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Y:\Legal_Due_Diligence_Marzo2026\DD CONTABILE\VIMERCATI SPA\19\"/>
    </mc:Choice>
  </mc:AlternateContent>
  <xr:revisionPtr revIDLastSave="0" documentId="13_ncr:1_{D0AB4322-FE13-409C-83CD-438E13264EC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glio1" sheetId="2" r:id="rId1"/>
    <sheet name="Sheet1" sheetId="1" r:id="rId2"/>
  </sheets>
  <definedNames>
    <definedName name="_xlnm._FilterDatabase" localSheetId="1" hidden="1">Sheet1!$A$1:$V$1</definedName>
  </definedNames>
  <calcPr calcId="191029"/>
  <pivotCaches>
    <pivotCache cacheId="93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3" i="1" l="1"/>
  <c r="N4" i="1"/>
  <c r="N2" i="1"/>
  <c r="N3788" i="1"/>
  <c r="N2013" i="1"/>
  <c r="N3789" i="1"/>
  <c r="N2014" i="1"/>
  <c r="N3790" i="1"/>
  <c r="N2015" i="1"/>
  <c r="N3791" i="1"/>
  <c r="N2016" i="1"/>
  <c r="N3792" i="1"/>
  <c r="N2017" i="1"/>
  <c r="N3793" i="1"/>
  <c r="N2018" i="1"/>
  <c r="N3794" i="1"/>
  <c r="N2019" i="1"/>
  <c r="N3795" i="1"/>
  <c r="N2020" i="1"/>
  <c r="N3796" i="1"/>
  <c r="N1226" i="1"/>
  <c r="N3797" i="1"/>
  <c r="N2021" i="1"/>
  <c r="N3798" i="1"/>
  <c r="N3799" i="1"/>
  <c r="N3800" i="1"/>
  <c r="N1227" i="1"/>
  <c r="N3801" i="1"/>
  <c r="N2022" i="1"/>
  <c r="N3802" i="1"/>
  <c r="N2023" i="1"/>
  <c r="N3803" i="1"/>
  <c r="N2024" i="1"/>
  <c r="N3804" i="1"/>
  <c r="N2286" i="1"/>
  <c r="N3805" i="1"/>
  <c r="N3806" i="1"/>
  <c r="N3807" i="1"/>
  <c r="N2025" i="1"/>
  <c r="N3808" i="1"/>
  <c r="N3809" i="1"/>
  <c r="N839" i="1"/>
  <c r="N3810" i="1"/>
  <c r="M3811" i="1"/>
  <c r="N3811" i="1" s="1"/>
  <c r="M3812" i="1"/>
  <c r="N3812" i="1" s="1"/>
  <c r="M3813" i="1"/>
  <c r="N3813" i="1" s="1"/>
  <c r="M3814" i="1"/>
  <c r="N3814" i="1" s="1"/>
  <c r="M3815" i="1"/>
  <c r="N3815" i="1" s="1"/>
  <c r="M5" i="1"/>
  <c r="N5" i="1" s="1"/>
  <c r="M3816" i="1"/>
  <c r="N3816" i="1" s="1"/>
  <c r="M3817" i="1"/>
  <c r="N3817" i="1" s="1"/>
  <c r="M3818" i="1"/>
  <c r="N3818" i="1" s="1"/>
  <c r="M3819" i="1"/>
  <c r="N3819" i="1" s="1"/>
  <c r="M3820" i="1"/>
  <c r="N3820" i="1" s="1"/>
  <c r="M3821" i="1"/>
  <c r="N3821" i="1" s="1"/>
  <c r="M6" i="1"/>
  <c r="N6" i="1" s="1"/>
  <c r="M7" i="1"/>
  <c r="N7" i="1" s="1"/>
  <c r="M8" i="1"/>
  <c r="N8" i="1" s="1"/>
  <c r="M9" i="1"/>
  <c r="N9" i="1" s="1"/>
  <c r="M10" i="1"/>
  <c r="N10" i="1" s="1"/>
  <c r="M11" i="1"/>
  <c r="N11" i="1" s="1"/>
  <c r="M12" i="1"/>
  <c r="N12" i="1" s="1"/>
  <c r="M13" i="1"/>
  <c r="N13" i="1" s="1"/>
  <c r="M14" i="1"/>
  <c r="N14" i="1" s="1"/>
  <c r="M15" i="1"/>
  <c r="N15" i="1" s="1"/>
  <c r="M16" i="1"/>
  <c r="N16" i="1" s="1"/>
  <c r="M17" i="1"/>
  <c r="N17" i="1" s="1"/>
  <c r="M840" i="1"/>
  <c r="N840" i="1" s="1"/>
  <c r="M841" i="1"/>
  <c r="N841" i="1" s="1"/>
  <c r="M18" i="1"/>
  <c r="N18" i="1" s="1"/>
  <c r="M19" i="1"/>
  <c r="N19" i="1" s="1"/>
  <c r="M20" i="1"/>
  <c r="N20" i="1" s="1"/>
  <c r="M21" i="1"/>
  <c r="N21" i="1" s="1"/>
  <c r="M22" i="1"/>
  <c r="N22" i="1" s="1"/>
  <c r="M23" i="1"/>
  <c r="N23" i="1" s="1"/>
  <c r="M2026" i="1"/>
  <c r="N2026" i="1" s="1"/>
  <c r="M2027" i="1"/>
  <c r="N2027" i="1" s="1"/>
  <c r="M2028" i="1"/>
  <c r="N2028" i="1" s="1"/>
  <c r="M2029" i="1"/>
  <c r="N2029" i="1" s="1"/>
  <c r="M24" i="1"/>
  <c r="N24" i="1" s="1"/>
  <c r="M25" i="1"/>
  <c r="N25" i="1" s="1"/>
  <c r="M1228" i="1"/>
  <c r="N1228" i="1" s="1"/>
  <c r="M1229" i="1"/>
  <c r="N1229" i="1" s="1"/>
  <c r="M1230" i="1"/>
  <c r="N1230" i="1" s="1"/>
  <c r="M1231" i="1"/>
  <c r="N1231" i="1" s="1"/>
  <c r="M26" i="1"/>
  <c r="N26" i="1" s="1"/>
  <c r="M27" i="1"/>
  <c r="N27" i="1" s="1"/>
  <c r="M28" i="1"/>
  <c r="N28" i="1" s="1"/>
  <c r="M29" i="1"/>
  <c r="N29" i="1" s="1"/>
  <c r="M30" i="1"/>
  <c r="N30" i="1" s="1"/>
  <c r="M842" i="1"/>
  <c r="N842" i="1" s="1"/>
  <c r="M843" i="1"/>
  <c r="N843" i="1" s="1"/>
  <c r="M31" i="1"/>
  <c r="N31" i="1" s="1"/>
  <c r="M32" i="1"/>
  <c r="N32" i="1" s="1"/>
  <c r="M33" i="1"/>
  <c r="N33" i="1" s="1"/>
  <c r="M34" i="1"/>
  <c r="N34" i="1" s="1"/>
  <c r="M35" i="1"/>
  <c r="N35" i="1" s="1"/>
  <c r="M36" i="1"/>
  <c r="N36" i="1" s="1"/>
  <c r="M37" i="1"/>
  <c r="N37" i="1" s="1"/>
  <c r="M38" i="1"/>
  <c r="N38" i="1" s="1"/>
  <c r="M39" i="1"/>
  <c r="N39" i="1" s="1"/>
  <c r="M2030" i="1"/>
  <c r="N2030" i="1" s="1"/>
  <c r="M2031" i="1"/>
  <c r="N2031" i="1" s="1"/>
  <c r="M844" i="1"/>
  <c r="N844" i="1" s="1"/>
  <c r="M845" i="1"/>
  <c r="N845" i="1" s="1"/>
  <c r="M1232" i="1"/>
  <c r="N1232" i="1" s="1"/>
  <c r="M1233" i="1"/>
  <c r="N1233" i="1" s="1"/>
  <c r="M1234" i="1"/>
  <c r="N1234" i="1" s="1"/>
  <c r="M1235" i="1"/>
  <c r="N1235" i="1" s="1"/>
  <c r="M2032" i="1"/>
  <c r="N2032" i="1" s="1"/>
  <c r="M1236" i="1"/>
  <c r="N1236" i="1" s="1"/>
  <c r="M2287" i="1"/>
  <c r="N2287" i="1" s="1"/>
  <c r="M2288" i="1"/>
  <c r="N2288" i="1" s="1"/>
  <c r="M2289" i="1"/>
  <c r="N2289" i="1" s="1"/>
  <c r="M2290" i="1"/>
  <c r="N2290" i="1" s="1"/>
  <c r="M2291" i="1"/>
  <c r="N2291" i="1" s="1"/>
  <c r="M2292" i="1"/>
  <c r="N2292" i="1" s="1"/>
  <c r="M2293" i="1"/>
  <c r="N2293" i="1" s="1"/>
  <c r="M2294" i="1"/>
  <c r="N2294" i="1" s="1"/>
  <c r="M2295" i="1"/>
  <c r="N2295" i="1" s="1"/>
  <c r="M2296" i="1"/>
  <c r="N2296" i="1" s="1"/>
  <c r="M2297" i="1"/>
  <c r="N2297" i="1" s="1"/>
  <c r="M2298" i="1"/>
  <c r="N2298" i="1" s="1"/>
  <c r="M2299" i="1"/>
  <c r="N2299" i="1" s="1"/>
  <c r="M2300" i="1"/>
  <c r="N2300" i="1" s="1"/>
  <c r="M2301" i="1"/>
  <c r="N2301" i="1" s="1"/>
  <c r="M2302" i="1"/>
  <c r="N2302" i="1" s="1"/>
  <c r="M40" i="1"/>
  <c r="N40" i="1" s="1"/>
  <c r="M41" i="1"/>
  <c r="N41" i="1" s="1"/>
  <c r="M42" i="1"/>
  <c r="N42" i="1" s="1"/>
  <c r="M43" i="1"/>
  <c r="N43" i="1" s="1"/>
  <c r="M44" i="1"/>
  <c r="N44" i="1" s="1"/>
  <c r="M45" i="1"/>
  <c r="N45" i="1" s="1"/>
  <c r="M46" i="1"/>
  <c r="N46" i="1" s="1"/>
  <c r="M47" i="1"/>
  <c r="N47" i="1" s="1"/>
  <c r="M48" i="1"/>
  <c r="N48" i="1" s="1"/>
  <c r="M49" i="1"/>
  <c r="N49" i="1" s="1"/>
  <c r="M50" i="1"/>
  <c r="N50" i="1" s="1"/>
  <c r="M51" i="1"/>
  <c r="N51" i="1" s="1"/>
  <c r="M52" i="1"/>
  <c r="N52" i="1" s="1"/>
  <c r="M53" i="1"/>
  <c r="N53" i="1" s="1"/>
  <c r="M54" i="1"/>
  <c r="N54" i="1" s="1"/>
  <c r="M55" i="1"/>
  <c r="N55" i="1" s="1"/>
  <c r="M56" i="1"/>
  <c r="N56" i="1" s="1"/>
  <c r="M57" i="1"/>
  <c r="N57" i="1" s="1"/>
  <c r="M58" i="1"/>
  <c r="N58" i="1" s="1"/>
  <c r="M59" i="1"/>
  <c r="N59" i="1" s="1"/>
  <c r="M60" i="1"/>
  <c r="N60" i="1" s="1"/>
  <c r="M61" i="1"/>
  <c r="N61" i="1" s="1"/>
  <c r="M62" i="1"/>
  <c r="N62" i="1" s="1"/>
  <c r="M63" i="1"/>
  <c r="N63" i="1" s="1"/>
  <c r="M64" i="1"/>
  <c r="N64" i="1" s="1"/>
  <c r="M65" i="1"/>
  <c r="N65" i="1" s="1"/>
  <c r="M1237" i="1"/>
  <c r="N1237" i="1" s="1"/>
  <c r="M1238" i="1"/>
  <c r="N1238" i="1" s="1"/>
  <c r="M66" i="1"/>
  <c r="N66" i="1" s="1"/>
  <c r="M67" i="1"/>
  <c r="N67" i="1" s="1"/>
  <c r="M68" i="1"/>
  <c r="N68" i="1" s="1"/>
  <c r="M69" i="1"/>
  <c r="N69" i="1" s="1"/>
  <c r="M70" i="1"/>
  <c r="N70" i="1" s="1"/>
  <c r="M71" i="1"/>
  <c r="N71" i="1" s="1"/>
  <c r="M72" i="1"/>
  <c r="N72" i="1" s="1"/>
  <c r="M73" i="1"/>
  <c r="N73" i="1" s="1"/>
  <c r="M2303" i="1"/>
  <c r="N2303" i="1" s="1"/>
  <c r="M2304" i="1"/>
  <c r="N2304" i="1" s="1"/>
  <c r="M3822" i="1"/>
  <c r="N3822" i="1" s="1"/>
  <c r="M3823" i="1"/>
  <c r="N3823" i="1" s="1"/>
  <c r="M3824" i="1"/>
  <c r="N3824" i="1" s="1"/>
  <c r="M3825" i="1"/>
  <c r="N3825" i="1" s="1"/>
  <c r="M846" i="1"/>
  <c r="N846" i="1" s="1"/>
  <c r="M1239" i="1"/>
  <c r="N1239" i="1" s="1"/>
  <c r="M1240" i="1"/>
  <c r="N1240" i="1" s="1"/>
  <c r="M74" i="1"/>
  <c r="N74" i="1" s="1"/>
  <c r="M3826" i="1"/>
  <c r="N3826" i="1" s="1"/>
  <c r="M3827" i="1"/>
  <c r="N3827" i="1" s="1"/>
  <c r="M75" i="1"/>
  <c r="N75" i="1" s="1"/>
  <c r="M76" i="1"/>
  <c r="N76" i="1" s="1"/>
  <c r="M77" i="1"/>
  <c r="N77" i="1" s="1"/>
  <c r="M78" i="1"/>
  <c r="N78" i="1" s="1"/>
  <c r="M79" i="1"/>
  <c r="N79" i="1" s="1"/>
  <c r="M80" i="1"/>
  <c r="N80" i="1" s="1"/>
  <c r="M81" i="1"/>
  <c r="N81" i="1" s="1"/>
  <c r="M82" i="1"/>
  <c r="N82" i="1" s="1"/>
  <c r="M83" i="1"/>
  <c r="N83" i="1" s="1"/>
  <c r="M84" i="1"/>
  <c r="N84" i="1" s="1"/>
  <c r="M85" i="1"/>
  <c r="N85" i="1" s="1"/>
  <c r="M3828" i="1"/>
  <c r="N3828" i="1" s="1"/>
  <c r="M3829" i="1"/>
  <c r="N3829" i="1" s="1"/>
  <c r="M86" i="1"/>
  <c r="N86" i="1" s="1"/>
  <c r="M87" i="1"/>
  <c r="N87" i="1" s="1"/>
  <c r="M88" i="1"/>
  <c r="N88" i="1" s="1"/>
  <c r="M89" i="1"/>
  <c r="N89" i="1" s="1"/>
  <c r="M90" i="1"/>
  <c r="N90" i="1" s="1"/>
  <c r="M91" i="1"/>
  <c r="N91" i="1" s="1"/>
  <c r="M3830" i="1"/>
  <c r="N3830" i="1" s="1"/>
  <c r="M3831" i="1"/>
  <c r="N3831" i="1" s="1"/>
  <c r="M92" i="1"/>
  <c r="N92" i="1" s="1"/>
  <c r="M93" i="1"/>
  <c r="N93" i="1" s="1"/>
  <c r="M3832" i="1"/>
  <c r="N3832" i="1" s="1"/>
  <c r="M94" i="1"/>
  <c r="N94" i="1" s="1"/>
  <c r="M3833" i="1"/>
  <c r="N3833" i="1" s="1"/>
  <c r="M3834" i="1"/>
  <c r="N3834" i="1" s="1"/>
  <c r="M3835" i="1"/>
  <c r="N3835" i="1" s="1"/>
  <c r="M3836" i="1"/>
  <c r="N3836" i="1" s="1"/>
  <c r="M3837" i="1"/>
  <c r="N3837" i="1" s="1"/>
  <c r="M3838" i="1"/>
  <c r="N3838" i="1" s="1"/>
  <c r="M3839" i="1"/>
  <c r="N3839" i="1" s="1"/>
  <c r="M3840" i="1"/>
  <c r="N3840" i="1" s="1"/>
  <c r="M3841" i="1"/>
  <c r="N3841" i="1" s="1"/>
  <c r="M3842" i="1"/>
  <c r="N3842" i="1" s="1"/>
  <c r="M3843" i="1"/>
  <c r="N3843" i="1" s="1"/>
  <c r="M3844" i="1"/>
  <c r="N3844" i="1" s="1"/>
  <c r="M3845" i="1"/>
  <c r="N3845" i="1" s="1"/>
  <c r="M3846" i="1"/>
  <c r="N3846" i="1" s="1"/>
  <c r="M3847" i="1"/>
  <c r="N3847" i="1" s="1"/>
  <c r="M3848" i="1"/>
  <c r="N3848" i="1" s="1"/>
  <c r="M95" i="1"/>
  <c r="N95" i="1" s="1"/>
  <c r="M96" i="1"/>
  <c r="N96" i="1" s="1"/>
  <c r="M2305" i="1"/>
  <c r="N2305" i="1" s="1"/>
  <c r="M2306" i="1"/>
  <c r="N2306" i="1" s="1"/>
  <c r="M2307" i="1"/>
  <c r="N2307" i="1" s="1"/>
  <c r="M2308" i="1"/>
  <c r="N2308" i="1" s="1"/>
  <c r="M2309" i="1"/>
  <c r="N2309" i="1" s="1"/>
  <c r="M2310" i="1"/>
  <c r="N2310" i="1" s="1"/>
  <c r="M2311" i="1"/>
  <c r="N2311" i="1" s="1"/>
  <c r="M2312" i="1"/>
  <c r="N2312" i="1" s="1"/>
  <c r="M2313" i="1"/>
  <c r="N2313" i="1" s="1"/>
  <c r="M2314" i="1"/>
  <c r="N2314" i="1" s="1"/>
  <c r="M2315" i="1"/>
  <c r="N2315" i="1" s="1"/>
  <c r="M2316" i="1"/>
  <c r="N2316" i="1" s="1"/>
  <c r="M2317" i="1"/>
  <c r="N2317" i="1" s="1"/>
  <c r="M2318" i="1"/>
  <c r="N2318" i="1" s="1"/>
  <c r="M2319" i="1"/>
  <c r="N2319" i="1" s="1"/>
  <c r="M2320" i="1"/>
  <c r="N2320" i="1" s="1"/>
  <c r="M2321" i="1"/>
  <c r="N2321" i="1" s="1"/>
  <c r="M2322" i="1"/>
  <c r="N2322" i="1" s="1"/>
  <c r="M2323" i="1"/>
  <c r="N2323" i="1" s="1"/>
  <c r="M2324" i="1"/>
  <c r="N2324" i="1" s="1"/>
  <c r="M2325" i="1"/>
  <c r="N2325" i="1" s="1"/>
  <c r="M2326" i="1"/>
  <c r="N2326" i="1" s="1"/>
  <c r="M2327" i="1"/>
  <c r="N2327" i="1" s="1"/>
  <c r="M2328" i="1"/>
  <c r="N2328" i="1" s="1"/>
  <c r="M2329" i="1"/>
  <c r="N2329" i="1" s="1"/>
  <c r="M2330" i="1"/>
  <c r="N2330" i="1" s="1"/>
  <c r="M2331" i="1"/>
  <c r="N2331" i="1" s="1"/>
  <c r="M2332" i="1"/>
  <c r="N2332" i="1" s="1"/>
  <c r="M2333" i="1"/>
  <c r="N2333" i="1" s="1"/>
  <c r="M2334" i="1"/>
  <c r="N2334" i="1" s="1"/>
  <c r="M2335" i="1"/>
  <c r="N2335" i="1" s="1"/>
  <c r="M2336" i="1"/>
  <c r="N2336" i="1" s="1"/>
  <c r="M2337" i="1"/>
  <c r="N2337" i="1" s="1"/>
  <c r="M2338" i="1"/>
  <c r="N2338" i="1" s="1"/>
  <c r="M2339" i="1"/>
  <c r="N2339" i="1" s="1"/>
  <c r="M2340" i="1"/>
  <c r="N2340" i="1" s="1"/>
  <c r="M2341" i="1"/>
  <c r="N2341" i="1" s="1"/>
  <c r="M2342" i="1"/>
  <c r="N2342" i="1" s="1"/>
  <c r="M2343" i="1"/>
  <c r="N2343" i="1" s="1"/>
  <c r="M2344" i="1"/>
  <c r="N2344" i="1" s="1"/>
  <c r="M2345" i="1"/>
  <c r="N2345" i="1" s="1"/>
  <c r="M2346" i="1"/>
  <c r="N2346" i="1" s="1"/>
  <c r="M2347" i="1"/>
  <c r="N2347" i="1" s="1"/>
  <c r="M2348" i="1"/>
  <c r="N2348" i="1" s="1"/>
  <c r="M2349" i="1"/>
  <c r="N2349" i="1" s="1"/>
  <c r="M2350" i="1"/>
  <c r="N2350" i="1" s="1"/>
  <c r="M2351" i="1"/>
  <c r="N2351" i="1" s="1"/>
  <c r="M2352" i="1"/>
  <c r="N2352" i="1" s="1"/>
  <c r="M2353" i="1"/>
  <c r="N2353" i="1" s="1"/>
  <c r="M2354" i="1"/>
  <c r="N2354" i="1" s="1"/>
  <c r="M2355" i="1"/>
  <c r="N2355" i="1" s="1"/>
  <c r="M2356" i="1"/>
  <c r="N2356" i="1" s="1"/>
  <c r="M2357" i="1"/>
  <c r="N2357" i="1" s="1"/>
  <c r="M2358" i="1"/>
  <c r="N2358" i="1" s="1"/>
  <c r="M2359" i="1"/>
  <c r="N2359" i="1" s="1"/>
  <c r="M2360" i="1"/>
  <c r="N2360" i="1" s="1"/>
  <c r="M2361" i="1"/>
  <c r="N2361" i="1" s="1"/>
  <c r="M2362" i="1"/>
  <c r="N2362" i="1" s="1"/>
  <c r="M2363" i="1"/>
  <c r="N2363" i="1" s="1"/>
  <c r="M2364" i="1"/>
  <c r="N2364" i="1" s="1"/>
  <c r="M2365" i="1"/>
  <c r="N2365" i="1" s="1"/>
  <c r="M2366" i="1"/>
  <c r="N2366" i="1" s="1"/>
  <c r="M2367" i="1"/>
  <c r="N2367" i="1" s="1"/>
  <c r="M2368" i="1"/>
  <c r="N2368" i="1" s="1"/>
  <c r="M2369" i="1"/>
  <c r="N2369" i="1" s="1"/>
  <c r="M2370" i="1"/>
  <c r="N2370" i="1" s="1"/>
  <c r="M2371" i="1"/>
  <c r="N2371" i="1" s="1"/>
  <c r="M2372" i="1"/>
  <c r="N2372" i="1" s="1"/>
  <c r="M2373" i="1"/>
  <c r="N2373" i="1" s="1"/>
  <c r="M2374" i="1"/>
  <c r="N2374" i="1" s="1"/>
  <c r="M2375" i="1"/>
  <c r="N2375" i="1" s="1"/>
  <c r="M2376" i="1"/>
  <c r="N2376" i="1" s="1"/>
  <c r="M2377" i="1"/>
  <c r="N2377" i="1" s="1"/>
  <c r="M2378" i="1"/>
  <c r="N2378" i="1" s="1"/>
  <c r="M2379" i="1"/>
  <c r="N2379" i="1" s="1"/>
  <c r="M2380" i="1"/>
  <c r="N2380" i="1" s="1"/>
  <c r="M2381" i="1"/>
  <c r="N2381" i="1" s="1"/>
  <c r="M2382" i="1"/>
  <c r="N2382" i="1" s="1"/>
  <c r="M2383" i="1"/>
  <c r="N2383" i="1" s="1"/>
  <c r="M2384" i="1"/>
  <c r="N2384" i="1" s="1"/>
  <c r="M2385" i="1"/>
  <c r="N2385" i="1" s="1"/>
  <c r="M2386" i="1"/>
  <c r="N2386" i="1" s="1"/>
  <c r="M2387" i="1"/>
  <c r="N2387" i="1" s="1"/>
  <c r="M2388" i="1"/>
  <c r="N2388" i="1" s="1"/>
  <c r="M2389" i="1"/>
  <c r="N2389" i="1" s="1"/>
  <c r="M2390" i="1"/>
  <c r="N2390" i="1" s="1"/>
  <c r="M2391" i="1"/>
  <c r="N2391" i="1" s="1"/>
  <c r="M2392" i="1"/>
  <c r="N2392" i="1" s="1"/>
  <c r="M2393" i="1"/>
  <c r="N2393" i="1" s="1"/>
  <c r="M2394" i="1"/>
  <c r="N2394" i="1" s="1"/>
  <c r="M2395" i="1"/>
  <c r="N2395" i="1" s="1"/>
  <c r="M2396" i="1"/>
  <c r="N2396" i="1" s="1"/>
  <c r="M2397" i="1"/>
  <c r="N2397" i="1" s="1"/>
  <c r="M2398" i="1"/>
  <c r="N2398" i="1" s="1"/>
  <c r="M2399" i="1"/>
  <c r="N2399" i="1" s="1"/>
  <c r="M2400" i="1"/>
  <c r="N2400" i="1" s="1"/>
  <c r="M2401" i="1"/>
  <c r="N2401" i="1" s="1"/>
  <c r="M2402" i="1"/>
  <c r="N2402" i="1" s="1"/>
  <c r="M2403" i="1"/>
  <c r="N2403" i="1" s="1"/>
  <c r="M2404" i="1"/>
  <c r="N2404" i="1" s="1"/>
  <c r="M2405" i="1"/>
  <c r="N2405" i="1" s="1"/>
  <c r="M2406" i="1"/>
  <c r="N2406" i="1" s="1"/>
  <c r="M2407" i="1"/>
  <c r="N2407" i="1" s="1"/>
  <c r="M2408" i="1"/>
  <c r="N2408" i="1" s="1"/>
  <c r="M2409" i="1"/>
  <c r="N2409" i="1" s="1"/>
  <c r="M2410" i="1"/>
  <c r="N2410" i="1" s="1"/>
  <c r="M2411" i="1"/>
  <c r="N2411" i="1" s="1"/>
  <c r="M2412" i="1"/>
  <c r="N2412" i="1" s="1"/>
  <c r="M2413" i="1"/>
  <c r="N2413" i="1" s="1"/>
  <c r="M2414" i="1"/>
  <c r="N2414" i="1" s="1"/>
  <c r="M2415" i="1"/>
  <c r="N2415" i="1" s="1"/>
  <c r="M2416" i="1"/>
  <c r="N2416" i="1" s="1"/>
  <c r="M2417" i="1"/>
  <c r="N2417" i="1" s="1"/>
  <c r="M2418" i="1"/>
  <c r="N2418" i="1" s="1"/>
  <c r="M2419" i="1"/>
  <c r="N2419" i="1" s="1"/>
  <c r="M2420" i="1"/>
  <c r="N2420" i="1" s="1"/>
  <c r="M2421" i="1"/>
  <c r="N2421" i="1" s="1"/>
  <c r="M2422" i="1"/>
  <c r="N2422" i="1" s="1"/>
  <c r="M2423" i="1"/>
  <c r="N2423" i="1" s="1"/>
  <c r="M2424" i="1"/>
  <c r="N2424" i="1" s="1"/>
  <c r="M2425" i="1"/>
  <c r="N2425" i="1" s="1"/>
  <c r="M2426" i="1"/>
  <c r="N2426" i="1" s="1"/>
  <c r="M2427" i="1"/>
  <c r="N2427" i="1" s="1"/>
  <c r="M2428" i="1"/>
  <c r="N2428" i="1" s="1"/>
  <c r="M2429" i="1"/>
  <c r="N2429" i="1" s="1"/>
  <c r="M2430" i="1"/>
  <c r="N2430" i="1" s="1"/>
  <c r="M2431" i="1"/>
  <c r="N2431" i="1" s="1"/>
  <c r="M2432" i="1"/>
  <c r="N2432" i="1" s="1"/>
  <c r="M2433" i="1"/>
  <c r="N2433" i="1" s="1"/>
  <c r="M2434" i="1"/>
  <c r="N2434" i="1" s="1"/>
  <c r="M2435" i="1"/>
  <c r="N2435" i="1" s="1"/>
  <c r="M2436" i="1"/>
  <c r="N2436" i="1" s="1"/>
  <c r="M2437" i="1"/>
  <c r="N2437" i="1" s="1"/>
  <c r="M2438" i="1"/>
  <c r="N2438" i="1" s="1"/>
  <c r="M2439" i="1"/>
  <c r="N2439" i="1" s="1"/>
  <c r="M3849" i="1"/>
  <c r="N3849" i="1" s="1"/>
  <c r="M97" i="1"/>
  <c r="N97" i="1" s="1"/>
  <c r="M98" i="1"/>
  <c r="N98" i="1" s="1"/>
  <c r="M99" i="1"/>
  <c r="N99" i="1" s="1"/>
  <c r="M100" i="1"/>
  <c r="N100" i="1" s="1"/>
  <c r="M101" i="1"/>
  <c r="N101" i="1" s="1"/>
  <c r="M102" i="1"/>
  <c r="N102" i="1" s="1"/>
  <c r="M103" i="1"/>
  <c r="N103" i="1" s="1"/>
  <c r="M104" i="1"/>
  <c r="N104" i="1" s="1"/>
  <c r="M105" i="1"/>
  <c r="N105" i="1" s="1"/>
  <c r="M106" i="1"/>
  <c r="N106" i="1" s="1"/>
  <c r="M107" i="1"/>
  <c r="N107" i="1" s="1"/>
  <c r="M108" i="1"/>
  <c r="N108" i="1" s="1"/>
  <c r="M109" i="1"/>
  <c r="N109" i="1" s="1"/>
  <c r="M110" i="1"/>
  <c r="N110" i="1" s="1"/>
  <c r="M111" i="1"/>
  <c r="N111" i="1" s="1"/>
  <c r="M112" i="1"/>
  <c r="N112" i="1" s="1"/>
  <c r="M113" i="1"/>
  <c r="N113" i="1" s="1"/>
  <c r="M114" i="1"/>
  <c r="N114" i="1" s="1"/>
  <c r="M115" i="1"/>
  <c r="N115" i="1" s="1"/>
  <c r="M116" i="1"/>
  <c r="N116" i="1" s="1"/>
  <c r="M117" i="1"/>
  <c r="N117" i="1" s="1"/>
  <c r="M118" i="1"/>
  <c r="N118" i="1" s="1"/>
  <c r="M119" i="1"/>
  <c r="N119" i="1" s="1"/>
  <c r="M120" i="1"/>
  <c r="N120" i="1" s="1"/>
  <c r="M121" i="1"/>
  <c r="N121" i="1" s="1"/>
  <c r="M122" i="1"/>
  <c r="N122" i="1" s="1"/>
  <c r="M123" i="1"/>
  <c r="N123" i="1" s="1"/>
  <c r="M124" i="1"/>
  <c r="N124" i="1" s="1"/>
  <c r="M125" i="1"/>
  <c r="N125" i="1" s="1"/>
  <c r="M126" i="1"/>
  <c r="N126" i="1" s="1"/>
  <c r="M127" i="1"/>
  <c r="N127" i="1" s="1"/>
  <c r="M128" i="1"/>
  <c r="N128" i="1" s="1"/>
  <c r="M129" i="1"/>
  <c r="N129" i="1" s="1"/>
  <c r="M130" i="1"/>
  <c r="N130" i="1" s="1"/>
  <c r="M131" i="1"/>
  <c r="N131" i="1" s="1"/>
  <c r="M132" i="1"/>
  <c r="N132" i="1" s="1"/>
  <c r="M133" i="1"/>
  <c r="N133" i="1" s="1"/>
  <c r="M134" i="1"/>
  <c r="N134" i="1" s="1"/>
  <c r="M135" i="1"/>
  <c r="N135" i="1" s="1"/>
  <c r="M136" i="1"/>
  <c r="N136" i="1" s="1"/>
  <c r="M137" i="1"/>
  <c r="N137" i="1" s="1"/>
  <c r="M138" i="1"/>
  <c r="N138" i="1" s="1"/>
  <c r="M139" i="1"/>
  <c r="N139" i="1" s="1"/>
  <c r="M2033" i="1"/>
  <c r="N2033" i="1" s="1"/>
  <c r="M2034" i="1"/>
  <c r="N2034" i="1" s="1"/>
  <c r="M2035" i="1"/>
  <c r="N2035" i="1" s="1"/>
  <c r="M2036" i="1"/>
  <c r="N2036" i="1" s="1"/>
  <c r="M2037" i="1"/>
  <c r="N2037" i="1" s="1"/>
  <c r="M2038" i="1"/>
  <c r="N2038" i="1" s="1"/>
  <c r="M2039" i="1"/>
  <c r="N2039" i="1" s="1"/>
  <c r="M2040" i="1"/>
  <c r="N2040" i="1" s="1"/>
  <c r="M2041" i="1"/>
  <c r="N2041" i="1" s="1"/>
  <c r="M2042" i="1"/>
  <c r="N2042" i="1" s="1"/>
  <c r="M2043" i="1"/>
  <c r="N2043" i="1" s="1"/>
  <c r="M2044" i="1"/>
  <c r="N2044" i="1" s="1"/>
  <c r="M2045" i="1"/>
  <c r="N2045" i="1" s="1"/>
  <c r="M2046" i="1"/>
  <c r="N2046" i="1" s="1"/>
  <c r="M2047" i="1"/>
  <c r="N2047" i="1" s="1"/>
  <c r="M2048" i="1"/>
  <c r="N2048" i="1" s="1"/>
  <c r="M140" i="1"/>
  <c r="N140" i="1" s="1"/>
  <c r="M2049" i="1"/>
  <c r="N2049" i="1" s="1"/>
  <c r="M2050" i="1"/>
  <c r="N2050" i="1" s="1"/>
  <c r="M2051" i="1"/>
  <c r="N2051" i="1" s="1"/>
  <c r="M2052" i="1"/>
  <c r="N2052" i="1" s="1"/>
  <c r="M2053" i="1"/>
  <c r="N2053" i="1" s="1"/>
  <c r="M2054" i="1"/>
  <c r="N2054" i="1" s="1"/>
  <c r="M2055" i="1"/>
  <c r="N2055" i="1" s="1"/>
  <c r="M2056" i="1"/>
  <c r="N2056" i="1" s="1"/>
  <c r="M2057" i="1"/>
  <c r="N2057" i="1" s="1"/>
  <c r="M2058" i="1"/>
  <c r="N2058" i="1" s="1"/>
  <c r="M2059" i="1"/>
  <c r="N2059" i="1" s="1"/>
  <c r="M2060" i="1"/>
  <c r="N2060" i="1" s="1"/>
  <c r="M2061" i="1"/>
  <c r="N2061" i="1" s="1"/>
  <c r="M2062" i="1"/>
  <c r="N2062" i="1" s="1"/>
  <c r="M2063" i="1"/>
  <c r="N2063" i="1" s="1"/>
  <c r="M2064" i="1"/>
  <c r="N2064" i="1" s="1"/>
  <c r="M2065" i="1"/>
  <c r="N2065" i="1" s="1"/>
  <c r="M2066" i="1"/>
  <c r="N2066" i="1" s="1"/>
  <c r="M2067" i="1"/>
  <c r="N2067" i="1" s="1"/>
  <c r="M2068" i="1"/>
  <c r="N2068" i="1" s="1"/>
  <c r="M2069" i="1"/>
  <c r="N2069" i="1" s="1"/>
  <c r="M2070" i="1"/>
  <c r="N2070" i="1" s="1"/>
  <c r="M2071" i="1"/>
  <c r="N2071" i="1" s="1"/>
  <c r="M2072" i="1"/>
  <c r="N2072" i="1" s="1"/>
  <c r="M2073" i="1"/>
  <c r="N2073" i="1" s="1"/>
  <c r="M2074" i="1"/>
  <c r="N2074" i="1" s="1"/>
  <c r="M2075" i="1"/>
  <c r="N2075" i="1" s="1"/>
  <c r="M2076" i="1"/>
  <c r="N2076" i="1" s="1"/>
  <c r="M2077" i="1"/>
  <c r="N2077" i="1" s="1"/>
  <c r="M2078" i="1"/>
  <c r="N2078" i="1" s="1"/>
  <c r="M2079" i="1"/>
  <c r="N2079" i="1" s="1"/>
  <c r="M2080" i="1"/>
  <c r="N2080" i="1" s="1"/>
  <c r="M2081" i="1"/>
  <c r="N2081" i="1" s="1"/>
  <c r="M2082" i="1"/>
  <c r="N2082" i="1" s="1"/>
  <c r="M2083" i="1"/>
  <c r="N2083" i="1" s="1"/>
  <c r="M141" i="1"/>
  <c r="N141" i="1" s="1"/>
  <c r="M2084" i="1"/>
  <c r="N2084" i="1" s="1"/>
  <c r="M2085" i="1"/>
  <c r="N2085" i="1" s="1"/>
  <c r="M2086" i="1"/>
  <c r="N2086" i="1" s="1"/>
  <c r="M2087" i="1"/>
  <c r="N2087" i="1" s="1"/>
  <c r="M2088" i="1"/>
  <c r="N2088" i="1" s="1"/>
  <c r="M2089" i="1"/>
  <c r="N2089" i="1" s="1"/>
  <c r="M2090" i="1"/>
  <c r="N2090" i="1" s="1"/>
  <c r="M2091" i="1"/>
  <c r="N2091" i="1" s="1"/>
  <c r="M2092" i="1"/>
  <c r="N2092" i="1" s="1"/>
  <c r="M2093" i="1"/>
  <c r="N2093" i="1" s="1"/>
  <c r="M2094" i="1"/>
  <c r="N2094" i="1" s="1"/>
  <c r="M2095" i="1"/>
  <c r="N2095" i="1" s="1"/>
  <c r="M2096" i="1"/>
  <c r="N2096" i="1" s="1"/>
  <c r="M2097" i="1"/>
  <c r="N2097" i="1" s="1"/>
  <c r="M2098" i="1"/>
  <c r="N2098" i="1" s="1"/>
  <c r="M2099" i="1"/>
  <c r="N2099" i="1" s="1"/>
  <c r="M2100" i="1"/>
  <c r="N2100" i="1" s="1"/>
  <c r="M2101" i="1"/>
  <c r="N2101" i="1" s="1"/>
  <c r="M2102" i="1"/>
  <c r="N2102" i="1" s="1"/>
  <c r="M2103" i="1"/>
  <c r="N2103" i="1" s="1"/>
  <c r="M2104" i="1"/>
  <c r="N2104" i="1" s="1"/>
  <c r="M2105" i="1"/>
  <c r="N2105" i="1" s="1"/>
  <c r="M2106" i="1"/>
  <c r="N2106" i="1" s="1"/>
  <c r="M2107" i="1"/>
  <c r="N2107" i="1" s="1"/>
  <c r="M2108" i="1"/>
  <c r="N2108" i="1" s="1"/>
  <c r="M2109" i="1"/>
  <c r="N2109" i="1" s="1"/>
  <c r="M2110" i="1"/>
  <c r="N2110" i="1" s="1"/>
  <c r="M2111" i="1"/>
  <c r="N2111" i="1" s="1"/>
  <c r="M2112" i="1"/>
  <c r="N2112" i="1" s="1"/>
  <c r="M2113" i="1"/>
  <c r="N2113" i="1" s="1"/>
  <c r="M2114" i="1"/>
  <c r="N2114" i="1" s="1"/>
  <c r="M2115" i="1"/>
  <c r="N2115" i="1" s="1"/>
  <c r="M2116" i="1"/>
  <c r="N2116" i="1" s="1"/>
  <c r="M2117" i="1"/>
  <c r="N2117" i="1" s="1"/>
  <c r="M2118" i="1"/>
  <c r="N2118" i="1" s="1"/>
  <c r="M2119" i="1"/>
  <c r="N2119" i="1" s="1"/>
  <c r="M2120" i="1"/>
  <c r="N2120" i="1" s="1"/>
  <c r="M2121" i="1"/>
  <c r="N2121" i="1" s="1"/>
  <c r="M2122" i="1"/>
  <c r="N2122" i="1" s="1"/>
  <c r="M2123" i="1"/>
  <c r="N2123" i="1" s="1"/>
  <c r="M2124" i="1"/>
  <c r="N2124" i="1" s="1"/>
  <c r="M2125" i="1"/>
  <c r="N2125" i="1" s="1"/>
  <c r="M2126" i="1"/>
  <c r="N2126" i="1" s="1"/>
  <c r="M2127" i="1"/>
  <c r="N2127" i="1" s="1"/>
  <c r="M2128" i="1"/>
  <c r="N2128" i="1" s="1"/>
  <c r="M2129" i="1"/>
  <c r="N2129" i="1" s="1"/>
  <c r="M2130" i="1"/>
  <c r="N2130" i="1" s="1"/>
  <c r="M2131" i="1"/>
  <c r="N2131" i="1" s="1"/>
  <c r="M2132" i="1"/>
  <c r="N2132" i="1" s="1"/>
  <c r="M2133" i="1"/>
  <c r="N2133" i="1" s="1"/>
  <c r="M2134" i="1"/>
  <c r="N2134" i="1" s="1"/>
  <c r="M2135" i="1"/>
  <c r="N2135" i="1" s="1"/>
  <c r="M2136" i="1"/>
  <c r="N2136" i="1" s="1"/>
  <c r="M2137" i="1"/>
  <c r="N2137" i="1" s="1"/>
  <c r="M2138" i="1"/>
  <c r="N2138" i="1" s="1"/>
  <c r="M2139" i="1"/>
  <c r="N2139" i="1" s="1"/>
  <c r="M2140" i="1"/>
  <c r="N2140" i="1" s="1"/>
  <c r="M2141" i="1"/>
  <c r="N2141" i="1" s="1"/>
  <c r="M2142" i="1"/>
  <c r="N2142" i="1" s="1"/>
  <c r="M2143" i="1"/>
  <c r="N2143" i="1" s="1"/>
  <c r="M2144" i="1"/>
  <c r="N2144" i="1" s="1"/>
  <c r="M2145" i="1"/>
  <c r="N2145" i="1" s="1"/>
  <c r="M2146" i="1"/>
  <c r="N2146" i="1" s="1"/>
  <c r="M2147" i="1"/>
  <c r="N2147" i="1" s="1"/>
  <c r="M2148" i="1"/>
  <c r="N2148" i="1" s="1"/>
  <c r="M2149" i="1"/>
  <c r="N2149" i="1" s="1"/>
  <c r="M2150" i="1"/>
  <c r="N2150" i="1" s="1"/>
  <c r="M2151" i="1"/>
  <c r="N2151" i="1" s="1"/>
  <c r="M2152" i="1"/>
  <c r="N2152" i="1" s="1"/>
  <c r="M2153" i="1"/>
  <c r="N2153" i="1" s="1"/>
  <c r="M2154" i="1"/>
  <c r="N2154" i="1" s="1"/>
  <c r="M2155" i="1"/>
  <c r="N2155" i="1" s="1"/>
  <c r="M2156" i="1"/>
  <c r="N2156" i="1" s="1"/>
  <c r="M2157" i="1"/>
  <c r="N2157" i="1" s="1"/>
  <c r="M2158" i="1"/>
  <c r="N2158" i="1" s="1"/>
  <c r="M2159" i="1"/>
  <c r="N2159" i="1" s="1"/>
  <c r="M2" i="1"/>
  <c r="M142" i="1"/>
  <c r="N142" i="1" s="1"/>
  <c r="M143" i="1"/>
  <c r="N143" i="1" s="1"/>
  <c r="M144" i="1"/>
  <c r="N144" i="1" s="1"/>
  <c r="M145" i="1"/>
  <c r="N145" i="1" s="1"/>
  <c r="M1241" i="1"/>
  <c r="N1241" i="1" s="1"/>
  <c r="M1242" i="1"/>
  <c r="N1242" i="1" s="1"/>
  <c r="M1243" i="1"/>
  <c r="N1243" i="1" s="1"/>
  <c r="M2160" i="1"/>
  <c r="N2160" i="1" s="1"/>
  <c r="M2161" i="1"/>
  <c r="N2161" i="1" s="1"/>
  <c r="M2162" i="1"/>
  <c r="N2162" i="1" s="1"/>
  <c r="M2163" i="1"/>
  <c r="N2163" i="1" s="1"/>
  <c r="M2164" i="1"/>
  <c r="N2164" i="1" s="1"/>
  <c r="M2165" i="1"/>
  <c r="N2165" i="1" s="1"/>
  <c r="M2166" i="1"/>
  <c r="N2166" i="1" s="1"/>
  <c r="M2167" i="1"/>
  <c r="N2167" i="1" s="1"/>
  <c r="M847" i="1"/>
  <c r="N847" i="1" s="1"/>
  <c r="M848" i="1"/>
  <c r="N848" i="1" s="1"/>
  <c r="M849" i="1"/>
  <c r="N849" i="1" s="1"/>
  <c r="M850" i="1"/>
  <c r="N850" i="1" s="1"/>
  <c r="M851" i="1"/>
  <c r="N851" i="1" s="1"/>
  <c r="M852" i="1"/>
  <c r="N852" i="1" s="1"/>
  <c r="M853" i="1"/>
  <c r="N853" i="1" s="1"/>
  <c r="M854" i="1"/>
  <c r="N854" i="1" s="1"/>
  <c r="M855" i="1"/>
  <c r="N855" i="1" s="1"/>
  <c r="M856" i="1"/>
  <c r="N856" i="1" s="1"/>
  <c r="M857" i="1"/>
  <c r="N857" i="1" s="1"/>
  <c r="M858" i="1"/>
  <c r="N858" i="1" s="1"/>
  <c r="M859" i="1"/>
  <c r="N859" i="1" s="1"/>
  <c r="M860" i="1"/>
  <c r="N860" i="1" s="1"/>
  <c r="M861" i="1"/>
  <c r="N861" i="1" s="1"/>
  <c r="M862" i="1"/>
  <c r="N862" i="1" s="1"/>
  <c r="M863" i="1"/>
  <c r="N863" i="1" s="1"/>
  <c r="M864" i="1"/>
  <c r="N864" i="1" s="1"/>
  <c r="M865" i="1"/>
  <c r="N865" i="1" s="1"/>
  <c r="M866" i="1"/>
  <c r="N866" i="1" s="1"/>
  <c r="M867" i="1"/>
  <c r="N867" i="1" s="1"/>
  <c r="M868" i="1"/>
  <c r="N868" i="1" s="1"/>
  <c r="M869" i="1"/>
  <c r="N869" i="1" s="1"/>
  <c r="M870" i="1"/>
  <c r="N870" i="1" s="1"/>
  <c r="M871" i="1"/>
  <c r="N871" i="1" s="1"/>
  <c r="M872" i="1"/>
  <c r="N872" i="1" s="1"/>
  <c r="M873" i="1"/>
  <c r="N873" i="1" s="1"/>
  <c r="M874" i="1"/>
  <c r="N874" i="1" s="1"/>
  <c r="M875" i="1"/>
  <c r="N875" i="1" s="1"/>
  <c r="M876" i="1"/>
  <c r="N876" i="1" s="1"/>
  <c r="M877" i="1"/>
  <c r="N877" i="1" s="1"/>
  <c r="M878" i="1"/>
  <c r="N878" i="1" s="1"/>
  <c r="M879" i="1"/>
  <c r="N879" i="1" s="1"/>
  <c r="M880" i="1"/>
  <c r="N880" i="1" s="1"/>
  <c r="M881" i="1"/>
  <c r="N881" i="1" s="1"/>
  <c r="M882" i="1"/>
  <c r="N882" i="1" s="1"/>
  <c r="M883" i="1"/>
  <c r="N883" i="1" s="1"/>
  <c r="M884" i="1"/>
  <c r="N884" i="1" s="1"/>
  <c r="M885" i="1"/>
  <c r="N885" i="1" s="1"/>
  <c r="M886" i="1"/>
  <c r="N886" i="1" s="1"/>
  <c r="M887" i="1"/>
  <c r="N887" i="1" s="1"/>
  <c r="M888" i="1"/>
  <c r="N888" i="1" s="1"/>
  <c r="M889" i="1"/>
  <c r="N889" i="1" s="1"/>
  <c r="M890" i="1"/>
  <c r="N890" i="1" s="1"/>
  <c r="M891" i="1"/>
  <c r="N891" i="1" s="1"/>
  <c r="M892" i="1"/>
  <c r="N892" i="1" s="1"/>
  <c r="M893" i="1"/>
  <c r="N893" i="1" s="1"/>
  <c r="M894" i="1"/>
  <c r="N894" i="1" s="1"/>
  <c r="M895" i="1"/>
  <c r="N895" i="1" s="1"/>
  <c r="M896" i="1"/>
  <c r="N896" i="1" s="1"/>
  <c r="M897" i="1"/>
  <c r="N897" i="1" s="1"/>
  <c r="M898" i="1"/>
  <c r="N898" i="1" s="1"/>
  <c r="M899" i="1"/>
  <c r="N899" i="1" s="1"/>
  <c r="M900" i="1"/>
  <c r="N900" i="1" s="1"/>
  <c r="M901" i="1"/>
  <c r="N901" i="1" s="1"/>
  <c r="M902" i="1"/>
  <c r="N902" i="1" s="1"/>
  <c r="M903" i="1"/>
  <c r="N903" i="1" s="1"/>
  <c r="M904" i="1"/>
  <c r="N904" i="1" s="1"/>
  <c r="M905" i="1"/>
  <c r="N905" i="1" s="1"/>
  <c r="M906" i="1"/>
  <c r="N906" i="1" s="1"/>
  <c r="M907" i="1"/>
  <c r="N907" i="1" s="1"/>
  <c r="M908" i="1"/>
  <c r="N908" i="1" s="1"/>
  <c r="M909" i="1"/>
  <c r="N909" i="1" s="1"/>
  <c r="M910" i="1"/>
  <c r="N910" i="1" s="1"/>
  <c r="M911" i="1"/>
  <c r="N911" i="1" s="1"/>
  <c r="M912" i="1"/>
  <c r="N912" i="1" s="1"/>
  <c r="M913" i="1"/>
  <c r="N913" i="1" s="1"/>
  <c r="M914" i="1"/>
  <c r="N914" i="1" s="1"/>
  <c r="M915" i="1"/>
  <c r="N915" i="1" s="1"/>
  <c r="M916" i="1"/>
  <c r="N916" i="1" s="1"/>
  <c r="M917" i="1"/>
  <c r="N917" i="1" s="1"/>
  <c r="M918" i="1"/>
  <c r="N918" i="1" s="1"/>
  <c r="M919" i="1"/>
  <c r="N919" i="1" s="1"/>
  <c r="M920" i="1"/>
  <c r="N920" i="1" s="1"/>
  <c r="M921" i="1"/>
  <c r="N921" i="1" s="1"/>
  <c r="M922" i="1"/>
  <c r="N922" i="1" s="1"/>
  <c r="M923" i="1"/>
  <c r="N923" i="1" s="1"/>
  <c r="M924" i="1"/>
  <c r="N924" i="1" s="1"/>
  <c r="M925" i="1"/>
  <c r="N925" i="1" s="1"/>
  <c r="M926" i="1"/>
  <c r="N926" i="1" s="1"/>
  <c r="M927" i="1"/>
  <c r="N927" i="1" s="1"/>
  <c r="M928" i="1"/>
  <c r="N928" i="1" s="1"/>
  <c r="M929" i="1"/>
  <c r="N929" i="1" s="1"/>
  <c r="M930" i="1"/>
  <c r="N930" i="1" s="1"/>
  <c r="M931" i="1"/>
  <c r="N931" i="1" s="1"/>
  <c r="M932" i="1"/>
  <c r="N932" i="1" s="1"/>
  <c r="M933" i="1"/>
  <c r="N933" i="1" s="1"/>
  <c r="M934" i="1"/>
  <c r="N934" i="1" s="1"/>
  <c r="M935" i="1"/>
  <c r="N935" i="1" s="1"/>
  <c r="M936" i="1"/>
  <c r="N936" i="1" s="1"/>
  <c r="M937" i="1"/>
  <c r="N937" i="1" s="1"/>
  <c r="M938" i="1"/>
  <c r="N938" i="1" s="1"/>
  <c r="M939" i="1"/>
  <c r="N939" i="1" s="1"/>
  <c r="M940" i="1"/>
  <c r="N940" i="1" s="1"/>
  <c r="M941" i="1"/>
  <c r="N941" i="1" s="1"/>
  <c r="M942" i="1"/>
  <c r="N942" i="1" s="1"/>
  <c r="M943" i="1"/>
  <c r="N943" i="1" s="1"/>
  <c r="M944" i="1"/>
  <c r="N944" i="1" s="1"/>
  <c r="M945" i="1"/>
  <c r="N945" i="1" s="1"/>
  <c r="M946" i="1"/>
  <c r="N946" i="1" s="1"/>
  <c r="M947" i="1"/>
  <c r="N947" i="1" s="1"/>
  <c r="M948" i="1"/>
  <c r="N948" i="1" s="1"/>
  <c r="M949" i="1"/>
  <c r="N949" i="1" s="1"/>
  <c r="M950" i="1"/>
  <c r="N950" i="1" s="1"/>
  <c r="M951" i="1"/>
  <c r="N951" i="1" s="1"/>
  <c r="M952" i="1"/>
  <c r="N952" i="1" s="1"/>
  <c r="M953" i="1"/>
  <c r="N953" i="1" s="1"/>
  <c r="M954" i="1"/>
  <c r="N954" i="1" s="1"/>
  <c r="M955" i="1"/>
  <c r="N955" i="1" s="1"/>
  <c r="M956" i="1"/>
  <c r="N956" i="1" s="1"/>
  <c r="M957" i="1"/>
  <c r="N957" i="1" s="1"/>
  <c r="M958" i="1"/>
  <c r="N958" i="1" s="1"/>
  <c r="M959" i="1"/>
  <c r="N959" i="1" s="1"/>
  <c r="M960" i="1"/>
  <c r="N960" i="1" s="1"/>
  <c r="M961" i="1"/>
  <c r="N961" i="1" s="1"/>
  <c r="M962" i="1"/>
  <c r="N962" i="1" s="1"/>
  <c r="M963" i="1"/>
  <c r="N963" i="1" s="1"/>
  <c r="M964" i="1"/>
  <c r="N964" i="1" s="1"/>
  <c r="M965" i="1"/>
  <c r="N965" i="1" s="1"/>
  <c r="M966" i="1"/>
  <c r="N966" i="1" s="1"/>
  <c r="M967" i="1"/>
  <c r="N967" i="1" s="1"/>
  <c r="M968" i="1"/>
  <c r="N968" i="1" s="1"/>
  <c r="M969" i="1"/>
  <c r="N969" i="1" s="1"/>
  <c r="M970" i="1"/>
  <c r="N970" i="1" s="1"/>
  <c r="M971" i="1"/>
  <c r="N971" i="1" s="1"/>
  <c r="M972" i="1"/>
  <c r="N972" i="1" s="1"/>
  <c r="M973" i="1"/>
  <c r="N973" i="1" s="1"/>
  <c r="M974" i="1"/>
  <c r="N974" i="1" s="1"/>
  <c r="M975" i="1"/>
  <c r="N975" i="1" s="1"/>
  <c r="M976" i="1"/>
  <c r="N976" i="1" s="1"/>
  <c r="M977" i="1"/>
  <c r="N977" i="1" s="1"/>
  <c r="M978" i="1"/>
  <c r="N978" i="1" s="1"/>
  <c r="M1244" i="1"/>
  <c r="N1244" i="1" s="1"/>
  <c r="M1245" i="1"/>
  <c r="N1245" i="1" s="1"/>
  <c r="M1246" i="1"/>
  <c r="N1246" i="1" s="1"/>
  <c r="M1247" i="1"/>
  <c r="N1247" i="1" s="1"/>
  <c r="M1248" i="1"/>
  <c r="N1248" i="1" s="1"/>
  <c r="M1249" i="1"/>
  <c r="N1249" i="1" s="1"/>
  <c r="M1250" i="1"/>
  <c r="N1250" i="1" s="1"/>
  <c r="M1251" i="1"/>
  <c r="N1251" i="1" s="1"/>
  <c r="M1252" i="1"/>
  <c r="N1252" i="1" s="1"/>
  <c r="M1253" i="1"/>
  <c r="N1253" i="1" s="1"/>
  <c r="M1254" i="1"/>
  <c r="N1254" i="1" s="1"/>
  <c r="M1255" i="1"/>
  <c r="N1255" i="1" s="1"/>
  <c r="M1256" i="1"/>
  <c r="N1256" i="1" s="1"/>
  <c r="M1257" i="1"/>
  <c r="N1257" i="1" s="1"/>
  <c r="M1258" i="1"/>
  <c r="N1258" i="1" s="1"/>
  <c r="M1259" i="1"/>
  <c r="N1259" i="1" s="1"/>
  <c r="M1260" i="1"/>
  <c r="N1260" i="1" s="1"/>
  <c r="M1261" i="1"/>
  <c r="N1261" i="1" s="1"/>
  <c r="M1262" i="1"/>
  <c r="N1262" i="1" s="1"/>
  <c r="M1263" i="1"/>
  <c r="N1263" i="1" s="1"/>
  <c r="M1264" i="1"/>
  <c r="N1264" i="1" s="1"/>
  <c r="M1265" i="1"/>
  <c r="N1265" i="1" s="1"/>
  <c r="M1266" i="1"/>
  <c r="N1266" i="1" s="1"/>
  <c r="M1267" i="1"/>
  <c r="N1267" i="1" s="1"/>
  <c r="M1268" i="1"/>
  <c r="N1268" i="1" s="1"/>
  <c r="M1269" i="1"/>
  <c r="N1269" i="1" s="1"/>
  <c r="M1270" i="1"/>
  <c r="N1270" i="1" s="1"/>
  <c r="M1271" i="1"/>
  <c r="N1271" i="1" s="1"/>
  <c r="M1272" i="1"/>
  <c r="N1272" i="1" s="1"/>
  <c r="M1273" i="1"/>
  <c r="N1273" i="1" s="1"/>
  <c r="M1274" i="1"/>
  <c r="N1274" i="1" s="1"/>
  <c r="M1275" i="1"/>
  <c r="N1275" i="1" s="1"/>
  <c r="M1276" i="1"/>
  <c r="N1276" i="1" s="1"/>
  <c r="M1277" i="1"/>
  <c r="N1277" i="1" s="1"/>
  <c r="M1278" i="1"/>
  <c r="N1278" i="1" s="1"/>
  <c r="M1279" i="1"/>
  <c r="N1279" i="1" s="1"/>
  <c r="M1280" i="1"/>
  <c r="N1280" i="1" s="1"/>
  <c r="M1281" i="1"/>
  <c r="N1281" i="1" s="1"/>
  <c r="M1282" i="1"/>
  <c r="N1282" i="1" s="1"/>
  <c r="M1283" i="1"/>
  <c r="N1283" i="1" s="1"/>
  <c r="M1284" i="1"/>
  <c r="N1284" i="1" s="1"/>
  <c r="M1285" i="1"/>
  <c r="N1285" i="1" s="1"/>
  <c r="M1286" i="1"/>
  <c r="N1286" i="1" s="1"/>
  <c r="M1287" i="1"/>
  <c r="N1287" i="1" s="1"/>
  <c r="M1288" i="1"/>
  <c r="N1288" i="1" s="1"/>
  <c r="M1289" i="1"/>
  <c r="N1289" i="1" s="1"/>
  <c r="M1290" i="1"/>
  <c r="N1290" i="1" s="1"/>
  <c r="M1291" i="1"/>
  <c r="N1291" i="1" s="1"/>
  <c r="M1292" i="1"/>
  <c r="N1292" i="1" s="1"/>
  <c r="M1293" i="1"/>
  <c r="N1293" i="1" s="1"/>
  <c r="M1294" i="1"/>
  <c r="N1294" i="1" s="1"/>
  <c r="M1295" i="1"/>
  <c r="N1295" i="1" s="1"/>
  <c r="M1296" i="1"/>
  <c r="N1296" i="1" s="1"/>
  <c r="M1297" i="1"/>
  <c r="N1297" i="1" s="1"/>
  <c r="M1298" i="1"/>
  <c r="N1298" i="1" s="1"/>
  <c r="M1299" i="1"/>
  <c r="N1299" i="1" s="1"/>
  <c r="M1300" i="1"/>
  <c r="N1300" i="1" s="1"/>
  <c r="M1301" i="1"/>
  <c r="N1301" i="1" s="1"/>
  <c r="M1302" i="1"/>
  <c r="N1302" i="1" s="1"/>
  <c r="M1303" i="1"/>
  <c r="N1303" i="1" s="1"/>
  <c r="M1304" i="1"/>
  <c r="N1304" i="1" s="1"/>
  <c r="M1305" i="1"/>
  <c r="N1305" i="1" s="1"/>
  <c r="M1306" i="1"/>
  <c r="N1306" i="1" s="1"/>
  <c r="M1307" i="1"/>
  <c r="N1307" i="1" s="1"/>
  <c r="M1308" i="1"/>
  <c r="N1308" i="1" s="1"/>
  <c r="M1309" i="1"/>
  <c r="N1309" i="1" s="1"/>
  <c r="M1310" i="1"/>
  <c r="N1310" i="1" s="1"/>
  <c r="M1311" i="1"/>
  <c r="N1311" i="1" s="1"/>
  <c r="M1312" i="1"/>
  <c r="N1312" i="1" s="1"/>
  <c r="M1313" i="1"/>
  <c r="N1313" i="1" s="1"/>
  <c r="M1314" i="1"/>
  <c r="N1314" i="1" s="1"/>
  <c r="M1315" i="1"/>
  <c r="N1315" i="1" s="1"/>
  <c r="M1316" i="1"/>
  <c r="N1316" i="1" s="1"/>
  <c r="M1317" i="1"/>
  <c r="N1317" i="1" s="1"/>
  <c r="M1318" i="1"/>
  <c r="N1318" i="1" s="1"/>
  <c r="M1319" i="1"/>
  <c r="N1319" i="1" s="1"/>
  <c r="M1320" i="1"/>
  <c r="N1320" i="1" s="1"/>
  <c r="M1321" i="1"/>
  <c r="N1321" i="1" s="1"/>
  <c r="M1322" i="1"/>
  <c r="N1322" i="1" s="1"/>
  <c r="M1323" i="1"/>
  <c r="N1323" i="1" s="1"/>
  <c r="M1324" i="1"/>
  <c r="N1324" i="1" s="1"/>
  <c r="M1325" i="1"/>
  <c r="N1325" i="1" s="1"/>
  <c r="M1326" i="1"/>
  <c r="N1326" i="1" s="1"/>
  <c r="M1327" i="1"/>
  <c r="N1327" i="1" s="1"/>
  <c r="M1328" i="1"/>
  <c r="N1328" i="1" s="1"/>
  <c r="M1329" i="1"/>
  <c r="N1329" i="1" s="1"/>
  <c r="M1330" i="1"/>
  <c r="N1330" i="1" s="1"/>
  <c r="M1331" i="1"/>
  <c r="N1331" i="1" s="1"/>
  <c r="M1332" i="1"/>
  <c r="N1332" i="1" s="1"/>
  <c r="M1333" i="1"/>
  <c r="N1333" i="1" s="1"/>
  <c r="M1334" i="1"/>
  <c r="N1334" i="1" s="1"/>
  <c r="M1335" i="1"/>
  <c r="N1335" i="1" s="1"/>
  <c r="M1336" i="1"/>
  <c r="N1336" i="1" s="1"/>
  <c r="M1337" i="1"/>
  <c r="N1337" i="1" s="1"/>
  <c r="M1338" i="1"/>
  <c r="N1338" i="1" s="1"/>
  <c r="M1339" i="1"/>
  <c r="N1339" i="1" s="1"/>
  <c r="M1340" i="1"/>
  <c r="N1340" i="1" s="1"/>
  <c r="M1341" i="1"/>
  <c r="N1341" i="1" s="1"/>
  <c r="M1342" i="1"/>
  <c r="N1342" i="1" s="1"/>
  <c r="M1343" i="1"/>
  <c r="N1343" i="1" s="1"/>
  <c r="M1344" i="1"/>
  <c r="N1344" i="1" s="1"/>
  <c r="M1345" i="1"/>
  <c r="N1345" i="1" s="1"/>
  <c r="M1346" i="1"/>
  <c r="N1346" i="1" s="1"/>
  <c r="M1347" i="1"/>
  <c r="N1347" i="1" s="1"/>
  <c r="M1348" i="1"/>
  <c r="N1348" i="1" s="1"/>
  <c r="M1349" i="1"/>
  <c r="N1349" i="1" s="1"/>
  <c r="M1350" i="1"/>
  <c r="N1350" i="1" s="1"/>
  <c r="M1351" i="1"/>
  <c r="N1351" i="1" s="1"/>
  <c r="M1352" i="1"/>
  <c r="N1352" i="1" s="1"/>
  <c r="M1353" i="1"/>
  <c r="N1353" i="1" s="1"/>
  <c r="M1354" i="1"/>
  <c r="N1354" i="1" s="1"/>
  <c r="M1355" i="1"/>
  <c r="N1355" i="1" s="1"/>
  <c r="M1356" i="1"/>
  <c r="N1356" i="1" s="1"/>
  <c r="M1357" i="1"/>
  <c r="N1357" i="1" s="1"/>
  <c r="M1358" i="1"/>
  <c r="N1358" i="1" s="1"/>
  <c r="M1359" i="1"/>
  <c r="N1359" i="1" s="1"/>
  <c r="M1360" i="1"/>
  <c r="N1360" i="1" s="1"/>
  <c r="M1361" i="1"/>
  <c r="N1361" i="1" s="1"/>
  <c r="M1362" i="1"/>
  <c r="N1362" i="1" s="1"/>
  <c r="M1363" i="1"/>
  <c r="N1363" i="1" s="1"/>
  <c r="M1364" i="1"/>
  <c r="N1364" i="1" s="1"/>
  <c r="M1365" i="1"/>
  <c r="N1365" i="1" s="1"/>
  <c r="M1366" i="1"/>
  <c r="N1366" i="1" s="1"/>
  <c r="M1367" i="1"/>
  <c r="N1367" i="1" s="1"/>
  <c r="M1368" i="1"/>
  <c r="N1368" i="1" s="1"/>
  <c r="M1369" i="1"/>
  <c r="N1369" i="1" s="1"/>
  <c r="M1370" i="1"/>
  <c r="N1370" i="1" s="1"/>
  <c r="M1371" i="1"/>
  <c r="N1371" i="1" s="1"/>
  <c r="M1372" i="1"/>
  <c r="N1372" i="1" s="1"/>
  <c r="M1373" i="1"/>
  <c r="N1373" i="1" s="1"/>
  <c r="M1374" i="1"/>
  <c r="N1374" i="1" s="1"/>
  <c r="M1375" i="1"/>
  <c r="N1375" i="1" s="1"/>
  <c r="M1376" i="1"/>
  <c r="N1376" i="1" s="1"/>
  <c r="M1377" i="1"/>
  <c r="N1377" i="1" s="1"/>
  <c r="M1378" i="1"/>
  <c r="N1378" i="1" s="1"/>
  <c r="M1379" i="1"/>
  <c r="N1379" i="1" s="1"/>
  <c r="M1380" i="1"/>
  <c r="N1380" i="1" s="1"/>
  <c r="M1381" i="1"/>
  <c r="N1381" i="1" s="1"/>
  <c r="M1382" i="1"/>
  <c r="N1382" i="1" s="1"/>
  <c r="M1383" i="1"/>
  <c r="N1383" i="1" s="1"/>
  <c r="M1384" i="1"/>
  <c r="N1384" i="1" s="1"/>
  <c r="M1385" i="1"/>
  <c r="N1385" i="1" s="1"/>
  <c r="M1386" i="1"/>
  <c r="N1386" i="1" s="1"/>
  <c r="M1387" i="1"/>
  <c r="N1387" i="1" s="1"/>
  <c r="M1388" i="1"/>
  <c r="N1388" i="1" s="1"/>
  <c r="M1389" i="1"/>
  <c r="N1389" i="1" s="1"/>
  <c r="M1390" i="1"/>
  <c r="N1390" i="1" s="1"/>
  <c r="M1391" i="1"/>
  <c r="N1391" i="1" s="1"/>
  <c r="M1392" i="1"/>
  <c r="N1392" i="1" s="1"/>
  <c r="M1393" i="1"/>
  <c r="N1393" i="1" s="1"/>
  <c r="M1394" i="1"/>
  <c r="N1394" i="1" s="1"/>
  <c r="M1395" i="1"/>
  <c r="N1395" i="1" s="1"/>
  <c r="M1396" i="1"/>
  <c r="N1396" i="1" s="1"/>
  <c r="M1397" i="1"/>
  <c r="N1397" i="1" s="1"/>
  <c r="M1398" i="1"/>
  <c r="N1398" i="1" s="1"/>
  <c r="M1399" i="1"/>
  <c r="N1399" i="1" s="1"/>
  <c r="M1400" i="1"/>
  <c r="N1400" i="1" s="1"/>
  <c r="M1401" i="1"/>
  <c r="N1401" i="1" s="1"/>
  <c r="M1402" i="1"/>
  <c r="N1402" i="1" s="1"/>
  <c r="M1403" i="1"/>
  <c r="N1403" i="1" s="1"/>
  <c r="M1404" i="1"/>
  <c r="N1404" i="1" s="1"/>
  <c r="M1405" i="1"/>
  <c r="N1405" i="1" s="1"/>
  <c r="M1406" i="1"/>
  <c r="N1406" i="1" s="1"/>
  <c r="M1407" i="1"/>
  <c r="N1407" i="1" s="1"/>
  <c r="M1408" i="1"/>
  <c r="N1408" i="1" s="1"/>
  <c r="M1409" i="1"/>
  <c r="N1409" i="1" s="1"/>
  <c r="M1410" i="1"/>
  <c r="N1410" i="1" s="1"/>
  <c r="M1411" i="1"/>
  <c r="N1411" i="1" s="1"/>
  <c r="M1412" i="1"/>
  <c r="N1412" i="1" s="1"/>
  <c r="M1413" i="1"/>
  <c r="N1413" i="1" s="1"/>
  <c r="M1414" i="1"/>
  <c r="N1414" i="1" s="1"/>
  <c r="M1415" i="1"/>
  <c r="N1415" i="1" s="1"/>
  <c r="M1416" i="1"/>
  <c r="N1416" i="1" s="1"/>
  <c r="M1417" i="1"/>
  <c r="N1417" i="1" s="1"/>
  <c r="M1418" i="1"/>
  <c r="N1418" i="1" s="1"/>
  <c r="M1419" i="1"/>
  <c r="N1419" i="1" s="1"/>
  <c r="M1420" i="1"/>
  <c r="N1420" i="1" s="1"/>
  <c r="M1421" i="1"/>
  <c r="N1421" i="1" s="1"/>
  <c r="M2440" i="1"/>
  <c r="N2440" i="1" s="1"/>
  <c r="M979" i="1"/>
  <c r="N979" i="1" s="1"/>
  <c r="M1422" i="1"/>
  <c r="N1422" i="1" s="1"/>
  <c r="M1423" i="1"/>
  <c r="N1423" i="1" s="1"/>
  <c r="M1424" i="1"/>
  <c r="N1424" i="1" s="1"/>
  <c r="M1425" i="1"/>
  <c r="N1425" i="1" s="1"/>
  <c r="M1426" i="1"/>
  <c r="N1426" i="1" s="1"/>
  <c r="M1427" i="1"/>
  <c r="N1427" i="1" s="1"/>
  <c r="M1428" i="1"/>
  <c r="N1428" i="1" s="1"/>
  <c r="M1429" i="1"/>
  <c r="N1429" i="1" s="1"/>
  <c r="M1430" i="1"/>
  <c r="N1430" i="1" s="1"/>
  <c r="M1431" i="1"/>
  <c r="N1431" i="1" s="1"/>
  <c r="M2441" i="1"/>
  <c r="N2441" i="1" s="1"/>
  <c r="M2442" i="1"/>
  <c r="N2442" i="1" s="1"/>
  <c r="M2443" i="1"/>
  <c r="N2443" i="1" s="1"/>
  <c r="M2444" i="1"/>
  <c r="N2444" i="1" s="1"/>
  <c r="M2445" i="1"/>
  <c r="N2445" i="1" s="1"/>
  <c r="M2446" i="1"/>
  <c r="N2446" i="1" s="1"/>
  <c r="M2447" i="1"/>
  <c r="N2447" i="1" s="1"/>
  <c r="M2448" i="1"/>
  <c r="N2448" i="1" s="1"/>
  <c r="M2449" i="1"/>
  <c r="N2449" i="1" s="1"/>
  <c r="M2450" i="1"/>
  <c r="N2450" i="1" s="1"/>
  <c r="M2451" i="1"/>
  <c r="N2451" i="1" s="1"/>
  <c r="M2452" i="1"/>
  <c r="N2452" i="1" s="1"/>
  <c r="M2453" i="1"/>
  <c r="N2453" i="1" s="1"/>
  <c r="M2454" i="1"/>
  <c r="N2454" i="1" s="1"/>
  <c r="M2455" i="1"/>
  <c r="N2455" i="1" s="1"/>
  <c r="M2456" i="1"/>
  <c r="N2456" i="1" s="1"/>
  <c r="M2457" i="1"/>
  <c r="N2457" i="1" s="1"/>
  <c r="M2458" i="1"/>
  <c r="N2458" i="1" s="1"/>
  <c r="M2459" i="1"/>
  <c r="N2459" i="1" s="1"/>
  <c r="M2460" i="1"/>
  <c r="N2460" i="1" s="1"/>
  <c r="M2461" i="1"/>
  <c r="N2461" i="1" s="1"/>
  <c r="M2462" i="1"/>
  <c r="N2462" i="1" s="1"/>
  <c r="M2463" i="1"/>
  <c r="N2463" i="1" s="1"/>
  <c r="M2464" i="1"/>
  <c r="N2464" i="1" s="1"/>
  <c r="M2465" i="1"/>
  <c r="N2465" i="1" s="1"/>
  <c r="M2466" i="1"/>
  <c r="N2466" i="1" s="1"/>
  <c r="M2467" i="1"/>
  <c r="N2467" i="1" s="1"/>
  <c r="M2468" i="1"/>
  <c r="N2468" i="1" s="1"/>
  <c r="M2469" i="1"/>
  <c r="N2469" i="1" s="1"/>
  <c r="M2470" i="1"/>
  <c r="N2470" i="1" s="1"/>
  <c r="M2471" i="1"/>
  <c r="N2471" i="1" s="1"/>
  <c r="M2472" i="1"/>
  <c r="N2472" i="1" s="1"/>
  <c r="M2473" i="1"/>
  <c r="N2473" i="1" s="1"/>
  <c r="M2474" i="1"/>
  <c r="N2474" i="1" s="1"/>
  <c r="M2475" i="1"/>
  <c r="N2475" i="1" s="1"/>
  <c r="M2476" i="1"/>
  <c r="N2476" i="1" s="1"/>
  <c r="M2477" i="1"/>
  <c r="N2477" i="1" s="1"/>
  <c r="M2478" i="1"/>
  <c r="N2478" i="1" s="1"/>
  <c r="M2479" i="1"/>
  <c r="N2479" i="1" s="1"/>
  <c r="M2480" i="1"/>
  <c r="N2480" i="1" s="1"/>
  <c r="M2481" i="1"/>
  <c r="N2481" i="1" s="1"/>
  <c r="M2482" i="1"/>
  <c r="N2482" i="1" s="1"/>
  <c r="M2483" i="1"/>
  <c r="N2483" i="1" s="1"/>
  <c r="M2484" i="1"/>
  <c r="N2484" i="1" s="1"/>
  <c r="M2485" i="1"/>
  <c r="N2485" i="1" s="1"/>
  <c r="M2486" i="1"/>
  <c r="N2486" i="1" s="1"/>
  <c r="M2487" i="1"/>
  <c r="N2487" i="1" s="1"/>
  <c r="M2488" i="1"/>
  <c r="N2488" i="1" s="1"/>
  <c r="M2489" i="1"/>
  <c r="N2489" i="1" s="1"/>
  <c r="M2490" i="1"/>
  <c r="N2490" i="1" s="1"/>
  <c r="M2491" i="1"/>
  <c r="N2491" i="1" s="1"/>
  <c r="M2492" i="1"/>
  <c r="N2492" i="1" s="1"/>
  <c r="M2493" i="1"/>
  <c r="N2493" i="1" s="1"/>
  <c r="M2494" i="1"/>
  <c r="N2494" i="1" s="1"/>
  <c r="M2495" i="1"/>
  <c r="N2495" i="1" s="1"/>
  <c r="M2496" i="1"/>
  <c r="N2496" i="1" s="1"/>
  <c r="M2497" i="1"/>
  <c r="N2497" i="1" s="1"/>
  <c r="M2498" i="1"/>
  <c r="N2498" i="1" s="1"/>
  <c r="M2499" i="1"/>
  <c r="N2499" i="1" s="1"/>
  <c r="M2500" i="1"/>
  <c r="N2500" i="1" s="1"/>
  <c r="M2501" i="1"/>
  <c r="N2501" i="1" s="1"/>
  <c r="M2502" i="1"/>
  <c r="N2502" i="1" s="1"/>
  <c r="M2503" i="1"/>
  <c r="N2503" i="1" s="1"/>
  <c r="M2504" i="1"/>
  <c r="N2504" i="1" s="1"/>
  <c r="M2505" i="1"/>
  <c r="N2505" i="1" s="1"/>
  <c r="M2506" i="1"/>
  <c r="N2506" i="1" s="1"/>
  <c r="M2507" i="1"/>
  <c r="N2507" i="1" s="1"/>
  <c r="M2508" i="1"/>
  <c r="N2508" i="1" s="1"/>
  <c r="M2509" i="1"/>
  <c r="N2509" i="1" s="1"/>
  <c r="M2510" i="1"/>
  <c r="N2510" i="1" s="1"/>
  <c r="M2511" i="1"/>
  <c r="N2511" i="1" s="1"/>
  <c r="M2512" i="1"/>
  <c r="N2512" i="1" s="1"/>
  <c r="M2513" i="1"/>
  <c r="N2513" i="1" s="1"/>
  <c r="M2514" i="1"/>
  <c r="N2514" i="1" s="1"/>
  <c r="M2515" i="1"/>
  <c r="N2515" i="1" s="1"/>
  <c r="M2516" i="1"/>
  <c r="N2516" i="1" s="1"/>
  <c r="M2517" i="1"/>
  <c r="N2517" i="1" s="1"/>
  <c r="M2518" i="1"/>
  <c r="N2518" i="1" s="1"/>
  <c r="M2519" i="1"/>
  <c r="N2519" i="1" s="1"/>
  <c r="M2520" i="1"/>
  <c r="N2520" i="1" s="1"/>
  <c r="M2521" i="1"/>
  <c r="N2521" i="1" s="1"/>
  <c r="M2522" i="1"/>
  <c r="N2522" i="1" s="1"/>
  <c r="M2523" i="1"/>
  <c r="N2523" i="1" s="1"/>
  <c r="M2524" i="1"/>
  <c r="N2524" i="1" s="1"/>
  <c r="M2525" i="1"/>
  <c r="N2525" i="1" s="1"/>
  <c r="M2526" i="1"/>
  <c r="N2526" i="1" s="1"/>
  <c r="M2527" i="1"/>
  <c r="N2527" i="1" s="1"/>
  <c r="M2528" i="1"/>
  <c r="N2528" i="1" s="1"/>
  <c r="M2529" i="1"/>
  <c r="N2529" i="1" s="1"/>
  <c r="M2530" i="1"/>
  <c r="N2530" i="1" s="1"/>
  <c r="M2531" i="1"/>
  <c r="N2531" i="1" s="1"/>
  <c r="M2532" i="1"/>
  <c r="N2532" i="1" s="1"/>
  <c r="M2533" i="1"/>
  <c r="N2533" i="1" s="1"/>
  <c r="M2534" i="1"/>
  <c r="N2534" i="1" s="1"/>
  <c r="M2535" i="1"/>
  <c r="N2535" i="1" s="1"/>
  <c r="M2536" i="1"/>
  <c r="N2536" i="1" s="1"/>
  <c r="M2537" i="1"/>
  <c r="N2537" i="1" s="1"/>
  <c r="M2538" i="1"/>
  <c r="N2538" i="1" s="1"/>
  <c r="M2539" i="1"/>
  <c r="N2539" i="1" s="1"/>
  <c r="M2540" i="1"/>
  <c r="N2540" i="1" s="1"/>
  <c r="M2541" i="1"/>
  <c r="N2541" i="1" s="1"/>
  <c r="M2542" i="1"/>
  <c r="N2542" i="1" s="1"/>
  <c r="M2543" i="1"/>
  <c r="N2543" i="1" s="1"/>
  <c r="M2544" i="1"/>
  <c r="N2544" i="1" s="1"/>
  <c r="M2545" i="1"/>
  <c r="N2545" i="1" s="1"/>
  <c r="M2546" i="1"/>
  <c r="N2546" i="1" s="1"/>
  <c r="M2547" i="1"/>
  <c r="N2547" i="1" s="1"/>
  <c r="M2548" i="1"/>
  <c r="N2548" i="1" s="1"/>
  <c r="M2549" i="1"/>
  <c r="N2549" i="1" s="1"/>
  <c r="M2550" i="1"/>
  <c r="N2550" i="1" s="1"/>
  <c r="M2551" i="1"/>
  <c r="N2551" i="1" s="1"/>
  <c r="M2552" i="1"/>
  <c r="N2552" i="1" s="1"/>
  <c r="M2553" i="1"/>
  <c r="N2553" i="1" s="1"/>
  <c r="M2554" i="1"/>
  <c r="N2554" i="1" s="1"/>
  <c r="M2555" i="1"/>
  <c r="N2555" i="1" s="1"/>
  <c r="M2556" i="1"/>
  <c r="N2556" i="1" s="1"/>
  <c r="M2557" i="1"/>
  <c r="N2557" i="1" s="1"/>
  <c r="M2558" i="1"/>
  <c r="N2558" i="1" s="1"/>
  <c r="M2559" i="1"/>
  <c r="N2559" i="1" s="1"/>
  <c r="M2560" i="1"/>
  <c r="N2560" i="1" s="1"/>
  <c r="M2561" i="1"/>
  <c r="N2561" i="1" s="1"/>
  <c r="M2562" i="1"/>
  <c r="N2562" i="1" s="1"/>
  <c r="M2563" i="1"/>
  <c r="N2563" i="1" s="1"/>
  <c r="M2564" i="1"/>
  <c r="N2564" i="1" s="1"/>
  <c r="M2565" i="1"/>
  <c r="N2565" i="1" s="1"/>
  <c r="M2566" i="1"/>
  <c r="N2566" i="1" s="1"/>
  <c r="M2567" i="1"/>
  <c r="N2567" i="1" s="1"/>
  <c r="M2568" i="1"/>
  <c r="N2568" i="1" s="1"/>
  <c r="M2569" i="1"/>
  <c r="N2569" i="1" s="1"/>
  <c r="M2570" i="1"/>
  <c r="N2570" i="1" s="1"/>
  <c r="M2571" i="1"/>
  <c r="N2571" i="1" s="1"/>
  <c r="M2572" i="1"/>
  <c r="N2572" i="1" s="1"/>
  <c r="M2573" i="1"/>
  <c r="N2573" i="1" s="1"/>
  <c r="M2574" i="1"/>
  <c r="N2574" i="1" s="1"/>
  <c r="M2575" i="1"/>
  <c r="N2575" i="1" s="1"/>
  <c r="M2576" i="1"/>
  <c r="N2576" i="1" s="1"/>
  <c r="M2577" i="1"/>
  <c r="N2577" i="1" s="1"/>
  <c r="M2578" i="1"/>
  <c r="N2578" i="1" s="1"/>
  <c r="M2579" i="1"/>
  <c r="N2579" i="1" s="1"/>
  <c r="M2580" i="1"/>
  <c r="N2580" i="1" s="1"/>
  <c r="M2581" i="1"/>
  <c r="N2581" i="1" s="1"/>
  <c r="M2582" i="1"/>
  <c r="N2582" i="1" s="1"/>
  <c r="M2583" i="1"/>
  <c r="N2583" i="1" s="1"/>
  <c r="M2584" i="1"/>
  <c r="N2584" i="1" s="1"/>
  <c r="M2585" i="1"/>
  <c r="N2585" i="1" s="1"/>
  <c r="M2586" i="1"/>
  <c r="N2586" i="1" s="1"/>
  <c r="M2587" i="1"/>
  <c r="N2587" i="1" s="1"/>
  <c r="M2588" i="1"/>
  <c r="N2588" i="1" s="1"/>
  <c r="M2589" i="1"/>
  <c r="N2589" i="1" s="1"/>
  <c r="M2590" i="1"/>
  <c r="N2590" i="1" s="1"/>
  <c r="M2591" i="1"/>
  <c r="N2591" i="1" s="1"/>
  <c r="M2592" i="1"/>
  <c r="N2592" i="1" s="1"/>
  <c r="M2593" i="1"/>
  <c r="N2593" i="1" s="1"/>
  <c r="M2594" i="1"/>
  <c r="N2594" i="1" s="1"/>
  <c r="M2595" i="1"/>
  <c r="N2595" i="1" s="1"/>
  <c r="M2596" i="1"/>
  <c r="N2596" i="1" s="1"/>
  <c r="M2597" i="1"/>
  <c r="N2597" i="1" s="1"/>
  <c r="M2598" i="1"/>
  <c r="N2598" i="1" s="1"/>
  <c r="M2599" i="1"/>
  <c r="N2599" i="1" s="1"/>
  <c r="M1432" i="1"/>
  <c r="N1432" i="1" s="1"/>
  <c r="M1433" i="1"/>
  <c r="N1433" i="1" s="1"/>
  <c r="M1434" i="1"/>
  <c r="N1434" i="1" s="1"/>
  <c r="M1435" i="1"/>
  <c r="N1435" i="1" s="1"/>
  <c r="M1436" i="1"/>
  <c r="N1436" i="1" s="1"/>
  <c r="M1437" i="1"/>
  <c r="N1437" i="1" s="1"/>
  <c r="M146" i="1"/>
  <c r="N146" i="1" s="1"/>
  <c r="M3850" i="1"/>
  <c r="N3850" i="1" s="1"/>
  <c r="M3851" i="1"/>
  <c r="N3851" i="1" s="1"/>
  <c r="M3852" i="1"/>
  <c r="N3852" i="1" s="1"/>
  <c r="M3853" i="1"/>
  <c r="N3853" i="1" s="1"/>
  <c r="M2600" i="1"/>
  <c r="N2600" i="1" s="1"/>
  <c r="M2601" i="1"/>
  <c r="N2601" i="1" s="1"/>
  <c r="M2602" i="1"/>
  <c r="N2602" i="1" s="1"/>
  <c r="M2603" i="1"/>
  <c r="N2603" i="1" s="1"/>
  <c r="M2604" i="1"/>
  <c r="N2604" i="1" s="1"/>
  <c r="M2605" i="1"/>
  <c r="N2605" i="1" s="1"/>
  <c r="M2606" i="1"/>
  <c r="N2606" i="1" s="1"/>
  <c r="M2607" i="1"/>
  <c r="N2607" i="1" s="1"/>
  <c r="M2608" i="1"/>
  <c r="N2608" i="1" s="1"/>
  <c r="M2609" i="1"/>
  <c r="N2609" i="1" s="1"/>
  <c r="M3854" i="1"/>
  <c r="N3854" i="1" s="1"/>
  <c r="M3855" i="1"/>
  <c r="N3855" i="1" s="1"/>
  <c r="M3856" i="1"/>
  <c r="N3856" i="1" s="1"/>
  <c r="M3857" i="1"/>
  <c r="N3857" i="1" s="1"/>
  <c r="M3858" i="1"/>
  <c r="N3858" i="1" s="1"/>
  <c r="M3859" i="1"/>
  <c r="N3859" i="1" s="1"/>
  <c r="M3860" i="1"/>
  <c r="N3860" i="1" s="1"/>
  <c r="M3861" i="1"/>
  <c r="N3861" i="1" s="1"/>
  <c r="M3862" i="1"/>
  <c r="N3862" i="1" s="1"/>
  <c r="M3863" i="1"/>
  <c r="N3863" i="1" s="1"/>
  <c r="M3864" i="1"/>
  <c r="N3864" i="1" s="1"/>
  <c r="M3865" i="1"/>
  <c r="N3865" i="1" s="1"/>
  <c r="M3866" i="1"/>
  <c r="N3866" i="1" s="1"/>
  <c r="M3867" i="1"/>
  <c r="N3867" i="1" s="1"/>
  <c r="M3868" i="1"/>
  <c r="N3868" i="1" s="1"/>
  <c r="M3869" i="1"/>
  <c r="N3869" i="1" s="1"/>
  <c r="M3870" i="1"/>
  <c r="N3870" i="1" s="1"/>
  <c r="M3871" i="1"/>
  <c r="N3871" i="1" s="1"/>
  <c r="M3872" i="1"/>
  <c r="N3872" i="1" s="1"/>
  <c r="M3873" i="1"/>
  <c r="N3873" i="1" s="1"/>
  <c r="M3874" i="1"/>
  <c r="N3874" i="1" s="1"/>
  <c r="M3875" i="1"/>
  <c r="N3875" i="1" s="1"/>
  <c r="M3876" i="1"/>
  <c r="N3876" i="1" s="1"/>
  <c r="M3877" i="1"/>
  <c r="N3877" i="1" s="1"/>
  <c r="M3878" i="1"/>
  <c r="N3878" i="1" s="1"/>
  <c r="M3879" i="1"/>
  <c r="N3879" i="1" s="1"/>
  <c r="M3880" i="1"/>
  <c r="N3880" i="1" s="1"/>
  <c r="M3881" i="1"/>
  <c r="N3881" i="1" s="1"/>
  <c r="M3882" i="1"/>
  <c r="N3882" i="1" s="1"/>
  <c r="M3883" i="1"/>
  <c r="N3883" i="1" s="1"/>
  <c r="M3884" i="1"/>
  <c r="N3884" i="1" s="1"/>
  <c r="M3885" i="1"/>
  <c r="N3885" i="1" s="1"/>
  <c r="M3886" i="1"/>
  <c r="N3886" i="1" s="1"/>
  <c r="M3887" i="1"/>
  <c r="N3887" i="1" s="1"/>
  <c r="M3888" i="1"/>
  <c r="N3888" i="1" s="1"/>
  <c r="M3889" i="1"/>
  <c r="N3889" i="1" s="1"/>
  <c r="M3890" i="1"/>
  <c r="N3890" i="1" s="1"/>
  <c r="M3891" i="1"/>
  <c r="N3891" i="1" s="1"/>
  <c r="M3892" i="1"/>
  <c r="N3892" i="1" s="1"/>
  <c r="M3893" i="1"/>
  <c r="N3893" i="1" s="1"/>
  <c r="M3894" i="1"/>
  <c r="N3894" i="1" s="1"/>
  <c r="M3895" i="1"/>
  <c r="N3895" i="1" s="1"/>
  <c r="M3896" i="1"/>
  <c r="N3896" i="1" s="1"/>
  <c r="M3897" i="1"/>
  <c r="N3897" i="1" s="1"/>
  <c r="M3898" i="1"/>
  <c r="N3898" i="1" s="1"/>
  <c r="M3899" i="1"/>
  <c r="N3899" i="1" s="1"/>
  <c r="M3900" i="1"/>
  <c r="N3900" i="1" s="1"/>
  <c r="M3901" i="1"/>
  <c r="N3901" i="1" s="1"/>
  <c r="M3902" i="1"/>
  <c r="N3902" i="1" s="1"/>
  <c r="M3903" i="1"/>
  <c r="N3903" i="1" s="1"/>
  <c r="M3904" i="1"/>
  <c r="N3904" i="1" s="1"/>
  <c r="M3905" i="1"/>
  <c r="N3905" i="1" s="1"/>
  <c r="M3906" i="1"/>
  <c r="N3906" i="1" s="1"/>
  <c r="M3907" i="1"/>
  <c r="N3907" i="1" s="1"/>
  <c r="M3908" i="1"/>
  <c r="N3908" i="1" s="1"/>
  <c r="M3909" i="1"/>
  <c r="N3909" i="1" s="1"/>
  <c r="M3910" i="1"/>
  <c r="N3910" i="1" s="1"/>
  <c r="M3911" i="1"/>
  <c r="N3911" i="1" s="1"/>
  <c r="M3912" i="1"/>
  <c r="N3912" i="1" s="1"/>
  <c r="M3913" i="1"/>
  <c r="N3913" i="1" s="1"/>
  <c r="M3914" i="1"/>
  <c r="N3914" i="1" s="1"/>
  <c r="M3915" i="1"/>
  <c r="N3915" i="1" s="1"/>
  <c r="M3916" i="1"/>
  <c r="N3916" i="1" s="1"/>
  <c r="M3917" i="1"/>
  <c r="N3917" i="1" s="1"/>
  <c r="M3918" i="1"/>
  <c r="N3918" i="1" s="1"/>
  <c r="M3919" i="1"/>
  <c r="N3919" i="1" s="1"/>
  <c r="M3920" i="1"/>
  <c r="N3920" i="1" s="1"/>
  <c r="M2610" i="1"/>
  <c r="N2610" i="1" s="1"/>
  <c r="M147" i="1"/>
  <c r="N147" i="1" s="1"/>
  <c r="M148" i="1"/>
  <c r="N148" i="1" s="1"/>
  <c r="M3921" i="1"/>
  <c r="N3921" i="1" s="1"/>
  <c r="M149" i="1"/>
  <c r="N149" i="1" s="1"/>
  <c r="M2611" i="1"/>
  <c r="N2611" i="1" s="1"/>
  <c r="M3922" i="1"/>
  <c r="N3922" i="1" s="1"/>
  <c r="M2612" i="1"/>
  <c r="N2612" i="1" s="1"/>
  <c r="M150" i="1"/>
  <c r="N150" i="1" s="1"/>
  <c r="M2168" i="1"/>
  <c r="N2168" i="1" s="1"/>
  <c r="M2613" i="1"/>
  <c r="N2613" i="1" s="1"/>
  <c r="M2614" i="1"/>
  <c r="N2614" i="1" s="1"/>
  <c r="M2169" i="1"/>
  <c r="N2169" i="1" s="1"/>
  <c r="M2170" i="1"/>
  <c r="N2170" i="1" s="1"/>
  <c r="M2171" i="1"/>
  <c r="N2171" i="1" s="1"/>
  <c r="M2172" i="1"/>
  <c r="N2172" i="1" s="1"/>
  <c r="M1438" i="1"/>
  <c r="N1438" i="1" s="1"/>
  <c r="M980" i="1"/>
  <c r="N980" i="1" s="1"/>
  <c r="M1439" i="1"/>
  <c r="N1439" i="1" s="1"/>
  <c r="M1440" i="1"/>
  <c r="N1440" i="1" s="1"/>
  <c r="M1441" i="1"/>
  <c r="N1441" i="1" s="1"/>
  <c r="M1442" i="1"/>
  <c r="N1442" i="1" s="1"/>
  <c r="M2615" i="1"/>
  <c r="N2615" i="1" s="1"/>
  <c r="M2616" i="1"/>
  <c r="N2616" i="1" s="1"/>
  <c r="M2617" i="1"/>
  <c r="N2617" i="1" s="1"/>
  <c r="M2173" i="1"/>
  <c r="N2173" i="1" s="1"/>
  <c r="M981" i="1"/>
  <c r="N981" i="1" s="1"/>
  <c r="M151" i="1"/>
  <c r="N151" i="1" s="1"/>
  <c r="M152" i="1"/>
  <c r="N152" i="1" s="1"/>
  <c r="M153" i="1"/>
  <c r="N153" i="1" s="1"/>
  <c r="M154" i="1"/>
  <c r="N154" i="1" s="1"/>
  <c r="M2618" i="1"/>
  <c r="N2618" i="1" s="1"/>
  <c r="M2619" i="1"/>
  <c r="N2619" i="1" s="1"/>
  <c r="M155" i="1"/>
  <c r="N155" i="1" s="1"/>
  <c r="M2620" i="1"/>
  <c r="N2620" i="1" s="1"/>
  <c r="M2621" i="1"/>
  <c r="N2621" i="1" s="1"/>
  <c r="M2622" i="1"/>
  <c r="N2622" i="1" s="1"/>
  <c r="M2623" i="1"/>
  <c r="N2623" i="1" s="1"/>
  <c r="M2624" i="1"/>
  <c r="N2624" i="1" s="1"/>
  <c r="M2625" i="1"/>
  <c r="N2625" i="1" s="1"/>
  <c r="M2626" i="1"/>
  <c r="N2626" i="1" s="1"/>
  <c r="M982" i="1"/>
  <c r="N982" i="1" s="1"/>
  <c r="M2627" i="1"/>
  <c r="N2627" i="1" s="1"/>
  <c r="M2628" i="1"/>
  <c r="N2628" i="1" s="1"/>
  <c r="M2629" i="1"/>
  <c r="N2629" i="1" s="1"/>
  <c r="M2630" i="1"/>
  <c r="N2630" i="1" s="1"/>
  <c r="M2631" i="1"/>
  <c r="N2631" i="1" s="1"/>
  <c r="M2632" i="1"/>
  <c r="N2632" i="1" s="1"/>
  <c r="M2174" i="1"/>
  <c r="N2174" i="1" s="1"/>
  <c r="M2175" i="1"/>
  <c r="N2175" i="1" s="1"/>
  <c r="M2633" i="1"/>
  <c r="N2633" i="1" s="1"/>
  <c r="M1443" i="1"/>
  <c r="N1443" i="1" s="1"/>
  <c r="M2634" i="1"/>
  <c r="N2634" i="1" s="1"/>
  <c r="M2635" i="1"/>
  <c r="N2635" i="1" s="1"/>
  <c r="M156" i="1"/>
  <c r="N156" i="1" s="1"/>
  <c r="M157" i="1"/>
  <c r="N157" i="1" s="1"/>
  <c r="M158" i="1"/>
  <c r="N158" i="1" s="1"/>
  <c r="M159" i="1"/>
  <c r="N159" i="1" s="1"/>
  <c r="M1444" i="1"/>
  <c r="N1444" i="1" s="1"/>
  <c r="M1445" i="1"/>
  <c r="N1445" i="1" s="1"/>
  <c r="M2636" i="1"/>
  <c r="N2636" i="1" s="1"/>
  <c r="M2637" i="1"/>
  <c r="N2637" i="1" s="1"/>
  <c r="M2638" i="1"/>
  <c r="N2638" i="1" s="1"/>
  <c r="M2639" i="1"/>
  <c r="N2639" i="1" s="1"/>
  <c r="M2640" i="1"/>
  <c r="N2640" i="1" s="1"/>
  <c r="M2641" i="1"/>
  <c r="N2641" i="1" s="1"/>
  <c r="M1446" i="1"/>
  <c r="N1446" i="1" s="1"/>
  <c r="M1447" i="1"/>
  <c r="N1447" i="1" s="1"/>
  <c r="M1448" i="1"/>
  <c r="N1448" i="1" s="1"/>
  <c r="M1449" i="1"/>
  <c r="N1449" i="1" s="1"/>
  <c r="M1450" i="1"/>
  <c r="N1450" i="1" s="1"/>
  <c r="M1451" i="1"/>
  <c r="N1451" i="1" s="1"/>
  <c r="M2642" i="1"/>
  <c r="N2642" i="1" s="1"/>
  <c r="M2643" i="1"/>
  <c r="N2643" i="1" s="1"/>
  <c r="M2644" i="1"/>
  <c r="N2644" i="1" s="1"/>
  <c r="M2645" i="1"/>
  <c r="N2645" i="1" s="1"/>
  <c r="M2646" i="1"/>
  <c r="N2646" i="1" s="1"/>
  <c r="M160" i="1"/>
  <c r="N160" i="1" s="1"/>
  <c r="M161" i="1"/>
  <c r="N161" i="1" s="1"/>
  <c r="M2647" i="1"/>
  <c r="N2647" i="1" s="1"/>
  <c r="M162" i="1"/>
  <c r="N162" i="1" s="1"/>
  <c r="M163" i="1"/>
  <c r="N163" i="1" s="1"/>
  <c r="M164" i="1"/>
  <c r="N164" i="1" s="1"/>
  <c r="M983" i="1"/>
  <c r="N983" i="1" s="1"/>
  <c r="M165" i="1"/>
  <c r="N165" i="1" s="1"/>
  <c r="M166" i="1"/>
  <c r="N166" i="1" s="1"/>
  <c r="M167" i="1"/>
  <c r="N167" i="1" s="1"/>
  <c r="M168" i="1"/>
  <c r="N168" i="1" s="1"/>
  <c r="M3923" i="1"/>
  <c r="N3923" i="1" s="1"/>
  <c r="M2176" i="1"/>
  <c r="N2176" i="1" s="1"/>
  <c r="M984" i="1"/>
  <c r="N984" i="1" s="1"/>
  <c r="M169" i="1"/>
  <c r="N169" i="1" s="1"/>
  <c r="M170" i="1"/>
  <c r="N170" i="1" s="1"/>
  <c r="M171" i="1"/>
  <c r="N171" i="1" s="1"/>
  <c r="M172" i="1"/>
  <c r="N172" i="1" s="1"/>
  <c r="M173" i="1"/>
  <c r="N173" i="1" s="1"/>
  <c r="M174" i="1"/>
  <c r="N174" i="1" s="1"/>
  <c r="M175" i="1"/>
  <c r="N175" i="1" s="1"/>
  <c r="M1452" i="1"/>
  <c r="N1452" i="1" s="1"/>
  <c r="M1453" i="1"/>
  <c r="N1453" i="1" s="1"/>
  <c r="M1454" i="1"/>
  <c r="N1454" i="1" s="1"/>
  <c r="M1455" i="1"/>
  <c r="N1455" i="1" s="1"/>
  <c r="M2648" i="1"/>
  <c r="N2648" i="1" s="1"/>
  <c r="M2649" i="1"/>
  <c r="N2649" i="1" s="1"/>
  <c r="M2650" i="1"/>
  <c r="N2650" i="1" s="1"/>
  <c r="M2651" i="1"/>
  <c r="N2651" i="1" s="1"/>
  <c r="M2652" i="1"/>
  <c r="N2652" i="1" s="1"/>
  <c r="M2653" i="1"/>
  <c r="N2653" i="1" s="1"/>
  <c r="M2654" i="1"/>
  <c r="N2654" i="1" s="1"/>
  <c r="M2655" i="1"/>
  <c r="N2655" i="1" s="1"/>
  <c r="M2656" i="1"/>
  <c r="N2656" i="1" s="1"/>
  <c r="M2657" i="1"/>
  <c r="N2657" i="1" s="1"/>
  <c r="M2658" i="1"/>
  <c r="N2658" i="1" s="1"/>
  <c r="M2659" i="1"/>
  <c r="N2659" i="1" s="1"/>
  <c r="M2660" i="1"/>
  <c r="N2660" i="1" s="1"/>
  <c r="M2661" i="1"/>
  <c r="N2661" i="1" s="1"/>
  <c r="M2662" i="1"/>
  <c r="N2662" i="1" s="1"/>
  <c r="M2663" i="1"/>
  <c r="N2663" i="1" s="1"/>
  <c r="M2664" i="1"/>
  <c r="N2664" i="1" s="1"/>
  <c r="M2665" i="1"/>
  <c r="N2665" i="1" s="1"/>
  <c r="M2666" i="1"/>
  <c r="N2666" i="1" s="1"/>
  <c r="M1456" i="1"/>
  <c r="N1456" i="1" s="1"/>
  <c r="M1457" i="1"/>
  <c r="N1457" i="1" s="1"/>
  <c r="M1458" i="1"/>
  <c r="N1458" i="1" s="1"/>
  <c r="M1459" i="1"/>
  <c r="N1459" i="1" s="1"/>
  <c r="M985" i="1"/>
  <c r="N985" i="1" s="1"/>
  <c r="M986" i="1"/>
  <c r="N986" i="1" s="1"/>
  <c r="M987" i="1"/>
  <c r="N987" i="1" s="1"/>
  <c r="M2667" i="1"/>
  <c r="N2667" i="1" s="1"/>
  <c r="M2668" i="1"/>
  <c r="N2668" i="1" s="1"/>
  <c r="M2669" i="1"/>
  <c r="N2669" i="1" s="1"/>
  <c r="M1460" i="1"/>
  <c r="N1460" i="1" s="1"/>
  <c r="M1461" i="1"/>
  <c r="N1461" i="1" s="1"/>
  <c r="M988" i="1"/>
  <c r="N988" i="1" s="1"/>
  <c r="M176" i="1"/>
  <c r="N176" i="1" s="1"/>
  <c r="M2177" i="1"/>
  <c r="N2177" i="1" s="1"/>
  <c r="M177" i="1"/>
  <c r="N177" i="1" s="1"/>
  <c r="M178" i="1"/>
  <c r="N178" i="1" s="1"/>
  <c r="M179" i="1"/>
  <c r="N179" i="1" s="1"/>
  <c r="M2178" i="1"/>
  <c r="N2178" i="1" s="1"/>
  <c r="M2179" i="1"/>
  <c r="N2179" i="1" s="1"/>
  <c r="M2180" i="1"/>
  <c r="N2180" i="1" s="1"/>
  <c r="M2181" i="1"/>
  <c r="N2181" i="1" s="1"/>
  <c r="M2182" i="1"/>
  <c r="N2182" i="1" s="1"/>
  <c r="M2183" i="1"/>
  <c r="N2183" i="1" s="1"/>
  <c r="M2670" i="1"/>
  <c r="N2670" i="1" s="1"/>
  <c r="M2671" i="1"/>
  <c r="N2671" i="1" s="1"/>
  <c r="M2672" i="1"/>
  <c r="N2672" i="1" s="1"/>
  <c r="M2673" i="1"/>
  <c r="N2673" i="1" s="1"/>
  <c r="M2674" i="1"/>
  <c r="N2674" i="1" s="1"/>
  <c r="M2675" i="1"/>
  <c r="N2675" i="1" s="1"/>
  <c r="M2676" i="1"/>
  <c r="N2676" i="1" s="1"/>
  <c r="M2677" i="1"/>
  <c r="N2677" i="1" s="1"/>
  <c r="M2678" i="1"/>
  <c r="N2678" i="1" s="1"/>
  <c r="M2679" i="1"/>
  <c r="N2679" i="1" s="1"/>
  <c r="M2680" i="1"/>
  <c r="N2680" i="1" s="1"/>
  <c r="M2681" i="1"/>
  <c r="N2681" i="1" s="1"/>
  <c r="M2682" i="1"/>
  <c r="N2682" i="1" s="1"/>
  <c r="M2683" i="1"/>
  <c r="N2683" i="1" s="1"/>
  <c r="M2684" i="1"/>
  <c r="N2684" i="1" s="1"/>
  <c r="M2685" i="1"/>
  <c r="N2685" i="1" s="1"/>
  <c r="M2686" i="1"/>
  <c r="N2686" i="1" s="1"/>
  <c r="M2687" i="1"/>
  <c r="N2687" i="1" s="1"/>
  <c r="M2688" i="1"/>
  <c r="N2688" i="1" s="1"/>
  <c r="M2689" i="1"/>
  <c r="N2689" i="1" s="1"/>
  <c r="M2690" i="1"/>
  <c r="N2690" i="1" s="1"/>
  <c r="M2691" i="1"/>
  <c r="N2691" i="1" s="1"/>
  <c r="M2692" i="1"/>
  <c r="N2692" i="1" s="1"/>
  <c r="M2693" i="1"/>
  <c r="N2693" i="1" s="1"/>
  <c r="M2694" i="1"/>
  <c r="N2694" i="1" s="1"/>
  <c r="M180" i="1"/>
  <c r="N180" i="1" s="1"/>
  <c r="M181" i="1"/>
  <c r="N181" i="1" s="1"/>
  <c r="M2695" i="1"/>
  <c r="N2695" i="1" s="1"/>
  <c r="M2696" i="1"/>
  <c r="N2696" i="1" s="1"/>
  <c r="M2697" i="1"/>
  <c r="N2697" i="1" s="1"/>
  <c r="M182" i="1"/>
  <c r="N182" i="1" s="1"/>
  <c r="M2698" i="1"/>
  <c r="N2698" i="1" s="1"/>
  <c r="M2699" i="1"/>
  <c r="N2699" i="1" s="1"/>
  <c r="M2700" i="1"/>
  <c r="N2700" i="1" s="1"/>
  <c r="M1462" i="1"/>
  <c r="N1462" i="1" s="1"/>
  <c r="M1463" i="1"/>
  <c r="N1463" i="1" s="1"/>
  <c r="M1464" i="1"/>
  <c r="N1464" i="1" s="1"/>
  <c r="M1465" i="1"/>
  <c r="N1465" i="1" s="1"/>
  <c r="M2701" i="1"/>
  <c r="N2701" i="1" s="1"/>
  <c r="M2702" i="1"/>
  <c r="N2702" i="1" s="1"/>
  <c r="M183" i="1"/>
  <c r="N183" i="1" s="1"/>
  <c r="M184" i="1"/>
  <c r="N184" i="1" s="1"/>
  <c r="M3924" i="1"/>
  <c r="N3924" i="1" s="1"/>
  <c r="M185" i="1"/>
  <c r="N185" i="1" s="1"/>
  <c r="M186" i="1"/>
  <c r="N186" i="1" s="1"/>
  <c r="M989" i="1"/>
  <c r="N989" i="1" s="1"/>
  <c r="M990" i="1"/>
  <c r="N990" i="1" s="1"/>
  <c r="M991" i="1"/>
  <c r="N991" i="1" s="1"/>
  <c r="M992" i="1"/>
  <c r="N992" i="1" s="1"/>
  <c r="M993" i="1"/>
  <c r="N993" i="1" s="1"/>
  <c r="M994" i="1"/>
  <c r="N994" i="1" s="1"/>
  <c r="M995" i="1"/>
  <c r="N995" i="1" s="1"/>
  <c r="M996" i="1"/>
  <c r="N996" i="1" s="1"/>
  <c r="M2184" i="1"/>
  <c r="N2184" i="1" s="1"/>
  <c r="M2703" i="1"/>
  <c r="N2703" i="1" s="1"/>
  <c r="M2704" i="1"/>
  <c r="N2704" i="1" s="1"/>
  <c r="M2705" i="1"/>
  <c r="N2705" i="1" s="1"/>
  <c r="M2706" i="1"/>
  <c r="N2706" i="1" s="1"/>
  <c r="M2707" i="1"/>
  <c r="N2707" i="1" s="1"/>
  <c r="M2708" i="1"/>
  <c r="N2708" i="1" s="1"/>
  <c r="M997" i="1"/>
  <c r="N997" i="1" s="1"/>
  <c r="M187" i="1"/>
  <c r="N187" i="1" s="1"/>
  <c r="M2185" i="1"/>
  <c r="N2185" i="1" s="1"/>
  <c r="M998" i="1"/>
  <c r="N998" i="1" s="1"/>
  <c r="M999" i="1"/>
  <c r="N999" i="1" s="1"/>
  <c r="M2709" i="1"/>
  <c r="N2709" i="1" s="1"/>
  <c r="M2710" i="1"/>
  <c r="N2710" i="1" s="1"/>
  <c r="M2711" i="1"/>
  <c r="N2711" i="1" s="1"/>
  <c r="M2712" i="1"/>
  <c r="N2712" i="1" s="1"/>
  <c r="M2713" i="1"/>
  <c r="N2713" i="1" s="1"/>
  <c r="M2714" i="1"/>
  <c r="N2714" i="1" s="1"/>
  <c r="M2715" i="1"/>
  <c r="N2715" i="1" s="1"/>
  <c r="M2716" i="1"/>
  <c r="N2716" i="1" s="1"/>
  <c r="M2717" i="1"/>
  <c r="N2717" i="1" s="1"/>
  <c r="M2718" i="1"/>
  <c r="N2718" i="1" s="1"/>
  <c r="M2719" i="1"/>
  <c r="N2719" i="1" s="1"/>
  <c r="M2720" i="1"/>
  <c r="N2720" i="1" s="1"/>
  <c r="M2721" i="1"/>
  <c r="N2721" i="1" s="1"/>
  <c r="M2722" i="1"/>
  <c r="N2722" i="1" s="1"/>
  <c r="M1466" i="1"/>
  <c r="N1466" i="1" s="1"/>
  <c r="M1467" i="1"/>
  <c r="N1467" i="1" s="1"/>
  <c r="M2723" i="1"/>
  <c r="N2723" i="1" s="1"/>
  <c r="M2724" i="1"/>
  <c r="N2724" i="1" s="1"/>
  <c r="M1000" i="1"/>
  <c r="N1000" i="1" s="1"/>
  <c r="M2186" i="1"/>
  <c r="N2186" i="1" s="1"/>
  <c r="M188" i="1"/>
  <c r="N188" i="1" s="1"/>
  <c r="M189" i="1"/>
  <c r="N189" i="1" s="1"/>
  <c r="M190" i="1"/>
  <c r="N190" i="1" s="1"/>
  <c r="M2725" i="1"/>
  <c r="N2725" i="1" s="1"/>
  <c r="M2726" i="1"/>
  <c r="N2726" i="1" s="1"/>
  <c r="M3925" i="1"/>
  <c r="N3925" i="1" s="1"/>
  <c r="M191" i="1"/>
  <c r="N191" i="1" s="1"/>
  <c r="M3926" i="1"/>
  <c r="N3926" i="1" s="1"/>
  <c r="M192" i="1"/>
  <c r="N192" i="1" s="1"/>
  <c r="M3927" i="1"/>
  <c r="N3927" i="1" s="1"/>
  <c r="M193" i="1"/>
  <c r="N193" i="1" s="1"/>
  <c r="M194" i="1"/>
  <c r="N194" i="1" s="1"/>
  <c r="M3" i="1"/>
  <c r="M195" i="1"/>
  <c r="N195" i="1" s="1"/>
  <c r="M196" i="1"/>
  <c r="N196" i="1" s="1"/>
  <c r="M197" i="1"/>
  <c r="N197" i="1" s="1"/>
  <c r="M1001" i="1"/>
  <c r="N1001" i="1" s="1"/>
  <c r="M1468" i="1"/>
  <c r="N1468" i="1" s="1"/>
  <c r="M2727" i="1"/>
  <c r="N2727" i="1" s="1"/>
  <c r="M2728" i="1"/>
  <c r="N2728" i="1" s="1"/>
  <c r="M3928" i="1"/>
  <c r="N3928" i="1" s="1"/>
  <c r="M2729" i="1"/>
  <c r="N2729" i="1" s="1"/>
  <c r="M2730" i="1"/>
  <c r="N2730" i="1" s="1"/>
  <c r="M2731" i="1"/>
  <c r="N2731" i="1" s="1"/>
  <c r="M2732" i="1"/>
  <c r="N2732" i="1" s="1"/>
  <c r="M2733" i="1"/>
  <c r="N2733" i="1" s="1"/>
  <c r="M2734" i="1"/>
  <c r="N2734" i="1" s="1"/>
  <c r="M2735" i="1"/>
  <c r="N2735" i="1" s="1"/>
  <c r="M2736" i="1"/>
  <c r="N2736" i="1" s="1"/>
  <c r="M2737" i="1"/>
  <c r="N2737" i="1" s="1"/>
  <c r="M2738" i="1"/>
  <c r="N2738" i="1" s="1"/>
  <c r="M2739" i="1"/>
  <c r="N2739" i="1" s="1"/>
  <c r="M2740" i="1"/>
  <c r="N2740" i="1" s="1"/>
  <c r="M2741" i="1"/>
  <c r="N2741" i="1" s="1"/>
  <c r="M2742" i="1"/>
  <c r="N2742" i="1" s="1"/>
  <c r="M2743" i="1"/>
  <c r="N2743" i="1" s="1"/>
  <c r="M2744" i="1"/>
  <c r="N2744" i="1" s="1"/>
  <c r="M2745" i="1"/>
  <c r="N2745" i="1" s="1"/>
  <c r="M2746" i="1"/>
  <c r="N2746" i="1" s="1"/>
  <c r="M2747" i="1"/>
  <c r="N2747" i="1" s="1"/>
  <c r="M2748" i="1"/>
  <c r="N2748" i="1" s="1"/>
  <c r="M2749" i="1"/>
  <c r="N2749" i="1" s="1"/>
  <c r="M2750" i="1"/>
  <c r="N2750" i="1" s="1"/>
  <c r="M2751" i="1"/>
  <c r="N2751" i="1" s="1"/>
  <c r="M2752" i="1"/>
  <c r="N2752" i="1" s="1"/>
  <c r="M2753" i="1"/>
  <c r="N2753" i="1" s="1"/>
  <c r="M198" i="1"/>
  <c r="N198" i="1" s="1"/>
  <c r="M2754" i="1"/>
  <c r="N2754" i="1" s="1"/>
  <c r="M2755" i="1"/>
  <c r="N2755" i="1" s="1"/>
  <c r="M2756" i="1"/>
  <c r="N2756" i="1" s="1"/>
  <c r="M2757" i="1"/>
  <c r="N2757" i="1" s="1"/>
  <c r="M2758" i="1"/>
  <c r="N2758" i="1" s="1"/>
  <c r="M3929" i="1"/>
  <c r="N3929" i="1" s="1"/>
  <c r="M2759" i="1"/>
  <c r="N2759" i="1" s="1"/>
  <c r="M2760" i="1"/>
  <c r="N2760" i="1" s="1"/>
  <c r="M2761" i="1"/>
  <c r="N2761" i="1" s="1"/>
  <c r="M2762" i="1"/>
  <c r="N2762" i="1" s="1"/>
  <c r="M2763" i="1"/>
  <c r="N2763" i="1" s="1"/>
  <c r="M2764" i="1"/>
  <c r="N2764" i="1" s="1"/>
  <c r="M2765" i="1"/>
  <c r="N2765" i="1" s="1"/>
  <c r="M2766" i="1"/>
  <c r="N2766" i="1" s="1"/>
  <c r="M2767" i="1"/>
  <c r="N2767" i="1" s="1"/>
  <c r="M2768" i="1"/>
  <c r="N2768" i="1" s="1"/>
  <c r="M2769" i="1"/>
  <c r="N2769" i="1" s="1"/>
  <c r="M2770" i="1"/>
  <c r="N2770" i="1" s="1"/>
  <c r="M2771" i="1"/>
  <c r="N2771" i="1" s="1"/>
  <c r="M2772" i="1"/>
  <c r="N2772" i="1" s="1"/>
  <c r="M2773" i="1"/>
  <c r="N2773" i="1" s="1"/>
  <c r="M2774" i="1"/>
  <c r="N2774" i="1" s="1"/>
  <c r="M2775" i="1"/>
  <c r="N2775" i="1" s="1"/>
  <c r="M2776" i="1"/>
  <c r="N2776" i="1" s="1"/>
  <c r="M2777" i="1"/>
  <c r="N2777" i="1" s="1"/>
  <c r="M2778" i="1"/>
  <c r="N2778" i="1" s="1"/>
  <c r="M2779" i="1"/>
  <c r="N2779" i="1" s="1"/>
  <c r="M2780" i="1"/>
  <c r="N2780" i="1" s="1"/>
  <c r="M2781" i="1"/>
  <c r="N2781" i="1" s="1"/>
  <c r="M2782" i="1"/>
  <c r="N2782" i="1" s="1"/>
  <c r="M2783" i="1"/>
  <c r="N2783" i="1" s="1"/>
  <c r="M2784" i="1"/>
  <c r="N2784" i="1" s="1"/>
  <c r="M2785" i="1"/>
  <c r="N2785" i="1" s="1"/>
  <c r="M2786" i="1"/>
  <c r="N2786" i="1" s="1"/>
  <c r="M2787" i="1"/>
  <c r="N2787" i="1" s="1"/>
  <c r="M2788" i="1"/>
  <c r="N2788" i="1" s="1"/>
  <c r="M2789" i="1"/>
  <c r="N2789" i="1" s="1"/>
  <c r="M2790" i="1"/>
  <c r="N2790" i="1" s="1"/>
  <c r="M2791" i="1"/>
  <c r="N2791" i="1" s="1"/>
  <c r="M2792" i="1"/>
  <c r="N2792" i="1" s="1"/>
  <c r="M2793" i="1"/>
  <c r="N2793" i="1" s="1"/>
  <c r="M1469" i="1"/>
  <c r="N1469" i="1" s="1"/>
  <c r="M1470" i="1"/>
  <c r="N1470" i="1" s="1"/>
  <c r="M1471" i="1"/>
  <c r="N1471" i="1" s="1"/>
  <c r="M1472" i="1"/>
  <c r="N1472" i="1" s="1"/>
  <c r="M1473" i="1"/>
  <c r="N1473" i="1" s="1"/>
  <c r="M1474" i="1"/>
  <c r="N1474" i="1" s="1"/>
  <c r="M1475" i="1"/>
  <c r="N1475" i="1" s="1"/>
  <c r="M1476" i="1"/>
  <c r="N1476" i="1" s="1"/>
  <c r="M1477" i="1"/>
  <c r="N1477" i="1" s="1"/>
  <c r="M1478" i="1"/>
  <c r="N1478" i="1" s="1"/>
  <c r="M1479" i="1"/>
  <c r="N1479" i="1" s="1"/>
  <c r="M1480" i="1"/>
  <c r="N1480" i="1" s="1"/>
  <c r="M1481" i="1"/>
  <c r="N1481" i="1" s="1"/>
  <c r="M1482" i="1"/>
  <c r="N1482" i="1" s="1"/>
  <c r="M1483" i="1"/>
  <c r="N1483" i="1" s="1"/>
  <c r="M1484" i="1"/>
  <c r="N1484" i="1" s="1"/>
  <c r="M1485" i="1"/>
  <c r="N1485" i="1" s="1"/>
  <c r="M1486" i="1"/>
  <c r="N1486" i="1" s="1"/>
  <c r="M1487" i="1"/>
  <c r="N1487" i="1" s="1"/>
  <c r="M1488" i="1"/>
  <c r="N1488" i="1" s="1"/>
  <c r="M1489" i="1"/>
  <c r="N1489" i="1" s="1"/>
  <c r="M1490" i="1"/>
  <c r="N1490" i="1" s="1"/>
  <c r="M1491" i="1"/>
  <c r="N1491" i="1" s="1"/>
  <c r="M1492" i="1"/>
  <c r="N1492" i="1" s="1"/>
  <c r="M2794" i="1"/>
  <c r="N2794" i="1" s="1"/>
  <c r="M2795" i="1"/>
  <c r="N2795" i="1" s="1"/>
  <c r="M2796" i="1"/>
  <c r="N2796" i="1" s="1"/>
  <c r="M2797" i="1"/>
  <c r="N2797" i="1" s="1"/>
  <c r="M2798" i="1"/>
  <c r="N2798" i="1" s="1"/>
  <c r="M2799" i="1"/>
  <c r="N2799" i="1" s="1"/>
  <c r="M2800" i="1"/>
  <c r="N2800" i="1" s="1"/>
  <c r="M2801" i="1"/>
  <c r="N2801" i="1" s="1"/>
  <c r="M2802" i="1"/>
  <c r="N2802" i="1" s="1"/>
  <c r="M2803" i="1"/>
  <c r="N2803" i="1" s="1"/>
  <c r="M2804" i="1"/>
  <c r="N2804" i="1" s="1"/>
  <c r="M2805" i="1"/>
  <c r="N2805" i="1" s="1"/>
  <c r="M2806" i="1"/>
  <c r="N2806" i="1" s="1"/>
  <c r="M2807" i="1"/>
  <c r="N2807" i="1" s="1"/>
  <c r="M2808" i="1"/>
  <c r="N2808" i="1" s="1"/>
  <c r="M2809" i="1"/>
  <c r="N2809" i="1" s="1"/>
  <c r="M2810" i="1"/>
  <c r="N2810" i="1" s="1"/>
  <c r="M2811" i="1"/>
  <c r="N2811" i="1" s="1"/>
  <c r="M2812" i="1"/>
  <c r="N2812" i="1" s="1"/>
  <c r="M2813" i="1"/>
  <c r="N2813" i="1" s="1"/>
  <c r="M2814" i="1"/>
  <c r="N2814" i="1" s="1"/>
  <c r="M2815" i="1"/>
  <c r="N2815" i="1" s="1"/>
  <c r="M2816" i="1"/>
  <c r="N2816" i="1" s="1"/>
  <c r="M2817" i="1"/>
  <c r="N2817" i="1" s="1"/>
  <c r="M2818" i="1"/>
  <c r="N2818" i="1" s="1"/>
  <c r="M2819" i="1"/>
  <c r="N2819" i="1" s="1"/>
  <c r="M2820" i="1"/>
  <c r="N2820" i="1" s="1"/>
  <c r="M1493" i="1"/>
  <c r="N1493" i="1" s="1"/>
  <c r="M1494" i="1"/>
  <c r="N1494" i="1" s="1"/>
  <c r="M2821" i="1"/>
  <c r="N2821" i="1" s="1"/>
  <c r="M2822" i="1"/>
  <c r="N2822" i="1" s="1"/>
  <c r="M1495" i="1"/>
  <c r="N1495" i="1" s="1"/>
  <c r="M2823" i="1"/>
  <c r="N2823" i="1" s="1"/>
  <c r="M2824" i="1"/>
  <c r="N2824" i="1" s="1"/>
  <c r="M2825" i="1"/>
  <c r="N2825" i="1" s="1"/>
  <c r="M2826" i="1"/>
  <c r="N2826" i="1" s="1"/>
  <c r="M199" i="1"/>
  <c r="N199" i="1" s="1"/>
  <c r="M3930" i="1"/>
  <c r="N3930" i="1" s="1"/>
  <c r="M2827" i="1"/>
  <c r="N2827" i="1" s="1"/>
  <c r="M1496" i="1"/>
  <c r="N1496" i="1" s="1"/>
  <c r="M200" i="1"/>
  <c r="N200" i="1" s="1"/>
  <c r="M2187" i="1"/>
  <c r="N2187" i="1" s="1"/>
  <c r="M2188" i="1"/>
  <c r="N2188" i="1" s="1"/>
  <c r="M2189" i="1"/>
  <c r="N2189" i="1" s="1"/>
  <c r="M1002" i="1"/>
  <c r="N1002" i="1" s="1"/>
  <c r="M1497" i="1"/>
  <c r="N1497" i="1" s="1"/>
  <c r="M201" i="1"/>
  <c r="N201" i="1" s="1"/>
  <c r="M202" i="1"/>
  <c r="N202" i="1" s="1"/>
  <c r="M2828" i="1"/>
  <c r="N2828" i="1" s="1"/>
  <c r="M2829" i="1"/>
  <c r="N2829" i="1" s="1"/>
  <c r="M2830" i="1"/>
  <c r="N2830" i="1" s="1"/>
  <c r="M1498" i="1"/>
  <c r="N1498" i="1" s="1"/>
  <c r="M203" i="1"/>
  <c r="N203" i="1" s="1"/>
  <c r="M204" i="1"/>
  <c r="N204" i="1" s="1"/>
  <c r="M205" i="1"/>
  <c r="N205" i="1" s="1"/>
  <c r="M206" i="1"/>
  <c r="N206" i="1" s="1"/>
  <c r="M1003" i="1"/>
  <c r="N1003" i="1" s="1"/>
  <c r="M1499" i="1"/>
  <c r="N1499" i="1" s="1"/>
  <c r="M3931" i="1"/>
  <c r="N3931" i="1" s="1"/>
  <c r="M3932" i="1"/>
  <c r="N3932" i="1" s="1"/>
  <c r="M207" i="1"/>
  <c r="N207" i="1" s="1"/>
  <c r="M208" i="1"/>
  <c r="N208" i="1" s="1"/>
  <c r="M209" i="1"/>
  <c r="N209" i="1" s="1"/>
  <c r="M2831" i="1"/>
  <c r="N2831" i="1" s="1"/>
  <c r="M210" i="1"/>
  <c r="N210" i="1" s="1"/>
  <c r="M211" i="1"/>
  <c r="N211" i="1" s="1"/>
  <c r="M212" i="1"/>
  <c r="N212" i="1" s="1"/>
  <c r="M213" i="1"/>
  <c r="N213" i="1" s="1"/>
  <c r="M214" i="1"/>
  <c r="N214" i="1" s="1"/>
  <c r="M215" i="1"/>
  <c r="N215" i="1" s="1"/>
  <c r="M3933" i="1"/>
  <c r="N3933" i="1" s="1"/>
  <c r="M3934" i="1"/>
  <c r="N3934" i="1" s="1"/>
  <c r="M216" i="1"/>
  <c r="N216" i="1" s="1"/>
  <c r="M217" i="1"/>
  <c r="N217" i="1" s="1"/>
  <c r="M218" i="1"/>
  <c r="N218" i="1" s="1"/>
  <c r="M3935" i="1"/>
  <c r="N3935" i="1" s="1"/>
  <c r="M3936" i="1"/>
  <c r="N3936" i="1" s="1"/>
  <c r="M3937" i="1"/>
  <c r="N3937" i="1" s="1"/>
  <c r="M2832" i="1"/>
  <c r="N2832" i="1" s="1"/>
  <c r="M2833" i="1"/>
  <c r="N2833" i="1" s="1"/>
  <c r="M2834" i="1"/>
  <c r="N2834" i="1" s="1"/>
  <c r="M2835" i="1"/>
  <c r="N2835" i="1" s="1"/>
  <c r="M2836" i="1"/>
  <c r="N2836" i="1" s="1"/>
  <c r="M2837" i="1"/>
  <c r="N2837" i="1" s="1"/>
  <c r="M2838" i="1"/>
  <c r="N2838" i="1" s="1"/>
  <c r="M2839" i="1"/>
  <c r="N2839" i="1" s="1"/>
  <c r="M2840" i="1"/>
  <c r="N2840" i="1" s="1"/>
  <c r="M2841" i="1"/>
  <c r="N2841" i="1" s="1"/>
  <c r="M2842" i="1"/>
  <c r="N2842" i="1" s="1"/>
  <c r="M2843" i="1"/>
  <c r="N2843" i="1" s="1"/>
  <c r="M2844" i="1"/>
  <c r="N2844" i="1" s="1"/>
  <c r="M2845" i="1"/>
  <c r="N2845" i="1" s="1"/>
  <c r="M2846" i="1"/>
  <c r="N2846" i="1" s="1"/>
  <c r="M2847" i="1"/>
  <c r="N2847" i="1" s="1"/>
  <c r="M2848" i="1"/>
  <c r="N2848" i="1" s="1"/>
  <c r="M219" i="1"/>
  <c r="N219" i="1" s="1"/>
  <c r="M220" i="1"/>
  <c r="N220" i="1" s="1"/>
  <c r="M2190" i="1"/>
  <c r="N2190" i="1" s="1"/>
  <c r="M1004" i="1"/>
  <c r="N1004" i="1" s="1"/>
  <c r="M3938" i="1"/>
  <c r="N3938" i="1" s="1"/>
  <c r="M221" i="1"/>
  <c r="N221" i="1" s="1"/>
  <c r="M2191" i="1"/>
  <c r="N2191" i="1" s="1"/>
  <c r="M222" i="1"/>
  <c r="N222" i="1" s="1"/>
  <c r="M2192" i="1"/>
  <c r="N2192" i="1" s="1"/>
  <c r="M1500" i="1"/>
  <c r="N1500" i="1" s="1"/>
  <c r="M1501" i="1"/>
  <c r="N1501" i="1" s="1"/>
  <c r="M1502" i="1"/>
  <c r="N1502" i="1" s="1"/>
  <c r="M223" i="1"/>
  <c r="N223" i="1" s="1"/>
  <c r="M2849" i="1"/>
  <c r="N2849" i="1" s="1"/>
  <c r="M2850" i="1"/>
  <c r="N2850" i="1" s="1"/>
  <c r="M2851" i="1"/>
  <c r="N2851" i="1" s="1"/>
  <c r="M2852" i="1"/>
  <c r="N2852" i="1" s="1"/>
  <c r="M2853" i="1"/>
  <c r="N2853" i="1" s="1"/>
  <c r="M224" i="1"/>
  <c r="N224" i="1" s="1"/>
  <c r="M2193" i="1"/>
  <c r="N2193" i="1" s="1"/>
  <c r="M1005" i="1"/>
  <c r="N1005" i="1" s="1"/>
  <c r="M1006" i="1"/>
  <c r="N1006" i="1" s="1"/>
  <c r="M225" i="1"/>
  <c r="N225" i="1" s="1"/>
  <c r="M1503" i="1"/>
  <c r="N1503" i="1" s="1"/>
  <c r="M1504" i="1"/>
  <c r="N1504" i="1" s="1"/>
  <c r="M1505" i="1"/>
  <c r="N1505" i="1" s="1"/>
  <c r="M226" i="1"/>
  <c r="N226" i="1" s="1"/>
  <c r="M227" i="1"/>
  <c r="N227" i="1" s="1"/>
  <c r="M228" i="1"/>
  <c r="N228" i="1" s="1"/>
  <c r="M229" i="1"/>
  <c r="N229" i="1" s="1"/>
  <c r="M230" i="1"/>
  <c r="N230" i="1" s="1"/>
  <c r="M231" i="1"/>
  <c r="N231" i="1" s="1"/>
  <c r="M232" i="1"/>
  <c r="N232" i="1" s="1"/>
  <c r="M233" i="1"/>
  <c r="N233" i="1" s="1"/>
  <c r="M1506" i="1"/>
  <c r="N1506" i="1" s="1"/>
  <c r="M1507" i="1"/>
  <c r="N1507" i="1" s="1"/>
  <c r="M2854" i="1"/>
  <c r="N2854" i="1" s="1"/>
  <c r="M2855" i="1"/>
  <c r="N2855" i="1" s="1"/>
  <c r="M2856" i="1"/>
  <c r="N2856" i="1" s="1"/>
  <c r="M2857" i="1"/>
  <c r="N2857" i="1" s="1"/>
  <c r="M2858" i="1"/>
  <c r="N2858" i="1" s="1"/>
  <c r="M2859" i="1"/>
  <c r="N2859" i="1" s="1"/>
  <c r="M2860" i="1"/>
  <c r="N2860" i="1" s="1"/>
  <c r="M2861" i="1"/>
  <c r="N2861" i="1" s="1"/>
  <c r="M2862" i="1"/>
  <c r="N2862" i="1" s="1"/>
  <c r="M2863" i="1"/>
  <c r="N2863" i="1" s="1"/>
  <c r="M1508" i="1"/>
  <c r="N1508" i="1" s="1"/>
  <c r="M2864" i="1"/>
  <c r="N2864" i="1" s="1"/>
  <c r="M1509" i="1"/>
  <c r="N1509" i="1" s="1"/>
  <c r="M2194" i="1"/>
  <c r="N2194" i="1" s="1"/>
  <c r="M234" i="1"/>
  <c r="N234" i="1" s="1"/>
  <c r="M235" i="1"/>
  <c r="N235" i="1" s="1"/>
  <c r="M1510" i="1"/>
  <c r="N1510" i="1" s="1"/>
  <c r="M236" i="1"/>
  <c r="N236" i="1" s="1"/>
  <c r="M237" i="1"/>
  <c r="N237" i="1" s="1"/>
  <c r="M2865" i="1"/>
  <c r="N2865" i="1" s="1"/>
  <c r="M2866" i="1"/>
  <c r="N2866" i="1" s="1"/>
  <c r="M2867" i="1"/>
  <c r="N2867" i="1" s="1"/>
  <c r="M2868" i="1"/>
  <c r="N2868" i="1" s="1"/>
  <c r="M2869" i="1"/>
  <c r="N2869" i="1" s="1"/>
  <c r="M2870" i="1"/>
  <c r="N2870" i="1" s="1"/>
  <c r="M2871" i="1"/>
  <c r="N2871" i="1" s="1"/>
  <c r="M2872" i="1"/>
  <c r="N2872" i="1" s="1"/>
  <c r="M2873" i="1"/>
  <c r="N2873" i="1" s="1"/>
  <c r="M238" i="1"/>
  <c r="N238" i="1" s="1"/>
  <c r="M1511" i="1"/>
  <c r="N1511" i="1" s="1"/>
  <c r="M239" i="1"/>
  <c r="N239" i="1" s="1"/>
  <c r="M240" i="1"/>
  <c r="N240" i="1" s="1"/>
  <c r="M241" i="1"/>
  <c r="N241" i="1" s="1"/>
  <c r="M242" i="1"/>
  <c r="N242" i="1" s="1"/>
  <c r="M243" i="1"/>
  <c r="N243" i="1" s="1"/>
  <c r="M244" i="1"/>
  <c r="N244" i="1" s="1"/>
  <c r="M245" i="1"/>
  <c r="N245" i="1" s="1"/>
  <c r="M1007" i="1"/>
  <c r="N1007" i="1" s="1"/>
  <c r="M1008" i="1"/>
  <c r="N1008" i="1" s="1"/>
  <c r="M1009" i="1"/>
  <c r="N1009" i="1" s="1"/>
  <c r="M1512" i="1"/>
  <c r="N1512" i="1" s="1"/>
  <c r="M1513" i="1"/>
  <c r="N1513" i="1" s="1"/>
  <c r="M1010" i="1"/>
  <c r="N1010" i="1" s="1"/>
  <c r="M246" i="1"/>
  <c r="N246" i="1" s="1"/>
  <c r="M247" i="1"/>
  <c r="N247" i="1" s="1"/>
  <c r="M248" i="1"/>
  <c r="N248" i="1" s="1"/>
  <c r="M1514" i="1"/>
  <c r="N1514" i="1" s="1"/>
  <c r="M1515" i="1"/>
  <c r="N1515" i="1" s="1"/>
  <c r="M249" i="1"/>
  <c r="N249" i="1" s="1"/>
  <c r="M250" i="1"/>
  <c r="N250" i="1" s="1"/>
  <c r="M251" i="1"/>
  <c r="N251" i="1" s="1"/>
  <c r="M252" i="1"/>
  <c r="N252" i="1" s="1"/>
  <c r="M253" i="1"/>
  <c r="N253" i="1" s="1"/>
  <c r="M254" i="1"/>
  <c r="N254" i="1" s="1"/>
  <c r="M255" i="1"/>
  <c r="N255" i="1" s="1"/>
  <c r="M256" i="1"/>
  <c r="N256" i="1" s="1"/>
  <c r="M257" i="1"/>
  <c r="N257" i="1" s="1"/>
  <c r="M258" i="1"/>
  <c r="N258" i="1" s="1"/>
  <c r="M259" i="1"/>
  <c r="N259" i="1" s="1"/>
  <c r="M260" i="1"/>
  <c r="N260" i="1" s="1"/>
  <c r="M261" i="1"/>
  <c r="N261" i="1" s="1"/>
  <c r="M262" i="1"/>
  <c r="N262" i="1" s="1"/>
  <c r="M263" i="1"/>
  <c r="N263" i="1" s="1"/>
  <c r="M264" i="1"/>
  <c r="N264" i="1" s="1"/>
  <c r="M265" i="1"/>
  <c r="N265" i="1" s="1"/>
  <c r="M266" i="1"/>
  <c r="N266" i="1" s="1"/>
  <c r="M1011" i="1"/>
  <c r="N1011" i="1" s="1"/>
  <c r="M1012" i="1"/>
  <c r="N1012" i="1" s="1"/>
  <c r="M1013" i="1"/>
  <c r="N1013" i="1" s="1"/>
  <c r="M1014" i="1"/>
  <c r="N1014" i="1" s="1"/>
  <c r="M1015" i="1"/>
  <c r="N1015" i="1" s="1"/>
  <c r="M1016" i="1"/>
  <c r="N1016" i="1" s="1"/>
  <c r="M1017" i="1"/>
  <c r="N1017" i="1" s="1"/>
  <c r="M1018" i="1"/>
  <c r="N1018" i="1" s="1"/>
  <c r="M1019" i="1"/>
  <c r="N1019" i="1" s="1"/>
  <c r="M1020" i="1"/>
  <c r="N1020" i="1" s="1"/>
  <c r="M1021" i="1"/>
  <c r="N1021" i="1" s="1"/>
  <c r="M1022" i="1"/>
  <c r="N1022" i="1" s="1"/>
  <c r="M1023" i="1"/>
  <c r="N1023" i="1" s="1"/>
  <c r="M1024" i="1"/>
  <c r="N1024" i="1" s="1"/>
  <c r="M1025" i="1"/>
  <c r="N1025" i="1" s="1"/>
  <c r="M1026" i="1"/>
  <c r="N1026" i="1" s="1"/>
  <c r="M1027" i="1"/>
  <c r="N1027" i="1" s="1"/>
  <c r="M1028" i="1"/>
  <c r="N1028" i="1" s="1"/>
  <c r="M1029" i="1"/>
  <c r="N1029" i="1" s="1"/>
  <c r="M1030" i="1"/>
  <c r="N1030" i="1" s="1"/>
  <c r="M1031" i="1"/>
  <c r="N1031" i="1" s="1"/>
  <c r="M1032" i="1"/>
  <c r="N1032" i="1" s="1"/>
  <c r="M1033" i="1"/>
  <c r="N1033" i="1" s="1"/>
  <c r="M1034" i="1"/>
  <c r="N1034" i="1" s="1"/>
  <c r="M1035" i="1"/>
  <c r="N1035" i="1" s="1"/>
  <c r="M1036" i="1"/>
  <c r="N1036" i="1" s="1"/>
  <c r="M1037" i="1"/>
  <c r="N1037" i="1" s="1"/>
  <c r="M267" i="1"/>
  <c r="N267" i="1" s="1"/>
  <c r="M1038" i="1"/>
  <c r="N1038" i="1" s="1"/>
  <c r="M1516" i="1"/>
  <c r="N1516" i="1" s="1"/>
  <c r="M1517" i="1"/>
  <c r="N1517" i="1" s="1"/>
  <c r="M1518" i="1"/>
  <c r="N1518" i="1" s="1"/>
  <c r="M1519" i="1"/>
  <c r="N1519" i="1" s="1"/>
  <c r="M1520" i="1"/>
  <c r="N1520" i="1" s="1"/>
  <c r="M1521" i="1"/>
  <c r="N1521" i="1" s="1"/>
  <c r="M1522" i="1"/>
  <c r="N1522" i="1" s="1"/>
  <c r="M1523" i="1"/>
  <c r="N1523" i="1" s="1"/>
  <c r="M1524" i="1"/>
  <c r="N1524" i="1" s="1"/>
  <c r="M1525" i="1"/>
  <c r="N1525" i="1" s="1"/>
  <c r="M1526" i="1"/>
  <c r="N1526" i="1" s="1"/>
  <c r="M1527" i="1"/>
  <c r="N1527" i="1" s="1"/>
  <c r="M1528" i="1"/>
  <c r="N1528" i="1" s="1"/>
  <c r="M1529" i="1"/>
  <c r="N1529" i="1" s="1"/>
  <c r="M1530" i="1"/>
  <c r="N1530" i="1" s="1"/>
  <c r="M1531" i="1"/>
  <c r="N1531" i="1" s="1"/>
  <c r="M1532" i="1"/>
  <c r="N1532" i="1" s="1"/>
  <c r="M268" i="1"/>
  <c r="N268" i="1" s="1"/>
  <c r="M269" i="1"/>
  <c r="N269" i="1" s="1"/>
  <c r="M270" i="1"/>
  <c r="N270" i="1" s="1"/>
  <c r="M271" i="1"/>
  <c r="N271" i="1" s="1"/>
  <c r="M1039" i="1"/>
  <c r="N1039" i="1" s="1"/>
  <c r="M1533" i="1"/>
  <c r="N1533" i="1" s="1"/>
  <c r="M2874" i="1"/>
  <c r="N2874" i="1" s="1"/>
  <c r="M2875" i="1"/>
  <c r="N2875" i="1" s="1"/>
  <c r="M1534" i="1"/>
  <c r="N1534" i="1" s="1"/>
  <c r="M2876" i="1"/>
  <c r="N2876" i="1" s="1"/>
  <c r="M2877" i="1"/>
  <c r="N2877" i="1" s="1"/>
  <c r="M1040" i="1"/>
  <c r="N1040" i="1" s="1"/>
  <c r="M2878" i="1"/>
  <c r="N2878" i="1" s="1"/>
  <c r="M2879" i="1"/>
  <c r="N2879" i="1" s="1"/>
  <c r="M2880" i="1"/>
  <c r="N2880" i="1" s="1"/>
  <c r="M2881" i="1"/>
  <c r="N2881" i="1" s="1"/>
  <c r="M2882" i="1"/>
  <c r="N2882" i="1" s="1"/>
  <c r="M2883" i="1"/>
  <c r="N2883" i="1" s="1"/>
  <c r="M2884" i="1"/>
  <c r="N2884" i="1" s="1"/>
  <c r="M2885" i="1"/>
  <c r="N2885" i="1" s="1"/>
  <c r="M2886" i="1"/>
  <c r="N2886" i="1" s="1"/>
  <c r="M2887" i="1"/>
  <c r="N2887" i="1" s="1"/>
  <c r="M2888" i="1"/>
  <c r="N2888" i="1" s="1"/>
  <c r="M2889" i="1"/>
  <c r="N2889" i="1" s="1"/>
  <c r="M2890" i="1"/>
  <c r="N2890" i="1" s="1"/>
  <c r="M2891" i="1"/>
  <c r="N2891" i="1" s="1"/>
  <c r="M2892" i="1"/>
  <c r="N2892" i="1" s="1"/>
  <c r="M2893" i="1"/>
  <c r="N2893" i="1" s="1"/>
  <c r="M2894" i="1"/>
  <c r="N2894" i="1" s="1"/>
  <c r="M2895" i="1"/>
  <c r="N2895" i="1" s="1"/>
  <c r="M2896" i="1"/>
  <c r="N2896" i="1" s="1"/>
  <c r="M2897" i="1"/>
  <c r="N2897" i="1" s="1"/>
  <c r="M2898" i="1"/>
  <c r="N2898" i="1" s="1"/>
  <c r="M2899" i="1"/>
  <c r="N2899" i="1" s="1"/>
  <c r="M1041" i="1"/>
  <c r="N1041" i="1" s="1"/>
  <c r="M2900" i="1"/>
  <c r="N2900" i="1" s="1"/>
  <c r="M2901" i="1"/>
  <c r="N2901" i="1" s="1"/>
  <c r="M2902" i="1"/>
  <c r="N2902" i="1" s="1"/>
  <c r="M2903" i="1"/>
  <c r="N2903" i="1" s="1"/>
  <c r="M2904" i="1"/>
  <c r="N2904" i="1" s="1"/>
  <c r="M2905" i="1"/>
  <c r="N2905" i="1" s="1"/>
  <c r="M2906" i="1"/>
  <c r="N2906" i="1" s="1"/>
  <c r="M2907" i="1"/>
  <c r="N2907" i="1" s="1"/>
  <c r="M2908" i="1"/>
  <c r="N2908" i="1" s="1"/>
  <c r="M2909" i="1"/>
  <c r="N2909" i="1" s="1"/>
  <c r="M2910" i="1"/>
  <c r="N2910" i="1" s="1"/>
  <c r="M2911" i="1"/>
  <c r="N2911" i="1" s="1"/>
  <c r="M2912" i="1"/>
  <c r="N2912" i="1" s="1"/>
  <c r="M2913" i="1"/>
  <c r="N2913" i="1" s="1"/>
  <c r="M2914" i="1"/>
  <c r="N2914" i="1" s="1"/>
  <c r="M2915" i="1"/>
  <c r="N2915" i="1" s="1"/>
  <c r="M2916" i="1"/>
  <c r="N2916" i="1" s="1"/>
  <c r="M2917" i="1"/>
  <c r="N2917" i="1" s="1"/>
  <c r="M2918" i="1"/>
  <c r="N2918" i="1" s="1"/>
  <c r="M2919" i="1"/>
  <c r="N2919" i="1" s="1"/>
  <c r="M2920" i="1"/>
  <c r="N2920" i="1" s="1"/>
  <c r="M2921" i="1"/>
  <c r="N2921" i="1" s="1"/>
  <c r="M2922" i="1"/>
  <c r="N2922" i="1" s="1"/>
  <c r="M2923" i="1"/>
  <c r="N2923" i="1" s="1"/>
  <c r="M2924" i="1"/>
  <c r="N2924" i="1" s="1"/>
  <c r="M2925" i="1"/>
  <c r="N2925" i="1" s="1"/>
  <c r="M2926" i="1"/>
  <c r="N2926" i="1" s="1"/>
  <c r="M2927" i="1"/>
  <c r="N2927" i="1" s="1"/>
  <c r="M2928" i="1"/>
  <c r="N2928" i="1" s="1"/>
  <c r="M2929" i="1"/>
  <c r="N2929" i="1" s="1"/>
  <c r="M2930" i="1"/>
  <c r="N2930" i="1" s="1"/>
  <c r="M2931" i="1"/>
  <c r="N2931" i="1" s="1"/>
  <c r="M2932" i="1"/>
  <c r="N2932" i="1" s="1"/>
  <c r="M2933" i="1"/>
  <c r="N2933" i="1" s="1"/>
  <c r="M2934" i="1"/>
  <c r="N2934" i="1" s="1"/>
  <c r="M2935" i="1"/>
  <c r="N2935" i="1" s="1"/>
  <c r="M2936" i="1"/>
  <c r="N2936" i="1" s="1"/>
  <c r="M2937" i="1"/>
  <c r="N2937" i="1" s="1"/>
  <c r="M2938" i="1"/>
  <c r="N2938" i="1" s="1"/>
  <c r="M2939" i="1"/>
  <c r="N2939" i="1" s="1"/>
  <c r="M2940" i="1"/>
  <c r="N2940" i="1" s="1"/>
  <c r="M2941" i="1"/>
  <c r="N2941" i="1" s="1"/>
  <c r="M2942" i="1"/>
  <c r="N2942" i="1" s="1"/>
  <c r="M2943" i="1"/>
  <c r="N2943" i="1" s="1"/>
  <c r="M2944" i="1"/>
  <c r="N2944" i="1" s="1"/>
  <c r="M2945" i="1"/>
  <c r="N2945" i="1" s="1"/>
  <c r="M2946" i="1"/>
  <c r="N2946" i="1" s="1"/>
  <c r="M2947" i="1"/>
  <c r="N2947" i="1" s="1"/>
  <c r="M2948" i="1"/>
  <c r="N2948" i="1" s="1"/>
  <c r="M2949" i="1"/>
  <c r="N2949" i="1" s="1"/>
  <c r="M2950" i="1"/>
  <c r="N2950" i="1" s="1"/>
  <c r="M2951" i="1"/>
  <c r="N2951" i="1" s="1"/>
  <c r="M2952" i="1"/>
  <c r="N2952" i="1" s="1"/>
  <c r="M2953" i="1"/>
  <c r="N2953" i="1" s="1"/>
  <c r="M2954" i="1"/>
  <c r="N2954" i="1" s="1"/>
  <c r="M3939" i="1"/>
  <c r="N3939" i="1" s="1"/>
  <c r="M3940" i="1"/>
  <c r="N3940" i="1" s="1"/>
  <c r="M3941" i="1"/>
  <c r="N3941" i="1" s="1"/>
  <c r="M3942" i="1"/>
  <c r="N3942" i="1" s="1"/>
  <c r="M3943" i="1"/>
  <c r="N3943" i="1" s="1"/>
  <c r="M2955" i="1"/>
  <c r="N2955" i="1" s="1"/>
  <c r="M2956" i="1"/>
  <c r="N2956" i="1" s="1"/>
  <c r="M2957" i="1"/>
  <c r="N2957" i="1" s="1"/>
  <c r="M2958" i="1"/>
  <c r="N2958" i="1" s="1"/>
  <c r="M2959" i="1"/>
  <c r="N2959" i="1" s="1"/>
  <c r="M2960" i="1"/>
  <c r="N2960" i="1" s="1"/>
  <c r="M2961" i="1"/>
  <c r="N2961" i="1" s="1"/>
  <c r="M2962" i="1"/>
  <c r="N2962" i="1" s="1"/>
  <c r="M2963" i="1"/>
  <c r="N2963" i="1" s="1"/>
  <c r="M2964" i="1"/>
  <c r="N2964" i="1" s="1"/>
  <c r="M2965" i="1"/>
  <c r="N2965" i="1" s="1"/>
  <c r="M2966" i="1"/>
  <c r="N2966" i="1" s="1"/>
  <c r="M2967" i="1"/>
  <c r="N2967" i="1" s="1"/>
  <c r="M2968" i="1"/>
  <c r="N2968" i="1" s="1"/>
  <c r="M2969" i="1"/>
  <c r="N2969" i="1" s="1"/>
  <c r="M2970" i="1"/>
  <c r="N2970" i="1" s="1"/>
  <c r="M2971" i="1"/>
  <c r="N2971" i="1" s="1"/>
  <c r="M2972" i="1"/>
  <c r="N2972" i="1" s="1"/>
  <c r="M2973" i="1"/>
  <c r="N2973" i="1" s="1"/>
  <c r="M2974" i="1"/>
  <c r="N2974" i="1" s="1"/>
  <c r="M2975" i="1"/>
  <c r="N2975" i="1" s="1"/>
  <c r="M2976" i="1"/>
  <c r="N2976" i="1" s="1"/>
  <c r="M2977" i="1"/>
  <c r="N2977" i="1" s="1"/>
  <c r="M2978" i="1"/>
  <c r="N2978" i="1" s="1"/>
  <c r="M2979" i="1"/>
  <c r="N2979" i="1" s="1"/>
  <c r="M2980" i="1"/>
  <c r="N2980" i="1" s="1"/>
  <c r="M2981" i="1"/>
  <c r="N2981" i="1" s="1"/>
  <c r="M2982" i="1"/>
  <c r="N2982" i="1" s="1"/>
  <c r="M2983" i="1"/>
  <c r="N2983" i="1" s="1"/>
  <c r="M2984" i="1"/>
  <c r="N2984" i="1" s="1"/>
  <c r="M2985" i="1"/>
  <c r="N2985" i="1" s="1"/>
  <c r="M2986" i="1"/>
  <c r="N2986" i="1" s="1"/>
  <c r="M2987" i="1"/>
  <c r="N2987" i="1" s="1"/>
  <c r="M2988" i="1"/>
  <c r="N2988" i="1" s="1"/>
  <c r="M2989" i="1"/>
  <c r="N2989" i="1" s="1"/>
  <c r="M2990" i="1"/>
  <c r="N2990" i="1" s="1"/>
  <c r="M2991" i="1"/>
  <c r="N2991" i="1" s="1"/>
  <c r="M2992" i="1"/>
  <c r="N2992" i="1" s="1"/>
  <c r="M2993" i="1"/>
  <c r="N2993" i="1" s="1"/>
  <c r="M2994" i="1"/>
  <c r="N2994" i="1" s="1"/>
  <c r="M2995" i="1"/>
  <c r="N2995" i="1" s="1"/>
  <c r="M2996" i="1"/>
  <c r="N2996" i="1" s="1"/>
  <c r="M2997" i="1"/>
  <c r="N2997" i="1" s="1"/>
  <c r="M2998" i="1"/>
  <c r="N2998" i="1" s="1"/>
  <c r="M2999" i="1"/>
  <c r="N2999" i="1" s="1"/>
  <c r="M3000" i="1"/>
  <c r="N3000" i="1" s="1"/>
  <c r="M3001" i="1"/>
  <c r="N3001" i="1" s="1"/>
  <c r="M3002" i="1"/>
  <c r="N3002" i="1" s="1"/>
  <c r="M3003" i="1"/>
  <c r="N3003" i="1" s="1"/>
  <c r="M3004" i="1"/>
  <c r="N3004" i="1" s="1"/>
  <c r="M272" i="1"/>
  <c r="N272" i="1" s="1"/>
  <c r="M3944" i="1"/>
  <c r="N3944" i="1" s="1"/>
  <c r="M3945" i="1"/>
  <c r="N3945" i="1" s="1"/>
  <c r="M273" i="1"/>
  <c r="N273" i="1" s="1"/>
  <c r="M274" i="1"/>
  <c r="N274" i="1" s="1"/>
  <c r="M3946" i="1"/>
  <c r="N3946" i="1" s="1"/>
  <c r="M3947" i="1"/>
  <c r="N3947" i="1" s="1"/>
  <c r="M275" i="1"/>
  <c r="N275" i="1" s="1"/>
  <c r="M276" i="1"/>
  <c r="N276" i="1" s="1"/>
  <c r="M277" i="1"/>
  <c r="N277" i="1" s="1"/>
  <c r="M278" i="1"/>
  <c r="N278" i="1" s="1"/>
  <c r="M279" i="1"/>
  <c r="N279" i="1" s="1"/>
  <c r="M280" i="1"/>
  <c r="N280" i="1" s="1"/>
  <c r="M3005" i="1"/>
  <c r="N3005" i="1" s="1"/>
  <c r="M1535" i="1"/>
  <c r="N1535" i="1" s="1"/>
  <c r="M3006" i="1"/>
  <c r="N3006" i="1" s="1"/>
  <c r="M3007" i="1"/>
  <c r="N3007" i="1" s="1"/>
  <c r="M3008" i="1"/>
  <c r="N3008" i="1" s="1"/>
  <c r="M281" i="1"/>
  <c r="N281" i="1" s="1"/>
  <c r="M1536" i="1"/>
  <c r="N1536" i="1" s="1"/>
  <c r="M3948" i="1"/>
  <c r="N3948" i="1" s="1"/>
  <c r="M3949" i="1"/>
  <c r="N3949" i="1" s="1"/>
  <c r="M3950" i="1"/>
  <c r="N3950" i="1" s="1"/>
  <c r="M3951" i="1"/>
  <c r="N3951" i="1" s="1"/>
  <c r="M3952" i="1"/>
  <c r="N3952" i="1" s="1"/>
  <c r="M282" i="1"/>
  <c r="N282" i="1" s="1"/>
  <c r="M283" i="1"/>
  <c r="N283" i="1" s="1"/>
  <c r="M3009" i="1"/>
  <c r="N3009" i="1" s="1"/>
  <c r="M3010" i="1"/>
  <c r="N3010" i="1" s="1"/>
  <c r="M3011" i="1"/>
  <c r="N3011" i="1" s="1"/>
  <c r="M3012" i="1"/>
  <c r="N3012" i="1" s="1"/>
  <c r="M3013" i="1"/>
  <c r="N3013" i="1" s="1"/>
  <c r="M3014" i="1"/>
  <c r="N3014" i="1" s="1"/>
  <c r="M3015" i="1"/>
  <c r="N3015" i="1" s="1"/>
  <c r="M3016" i="1"/>
  <c r="N3016" i="1" s="1"/>
  <c r="M3017" i="1"/>
  <c r="N3017" i="1" s="1"/>
  <c r="M3018" i="1"/>
  <c r="N3018" i="1" s="1"/>
  <c r="M3019" i="1"/>
  <c r="N3019" i="1" s="1"/>
  <c r="M3020" i="1"/>
  <c r="N3020" i="1" s="1"/>
  <c r="M3021" i="1"/>
  <c r="N3021" i="1" s="1"/>
  <c r="M1537" i="1"/>
  <c r="N1537" i="1" s="1"/>
  <c r="M3022" i="1"/>
  <c r="N3022" i="1" s="1"/>
  <c r="M1538" i="1"/>
  <c r="N1538" i="1" s="1"/>
  <c r="M3023" i="1"/>
  <c r="N3023" i="1" s="1"/>
  <c r="M3024" i="1"/>
  <c r="N3024" i="1" s="1"/>
  <c r="M3025" i="1"/>
  <c r="N3025" i="1" s="1"/>
  <c r="M3026" i="1"/>
  <c r="N3026" i="1" s="1"/>
  <c r="M3027" i="1"/>
  <c r="N3027" i="1" s="1"/>
  <c r="M3028" i="1"/>
  <c r="N3028" i="1" s="1"/>
  <c r="M3029" i="1"/>
  <c r="N3029" i="1" s="1"/>
  <c r="M3030" i="1"/>
  <c r="N3030" i="1" s="1"/>
  <c r="M3031" i="1"/>
  <c r="N3031" i="1" s="1"/>
  <c r="M3032" i="1"/>
  <c r="N3032" i="1" s="1"/>
  <c r="M3033" i="1"/>
  <c r="N3033" i="1" s="1"/>
  <c r="M3034" i="1"/>
  <c r="N3034" i="1" s="1"/>
  <c r="M3035" i="1"/>
  <c r="N3035" i="1" s="1"/>
  <c r="M3036" i="1"/>
  <c r="N3036" i="1" s="1"/>
  <c r="M3037" i="1"/>
  <c r="N3037" i="1" s="1"/>
  <c r="M3038" i="1"/>
  <c r="N3038" i="1" s="1"/>
  <c r="M3039" i="1"/>
  <c r="N3039" i="1" s="1"/>
  <c r="M3040" i="1"/>
  <c r="N3040" i="1" s="1"/>
  <c r="M3041" i="1"/>
  <c r="N3041" i="1" s="1"/>
  <c r="M3042" i="1"/>
  <c r="N3042" i="1" s="1"/>
  <c r="M3043" i="1"/>
  <c r="N3043" i="1" s="1"/>
  <c r="M3044" i="1"/>
  <c r="N3044" i="1" s="1"/>
  <c r="M3045" i="1"/>
  <c r="N3045" i="1" s="1"/>
  <c r="M284" i="1"/>
  <c r="N284" i="1" s="1"/>
  <c r="M3953" i="1"/>
  <c r="N3953" i="1" s="1"/>
  <c r="M3954" i="1"/>
  <c r="N3954" i="1" s="1"/>
  <c r="M3046" i="1"/>
  <c r="N3046" i="1" s="1"/>
  <c r="M3047" i="1"/>
  <c r="N3047" i="1" s="1"/>
  <c r="M3048" i="1"/>
  <c r="N3048" i="1" s="1"/>
  <c r="M3049" i="1"/>
  <c r="N3049" i="1" s="1"/>
  <c r="M1539" i="1"/>
  <c r="N1539" i="1" s="1"/>
  <c r="M3050" i="1"/>
  <c r="N3050" i="1" s="1"/>
  <c r="M3051" i="1"/>
  <c r="N3051" i="1" s="1"/>
  <c r="M3052" i="1"/>
  <c r="N3052" i="1" s="1"/>
  <c r="M285" i="1"/>
  <c r="N285" i="1" s="1"/>
  <c r="M1540" i="1"/>
  <c r="N1540" i="1" s="1"/>
  <c r="M3053" i="1"/>
  <c r="N3053" i="1" s="1"/>
  <c r="M3054" i="1"/>
  <c r="N3054" i="1" s="1"/>
  <c r="M3055" i="1"/>
  <c r="N3055" i="1" s="1"/>
  <c r="M3056" i="1"/>
  <c r="N3056" i="1" s="1"/>
  <c r="M3057" i="1"/>
  <c r="N3057" i="1" s="1"/>
  <c r="M3058" i="1"/>
  <c r="N3058" i="1" s="1"/>
  <c r="M3059" i="1"/>
  <c r="N3059" i="1" s="1"/>
  <c r="M3060" i="1"/>
  <c r="N3060" i="1" s="1"/>
  <c r="M3061" i="1"/>
  <c r="N3061" i="1" s="1"/>
  <c r="M3062" i="1"/>
  <c r="N3062" i="1" s="1"/>
  <c r="M3063" i="1"/>
  <c r="N3063" i="1" s="1"/>
  <c r="M286" i="1"/>
  <c r="N286" i="1" s="1"/>
  <c r="M3955" i="1"/>
  <c r="N3955" i="1" s="1"/>
  <c r="M3956" i="1"/>
  <c r="N3956" i="1" s="1"/>
  <c r="M3957" i="1"/>
  <c r="N3957" i="1" s="1"/>
  <c r="M3064" i="1"/>
  <c r="N3064" i="1" s="1"/>
  <c r="M3065" i="1"/>
  <c r="N3065" i="1" s="1"/>
  <c r="M3066" i="1"/>
  <c r="N3066" i="1" s="1"/>
  <c r="M2195" i="1"/>
  <c r="N2195" i="1" s="1"/>
  <c r="M1042" i="1"/>
  <c r="N1042" i="1" s="1"/>
  <c r="M1043" i="1"/>
  <c r="N1043" i="1" s="1"/>
  <c r="M3067" i="1"/>
  <c r="N3067" i="1" s="1"/>
  <c r="M3068" i="1"/>
  <c r="N3068" i="1" s="1"/>
  <c r="M287" i="1"/>
  <c r="N287" i="1" s="1"/>
  <c r="M288" i="1"/>
  <c r="N288" i="1" s="1"/>
  <c r="M289" i="1"/>
  <c r="N289" i="1" s="1"/>
  <c r="M290" i="1"/>
  <c r="N290" i="1" s="1"/>
  <c r="M291" i="1"/>
  <c r="N291" i="1" s="1"/>
  <c r="M292" i="1"/>
  <c r="N292" i="1" s="1"/>
  <c r="M293" i="1"/>
  <c r="N293" i="1" s="1"/>
  <c r="M2196" i="1"/>
  <c r="N2196" i="1" s="1"/>
  <c r="M2197" i="1"/>
  <c r="N2197" i="1" s="1"/>
  <c r="M2198" i="1"/>
  <c r="N2198" i="1" s="1"/>
  <c r="M2199" i="1"/>
  <c r="N2199" i="1" s="1"/>
  <c r="M2200" i="1"/>
  <c r="N2200" i="1" s="1"/>
  <c r="M2201" i="1"/>
  <c r="N2201" i="1" s="1"/>
  <c r="M2202" i="1"/>
  <c r="N2202" i="1" s="1"/>
  <c r="M2203" i="1"/>
  <c r="N2203" i="1" s="1"/>
  <c r="M2204" i="1"/>
  <c r="N2204" i="1" s="1"/>
  <c r="M2205" i="1"/>
  <c r="N2205" i="1" s="1"/>
  <c r="M2206" i="1"/>
  <c r="N2206" i="1" s="1"/>
  <c r="M2207" i="1"/>
  <c r="N2207" i="1" s="1"/>
  <c r="M2208" i="1"/>
  <c r="N2208" i="1" s="1"/>
  <c r="M2209" i="1"/>
  <c r="N2209" i="1" s="1"/>
  <c r="M2210" i="1"/>
  <c r="N2210" i="1" s="1"/>
  <c r="M2211" i="1"/>
  <c r="N2211" i="1" s="1"/>
  <c r="M2212" i="1"/>
  <c r="N2212" i="1" s="1"/>
  <c r="M2213" i="1"/>
  <c r="N2213" i="1" s="1"/>
  <c r="M2214" i="1"/>
  <c r="N2214" i="1" s="1"/>
  <c r="M2215" i="1"/>
  <c r="N2215" i="1" s="1"/>
  <c r="M2216" i="1"/>
  <c r="N2216" i="1" s="1"/>
  <c r="M2217" i="1"/>
  <c r="N2217" i="1" s="1"/>
  <c r="M2218" i="1"/>
  <c r="N2218" i="1" s="1"/>
  <c r="M2219" i="1"/>
  <c r="N2219" i="1" s="1"/>
  <c r="M2220" i="1"/>
  <c r="N2220" i="1" s="1"/>
  <c r="M2221" i="1"/>
  <c r="N2221" i="1" s="1"/>
  <c r="M2222" i="1"/>
  <c r="N2222" i="1" s="1"/>
  <c r="M2223" i="1"/>
  <c r="N2223" i="1" s="1"/>
  <c r="M2224" i="1"/>
  <c r="N2224" i="1" s="1"/>
  <c r="M2225" i="1"/>
  <c r="N2225" i="1" s="1"/>
  <c r="M2226" i="1"/>
  <c r="N2226" i="1" s="1"/>
  <c r="M2227" i="1"/>
  <c r="N2227" i="1" s="1"/>
  <c r="M2228" i="1"/>
  <c r="N2228" i="1" s="1"/>
  <c r="M2229" i="1"/>
  <c r="N2229" i="1" s="1"/>
  <c r="M2230" i="1"/>
  <c r="N2230" i="1" s="1"/>
  <c r="M294" i="1"/>
  <c r="N294" i="1" s="1"/>
  <c r="M1044" i="1"/>
  <c r="N1044" i="1" s="1"/>
  <c r="M1045" i="1"/>
  <c r="N1045" i="1" s="1"/>
  <c r="M1046" i="1"/>
  <c r="N1046" i="1" s="1"/>
  <c r="M1047" i="1"/>
  <c r="N1047" i="1" s="1"/>
  <c r="M1048" i="1"/>
  <c r="N1048" i="1" s="1"/>
  <c r="M1049" i="1"/>
  <c r="N1049" i="1" s="1"/>
  <c r="M1050" i="1"/>
  <c r="N1050" i="1" s="1"/>
  <c r="M1051" i="1"/>
  <c r="N1051" i="1" s="1"/>
  <c r="M1052" i="1"/>
  <c r="N1052" i="1" s="1"/>
  <c r="M1053" i="1"/>
  <c r="N1053" i="1" s="1"/>
  <c r="M1054" i="1"/>
  <c r="N1054" i="1" s="1"/>
  <c r="M2231" i="1"/>
  <c r="N2231" i="1" s="1"/>
  <c r="M2232" i="1"/>
  <c r="N2232" i="1" s="1"/>
  <c r="M2233" i="1"/>
  <c r="N2233" i="1" s="1"/>
  <c r="M1055" i="1"/>
  <c r="N1055" i="1" s="1"/>
  <c r="M1056" i="1"/>
  <c r="N1056" i="1" s="1"/>
  <c r="M1057" i="1"/>
  <c r="N1057" i="1" s="1"/>
  <c r="M1058" i="1"/>
  <c r="N1058" i="1" s="1"/>
  <c r="M1059" i="1"/>
  <c r="N1059" i="1" s="1"/>
  <c r="M1060" i="1"/>
  <c r="N1060" i="1" s="1"/>
  <c r="M1061" i="1"/>
  <c r="N1061" i="1" s="1"/>
  <c r="M1062" i="1"/>
  <c r="N1062" i="1" s="1"/>
  <c r="M1063" i="1"/>
  <c r="N1063" i="1" s="1"/>
  <c r="M1064" i="1"/>
  <c r="N1064" i="1" s="1"/>
  <c r="M1065" i="1"/>
  <c r="N1065" i="1" s="1"/>
  <c r="M1066" i="1"/>
  <c r="N1066" i="1" s="1"/>
  <c r="M1067" i="1"/>
  <c r="N1067" i="1" s="1"/>
  <c r="M1068" i="1"/>
  <c r="N1068" i="1" s="1"/>
  <c r="M1069" i="1"/>
  <c r="N1069" i="1" s="1"/>
  <c r="M1070" i="1"/>
  <c r="N1070" i="1" s="1"/>
  <c r="M1071" i="1"/>
  <c r="N1071" i="1" s="1"/>
  <c r="M1072" i="1"/>
  <c r="N1072" i="1" s="1"/>
  <c r="M1073" i="1"/>
  <c r="N1073" i="1" s="1"/>
  <c r="M1074" i="1"/>
  <c r="N1074" i="1" s="1"/>
  <c r="M1075" i="1"/>
  <c r="N1075" i="1" s="1"/>
  <c r="M1076" i="1"/>
  <c r="N1076" i="1" s="1"/>
  <c r="M1541" i="1"/>
  <c r="N1541" i="1" s="1"/>
  <c r="M1542" i="1"/>
  <c r="N1542" i="1" s="1"/>
  <c r="M3069" i="1"/>
  <c r="N3069" i="1" s="1"/>
  <c r="M3070" i="1"/>
  <c r="N3070" i="1" s="1"/>
  <c r="M3071" i="1"/>
  <c r="N3071" i="1" s="1"/>
  <c r="M3072" i="1"/>
  <c r="N3072" i="1" s="1"/>
  <c r="M3073" i="1"/>
  <c r="N3073" i="1" s="1"/>
  <c r="M3074" i="1"/>
  <c r="N3074" i="1" s="1"/>
  <c r="M3075" i="1"/>
  <c r="N3075" i="1" s="1"/>
  <c r="M3076" i="1"/>
  <c r="N3076" i="1" s="1"/>
  <c r="M3077" i="1"/>
  <c r="N3077" i="1" s="1"/>
  <c r="M3078" i="1"/>
  <c r="N3078" i="1" s="1"/>
  <c r="M3079" i="1"/>
  <c r="N3079" i="1" s="1"/>
  <c r="M3080" i="1"/>
  <c r="N3080" i="1" s="1"/>
  <c r="M3081" i="1"/>
  <c r="N3081" i="1" s="1"/>
  <c r="M3082" i="1"/>
  <c r="N3082" i="1" s="1"/>
  <c r="M3083" i="1"/>
  <c r="N3083" i="1" s="1"/>
  <c r="M3084" i="1"/>
  <c r="N3084" i="1" s="1"/>
  <c r="M3085" i="1"/>
  <c r="N3085" i="1" s="1"/>
  <c r="M3086" i="1"/>
  <c r="N3086" i="1" s="1"/>
  <c r="M3087" i="1"/>
  <c r="N3087" i="1" s="1"/>
  <c r="M3088" i="1"/>
  <c r="N3088" i="1" s="1"/>
  <c r="M3089" i="1"/>
  <c r="N3089" i="1" s="1"/>
  <c r="M3090" i="1"/>
  <c r="N3090" i="1" s="1"/>
  <c r="M3091" i="1"/>
  <c r="N3091" i="1" s="1"/>
  <c r="M3092" i="1"/>
  <c r="N3092" i="1" s="1"/>
  <c r="M3093" i="1"/>
  <c r="N3093" i="1" s="1"/>
  <c r="M2234" i="1"/>
  <c r="N2234" i="1" s="1"/>
  <c r="M1543" i="1"/>
  <c r="N1543" i="1" s="1"/>
  <c r="M1077" i="1"/>
  <c r="N1077" i="1" s="1"/>
  <c r="M1544" i="1"/>
  <c r="N1544" i="1" s="1"/>
  <c r="M1545" i="1"/>
  <c r="N1545" i="1" s="1"/>
  <c r="M1546" i="1"/>
  <c r="N1546" i="1" s="1"/>
  <c r="M1547" i="1"/>
  <c r="N1547" i="1" s="1"/>
  <c r="M3094" i="1"/>
  <c r="N3094" i="1" s="1"/>
  <c r="M1548" i="1"/>
  <c r="N1548" i="1" s="1"/>
  <c r="M1549" i="1"/>
  <c r="N1549" i="1" s="1"/>
  <c r="M1550" i="1"/>
  <c r="N1550" i="1" s="1"/>
  <c r="M1551" i="1"/>
  <c r="N1551" i="1" s="1"/>
  <c r="M1552" i="1"/>
  <c r="N1552" i="1" s="1"/>
  <c r="M1553" i="1"/>
  <c r="N1553" i="1" s="1"/>
  <c r="M1554" i="1"/>
  <c r="N1554" i="1" s="1"/>
  <c r="M1555" i="1"/>
  <c r="N1555" i="1" s="1"/>
  <c r="M1556" i="1"/>
  <c r="N1556" i="1" s="1"/>
  <c r="M1557" i="1"/>
  <c r="N1557" i="1" s="1"/>
  <c r="M1558" i="1"/>
  <c r="N1558" i="1" s="1"/>
  <c r="M1559" i="1"/>
  <c r="N1559" i="1" s="1"/>
  <c r="M1560" i="1"/>
  <c r="N1560" i="1" s="1"/>
  <c r="M1561" i="1"/>
  <c r="N1561" i="1" s="1"/>
  <c r="M1562" i="1"/>
  <c r="N1562" i="1" s="1"/>
  <c r="M1563" i="1"/>
  <c r="N1563" i="1" s="1"/>
  <c r="M1564" i="1"/>
  <c r="N1564" i="1" s="1"/>
  <c r="M1565" i="1"/>
  <c r="N1565" i="1" s="1"/>
  <c r="M1566" i="1"/>
  <c r="N1566" i="1" s="1"/>
  <c r="M1567" i="1"/>
  <c r="N1567" i="1" s="1"/>
  <c r="M1568" i="1"/>
  <c r="N1568" i="1" s="1"/>
  <c r="M1569" i="1"/>
  <c r="N1569" i="1" s="1"/>
  <c r="M1570" i="1"/>
  <c r="N1570" i="1" s="1"/>
  <c r="M1571" i="1"/>
  <c r="N1571" i="1" s="1"/>
  <c r="M3095" i="1"/>
  <c r="N3095" i="1" s="1"/>
  <c r="M3096" i="1"/>
  <c r="N3096" i="1" s="1"/>
  <c r="M1572" i="1"/>
  <c r="N1572" i="1" s="1"/>
  <c r="M1573" i="1"/>
  <c r="N1573" i="1" s="1"/>
  <c r="M1574" i="1"/>
  <c r="N1574" i="1" s="1"/>
  <c r="M1575" i="1"/>
  <c r="N1575" i="1" s="1"/>
  <c r="M1576" i="1"/>
  <c r="N1576" i="1" s="1"/>
  <c r="M1577" i="1"/>
  <c r="N1577" i="1" s="1"/>
  <c r="M3097" i="1"/>
  <c r="N3097" i="1" s="1"/>
  <c r="M1578" i="1"/>
  <c r="N1578" i="1" s="1"/>
  <c r="M1579" i="1"/>
  <c r="N1579" i="1" s="1"/>
  <c r="M3098" i="1"/>
  <c r="N3098" i="1" s="1"/>
  <c r="M1580" i="1"/>
  <c r="N1580" i="1" s="1"/>
  <c r="M3099" i="1"/>
  <c r="N3099" i="1" s="1"/>
  <c r="M3100" i="1"/>
  <c r="N3100" i="1" s="1"/>
  <c r="M3101" i="1"/>
  <c r="N3101" i="1" s="1"/>
  <c r="M3102" i="1"/>
  <c r="N3102" i="1" s="1"/>
  <c r="M3103" i="1"/>
  <c r="N3103" i="1" s="1"/>
  <c r="M3104" i="1"/>
  <c r="N3104" i="1" s="1"/>
  <c r="M3105" i="1"/>
  <c r="N3105" i="1" s="1"/>
  <c r="M3106" i="1"/>
  <c r="N3106" i="1" s="1"/>
  <c r="M3107" i="1"/>
  <c r="N3107" i="1" s="1"/>
  <c r="M3108" i="1"/>
  <c r="N3108" i="1" s="1"/>
  <c r="M3109" i="1"/>
  <c r="N3109" i="1" s="1"/>
  <c r="M3110" i="1"/>
  <c r="N3110" i="1" s="1"/>
  <c r="M3111" i="1"/>
  <c r="N3111" i="1" s="1"/>
  <c r="M3112" i="1"/>
  <c r="N3112" i="1" s="1"/>
  <c r="M3113" i="1"/>
  <c r="N3113" i="1" s="1"/>
  <c r="M3114" i="1"/>
  <c r="N3114" i="1" s="1"/>
  <c r="M3115" i="1"/>
  <c r="N3115" i="1" s="1"/>
  <c r="M3116" i="1"/>
  <c r="N3116" i="1" s="1"/>
  <c r="M3117" i="1"/>
  <c r="N3117" i="1" s="1"/>
  <c r="M3118" i="1"/>
  <c r="N3118" i="1" s="1"/>
  <c r="M3119" i="1"/>
  <c r="N3119" i="1" s="1"/>
  <c r="M3120" i="1"/>
  <c r="N3120" i="1" s="1"/>
  <c r="M3121" i="1"/>
  <c r="N3121" i="1" s="1"/>
  <c r="M3122" i="1"/>
  <c r="N3122" i="1" s="1"/>
  <c r="M3123" i="1"/>
  <c r="N3123" i="1" s="1"/>
  <c r="M3124" i="1"/>
  <c r="N3124" i="1" s="1"/>
  <c r="M3125" i="1"/>
  <c r="N3125" i="1" s="1"/>
  <c r="M2235" i="1"/>
  <c r="N2235" i="1" s="1"/>
  <c r="M1078" i="1"/>
  <c r="N1078" i="1" s="1"/>
  <c r="M1581" i="1"/>
  <c r="N1581" i="1" s="1"/>
  <c r="M3126" i="1"/>
  <c r="N3126" i="1" s="1"/>
  <c r="M3127" i="1"/>
  <c r="N3127" i="1" s="1"/>
  <c r="M1582" i="1"/>
  <c r="N1582" i="1" s="1"/>
  <c r="M1583" i="1"/>
  <c r="N1583" i="1" s="1"/>
  <c r="M3128" i="1"/>
  <c r="N3128" i="1" s="1"/>
  <c r="M3129" i="1"/>
  <c r="N3129" i="1" s="1"/>
  <c r="M3130" i="1"/>
  <c r="N3130" i="1" s="1"/>
  <c r="M3131" i="1"/>
  <c r="N3131" i="1" s="1"/>
  <c r="M1584" i="1"/>
  <c r="N1584" i="1" s="1"/>
  <c r="M1585" i="1"/>
  <c r="N1585" i="1" s="1"/>
  <c r="M1586" i="1"/>
  <c r="N1586" i="1" s="1"/>
  <c r="M1587" i="1"/>
  <c r="N1587" i="1" s="1"/>
  <c r="M1588" i="1"/>
  <c r="N1588" i="1" s="1"/>
  <c r="M1589" i="1"/>
  <c r="N1589" i="1" s="1"/>
  <c r="M1590" i="1"/>
  <c r="N1590" i="1" s="1"/>
  <c r="M3132" i="1"/>
  <c r="N3132" i="1" s="1"/>
  <c r="M3133" i="1"/>
  <c r="N3133" i="1" s="1"/>
  <c r="M3134" i="1"/>
  <c r="N3134" i="1" s="1"/>
  <c r="M1591" i="1"/>
  <c r="N1591" i="1" s="1"/>
  <c r="M3135" i="1"/>
  <c r="N3135" i="1" s="1"/>
  <c r="M3136" i="1"/>
  <c r="N3136" i="1" s="1"/>
  <c r="M295" i="1"/>
  <c r="N295" i="1" s="1"/>
  <c r="M296" i="1"/>
  <c r="N296" i="1" s="1"/>
  <c r="M297" i="1"/>
  <c r="N297" i="1" s="1"/>
  <c r="M298" i="1"/>
  <c r="N298" i="1" s="1"/>
  <c r="M299" i="1"/>
  <c r="N299" i="1" s="1"/>
  <c r="M300" i="1"/>
  <c r="N300" i="1" s="1"/>
  <c r="M301" i="1"/>
  <c r="N301" i="1" s="1"/>
  <c r="M302" i="1"/>
  <c r="N302" i="1" s="1"/>
  <c r="M303" i="1"/>
  <c r="N303" i="1" s="1"/>
  <c r="M304" i="1"/>
  <c r="N304" i="1" s="1"/>
  <c r="M305" i="1"/>
  <c r="N305" i="1" s="1"/>
  <c r="M306" i="1"/>
  <c r="N306" i="1" s="1"/>
  <c r="M307" i="1"/>
  <c r="N307" i="1" s="1"/>
  <c r="M308" i="1"/>
  <c r="N308" i="1" s="1"/>
  <c r="M309" i="1"/>
  <c r="N309" i="1" s="1"/>
  <c r="M310" i="1"/>
  <c r="N310" i="1" s="1"/>
  <c r="M311" i="1"/>
  <c r="N311" i="1" s="1"/>
  <c r="M312" i="1"/>
  <c r="N312" i="1" s="1"/>
  <c r="M313" i="1"/>
  <c r="N313" i="1" s="1"/>
  <c r="M314" i="1"/>
  <c r="N314" i="1" s="1"/>
  <c r="M315" i="1"/>
  <c r="N315" i="1" s="1"/>
  <c r="M3137" i="1"/>
  <c r="N3137" i="1" s="1"/>
  <c r="M3138" i="1"/>
  <c r="N3138" i="1" s="1"/>
  <c r="M3139" i="1"/>
  <c r="N3139" i="1" s="1"/>
  <c r="M3140" i="1"/>
  <c r="N3140" i="1" s="1"/>
  <c r="M3141" i="1"/>
  <c r="N3141" i="1" s="1"/>
  <c r="M3142" i="1"/>
  <c r="N3142" i="1" s="1"/>
  <c r="M1592" i="1"/>
  <c r="N1592" i="1" s="1"/>
  <c r="M3143" i="1"/>
  <c r="N3143" i="1" s="1"/>
  <c r="M3144" i="1"/>
  <c r="N3144" i="1" s="1"/>
  <c r="M3145" i="1"/>
  <c r="N3145" i="1" s="1"/>
  <c r="M316" i="1"/>
  <c r="N316" i="1" s="1"/>
  <c r="M3958" i="1"/>
  <c r="N3958" i="1" s="1"/>
  <c r="M3959" i="1"/>
  <c r="N3959" i="1" s="1"/>
  <c r="M3146" i="1"/>
  <c r="N3146" i="1" s="1"/>
  <c r="M3147" i="1"/>
  <c r="N3147" i="1" s="1"/>
  <c r="M3960" i="1"/>
  <c r="N3960" i="1" s="1"/>
  <c r="M1593" i="1"/>
  <c r="N1593" i="1" s="1"/>
  <c r="M1594" i="1"/>
  <c r="N1594" i="1" s="1"/>
  <c r="M1595" i="1"/>
  <c r="N1595" i="1" s="1"/>
  <c r="M1596" i="1"/>
  <c r="N1596" i="1" s="1"/>
  <c r="M3148" i="1"/>
  <c r="N3148" i="1" s="1"/>
  <c r="M3149" i="1"/>
  <c r="N3149" i="1" s="1"/>
  <c r="M3150" i="1"/>
  <c r="N3150" i="1" s="1"/>
  <c r="M3151" i="1"/>
  <c r="N3151" i="1" s="1"/>
  <c r="M3152" i="1"/>
  <c r="N3152" i="1" s="1"/>
  <c r="M3153" i="1"/>
  <c r="N3153" i="1" s="1"/>
  <c r="M3154" i="1"/>
  <c r="N3154" i="1" s="1"/>
  <c r="M3155" i="1"/>
  <c r="N3155" i="1" s="1"/>
  <c r="M3156" i="1"/>
  <c r="N3156" i="1" s="1"/>
  <c r="M317" i="1"/>
  <c r="N317" i="1" s="1"/>
  <c r="M3961" i="1"/>
  <c r="N3961" i="1" s="1"/>
  <c r="M3962" i="1"/>
  <c r="N3962" i="1" s="1"/>
  <c r="M318" i="1"/>
  <c r="N318" i="1" s="1"/>
  <c r="M319" i="1"/>
  <c r="N319" i="1" s="1"/>
  <c r="M3157" i="1"/>
  <c r="N3157" i="1" s="1"/>
  <c r="M3158" i="1"/>
  <c r="N3158" i="1" s="1"/>
  <c r="M3159" i="1"/>
  <c r="N3159" i="1" s="1"/>
  <c r="M3963" i="1"/>
  <c r="N3963" i="1" s="1"/>
  <c r="M3964" i="1"/>
  <c r="N3964" i="1" s="1"/>
  <c r="M320" i="1"/>
  <c r="N320" i="1" s="1"/>
  <c r="M321" i="1"/>
  <c r="N321" i="1" s="1"/>
  <c r="M322" i="1"/>
  <c r="N322" i="1" s="1"/>
  <c r="M323" i="1"/>
  <c r="N323" i="1" s="1"/>
  <c r="M324" i="1"/>
  <c r="N324" i="1" s="1"/>
  <c r="M325" i="1"/>
  <c r="N325" i="1" s="1"/>
  <c r="M326" i="1"/>
  <c r="N326" i="1" s="1"/>
  <c r="M327" i="1"/>
  <c r="N327" i="1" s="1"/>
  <c r="M328" i="1"/>
  <c r="N328" i="1" s="1"/>
  <c r="M329" i="1"/>
  <c r="N329" i="1" s="1"/>
  <c r="M330" i="1"/>
  <c r="N330" i="1" s="1"/>
  <c r="M331" i="1"/>
  <c r="N331" i="1" s="1"/>
  <c r="M332" i="1"/>
  <c r="N332" i="1" s="1"/>
  <c r="M3965" i="1"/>
  <c r="N3965" i="1" s="1"/>
  <c r="M3966" i="1"/>
  <c r="N3966" i="1" s="1"/>
  <c r="M3967" i="1"/>
  <c r="N3967" i="1" s="1"/>
  <c r="M3968" i="1"/>
  <c r="N3968" i="1" s="1"/>
  <c r="M1597" i="1"/>
  <c r="N1597" i="1" s="1"/>
  <c r="M333" i="1"/>
  <c r="N333" i="1" s="1"/>
  <c r="M334" i="1"/>
  <c r="N334" i="1" s="1"/>
  <c r="M1598" i="1"/>
  <c r="N1598" i="1" s="1"/>
  <c r="M335" i="1"/>
  <c r="N335" i="1" s="1"/>
  <c r="M336" i="1"/>
  <c r="N336" i="1" s="1"/>
  <c r="M337" i="1"/>
  <c r="N337" i="1" s="1"/>
  <c r="M338" i="1"/>
  <c r="N338" i="1" s="1"/>
  <c r="M3969" i="1"/>
  <c r="N3969" i="1" s="1"/>
  <c r="M339" i="1"/>
  <c r="N339" i="1" s="1"/>
  <c r="M340" i="1"/>
  <c r="N340" i="1" s="1"/>
  <c r="M1599" i="1"/>
  <c r="N1599" i="1" s="1"/>
  <c r="M1600" i="1"/>
  <c r="N1600" i="1" s="1"/>
  <c r="M341" i="1"/>
  <c r="N341" i="1" s="1"/>
  <c r="M342" i="1"/>
  <c r="N342" i="1" s="1"/>
  <c r="M343" i="1"/>
  <c r="N343" i="1" s="1"/>
  <c r="M3970" i="1"/>
  <c r="N3970" i="1" s="1"/>
  <c r="M3971" i="1"/>
  <c r="N3971" i="1" s="1"/>
  <c r="M3972" i="1"/>
  <c r="N3972" i="1" s="1"/>
  <c r="M3973" i="1"/>
  <c r="N3973" i="1" s="1"/>
  <c r="M344" i="1"/>
  <c r="N344" i="1" s="1"/>
  <c r="M3974" i="1"/>
  <c r="N3974" i="1" s="1"/>
  <c r="M345" i="1"/>
  <c r="N345" i="1" s="1"/>
  <c r="M346" i="1"/>
  <c r="N346" i="1" s="1"/>
  <c r="M3975" i="1"/>
  <c r="N3975" i="1" s="1"/>
  <c r="M347" i="1"/>
  <c r="N347" i="1" s="1"/>
  <c r="M1079" i="1"/>
  <c r="N1079" i="1" s="1"/>
  <c r="M348" i="1"/>
  <c r="N348" i="1" s="1"/>
  <c r="M349" i="1"/>
  <c r="N349" i="1" s="1"/>
  <c r="M1080" i="1"/>
  <c r="N1080" i="1" s="1"/>
  <c r="M3976" i="1"/>
  <c r="N3976" i="1" s="1"/>
  <c r="M3977" i="1"/>
  <c r="N3977" i="1" s="1"/>
  <c r="M3978" i="1"/>
  <c r="N3978" i="1" s="1"/>
  <c r="M3979" i="1"/>
  <c r="N3979" i="1" s="1"/>
  <c r="M3980" i="1"/>
  <c r="N3980" i="1" s="1"/>
  <c r="M3981" i="1"/>
  <c r="N3981" i="1" s="1"/>
  <c r="M350" i="1"/>
  <c r="N350" i="1" s="1"/>
  <c r="M351" i="1"/>
  <c r="N351" i="1" s="1"/>
  <c r="M352" i="1"/>
  <c r="N352" i="1" s="1"/>
  <c r="M3160" i="1"/>
  <c r="N3160" i="1" s="1"/>
  <c r="M3161" i="1"/>
  <c r="N3161" i="1" s="1"/>
  <c r="M353" i="1"/>
  <c r="N353" i="1" s="1"/>
  <c r="M1601" i="1"/>
  <c r="N1601" i="1" s="1"/>
  <c r="M1081" i="1"/>
  <c r="N1081" i="1" s="1"/>
  <c r="M1602" i="1"/>
  <c r="N1602" i="1" s="1"/>
  <c r="M3162" i="1"/>
  <c r="N3162" i="1" s="1"/>
  <c r="M1603" i="1"/>
  <c r="N1603" i="1" s="1"/>
  <c r="M2236" i="1"/>
  <c r="N2236" i="1" s="1"/>
  <c r="M354" i="1"/>
  <c r="N354" i="1" s="1"/>
  <c r="M2237" i="1"/>
  <c r="N2237" i="1" s="1"/>
  <c r="M355" i="1"/>
  <c r="N355" i="1" s="1"/>
  <c r="M356" i="1"/>
  <c r="N356" i="1" s="1"/>
  <c r="M357" i="1"/>
  <c r="N357" i="1" s="1"/>
  <c r="M358" i="1"/>
  <c r="N358" i="1" s="1"/>
  <c r="M359" i="1"/>
  <c r="N359" i="1" s="1"/>
  <c r="M3982" i="1"/>
  <c r="N3982" i="1" s="1"/>
  <c r="M3163" i="1"/>
  <c r="N3163" i="1" s="1"/>
  <c r="M1604" i="1"/>
  <c r="N1604" i="1" s="1"/>
  <c r="M1605" i="1"/>
  <c r="N1605" i="1" s="1"/>
  <c r="M3164" i="1"/>
  <c r="N3164" i="1" s="1"/>
  <c r="M3165" i="1"/>
  <c r="N3165" i="1" s="1"/>
  <c r="M3166" i="1"/>
  <c r="N3166" i="1" s="1"/>
  <c r="M3167" i="1"/>
  <c r="N3167" i="1" s="1"/>
  <c r="M3168" i="1"/>
  <c r="N3168" i="1" s="1"/>
  <c r="M3169" i="1"/>
  <c r="N3169" i="1" s="1"/>
  <c r="M360" i="1"/>
  <c r="N360" i="1" s="1"/>
  <c r="M361" i="1"/>
  <c r="N361" i="1" s="1"/>
  <c r="M1606" i="1"/>
  <c r="N1606" i="1" s="1"/>
  <c r="M362" i="1"/>
  <c r="N362" i="1" s="1"/>
  <c r="M363" i="1"/>
  <c r="N363" i="1" s="1"/>
  <c r="M364" i="1"/>
  <c r="N364" i="1" s="1"/>
  <c r="M3170" i="1"/>
  <c r="N3170" i="1" s="1"/>
  <c r="M365" i="1"/>
  <c r="N365" i="1" s="1"/>
  <c r="M3983" i="1"/>
  <c r="N3983" i="1" s="1"/>
  <c r="M366" i="1"/>
  <c r="N366" i="1" s="1"/>
  <c r="M1607" i="1"/>
  <c r="N1607" i="1" s="1"/>
  <c r="M367" i="1"/>
  <c r="N367" i="1" s="1"/>
  <c r="M368" i="1"/>
  <c r="N368" i="1" s="1"/>
  <c r="M369" i="1"/>
  <c r="N369" i="1" s="1"/>
  <c r="M370" i="1"/>
  <c r="N370" i="1" s="1"/>
  <c r="M371" i="1"/>
  <c r="N371" i="1" s="1"/>
  <c r="M3984" i="1"/>
  <c r="N3984" i="1" s="1"/>
  <c r="M372" i="1"/>
  <c r="N372" i="1" s="1"/>
  <c r="M373" i="1"/>
  <c r="N373" i="1" s="1"/>
  <c r="M374" i="1"/>
  <c r="N374" i="1" s="1"/>
  <c r="M375" i="1"/>
  <c r="N375" i="1" s="1"/>
  <c r="M376" i="1"/>
  <c r="N376" i="1" s="1"/>
  <c r="M377" i="1"/>
  <c r="N377" i="1" s="1"/>
  <c r="M378" i="1"/>
  <c r="N378" i="1" s="1"/>
  <c r="M1608" i="1"/>
  <c r="N1608" i="1" s="1"/>
  <c r="M1609" i="1"/>
  <c r="N1609" i="1" s="1"/>
  <c r="M379" i="1"/>
  <c r="N379" i="1" s="1"/>
  <c r="M380" i="1"/>
  <c r="N380" i="1" s="1"/>
  <c r="M381" i="1"/>
  <c r="N381" i="1" s="1"/>
  <c r="M382" i="1"/>
  <c r="N382" i="1" s="1"/>
  <c r="M383" i="1"/>
  <c r="N383" i="1" s="1"/>
  <c r="M384" i="1"/>
  <c r="N384" i="1" s="1"/>
  <c r="M385" i="1"/>
  <c r="N385" i="1" s="1"/>
  <c r="M386" i="1"/>
  <c r="N386" i="1" s="1"/>
  <c r="M387" i="1"/>
  <c r="N387" i="1" s="1"/>
  <c r="M388" i="1"/>
  <c r="N388" i="1" s="1"/>
  <c r="M389" i="1"/>
  <c r="N389" i="1" s="1"/>
  <c r="M390" i="1"/>
  <c r="N390" i="1" s="1"/>
  <c r="M391" i="1"/>
  <c r="N391" i="1" s="1"/>
  <c r="M392" i="1"/>
  <c r="N392" i="1" s="1"/>
  <c r="M393" i="1"/>
  <c r="N393" i="1" s="1"/>
  <c r="M394" i="1"/>
  <c r="N394" i="1" s="1"/>
  <c r="M1610" i="1"/>
  <c r="N1610" i="1" s="1"/>
  <c r="M1082" i="1"/>
  <c r="N1082" i="1" s="1"/>
  <c r="M1083" i="1"/>
  <c r="N1083" i="1" s="1"/>
  <c r="M1084" i="1"/>
  <c r="N1084" i="1" s="1"/>
  <c r="M395" i="1"/>
  <c r="N395" i="1" s="1"/>
  <c r="M3985" i="1"/>
  <c r="N3985" i="1" s="1"/>
  <c r="M396" i="1"/>
  <c r="N396" i="1" s="1"/>
  <c r="M397" i="1"/>
  <c r="N397" i="1" s="1"/>
  <c r="M398" i="1"/>
  <c r="N398" i="1" s="1"/>
  <c r="M399" i="1"/>
  <c r="N399" i="1" s="1"/>
  <c r="M400" i="1"/>
  <c r="N400" i="1" s="1"/>
  <c r="M3986" i="1"/>
  <c r="N3986" i="1" s="1"/>
  <c r="M401" i="1"/>
  <c r="N401" i="1" s="1"/>
  <c r="M402" i="1"/>
  <c r="N402" i="1" s="1"/>
  <c r="M4" i="1"/>
  <c r="M3987" i="1"/>
  <c r="N3987" i="1" s="1"/>
  <c r="M3988" i="1"/>
  <c r="N3988" i="1" s="1"/>
  <c r="M403" i="1"/>
  <c r="N403" i="1" s="1"/>
  <c r="M404" i="1"/>
  <c r="N404" i="1" s="1"/>
  <c r="M405" i="1"/>
  <c r="N405" i="1" s="1"/>
  <c r="M1611" i="1"/>
  <c r="N1611" i="1" s="1"/>
  <c r="M1612" i="1"/>
  <c r="N1612" i="1" s="1"/>
  <c r="M1613" i="1"/>
  <c r="N1613" i="1" s="1"/>
  <c r="M1614" i="1"/>
  <c r="N1614" i="1" s="1"/>
  <c r="M1085" i="1"/>
  <c r="N1085" i="1" s="1"/>
  <c r="M1615" i="1"/>
  <c r="N1615" i="1" s="1"/>
  <c r="M1616" i="1"/>
  <c r="N1616" i="1" s="1"/>
  <c r="M1617" i="1"/>
  <c r="N1617" i="1" s="1"/>
  <c r="M406" i="1"/>
  <c r="N406" i="1" s="1"/>
  <c r="M407" i="1"/>
  <c r="N407" i="1" s="1"/>
  <c r="M408" i="1"/>
  <c r="N408" i="1" s="1"/>
  <c r="M409" i="1"/>
  <c r="N409" i="1" s="1"/>
  <c r="M410" i="1"/>
  <c r="N410" i="1" s="1"/>
  <c r="M411" i="1"/>
  <c r="N411" i="1" s="1"/>
  <c r="M412" i="1"/>
  <c r="N412" i="1" s="1"/>
  <c r="M413" i="1"/>
  <c r="N413" i="1" s="1"/>
  <c r="M414" i="1"/>
  <c r="N414" i="1" s="1"/>
  <c r="M415" i="1"/>
  <c r="N415" i="1" s="1"/>
  <c r="M416" i="1"/>
  <c r="N416" i="1" s="1"/>
  <c r="M417" i="1"/>
  <c r="N417" i="1" s="1"/>
  <c r="M418" i="1"/>
  <c r="N418" i="1" s="1"/>
  <c r="M419" i="1"/>
  <c r="N419" i="1" s="1"/>
  <c r="M420" i="1"/>
  <c r="N420" i="1" s="1"/>
  <c r="M421" i="1"/>
  <c r="N421" i="1" s="1"/>
  <c r="M422" i="1"/>
  <c r="N422" i="1" s="1"/>
  <c r="M423" i="1"/>
  <c r="N423" i="1" s="1"/>
  <c r="M1086" i="1"/>
  <c r="N1086" i="1" s="1"/>
  <c r="M1087" i="1"/>
  <c r="N1087" i="1" s="1"/>
  <c r="M1088" i="1"/>
  <c r="N1088" i="1" s="1"/>
  <c r="M1089" i="1"/>
  <c r="N1089" i="1" s="1"/>
  <c r="M1090" i="1"/>
  <c r="N1090" i="1" s="1"/>
  <c r="M1091" i="1"/>
  <c r="N1091" i="1" s="1"/>
  <c r="M424" i="1"/>
  <c r="N424" i="1" s="1"/>
  <c r="M425" i="1"/>
  <c r="N425" i="1" s="1"/>
  <c r="M426" i="1"/>
  <c r="N426" i="1" s="1"/>
  <c r="M1092" i="1"/>
  <c r="N1092" i="1" s="1"/>
  <c r="M1093" i="1"/>
  <c r="N1093" i="1" s="1"/>
  <c r="M1094" i="1"/>
  <c r="N1094" i="1" s="1"/>
  <c r="M1095" i="1"/>
  <c r="N1095" i="1" s="1"/>
  <c r="M1096" i="1"/>
  <c r="N1096" i="1" s="1"/>
  <c r="M1097" i="1"/>
  <c r="N1097" i="1" s="1"/>
  <c r="M427" i="1"/>
  <c r="N427" i="1" s="1"/>
  <c r="M428" i="1"/>
  <c r="N428" i="1" s="1"/>
  <c r="M429" i="1"/>
  <c r="N429" i="1" s="1"/>
  <c r="M430" i="1"/>
  <c r="N430" i="1" s="1"/>
  <c r="M431" i="1"/>
  <c r="N431" i="1" s="1"/>
  <c r="M432" i="1"/>
  <c r="N432" i="1" s="1"/>
  <c r="M433" i="1"/>
  <c r="N433" i="1" s="1"/>
  <c r="M434" i="1"/>
  <c r="N434" i="1" s="1"/>
  <c r="M435" i="1"/>
  <c r="N435" i="1" s="1"/>
  <c r="M436" i="1"/>
  <c r="N436" i="1" s="1"/>
  <c r="M437" i="1"/>
  <c r="N437" i="1" s="1"/>
  <c r="M438" i="1"/>
  <c r="N438" i="1" s="1"/>
  <c r="M439" i="1"/>
  <c r="N439" i="1" s="1"/>
  <c r="M440" i="1"/>
  <c r="N440" i="1" s="1"/>
  <c r="M441" i="1"/>
  <c r="N441" i="1" s="1"/>
  <c r="M442" i="1"/>
  <c r="N442" i="1" s="1"/>
  <c r="M443" i="1"/>
  <c r="N443" i="1" s="1"/>
  <c r="M444" i="1"/>
  <c r="N444" i="1" s="1"/>
  <c r="M445" i="1"/>
  <c r="N445" i="1" s="1"/>
  <c r="M446" i="1"/>
  <c r="N446" i="1" s="1"/>
  <c r="M3989" i="1"/>
  <c r="N3989" i="1" s="1"/>
  <c r="M447" i="1"/>
  <c r="N447" i="1" s="1"/>
  <c r="M448" i="1"/>
  <c r="N448" i="1" s="1"/>
  <c r="M449" i="1"/>
  <c r="N449" i="1" s="1"/>
  <c r="M450" i="1"/>
  <c r="N450" i="1" s="1"/>
  <c r="M451" i="1"/>
  <c r="N451" i="1" s="1"/>
  <c r="M3171" i="1"/>
  <c r="N3171" i="1" s="1"/>
  <c r="M1618" i="1"/>
  <c r="N1618" i="1" s="1"/>
  <c r="M3172" i="1"/>
  <c r="N3172" i="1" s="1"/>
  <c r="M3173" i="1"/>
  <c r="N3173" i="1" s="1"/>
  <c r="M3174" i="1"/>
  <c r="N3174" i="1" s="1"/>
  <c r="M3175" i="1"/>
  <c r="N3175" i="1" s="1"/>
  <c r="M3176" i="1"/>
  <c r="N3176" i="1" s="1"/>
  <c r="M3177" i="1"/>
  <c r="N3177" i="1" s="1"/>
  <c r="M1619" i="1"/>
  <c r="N1619" i="1" s="1"/>
  <c r="M452" i="1"/>
  <c r="N452" i="1" s="1"/>
  <c r="M453" i="1"/>
  <c r="N453" i="1" s="1"/>
  <c r="M454" i="1"/>
  <c r="N454" i="1" s="1"/>
  <c r="M455" i="1"/>
  <c r="N455" i="1" s="1"/>
  <c r="M456" i="1"/>
  <c r="N456" i="1" s="1"/>
  <c r="M457" i="1"/>
  <c r="N457" i="1" s="1"/>
  <c r="M458" i="1"/>
  <c r="N458" i="1" s="1"/>
  <c r="M1620" i="1"/>
  <c r="N1620" i="1" s="1"/>
  <c r="M1621" i="1"/>
  <c r="N1621" i="1" s="1"/>
  <c r="M1622" i="1"/>
  <c r="N1622" i="1" s="1"/>
  <c r="M1623" i="1"/>
  <c r="N1623" i="1" s="1"/>
  <c r="M1624" i="1"/>
  <c r="N1624" i="1" s="1"/>
  <c r="M1625" i="1"/>
  <c r="N1625" i="1" s="1"/>
  <c r="M1098" i="1"/>
  <c r="N1098" i="1" s="1"/>
  <c r="M3178" i="1"/>
  <c r="N3178" i="1" s="1"/>
  <c r="M459" i="1"/>
  <c r="N459" i="1" s="1"/>
  <c r="M1099" i="1"/>
  <c r="N1099" i="1" s="1"/>
  <c r="M1626" i="1"/>
  <c r="N1626" i="1" s="1"/>
  <c r="M3179" i="1"/>
  <c r="N3179" i="1" s="1"/>
  <c r="M3180" i="1"/>
  <c r="N3180" i="1" s="1"/>
  <c r="M3181" i="1"/>
  <c r="N3181" i="1" s="1"/>
  <c r="M460" i="1"/>
  <c r="N460" i="1" s="1"/>
  <c r="M461" i="1"/>
  <c r="N461" i="1" s="1"/>
  <c r="M462" i="1"/>
  <c r="N462" i="1" s="1"/>
  <c r="M3182" i="1"/>
  <c r="N3182" i="1" s="1"/>
  <c r="M3183" i="1"/>
  <c r="N3183" i="1" s="1"/>
  <c r="M3184" i="1"/>
  <c r="N3184" i="1" s="1"/>
  <c r="M3185" i="1"/>
  <c r="N3185" i="1" s="1"/>
  <c r="M3186" i="1"/>
  <c r="N3186" i="1" s="1"/>
  <c r="M3187" i="1"/>
  <c r="N3187" i="1" s="1"/>
  <c r="M1627" i="1"/>
  <c r="N1627" i="1" s="1"/>
  <c r="M1628" i="1"/>
  <c r="N1628" i="1" s="1"/>
  <c r="M3990" i="1"/>
  <c r="N3990" i="1" s="1"/>
  <c r="M3188" i="1"/>
  <c r="N3188" i="1" s="1"/>
  <c r="M3189" i="1"/>
  <c r="N3189" i="1" s="1"/>
  <c r="M3190" i="1"/>
  <c r="N3190" i="1" s="1"/>
  <c r="M3191" i="1"/>
  <c r="N3191" i="1" s="1"/>
  <c r="M3192" i="1"/>
  <c r="N3192" i="1" s="1"/>
  <c r="M3193" i="1"/>
  <c r="N3193" i="1" s="1"/>
  <c r="M3194" i="1"/>
  <c r="N3194" i="1" s="1"/>
  <c r="M3195" i="1"/>
  <c r="N3195" i="1" s="1"/>
  <c r="M3196" i="1"/>
  <c r="N3196" i="1" s="1"/>
  <c r="M3197" i="1"/>
  <c r="N3197" i="1" s="1"/>
  <c r="M3198" i="1"/>
  <c r="N3198" i="1" s="1"/>
  <c r="M3199" i="1"/>
  <c r="N3199" i="1" s="1"/>
  <c r="M3200" i="1"/>
  <c r="N3200" i="1" s="1"/>
  <c r="M3201" i="1"/>
  <c r="N3201" i="1" s="1"/>
  <c r="M1629" i="1"/>
  <c r="N1629" i="1" s="1"/>
  <c r="M1630" i="1"/>
  <c r="N1630" i="1" s="1"/>
  <c r="M3202" i="1"/>
  <c r="N3202" i="1" s="1"/>
  <c r="M3203" i="1"/>
  <c r="N3203" i="1" s="1"/>
  <c r="M463" i="1"/>
  <c r="N463" i="1" s="1"/>
  <c r="M3204" i="1"/>
  <c r="N3204" i="1" s="1"/>
  <c r="M3205" i="1"/>
  <c r="N3205" i="1" s="1"/>
  <c r="M1100" i="1"/>
  <c r="N1100" i="1" s="1"/>
  <c r="M1631" i="1"/>
  <c r="N1631" i="1" s="1"/>
  <c r="M3206" i="1"/>
  <c r="N3206" i="1" s="1"/>
  <c r="M3207" i="1"/>
  <c r="N3207" i="1" s="1"/>
  <c r="M3208" i="1"/>
  <c r="N3208" i="1" s="1"/>
  <c r="M3209" i="1"/>
  <c r="N3209" i="1" s="1"/>
  <c r="M3210" i="1"/>
  <c r="N3210" i="1" s="1"/>
  <c r="M3991" i="1"/>
  <c r="N3991" i="1" s="1"/>
  <c r="M3992" i="1"/>
  <c r="N3992" i="1" s="1"/>
  <c r="M3993" i="1"/>
  <c r="N3993" i="1" s="1"/>
  <c r="M3994" i="1"/>
  <c r="N3994" i="1" s="1"/>
  <c r="M3995" i="1"/>
  <c r="N3995" i="1" s="1"/>
  <c r="M3996" i="1"/>
  <c r="N3996" i="1" s="1"/>
  <c r="M3997" i="1"/>
  <c r="N3997" i="1" s="1"/>
  <c r="M3998" i="1"/>
  <c r="N3998" i="1" s="1"/>
  <c r="M3999" i="1"/>
  <c r="N3999" i="1" s="1"/>
  <c r="M4000" i="1"/>
  <c r="N4000" i="1" s="1"/>
  <c r="M4001" i="1"/>
  <c r="N4001" i="1" s="1"/>
  <c r="M4002" i="1"/>
  <c r="N4002" i="1" s="1"/>
  <c r="M4003" i="1"/>
  <c r="N4003" i="1" s="1"/>
  <c r="M4004" i="1"/>
  <c r="N4004" i="1" s="1"/>
  <c r="M4005" i="1"/>
  <c r="N4005" i="1" s="1"/>
  <c r="M464" i="1"/>
  <c r="N464" i="1" s="1"/>
  <c r="M465" i="1"/>
  <c r="N465" i="1" s="1"/>
  <c r="M4006" i="1"/>
  <c r="N4006" i="1" s="1"/>
  <c r="M466" i="1"/>
  <c r="N466" i="1" s="1"/>
  <c r="M467" i="1"/>
  <c r="N467" i="1" s="1"/>
  <c r="M4007" i="1"/>
  <c r="N4007" i="1" s="1"/>
  <c r="M4008" i="1"/>
  <c r="N4008" i="1" s="1"/>
  <c r="M468" i="1"/>
  <c r="N468" i="1" s="1"/>
  <c r="M469" i="1"/>
  <c r="N469" i="1" s="1"/>
  <c r="M470" i="1"/>
  <c r="N470" i="1" s="1"/>
  <c r="M471" i="1"/>
  <c r="N471" i="1" s="1"/>
  <c r="M4009" i="1"/>
  <c r="N4009" i="1" s="1"/>
  <c r="M4010" i="1"/>
  <c r="N4010" i="1" s="1"/>
  <c r="M472" i="1"/>
  <c r="N472" i="1" s="1"/>
  <c r="M4011" i="1"/>
  <c r="N4011" i="1" s="1"/>
  <c r="M4012" i="1"/>
  <c r="N4012" i="1" s="1"/>
  <c r="M4013" i="1"/>
  <c r="N4013" i="1" s="1"/>
  <c r="M4014" i="1"/>
  <c r="N4014" i="1" s="1"/>
  <c r="M473" i="1"/>
  <c r="N473" i="1" s="1"/>
  <c r="M474" i="1"/>
  <c r="N474" i="1" s="1"/>
  <c r="M4015" i="1"/>
  <c r="N4015" i="1" s="1"/>
  <c r="M475" i="1"/>
  <c r="N475" i="1" s="1"/>
  <c r="M476" i="1"/>
  <c r="N476" i="1" s="1"/>
  <c r="M477" i="1"/>
  <c r="N477" i="1" s="1"/>
  <c r="M478" i="1"/>
  <c r="N478" i="1" s="1"/>
  <c r="M479" i="1"/>
  <c r="N479" i="1" s="1"/>
  <c r="M480" i="1"/>
  <c r="N480" i="1" s="1"/>
  <c r="M481" i="1"/>
  <c r="N481" i="1" s="1"/>
  <c r="M4016" i="1"/>
  <c r="N4016" i="1" s="1"/>
  <c r="M482" i="1"/>
  <c r="N482" i="1" s="1"/>
  <c r="M483" i="1"/>
  <c r="N483" i="1" s="1"/>
  <c r="M4017" i="1"/>
  <c r="N4017" i="1" s="1"/>
  <c r="M484" i="1"/>
  <c r="N484" i="1" s="1"/>
  <c r="M4018" i="1"/>
  <c r="N4018" i="1" s="1"/>
  <c r="M485" i="1"/>
  <c r="N485" i="1" s="1"/>
  <c r="M4019" i="1"/>
  <c r="N4019" i="1" s="1"/>
  <c r="M4020" i="1"/>
  <c r="N4020" i="1" s="1"/>
  <c r="M4021" i="1"/>
  <c r="N4021" i="1" s="1"/>
  <c r="M4022" i="1"/>
  <c r="N4022" i="1" s="1"/>
  <c r="M4023" i="1"/>
  <c r="N4023" i="1" s="1"/>
  <c r="M4024" i="1"/>
  <c r="N4024" i="1" s="1"/>
  <c r="M4025" i="1"/>
  <c r="N4025" i="1" s="1"/>
  <c r="M4026" i="1"/>
  <c r="N4026" i="1" s="1"/>
  <c r="M4027" i="1"/>
  <c r="N4027" i="1" s="1"/>
  <c r="M4028" i="1"/>
  <c r="N4028" i="1" s="1"/>
  <c r="M4029" i="1"/>
  <c r="N4029" i="1" s="1"/>
  <c r="M4030" i="1"/>
  <c r="N4030" i="1" s="1"/>
  <c r="M4031" i="1"/>
  <c r="N4031" i="1" s="1"/>
  <c r="M4032" i="1"/>
  <c r="N4032" i="1" s="1"/>
  <c r="M4033" i="1"/>
  <c r="N4033" i="1" s="1"/>
  <c r="M4034" i="1"/>
  <c r="N4034" i="1" s="1"/>
  <c r="M4035" i="1"/>
  <c r="N4035" i="1" s="1"/>
  <c r="M4036" i="1"/>
  <c r="N4036" i="1" s="1"/>
  <c r="M4037" i="1"/>
  <c r="N4037" i="1" s="1"/>
  <c r="M4038" i="1"/>
  <c r="N4038" i="1" s="1"/>
  <c r="M4039" i="1"/>
  <c r="N4039" i="1" s="1"/>
  <c r="M4040" i="1"/>
  <c r="N4040" i="1" s="1"/>
  <c r="M4041" i="1"/>
  <c r="N4041" i="1" s="1"/>
  <c r="M4042" i="1"/>
  <c r="N4042" i="1" s="1"/>
  <c r="M3211" i="1"/>
  <c r="N3211" i="1" s="1"/>
  <c r="M486" i="1"/>
  <c r="N486" i="1" s="1"/>
  <c r="M4043" i="1"/>
  <c r="N4043" i="1" s="1"/>
  <c r="M4044" i="1"/>
  <c r="N4044" i="1" s="1"/>
  <c r="M487" i="1"/>
  <c r="N487" i="1" s="1"/>
  <c r="M488" i="1"/>
  <c r="N488" i="1" s="1"/>
  <c r="M489" i="1"/>
  <c r="N489" i="1" s="1"/>
  <c r="M4045" i="1"/>
  <c r="N4045" i="1" s="1"/>
  <c r="M4046" i="1"/>
  <c r="N4046" i="1" s="1"/>
  <c r="M490" i="1"/>
  <c r="N490" i="1" s="1"/>
  <c r="M491" i="1"/>
  <c r="N491" i="1" s="1"/>
  <c r="M1632" i="1"/>
  <c r="N1632" i="1" s="1"/>
  <c r="M1633" i="1"/>
  <c r="N1633" i="1" s="1"/>
  <c r="M1634" i="1"/>
  <c r="N1634" i="1" s="1"/>
  <c r="M1635" i="1"/>
  <c r="N1635" i="1" s="1"/>
  <c r="M492" i="1"/>
  <c r="N492" i="1" s="1"/>
  <c r="M1636" i="1"/>
  <c r="N1636" i="1" s="1"/>
  <c r="M2238" i="1"/>
  <c r="N2238" i="1" s="1"/>
  <c r="M1637" i="1"/>
  <c r="N1637" i="1" s="1"/>
  <c r="M3212" i="1"/>
  <c r="N3212" i="1" s="1"/>
  <c r="M3213" i="1"/>
  <c r="N3213" i="1" s="1"/>
  <c r="M3214" i="1"/>
  <c r="N3214" i="1" s="1"/>
  <c r="M3215" i="1"/>
  <c r="N3215" i="1" s="1"/>
  <c r="M1638" i="1"/>
  <c r="N1638" i="1" s="1"/>
  <c r="M3216" i="1"/>
  <c r="N3216" i="1" s="1"/>
  <c r="M3217" i="1"/>
  <c r="N3217" i="1" s="1"/>
  <c r="M3218" i="1"/>
  <c r="N3218" i="1" s="1"/>
  <c r="M3219" i="1"/>
  <c r="N3219" i="1" s="1"/>
  <c r="M493" i="1"/>
  <c r="N493" i="1" s="1"/>
  <c r="M494" i="1"/>
  <c r="N494" i="1" s="1"/>
  <c r="M3220" i="1"/>
  <c r="N3220" i="1" s="1"/>
  <c r="M3221" i="1"/>
  <c r="N3221" i="1" s="1"/>
  <c r="M3222" i="1"/>
  <c r="N3222" i="1" s="1"/>
  <c r="M3223" i="1"/>
  <c r="N3223" i="1" s="1"/>
  <c r="M1639" i="1"/>
  <c r="N1639" i="1" s="1"/>
  <c r="M3224" i="1"/>
  <c r="N3224" i="1" s="1"/>
  <c r="M3225" i="1"/>
  <c r="N3225" i="1" s="1"/>
  <c r="M3226" i="1"/>
  <c r="N3226" i="1" s="1"/>
  <c r="M3227" i="1"/>
  <c r="N3227" i="1" s="1"/>
  <c r="M3228" i="1"/>
  <c r="N3228" i="1" s="1"/>
  <c r="M3229" i="1"/>
  <c r="N3229" i="1" s="1"/>
  <c r="M3230" i="1"/>
  <c r="N3230" i="1" s="1"/>
  <c r="M3231" i="1"/>
  <c r="N3231" i="1" s="1"/>
  <c r="M3232" i="1"/>
  <c r="N3232" i="1" s="1"/>
  <c r="M3233" i="1"/>
  <c r="N3233" i="1" s="1"/>
  <c r="M3234" i="1"/>
  <c r="N3234" i="1" s="1"/>
  <c r="M1101" i="1"/>
  <c r="N1101" i="1" s="1"/>
  <c r="M3235" i="1"/>
  <c r="N3235" i="1" s="1"/>
  <c r="M495" i="1"/>
  <c r="N495" i="1" s="1"/>
  <c r="M496" i="1"/>
  <c r="N496" i="1" s="1"/>
  <c r="M497" i="1"/>
  <c r="N497" i="1" s="1"/>
  <c r="M498" i="1"/>
  <c r="N498" i="1" s="1"/>
  <c r="M499" i="1"/>
  <c r="N499" i="1" s="1"/>
  <c r="M500" i="1"/>
  <c r="N500" i="1" s="1"/>
  <c r="M501" i="1"/>
  <c r="N501" i="1" s="1"/>
  <c r="M502" i="1"/>
  <c r="N502" i="1" s="1"/>
  <c r="M503" i="1"/>
  <c r="N503" i="1" s="1"/>
  <c r="M504" i="1"/>
  <c r="N504" i="1" s="1"/>
  <c r="M505" i="1"/>
  <c r="N505" i="1" s="1"/>
  <c r="M506" i="1"/>
  <c r="N506" i="1" s="1"/>
  <c r="M507" i="1"/>
  <c r="N507" i="1" s="1"/>
  <c r="M508" i="1"/>
  <c r="N508" i="1" s="1"/>
  <c r="M509" i="1"/>
  <c r="N509" i="1" s="1"/>
  <c r="M510" i="1"/>
  <c r="N510" i="1" s="1"/>
  <c r="M511" i="1"/>
  <c r="N511" i="1" s="1"/>
  <c r="M512" i="1"/>
  <c r="N512" i="1" s="1"/>
  <c r="M513" i="1"/>
  <c r="N513" i="1" s="1"/>
  <c r="M514" i="1"/>
  <c r="N514" i="1" s="1"/>
  <c r="M515" i="1"/>
  <c r="N515" i="1" s="1"/>
  <c r="M516" i="1"/>
  <c r="N516" i="1" s="1"/>
  <c r="M517" i="1"/>
  <c r="N517" i="1" s="1"/>
  <c r="M518" i="1"/>
  <c r="N518" i="1" s="1"/>
  <c r="M1640" i="1"/>
  <c r="N1640" i="1" s="1"/>
  <c r="M2239" i="1"/>
  <c r="N2239" i="1" s="1"/>
  <c r="M519" i="1"/>
  <c r="N519" i="1" s="1"/>
  <c r="M1102" i="1"/>
  <c r="N1102" i="1" s="1"/>
  <c r="M520" i="1"/>
  <c r="N520" i="1" s="1"/>
  <c r="M1641" i="1"/>
  <c r="N1641" i="1" s="1"/>
  <c r="M1642" i="1"/>
  <c r="N1642" i="1" s="1"/>
  <c r="M3236" i="1"/>
  <c r="N3236" i="1" s="1"/>
  <c r="M3237" i="1"/>
  <c r="N3237" i="1" s="1"/>
  <c r="M3238" i="1"/>
  <c r="N3238" i="1" s="1"/>
  <c r="M3239" i="1"/>
  <c r="N3239" i="1" s="1"/>
  <c r="M3240" i="1"/>
  <c r="N3240" i="1" s="1"/>
  <c r="M3241" i="1"/>
  <c r="N3241" i="1" s="1"/>
  <c r="M521" i="1"/>
  <c r="N521" i="1" s="1"/>
  <c r="M4047" i="1"/>
  <c r="N4047" i="1" s="1"/>
  <c r="M3242" i="1"/>
  <c r="N3242" i="1" s="1"/>
  <c r="M3243" i="1"/>
  <c r="N3243" i="1" s="1"/>
  <c r="M3244" i="1"/>
  <c r="N3244" i="1" s="1"/>
  <c r="M3245" i="1"/>
  <c r="N3245" i="1" s="1"/>
  <c r="M3246" i="1"/>
  <c r="N3246" i="1" s="1"/>
  <c r="M3247" i="1"/>
  <c r="N3247" i="1" s="1"/>
  <c r="M3248" i="1"/>
  <c r="N3248" i="1" s="1"/>
  <c r="M522" i="1"/>
  <c r="N522" i="1" s="1"/>
  <c r="M523" i="1"/>
  <c r="N523" i="1" s="1"/>
  <c r="M524" i="1"/>
  <c r="N524" i="1" s="1"/>
  <c r="M525" i="1"/>
  <c r="N525" i="1" s="1"/>
  <c r="M526" i="1"/>
  <c r="N526" i="1" s="1"/>
  <c r="M527" i="1"/>
  <c r="N527" i="1" s="1"/>
  <c r="M528" i="1"/>
  <c r="N528" i="1" s="1"/>
  <c r="M1103" i="1"/>
  <c r="N1103" i="1" s="1"/>
  <c r="M1643" i="1"/>
  <c r="N1643" i="1" s="1"/>
  <c r="M1644" i="1"/>
  <c r="N1644" i="1" s="1"/>
  <c r="M1645" i="1"/>
  <c r="N1645" i="1" s="1"/>
  <c r="M3249" i="1"/>
  <c r="N3249" i="1" s="1"/>
  <c r="M3250" i="1"/>
  <c r="N3250" i="1" s="1"/>
  <c r="M3251" i="1"/>
  <c r="N3251" i="1" s="1"/>
  <c r="M1646" i="1"/>
  <c r="N1646" i="1" s="1"/>
  <c r="M529" i="1"/>
  <c r="N529" i="1" s="1"/>
  <c r="M4048" i="1"/>
  <c r="N4048" i="1" s="1"/>
  <c r="M4049" i="1"/>
  <c r="N4049" i="1" s="1"/>
  <c r="M530" i="1"/>
  <c r="N530" i="1" s="1"/>
  <c r="M531" i="1"/>
  <c r="N531" i="1" s="1"/>
  <c r="M532" i="1"/>
  <c r="N532" i="1" s="1"/>
  <c r="M4050" i="1"/>
  <c r="N4050" i="1" s="1"/>
  <c r="M4051" i="1"/>
  <c r="N4051" i="1" s="1"/>
  <c r="M4052" i="1"/>
  <c r="N4052" i="1" s="1"/>
  <c r="M4053" i="1"/>
  <c r="N4053" i="1" s="1"/>
  <c r="M4054" i="1"/>
  <c r="N4054" i="1" s="1"/>
  <c r="M4055" i="1"/>
  <c r="N4055" i="1" s="1"/>
  <c r="M4056" i="1"/>
  <c r="N4056" i="1" s="1"/>
  <c r="M4057" i="1"/>
  <c r="N4057" i="1" s="1"/>
  <c r="M4058" i="1"/>
  <c r="N4058" i="1" s="1"/>
  <c r="M533" i="1"/>
  <c r="N533" i="1" s="1"/>
  <c r="M4059" i="1"/>
  <c r="N4059" i="1" s="1"/>
  <c r="M534" i="1"/>
  <c r="N534" i="1" s="1"/>
  <c r="M4060" i="1"/>
  <c r="N4060" i="1" s="1"/>
  <c r="M4061" i="1"/>
  <c r="N4061" i="1" s="1"/>
  <c r="M4062" i="1"/>
  <c r="N4062" i="1" s="1"/>
  <c r="M3252" i="1"/>
  <c r="N3252" i="1" s="1"/>
  <c r="M3253" i="1"/>
  <c r="N3253" i="1" s="1"/>
  <c r="M3254" i="1"/>
  <c r="N3254" i="1" s="1"/>
  <c r="M3255" i="1"/>
  <c r="N3255" i="1" s="1"/>
  <c r="M3256" i="1"/>
  <c r="N3256" i="1" s="1"/>
  <c r="M1104" i="1"/>
  <c r="N1104" i="1" s="1"/>
  <c r="M2240" i="1"/>
  <c r="N2240" i="1" s="1"/>
  <c r="M1105" i="1"/>
  <c r="N1105" i="1" s="1"/>
  <c r="M1106" i="1"/>
  <c r="N1106" i="1" s="1"/>
  <c r="M535" i="1"/>
  <c r="N535" i="1" s="1"/>
  <c r="M2241" i="1"/>
  <c r="N2241" i="1" s="1"/>
  <c r="M3257" i="1"/>
  <c r="N3257" i="1" s="1"/>
  <c r="M1647" i="1"/>
  <c r="N1647" i="1" s="1"/>
  <c r="M1648" i="1"/>
  <c r="N1648" i="1" s="1"/>
  <c r="M1649" i="1"/>
  <c r="N1649" i="1" s="1"/>
  <c r="M1650" i="1"/>
  <c r="N1650" i="1" s="1"/>
  <c r="M1651" i="1"/>
  <c r="N1651" i="1" s="1"/>
  <c r="M1652" i="1"/>
  <c r="N1652" i="1" s="1"/>
  <c r="M1653" i="1"/>
  <c r="N1653" i="1" s="1"/>
  <c r="M4063" i="1"/>
  <c r="N4063" i="1" s="1"/>
  <c r="M1654" i="1"/>
  <c r="N1654" i="1" s="1"/>
  <c r="M1655" i="1"/>
  <c r="N1655" i="1" s="1"/>
  <c r="M3258" i="1"/>
  <c r="N3258" i="1" s="1"/>
  <c r="M3259" i="1"/>
  <c r="N3259" i="1" s="1"/>
  <c r="M3260" i="1"/>
  <c r="N3260" i="1" s="1"/>
  <c r="M3261" i="1"/>
  <c r="N3261" i="1" s="1"/>
  <c r="M3262" i="1"/>
  <c r="N3262" i="1" s="1"/>
  <c r="M1656" i="1"/>
  <c r="N1656" i="1" s="1"/>
  <c r="M1657" i="1"/>
  <c r="N1657" i="1" s="1"/>
  <c r="M1658" i="1"/>
  <c r="N1658" i="1" s="1"/>
  <c r="M1659" i="1"/>
  <c r="N1659" i="1" s="1"/>
  <c r="M536" i="1"/>
  <c r="N536" i="1" s="1"/>
  <c r="M537" i="1"/>
  <c r="N537" i="1" s="1"/>
  <c r="M538" i="1"/>
  <c r="N538" i="1" s="1"/>
  <c r="M3263" i="1"/>
  <c r="N3263" i="1" s="1"/>
  <c r="M3264" i="1"/>
  <c r="N3264" i="1" s="1"/>
  <c r="M3265" i="1"/>
  <c r="N3265" i="1" s="1"/>
  <c r="M3266" i="1"/>
  <c r="N3266" i="1" s="1"/>
  <c r="M3267" i="1"/>
  <c r="N3267" i="1" s="1"/>
  <c r="M3268" i="1"/>
  <c r="N3268" i="1" s="1"/>
  <c r="M3269" i="1"/>
  <c r="N3269" i="1" s="1"/>
  <c r="M3270" i="1"/>
  <c r="N3270" i="1" s="1"/>
  <c r="M3271" i="1"/>
  <c r="N3271" i="1" s="1"/>
  <c r="M3272" i="1"/>
  <c r="N3272" i="1" s="1"/>
  <c r="M539" i="1"/>
  <c r="N539" i="1" s="1"/>
  <c r="M540" i="1"/>
  <c r="N540" i="1" s="1"/>
  <c r="M541" i="1"/>
  <c r="N541" i="1" s="1"/>
  <c r="M542" i="1"/>
  <c r="N542" i="1" s="1"/>
  <c r="M543" i="1"/>
  <c r="N543" i="1" s="1"/>
  <c r="M544" i="1"/>
  <c r="N544" i="1" s="1"/>
  <c r="M545" i="1"/>
  <c r="N545" i="1" s="1"/>
  <c r="M1660" i="1"/>
  <c r="N1660" i="1" s="1"/>
  <c r="M1661" i="1"/>
  <c r="N1661" i="1" s="1"/>
  <c r="M1662" i="1"/>
  <c r="N1662" i="1" s="1"/>
  <c r="M1663" i="1"/>
  <c r="N1663" i="1" s="1"/>
  <c r="M1664" i="1"/>
  <c r="N1664" i="1" s="1"/>
  <c r="M1665" i="1"/>
  <c r="N1665" i="1" s="1"/>
  <c r="M1666" i="1"/>
  <c r="N1666" i="1" s="1"/>
  <c r="M3273" i="1"/>
  <c r="N3273" i="1" s="1"/>
  <c r="M3274" i="1"/>
  <c r="N3274" i="1" s="1"/>
  <c r="M3275" i="1"/>
  <c r="N3275" i="1" s="1"/>
  <c r="M3276" i="1"/>
  <c r="N3276" i="1" s="1"/>
  <c r="M3277" i="1"/>
  <c r="N3277" i="1" s="1"/>
  <c r="M3278" i="1"/>
  <c r="N3278" i="1" s="1"/>
  <c r="M3279" i="1"/>
  <c r="N3279" i="1" s="1"/>
  <c r="M3280" i="1"/>
  <c r="N3280" i="1" s="1"/>
  <c r="M4064" i="1"/>
  <c r="N4064" i="1" s="1"/>
  <c r="M3281" i="1"/>
  <c r="N3281" i="1" s="1"/>
  <c r="M3282" i="1"/>
  <c r="N3282" i="1" s="1"/>
  <c r="M3283" i="1"/>
  <c r="N3283" i="1" s="1"/>
  <c r="M3284" i="1"/>
  <c r="N3284" i="1" s="1"/>
  <c r="M3285" i="1"/>
  <c r="N3285" i="1" s="1"/>
  <c r="M3286" i="1"/>
  <c r="N3286" i="1" s="1"/>
  <c r="M3287" i="1"/>
  <c r="N3287" i="1" s="1"/>
  <c r="M3288" i="1"/>
  <c r="N3288" i="1" s="1"/>
  <c r="M3289" i="1"/>
  <c r="N3289" i="1" s="1"/>
  <c r="M3290" i="1"/>
  <c r="N3290" i="1" s="1"/>
  <c r="M3291" i="1"/>
  <c r="N3291" i="1" s="1"/>
  <c r="M3292" i="1"/>
  <c r="N3292" i="1" s="1"/>
  <c r="M3293" i="1"/>
  <c r="N3293" i="1" s="1"/>
  <c r="M3294" i="1"/>
  <c r="N3294" i="1" s="1"/>
  <c r="M3295" i="1"/>
  <c r="N3295" i="1" s="1"/>
  <c r="M3296" i="1"/>
  <c r="N3296" i="1" s="1"/>
  <c r="M1667" i="1"/>
  <c r="N1667" i="1" s="1"/>
  <c r="M1668" i="1"/>
  <c r="N1668" i="1" s="1"/>
  <c r="M3297" i="1"/>
  <c r="N3297" i="1" s="1"/>
  <c r="M3298" i="1"/>
  <c r="N3298" i="1" s="1"/>
  <c r="M3299" i="1"/>
  <c r="N3299" i="1" s="1"/>
  <c r="M3300" i="1"/>
  <c r="N3300" i="1" s="1"/>
  <c r="M546" i="1"/>
  <c r="N546" i="1" s="1"/>
  <c r="M1669" i="1"/>
  <c r="N1669" i="1" s="1"/>
  <c r="M547" i="1"/>
  <c r="N547" i="1" s="1"/>
  <c r="M548" i="1"/>
  <c r="N548" i="1" s="1"/>
  <c r="M549" i="1"/>
  <c r="N549" i="1" s="1"/>
  <c r="M4065" i="1"/>
  <c r="N4065" i="1" s="1"/>
  <c r="M3301" i="1"/>
  <c r="N3301" i="1" s="1"/>
  <c r="M550" i="1"/>
  <c r="N550" i="1" s="1"/>
  <c r="M1670" i="1"/>
  <c r="N1670" i="1" s="1"/>
  <c r="M1671" i="1"/>
  <c r="N1671" i="1" s="1"/>
  <c r="M3302" i="1"/>
  <c r="N3302" i="1" s="1"/>
  <c r="M3303" i="1"/>
  <c r="N3303" i="1" s="1"/>
  <c r="M3304" i="1"/>
  <c r="N3304" i="1" s="1"/>
  <c r="M3305" i="1"/>
  <c r="N3305" i="1" s="1"/>
  <c r="M3306" i="1"/>
  <c r="N3306" i="1" s="1"/>
  <c r="M3307" i="1"/>
  <c r="N3307" i="1" s="1"/>
  <c r="M3308" i="1"/>
  <c r="N3308" i="1" s="1"/>
  <c r="M3309" i="1"/>
  <c r="N3309" i="1" s="1"/>
  <c r="M3310" i="1"/>
  <c r="N3310" i="1" s="1"/>
  <c r="M1672" i="1"/>
  <c r="N1672" i="1" s="1"/>
  <c r="M1107" i="1"/>
  <c r="N1107" i="1" s="1"/>
  <c r="M1673" i="1"/>
  <c r="N1673" i="1" s="1"/>
  <c r="M3311" i="1"/>
  <c r="N3311" i="1" s="1"/>
  <c r="M4066" i="1"/>
  <c r="N4066" i="1" s="1"/>
  <c r="M3312" i="1"/>
  <c r="N3312" i="1" s="1"/>
  <c r="M3313" i="1"/>
  <c r="N3313" i="1" s="1"/>
  <c r="M4067" i="1"/>
  <c r="N4067" i="1" s="1"/>
  <c r="M551" i="1"/>
  <c r="N551" i="1" s="1"/>
  <c r="M3314" i="1"/>
  <c r="N3314" i="1" s="1"/>
  <c r="M3315" i="1"/>
  <c r="N3315" i="1" s="1"/>
  <c r="M4068" i="1"/>
  <c r="N4068" i="1" s="1"/>
  <c r="M4069" i="1"/>
  <c r="N4069" i="1" s="1"/>
  <c r="M4070" i="1"/>
  <c r="N4070" i="1" s="1"/>
  <c r="M3316" i="1"/>
  <c r="N3316" i="1" s="1"/>
  <c r="M3317" i="1"/>
  <c r="N3317" i="1" s="1"/>
  <c r="M3318" i="1"/>
  <c r="N3318" i="1" s="1"/>
  <c r="M3319" i="1"/>
  <c r="N3319" i="1" s="1"/>
  <c r="M3320" i="1"/>
  <c r="N3320" i="1" s="1"/>
  <c r="M3321" i="1"/>
  <c r="N3321" i="1" s="1"/>
  <c r="M552" i="1"/>
  <c r="N552" i="1" s="1"/>
  <c r="M3322" i="1"/>
  <c r="N3322" i="1" s="1"/>
  <c r="M1674" i="1"/>
  <c r="N1674" i="1" s="1"/>
  <c r="M4071" i="1"/>
  <c r="N4071" i="1" s="1"/>
  <c r="M3323" i="1"/>
  <c r="N3323" i="1" s="1"/>
  <c r="M4072" i="1"/>
  <c r="N4072" i="1" s="1"/>
  <c r="M4073" i="1"/>
  <c r="N4073" i="1" s="1"/>
  <c r="M4074" i="1"/>
  <c r="N4074" i="1" s="1"/>
  <c r="M553" i="1"/>
  <c r="N553" i="1" s="1"/>
  <c r="M1675" i="1"/>
  <c r="N1675" i="1" s="1"/>
  <c r="M1676" i="1"/>
  <c r="N1676" i="1" s="1"/>
  <c r="M1677" i="1"/>
  <c r="N1677" i="1" s="1"/>
  <c r="M1678" i="1"/>
  <c r="N1678" i="1" s="1"/>
  <c r="M1679" i="1"/>
  <c r="N1679" i="1" s="1"/>
  <c r="M1680" i="1"/>
  <c r="N1680" i="1" s="1"/>
  <c r="M3324" i="1"/>
  <c r="N3324" i="1" s="1"/>
  <c r="M554" i="1"/>
  <c r="N554" i="1" s="1"/>
  <c r="M555" i="1"/>
  <c r="N555" i="1" s="1"/>
  <c r="M2242" i="1"/>
  <c r="N2242" i="1" s="1"/>
  <c r="M2243" i="1"/>
  <c r="N2243" i="1" s="1"/>
  <c r="M2244" i="1"/>
  <c r="N2244" i="1" s="1"/>
  <c r="M2245" i="1"/>
  <c r="N2245" i="1" s="1"/>
  <c r="M2246" i="1"/>
  <c r="N2246" i="1" s="1"/>
  <c r="M2247" i="1"/>
  <c r="N2247" i="1" s="1"/>
  <c r="M2248" i="1"/>
  <c r="N2248" i="1" s="1"/>
  <c r="M2249" i="1"/>
  <c r="N2249" i="1" s="1"/>
  <c r="M2250" i="1"/>
  <c r="N2250" i="1" s="1"/>
  <c r="M2251" i="1"/>
  <c r="N2251" i="1" s="1"/>
  <c r="M2252" i="1"/>
  <c r="N2252" i="1" s="1"/>
  <c r="M1108" i="1"/>
  <c r="N1108" i="1" s="1"/>
  <c r="M1109" i="1"/>
  <c r="N1109" i="1" s="1"/>
  <c r="M1110" i="1"/>
  <c r="N1110" i="1" s="1"/>
  <c r="M1111" i="1"/>
  <c r="N1111" i="1" s="1"/>
  <c r="M1112" i="1"/>
  <c r="N1112" i="1" s="1"/>
  <c r="M1113" i="1"/>
  <c r="N1113" i="1" s="1"/>
  <c r="M1114" i="1"/>
  <c r="N1114" i="1" s="1"/>
  <c r="M1115" i="1"/>
  <c r="N1115" i="1" s="1"/>
  <c r="M1116" i="1"/>
  <c r="N1116" i="1" s="1"/>
  <c r="M1117" i="1"/>
  <c r="N1117" i="1" s="1"/>
  <c r="M1118" i="1"/>
  <c r="N1118" i="1" s="1"/>
  <c r="M1119" i="1"/>
  <c r="N1119" i="1" s="1"/>
  <c r="M2253" i="1"/>
  <c r="N2253" i="1" s="1"/>
  <c r="M1681" i="1"/>
  <c r="N1681" i="1" s="1"/>
  <c r="M1682" i="1"/>
  <c r="N1682" i="1" s="1"/>
  <c r="M1683" i="1"/>
  <c r="N1683" i="1" s="1"/>
  <c r="M1684" i="1"/>
  <c r="N1684" i="1" s="1"/>
  <c r="M1685" i="1"/>
  <c r="N1685" i="1" s="1"/>
  <c r="M2254" i="1"/>
  <c r="N2254" i="1" s="1"/>
  <c r="M556" i="1"/>
  <c r="N556" i="1" s="1"/>
  <c r="M3325" i="1"/>
  <c r="N3325" i="1" s="1"/>
  <c r="M3326" i="1"/>
  <c r="N3326" i="1" s="1"/>
  <c r="M3327" i="1"/>
  <c r="N3327" i="1" s="1"/>
  <c r="M3328" i="1"/>
  <c r="N3328" i="1" s="1"/>
  <c r="M557" i="1"/>
  <c r="N557" i="1" s="1"/>
  <c r="M558" i="1"/>
  <c r="N558" i="1" s="1"/>
  <c r="M559" i="1"/>
  <c r="N559" i="1" s="1"/>
  <c r="M560" i="1"/>
  <c r="N560" i="1" s="1"/>
  <c r="M3329" i="1"/>
  <c r="N3329" i="1" s="1"/>
  <c r="M3330" i="1"/>
  <c r="N3330" i="1" s="1"/>
  <c r="M3331" i="1"/>
  <c r="N3331" i="1" s="1"/>
  <c r="M3332" i="1"/>
  <c r="N3332" i="1" s="1"/>
  <c r="M3333" i="1"/>
  <c r="N3333" i="1" s="1"/>
  <c r="M3334" i="1"/>
  <c r="N3334" i="1" s="1"/>
  <c r="M3335" i="1"/>
  <c r="N3335" i="1" s="1"/>
  <c r="M3336" i="1"/>
  <c r="N3336" i="1" s="1"/>
  <c r="M3337" i="1"/>
  <c r="N3337" i="1" s="1"/>
  <c r="M1686" i="1"/>
  <c r="N1686" i="1" s="1"/>
  <c r="M3338" i="1"/>
  <c r="N3338" i="1" s="1"/>
  <c r="M1687" i="1"/>
  <c r="N1687" i="1" s="1"/>
  <c r="M1688" i="1"/>
  <c r="N1688" i="1" s="1"/>
  <c r="M3339" i="1"/>
  <c r="N3339" i="1" s="1"/>
  <c r="M561" i="1"/>
  <c r="N561" i="1" s="1"/>
  <c r="M562" i="1"/>
  <c r="N562" i="1" s="1"/>
  <c r="M563" i="1"/>
  <c r="N563" i="1" s="1"/>
  <c r="M564" i="1"/>
  <c r="N564" i="1" s="1"/>
  <c r="M565" i="1"/>
  <c r="N565" i="1" s="1"/>
  <c r="M566" i="1"/>
  <c r="N566" i="1" s="1"/>
  <c r="M567" i="1"/>
  <c r="N567" i="1" s="1"/>
  <c r="M568" i="1"/>
  <c r="N568" i="1" s="1"/>
  <c r="M569" i="1"/>
  <c r="N569" i="1" s="1"/>
  <c r="M570" i="1"/>
  <c r="N570" i="1" s="1"/>
  <c r="M571" i="1"/>
  <c r="N571" i="1" s="1"/>
  <c r="M572" i="1"/>
  <c r="N572" i="1" s="1"/>
  <c r="M573" i="1"/>
  <c r="N573" i="1" s="1"/>
  <c r="M574" i="1"/>
  <c r="N574" i="1" s="1"/>
  <c r="M575" i="1"/>
  <c r="N575" i="1" s="1"/>
  <c r="M576" i="1"/>
  <c r="N576" i="1" s="1"/>
  <c r="M577" i="1"/>
  <c r="N577" i="1" s="1"/>
  <c r="M578" i="1"/>
  <c r="N578" i="1" s="1"/>
  <c r="M579" i="1"/>
  <c r="N579" i="1" s="1"/>
  <c r="M580" i="1"/>
  <c r="N580" i="1" s="1"/>
  <c r="M581" i="1"/>
  <c r="N581" i="1" s="1"/>
  <c r="M582" i="1"/>
  <c r="N582" i="1" s="1"/>
  <c r="M583" i="1"/>
  <c r="N583" i="1" s="1"/>
  <c r="M584" i="1"/>
  <c r="N584" i="1" s="1"/>
  <c r="M585" i="1"/>
  <c r="N585" i="1" s="1"/>
  <c r="M586" i="1"/>
  <c r="N586" i="1" s="1"/>
  <c r="M587" i="1"/>
  <c r="N587" i="1" s="1"/>
  <c r="M588" i="1"/>
  <c r="N588" i="1" s="1"/>
  <c r="M589" i="1"/>
  <c r="N589" i="1" s="1"/>
  <c r="M590" i="1"/>
  <c r="N590" i="1" s="1"/>
  <c r="M591" i="1"/>
  <c r="N591" i="1" s="1"/>
  <c r="M592" i="1"/>
  <c r="N592" i="1" s="1"/>
  <c r="M593" i="1"/>
  <c r="N593" i="1" s="1"/>
  <c r="M594" i="1"/>
  <c r="N594" i="1" s="1"/>
  <c r="M595" i="1"/>
  <c r="N595" i="1" s="1"/>
  <c r="M596" i="1"/>
  <c r="N596" i="1" s="1"/>
  <c r="M597" i="1"/>
  <c r="N597" i="1" s="1"/>
  <c r="M598" i="1"/>
  <c r="N598" i="1" s="1"/>
  <c r="M599" i="1"/>
  <c r="N599" i="1" s="1"/>
  <c r="M600" i="1"/>
  <c r="N600" i="1" s="1"/>
  <c r="M601" i="1"/>
  <c r="N601" i="1" s="1"/>
  <c r="M602" i="1"/>
  <c r="N602" i="1" s="1"/>
  <c r="M603" i="1"/>
  <c r="N603" i="1" s="1"/>
  <c r="M604" i="1"/>
  <c r="N604" i="1" s="1"/>
  <c r="M605" i="1"/>
  <c r="N605" i="1" s="1"/>
  <c r="M606" i="1"/>
  <c r="N606" i="1" s="1"/>
  <c r="M607" i="1"/>
  <c r="N607" i="1" s="1"/>
  <c r="M1689" i="1"/>
  <c r="N1689" i="1" s="1"/>
  <c r="M608" i="1"/>
  <c r="N608" i="1" s="1"/>
  <c r="M609" i="1"/>
  <c r="N609" i="1" s="1"/>
  <c r="M1690" i="1"/>
  <c r="N1690" i="1" s="1"/>
  <c r="M3340" i="1"/>
  <c r="N3340" i="1" s="1"/>
  <c r="M3341" i="1"/>
  <c r="N3341" i="1" s="1"/>
  <c r="M1691" i="1"/>
  <c r="N1691" i="1" s="1"/>
  <c r="M1692" i="1"/>
  <c r="N1692" i="1" s="1"/>
  <c r="M1693" i="1"/>
  <c r="N1693" i="1" s="1"/>
  <c r="M3342" i="1"/>
  <c r="N3342" i="1" s="1"/>
  <c r="M610" i="1"/>
  <c r="N610" i="1" s="1"/>
  <c r="M3343" i="1"/>
  <c r="N3343" i="1" s="1"/>
  <c r="M3344" i="1"/>
  <c r="N3344" i="1" s="1"/>
  <c r="M3345" i="1"/>
  <c r="N3345" i="1" s="1"/>
  <c r="M3346" i="1"/>
  <c r="N3346" i="1" s="1"/>
  <c r="M1694" i="1"/>
  <c r="N1694" i="1" s="1"/>
  <c r="M3347" i="1"/>
  <c r="N3347" i="1" s="1"/>
  <c r="M3348" i="1"/>
  <c r="N3348" i="1" s="1"/>
  <c r="M3349" i="1"/>
  <c r="N3349" i="1" s="1"/>
  <c r="M3350" i="1"/>
  <c r="N3350" i="1" s="1"/>
  <c r="M3351" i="1"/>
  <c r="N3351" i="1" s="1"/>
  <c r="M4075" i="1"/>
  <c r="N4075" i="1" s="1"/>
  <c r="M4076" i="1"/>
  <c r="N4076" i="1" s="1"/>
  <c r="M4077" i="1"/>
  <c r="N4077" i="1" s="1"/>
  <c r="M3352" i="1"/>
  <c r="N3352" i="1" s="1"/>
  <c r="M1695" i="1"/>
  <c r="N1695" i="1" s="1"/>
  <c r="M1696" i="1"/>
  <c r="N1696" i="1" s="1"/>
  <c r="M1697" i="1"/>
  <c r="N1697" i="1" s="1"/>
  <c r="M1698" i="1"/>
  <c r="N1698" i="1" s="1"/>
  <c r="M3353" i="1"/>
  <c r="N3353" i="1" s="1"/>
  <c r="M3354" i="1"/>
  <c r="N3354" i="1" s="1"/>
  <c r="M3355" i="1"/>
  <c r="N3355" i="1" s="1"/>
  <c r="M3356" i="1"/>
  <c r="N3356" i="1" s="1"/>
  <c r="M3357" i="1"/>
  <c r="N3357" i="1" s="1"/>
  <c r="M3358" i="1"/>
  <c r="N3358" i="1" s="1"/>
  <c r="M3359" i="1"/>
  <c r="N3359" i="1" s="1"/>
  <c r="M3360" i="1"/>
  <c r="N3360" i="1" s="1"/>
  <c r="M3361" i="1"/>
  <c r="N3361" i="1" s="1"/>
  <c r="M3362" i="1"/>
  <c r="N3362" i="1" s="1"/>
  <c r="M3363" i="1"/>
  <c r="N3363" i="1" s="1"/>
  <c r="M1699" i="1"/>
  <c r="N1699" i="1" s="1"/>
  <c r="M1700" i="1"/>
  <c r="N1700" i="1" s="1"/>
  <c r="M1701" i="1"/>
  <c r="N1701" i="1" s="1"/>
  <c r="M1702" i="1"/>
  <c r="N1702" i="1" s="1"/>
  <c r="M1703" i="1"/>
  <c r="N1703" i="1" s="1"/>
  <c r="M1704" i="1"/>
  <c r="N1704" i="1" s="1"/>
  <c r="M1705" i="1"/>
  <c r="N1705" i="1" s="1"/>
  <c r="M1706" i="1"/>
  <c r="N1706" i="1" s="1"/>
  <c r="M3364" i="1"/>
  <c r="N3364" i="1" s="1"/>
  <c r="M3365" i="1"/>
  <c r="N3365" i="1" s="1"/>
  <c r="M3366" i="1"/>
  <c r="N3366" i="1" s="1"/>
  <c r="M3367" i="1"/>
  <c r="N3367" i="1" s="1"/>
  <c r="M3368" i="1"/>
  <c r="N3368" i="1" s="1"/>
  <c r="M3369" i="1"/>
  <c r="N3369" i="1" s="1"/>
  <c r="M3370" i="1"/>
  <c r="N3370" i="1" s="1"/>
  <c r="M3371" i="1"/>
  <c r="N3371" i="1" s="1"/>
  <c r="M3372" i="1"/>
  <c r="N3372" i="1" s="1"/>
  <c r="M3373" i="1"/>
  <c r="N3373" i="1" s="1"/>
  <c r="M3374" i="1"/>
  <c r="N3374" i="1" s="1"/>
  <c r="M3375" i="1"/>
  <c r="N3375" i="1" s="1"/>
  <c r="M3376" i="1"/>
  <c r="N3376" i="1" s="1"/>
  <c r="M1707" i="1"/>
  <c r="N1707" i="1" s="1"/>
  <c r="M1708" i="1"/>
  <c r="N1708" i="1" s="1"/>
  <c r="M1709" i="1"/>
  <c r="N1709" i="1" s="1"/>
  <c r="M1710" i="1"/>
  <c r="N1710" i="1" s="1"/>
  <c r="M3377" i="1"/>
  <c r="N3377" i="1" s="1"/>
  <c r="M3378" i="1"/>
  <c r="N3378" i="1" s="1"/>
  <c r="M3379" i="1"/>
  <c r="N3379" i="1" s="1"/>
  <c r="M3380" i="1"/>
  <c r="N3380" i="1" s="1"/>
  <c r="M3381" i="1"/>
  <c r="N3381" i="1" s="1"/>
  <c r="M3382" i="1"/>
  <c r="N3382" i="1" s="1"/>
  <c r="M3383" i="1"/>
  <c r="N3383" i="1" s="1"/>
  <c r="M3384" i="1"/>
  <c r="N3384" i="1" s="1"/>
  <c r="M3385" i="1"/>
  <c r="N3385" i="1" s="1"/>
  <c r="M3386" i="1"/>
  <c r="N3386" i="1" s="1"/>
  <c r="M3387" i="1"/>
  <c r="N3387" i="1" s="1"/>
  <c r="M3388" i="1"/>
  <c r="N3388" i="1" s="1"/>
  <c r="M3389" i="1"/>
  <c r="N3389" i="1" s="1"/>
  <c r="M3390" i="1"/>
  <c r="N3390" i="1" s="1"/>
  <c r="M3391" i="1"/>
  <c r="N3391" i="1" s="1"/>
  <c r="M3392" i="1"/>
  <c r="N3392" i="1" s="1"/>
  <c r="M3393" i="1"/>
  <c r="N3393" i="1" s="1"/>
  <c r="M3394" i="1"/>
  <c r="N3394" i="1" s="1"/>
  <c r="M3395" i="1"/>
  <c r="N3395" i="1" s="1"/>
  <c r="M3396" i="1"/>
  <c r="N3396" i="1" s="1"/>
  <c r="M3397" i="1"/>
  <c r="N3397" i="1" s="1"/>
  <c r="M3398" i="1"/>
  <c r="N3398" i="1" s="1"/>
  <c r="M3399" i="1"/>
  <c r="N3399" i="1" s="1"/>
  <c r="M3400" i="1"/>
  <c r="N3400" i="1" s="1"/>
  <c r="M3401" i="1"/>
  <c r="N3401" i="1" s="1"/>
  <c r="M3402" i="1"/>
  <c r="N3402" i="1" s="1"/>
  <c r="M3403" i="1"/>
  <c r="N3403" i="1" s="1"/>
  <c r="M3404" i="1"/>
  <c r="N3404" i="1" s="1"/>
  <c r="M3405" i="1"/>
  <c r="N3405" i="1" s="1"/>
  <c r="M3406" i="1"/>
  <c r="N3406" i="1" s="1"/>
  <c r="M3407" i="1"/>
  <c r="N3407" i="1" s="1"/>
  <c r="M3408" i="1"/>
  <c r="N3408" i="1" s="1"/>
  <c r="M3409" i="1"/>
  <c r="N3409" i="1" s="1"/>
  <c r="M3410" i="1"/>
  <c r="N3410" i="1" s="1"/>
  <c r="M3411" i="1"/>
  <c r="N3411" i="1" s="1"/>
  <c r="M3412" i="1"/>
  <c r="N3412" i="1" s="1"/>
  <c r="M3413" i="1"/>
  <c r="N3413" i="1" s="1"/>
  <c r="M3414" i="1"/>
  <c r="N3414" i="1" s="1"/>
  <c r="M3415" i="1"/>
  <c r="N3415" i="1" s="1"/>
  <c r="M3416" i="1"/>
  <c r="N3416" i="1" s="1"/>
  <c r="M3417" i="1"/>
  <c r="N3417" i="1" s="1"/>
  <c r="M3418" i="1"/>
  <c r="N3418" i="1" s="1"/>
  <c r="M3419" i="1"/>
  <c r="N3419" i="1" s="1"/>
  <c r="M3420" i="1"/>
  <c r="N3420" i="1" s="1"/>
  <c r="M3421" i="1"/>
  <c r="N3421" i="1" s="1"/>
  <c r="M3422" i="1"/>
  <c r="N3422" i="1" s="1"/>
  <c r="M3423" i="1"/>
  <c r="N3423" i="1" s="1"/>
  <c r="M3424" i="1"/>
  <c r="N3424" i="1" s="1"/>
  <c r="M3425" i="1"/>
  <c r="N3425" i="1" s="1"/>
  <c r="M3426" i="1"/>
  <c r="N3426" i="1" s="1"/>
  <c r="M3427" i="1"/>
  <c r="N3427" i="1" s="1"/>
  <c r="M3428" i="1"/>
  <c r="N3428" i="1" s="1"/>
  <c r="M3429" i="1"/>
  <c r="N3429" i="1" s="1"/>
  <c r="M3430" i="1"/>
  <c r="N3430" i="1" s="1"/>
  <c r="M3431" i="1"/>
  <c r="N3431" i="1" s="1"/>
  <c r="M3432" i="1"/>
  <c r="N3432" i="1" s="1"/>
  <c r="M3433" i="1"/>
  <c r="N3433" i="1" s="1"/>
  <c r="M3434" i="1"/>
  <c r="N3434" i="1" s="1"/>
  <c r="M3435" i="1"/>
  <c r="N3435" i="1" s="1"/>
  <c r="M3436" i="1"/>
  <c r="N3436" i="1" s="1"/>
  <c r="M3437" i="1"/>
  <c r="N3437" i="1" s="1"/>
  <c r="M3438" i="1"/>
  <c r="N3438" i="1" s="1"/>
  <c r="M3439" i="1"/>
  <c r="N3439" i="1" s="1"/>
  <c r="M3440" i="1"/>
  <c r="N3440" i="1" s="1"/>
  <c r="M3441" i="1"/>
  <c r="N3441" i="1" s="1"/>
  <c r="M3442" i="1"/>
  <c r="N3442" i="1" s="1"/>
  <c r="M3443" i="1"/>
  <c r="N3443" i="1" s="1"/>
  <c r="M3444" i="1"/>
  <c r="N3444" i="1" s="1"/>
  <c r="M3445" i="1"/>
  <c r="N3445" i="1" s="1"/>
  <c r="M3446" i="1"/>
  <c r="N3446" i="1" s="1"/>
  <c r="M3447" i="1"/>
  <c r="N3447" i="1" s="1"/>
  <c r="M3448" i="1"/>
  <c r="N3448" i="1" s="1"/>
  <c r="M3449" i="1"/>
  <c r="N3449" i="1" s="1"/>
  <c r="M3450" i="1"/>
  <c r="N3450" i="1" s="1"/>
  <c r="M3451" i="1"/>
  <c r="N3451" i="1" s="1"/>
  <c r="M3452" i="1"/>
  <c r="N3452" i="1" s="1"/>
  <c r="M3453" i="1"/>
  <c r="N3453" i="1" s="1"/>
  <c r="M3454" i="1"/>
  <c r="N3454" i="1" s="1"/>
  <c r="M3455" i="1"/>
  <c r="N3455" i="1" s="1"/>
  <c r="M3456" i="1"/>
  <c r="N3456" i="1" s="1"/>
  <c r="M3457" i="1"/>
  <c r="N3457" i="1" s="1"/>
  <c r="M3458" i="1"/>
  <c r="N3458" i="1" s="1"/>
  <c r="M3459" i="1"/>
  <c r="N3459" i="1" s="1"/>
  <c r="M3460" i="1"/>
  <c r="N3460" i="1" s="1"/>
  <c r="M3461" i="1"/>
  <c r="N3461" i="1" s="1"/>
  <c r="M3462" i="1"/>
  <c r="N3462" i="1" s="1"/>
  <c r="M3463" i="1"/>
  <c r="N3463" i="1" s="1"/>
  <c r="M3464" i="1"/>
  <c r="N3464" i="1" s="1"/>
  <c r="M3465" i="1"/>
  <c r="N3465" i="1" s="1"/>
  <c r="M3466" i="1"/>
  <c r="N3466" i="1" s="1"/>
  <c r="M3467" i="1"/>
  <c r="N3467" i="1" s="1"/>
  <c r="M3468" i="1"/>
  <c r="N3468" i="1" s="1"/>
  <c r="M3469" i="1"/>
  <c r="N3469" i="1" s="1"/>
  <c r="M3470" i="1"/>
  <c r="N3470" i="1" s="1"/>
  <c r="M3471" i="1"/>
  <c r="N3471" i="1" s="1"/>
  <c r="M3472" i="1"/>
  <c r="N3472" i="1" s="1"/>
  <c r="M3473" i="1"/>
  <c r="N3473" i="1" s="1"/>
  <c r="M3474" i="1"/>
  <c r="N3474" i="1" s="1"/>
  <c r="M3475" i="1"/>
  <c r="N3475" i="1" s="1"/>
  <c r="M3476" i="1"/>
  <c r="N3476" i="1" s="1"/>
  <c r="M3477" i="1"/>
  <c r="N3477" i="1" s="1"/>
  <c r="M3478" i="1"/>
  <c r="N3478" i="1" s="1"/>
  <c r="M3479" i="1"/>
  <c r="N3479" i="1" s="1"/>
  <c r="M3480" i="1"/>
  <c r="N3480" i="1" s="1"/>
  <c r="M3481" i="1"/>
  <c r="N3481" i="1" s="1"/>
  <c r="M611" i="1"/>
  <c r="N611" i="1" s="1"/>
  <c r="M4078" i="1"/>
  <c r="N4078" i="1" s="1"/>
  <c r="M4079" i="1"/>
  <c r="N4079" i="1" s="1"/>
  <c r="M4080" i="1"/>
  <c r="N4080" i="1" s="1"/>
  <c r="M4081" i="1"/>
  <c r="N4081" i="1" s="1"/>
  <c r="M4082" i="1"/>
  <c r="N4082" i="1" s="1"/>
  <c r="M4083" i="1"/>
  <c r="N4083" i="1" s="1"/>
  <c r="M4084" i="1"/>
  <c r="N4084" i="1" s="1"/>
  <c r="M1711" i="1"/>
  <c r="N1711" i="1" s="1"/>
  <c r="M1712" i="1"/>
  <c r="N1712" i="1" s="1"/>
  <c r="M612" i="1"/>
  <c r="N612" i="1" s="1"/>
  <c r="M613" i="1"/>
  <c r="N613" i="1" s="1"/>
  <c r="M4085" i="1"/>
  <c r="N4085" i="1" s="1"/>
  <c r="M4086" i="1"/>
  <c r="N4086" i="1" s="1"/>
  <c r="M1713" i="1"/>
  <c r="N1713" i="1" s="1"/>
  <c r="M1714" i="1"/>
  <c r="N1714" i="1" s="1"/>
  <c r="M3482" i="1"/>
  <c r="N3482" i="1" s="1"/>
  <c r="M1715" i="1"/>
  <c r="N1715" i="1" s="1"/>
  <c r="M3483" i="1"/>
  <c r="N3483" i="1" s="1"/>
  <c r="M1120" i="1"/>
  <c r="N1120" i="1" s="1"/>
  <c r="M3484" i="1"/>
  <c r="N3484" i="1" s="1"/>
  <c r="M3485" i="1"/>
  <c r="N3485" i="1" s="1"/>
  <c r="M3486" i="1"/>
  <c r="N3486" i="1" s="1"/>
  <c r="M3487" i="1"/>
  <c r="N3487" i="1" s="1"/>
  <c r="M1716" i="1"/>
  <c r="N1716" i="1" s="1"/>
  <c r="M3488" i="1"/>
  <c r="N3488" i="1" s="1"/>
  <c r="M3489" i="1"/>
  <c r="N3489" i="1" s="1"/>
  <c r="M1717" i="1"/>
  <c r="N1717" i="1" s="1"/>
  <c r="M1718" i="1"/>
  <c r="N1718" i="1" s="1"/>
  <c r="M3490" i="1"/>
  <c r="N3490" i="1" s="1"/>
  <c r="M3491" i="1"/>
  <c r="N3491" i="1" s="1"/>
  <c r="M3492" i="1"/>
  <c r="N3492" i="1" s="1"/>
  <c r="M3493" i="1"/>
  <c r="N3493" i="1" s="1"/>
  <c r="M3494" i="1"/>
  <c r="N3494" i="1" s="1"/>
  <c r="M3495" i="1"/>
  <c r="N3495" i="1" s="1"/>
  <c r="M3496" i="1"/>
  <c r="N3496" i="1" s="1"/>
  <c r="M3497" i="1"/>
  <c r="N3497" i="1" s="1"/>
  <c r="M614" i="1"/>
  <c r="N614" i="1" s="1"/>
  <c r="M615" i="1"/>
  <c r="N615" i="1" s="1"/>
  <c r="M616" i="1"/>
  <c r="N616" i="1" s="1"/>
  <c r="M1719" i="1"/>
  <c r="N1719" i="1" s="1"/>
  <c r="M1720" i="1"/>
  <c r="N1720" i="1" s="1"/>
  <c r="M1721" i="1"/>
  <c r="N1721" i="1" s="1"/>
  <c r="M3498" i="1"/>
  <c r="N3498" i="1" s="1"/>
  <c r="M3499" i="1"/>
  <c r="N3499" i="1" s="1"/>
  <c r="M617" i="1"/>
  <c r="N617" i="1" s="1"/>
  <c r="M618" i="1"/>
  <c r="N618" i="1" s="1"/>
  <c r="M3500" i="1"/>
  <c r="N3500" i="1" s="1"/>
  <c r="M3501" i="1"/>
  <c r="N3501" i="1" s="1"/>
  <c r="M3502" i="1"/>
  <c r="N3502" i="1" s="1"/>
  <c r="M3503" i="1"/>
  <c r="N3503" i="1" s="1"/>
  <c r="M3504" i="1"/>
  <c r="N3504" i="1" s="1"/>
  <c r="M3505" i="1"/>
  <c r="N3505" i="1" s="1"/>
  <c r="M3506" i="1"/>
  <c r="N3506" i="1" s="1"/>
  <c r="M3507" i="1"/>
  <c r="N3507" i="1" s="1"/>
  <c r="M3508" i="1"/>
  <c r="N3508" i="1" s="1"/>
  <c r="M3509" i="1"/>
  <c r="N3509" i="1" s="1"/>
  <c r="M619" i="1"/>
  <c r="N619" i="1" s="1"/>
  <c r="M1121" i="1"/>
  <c r="N1121" i="1" s="1"/>
  <c r="M1722" i="1"/>
  <c r="N1722" i="1" s="1"/>
  <c r="M3510" i="1"/>
  <c r="N3510" i="1" s="1"/>
  <c r="M620" i="1"/>
  <c r="N620" i="1" s="1"/>
  <c r="M621" i="1"/>
  <c r="N621" i="1" s="1"/>
  <c r="M622" i="1"/>
  <c r="N622" i="1" s="1"/>
  <c r="M623" i="1"/>
  <c r="N623" i="1" s="1"/>
  <c r="M624" i="1"/>
  <c r="N624" i="1" s="1"/>
  <c r="M625" i="1"/>
  <c r="N625" i="1" s="1"/>
  <c r="M626" i="1"/>
  <c r="N626" i="1" s="1"/>
  <c r="M627" i="1"/>
  <c r="N627" i="1" s="1"/>
  <c r="M628" i="1"/>
  <c r="N628" i="1" s="1"/>
  <c r="M629" i="1"/>
  <c r="N629" i="1" s="1"/>
  <c r="M630" i="1"/>
  <c r="N630" i="1" s="1"/>
  <c r="M631" i="1"/>
  <c r="N631" i="1" s="1"/>
  <c r="M632" i="1"/>
  <c r="N632" i="1" s="1"/>
  <c r="M633" i="1"/>
  <c r="N633" i="1" s="1"/>
  <c r="M634" i="1"/>
  <c r="N634" i="1" s="1"/>
  <c r="M635" i="1"/>
  <c r="N635" i="1" s="1"/>
  <c r="M4087" i="1"/>
  <c r="N4087" i="1" s="1"/>
  <c r="M4088" i="1"/>
  <c r="N4088" i="1" s="1"/>
  <c r="M4089" i="1"/>
  <c r="N4089" i="1" s="1"/>
  <c r="M4090" i="1"/>
  <c r="N4090" i="1" s="1"/>
  <c r="M4091" i="1"/>
  <c r="N4091" i="1" s="1"/>
  <c r="M4092" i="1"/>
  <c r="N4092" i="1" s="1"/>
  <c r="M4093" i="1"/>
  <c r="N4093" i="1" s="1"/>
  <c r="M636" i="1"/>
  <c r="N636" i="1" s="1"/>
  <c r="M637" i="1"/>
  <c r="N637" i="1" s="1"/>
  <c r="M638" i="1"/>
  <c r="N638" i="1" s="1"/>
  <c r="M639" i="1"/>
  <c r="N639" i="1" s="1"/>
  <c r="M640" i="1"/>
  <c r="N640" i="1" s="1"/>
  <c r="M1122" i="1"/>
  <c r="N1122" i="1" s="1"/>
  <c r="M1123" i="1"/>
  <c r="N1123" i="1" s="1"/>
  <c r="M1124" i="1"/>
  <c r="N1124" i="1" s="1"/>
  <c r="M1125" i="1"/>
  <c r="N1125" i="1" s="1"/>
  <c r="M1126" i="1"/>
  <c r="N1126" i="1" s="1"/>
  <c r="M4094" i="1"/>
  <c r="N4094" i="1" s="1"/>
  <c r="M4095" i="1"/>
  <c r="N4095" i="1" s="1"/>
  <c r="M4096" i="1"/>
  <c r="N4096" i="1" s="1"/>
  <c r="M4097" i="1"/>
  <c r="N4097" i="1" s="1"/>
  <c r="M4098" i="1"/>
  <c r="N4098" i="1" s="1"/>
  <c r="M4099" i="1"/>
  <c r="N4099" i="1" s="1"/>
  <c r="M4100" i="1"/>
  <c r="N4100" i="1" s="1"/>
  <c r="M4101" i="1"/>
  <c r="N4101" i="1" s="1"/>
  <c r="M4102" i="1"/>
  <c r="N4102" i="1" s="1"/>
  <c r="M4103" i="1"/>
  <c r="N4103" i="1" s="1"/>
  <c r="M4104" i="1"/>
  <c r="N4104" i="1" s="1"/>
  <c r="M4105" i="1"/>
  <c r="N4105" i="1" s="1"/>
  <c r="M4106" i="1"/>
  <c r="N4106" i="1" s="1"/>
  <c r="M4107" i="1"/>
  <c r="N4107" i="1" s="1"/>
  <c r="M4108" i="1"/>
  <c r="N4108" i="1" s="1"/>
  <c r="M4109" i="1"/>
  <c r="N4109" i="1" s="1"/>
  <c r="M4110" i="1"/>
  <c r="N4110" i="1" s="1"/>
  <c r="M4111" i="1"/>
  <c r="N4111" i="1" s="1"/>
  <c r="M4112" i="1"/>
  <c r="N4112" i="1" s="1"/>
  <c r="M4113" i="1"/>
  <c r="N4113" i="1" s="1"/>
  <c r="M4114" i="1"/>
  <c r="N4114" i="1" s="1"/>
  <c r="M1723" i="1"/>
  <c r="N1723" i="1" s="1"/>
  <c r="M1724" i="1"/>
  <c r="N1724" i="1" s="1"/>
  <c r="M1725" i="1"/>
  <c r="N1725" i="1" s="1"/>
  <c r="M1726" i="1"/>
  <c r="N1726" i="1" s="1"/>
  <c r="M1727" i="1"/>
  <c r="N1727" i="1" s="1"/>
  <c r="M3511" i="1"/>
  <c r="N3511" i="1" s="1"/>
  <c r="M3512" i="1"/>
  <c r="N3512" i="1" s="1"/>
  <c r="M3513" i="1"/>
  <c r="N3513" i="1" s="1"/>
  <c r="M3514" i="1"/>
  <c r="N3514" i="1" s="1"/>
  <c r="M3515" i="1"/>
  <c r="N3515" i="1" s="1"/>
  <c r="M1728" i="1"/>
  <c r="N1728" i="1" s="1"/>
  <c r="M1729" i="1"/>
  <c r="N1729" i="1" s="1"/>
  <c r="M1127" i="1"/>
  <c r="N1127" i="1" s="1"/>
  <c r="M1128" i="1"/>
  <c r="N1128" i="1" s="1"/>
  <c r="M1730" i="1"/>
  <c r="N1730" i="1" s="1"/>
  <c r="M3516" i="1"/>
  <c r="N3516" i="1" s="1"/>
  <c r="M3517" i="1"/>
  <c r="N3517" i="1" s="1"/>
  <c r="M3518" i="1"/>
  <c r="N3518" i="1" s="1"/>
  <c r="M3519" i="1"/>
  <c r="N3519" i="1" s="1"/>
  <c r="M3520" i="1"/>
  <c r="N3520" i="1" s="1"/>
  <c r="M641" i="1"/>
  <c r="N641" i="1" s="1"/>
  <c r="M642" i="1"/>
  <c r="N642" i="1" s="1"/>
  <c r="M643" i="1"/>
  <c r="N643" i="1" s="1"/>
  <c r="M1731" i="1"/>
  <c r="N1731" i="1" s="1"/>
  <c r="M1732" i="1"/>
  <c r="N1732" i="1" s="1"/>
  <c r="M644" i="1"/>
  <c r="N644" i="1" s="1"/>
  <c r="M1733" i="1"/>
  <c r="N1733" i="1" s="1"/>
  <c r="M1129" i="1"/>
  <c r="N1129" i="1" s="1"/>
  <c r="M1130" i="1"/>
  <c r="N1130" i="1" s="1"/>
  <c r="M1734" i="1"/>
  <c r="N1734" i="1" s="1"/>
  <c r="M4115" i="1"/>
  <c r="N4115" i="1" s="1"/>
  <c r="M4116" i="1"/>
  <c r="N4116" i="1" s="1"/>
  <c r="M4117" i="1"/>
  <c r="N4117" i="1" s="1"/>
  <c r="M4118" i="1"/>
  <c r="N4118" i="1" s="1"/>
  <c r="M4119" i="1"/>
  <c r="N4119" i="1" s="1"/>
  <c r="M4120" i="1"/>
  <c r="N4120" i="1" s="1"/>
  <c r="M3521" i="1"/>
  <c r="N3521" i="1" s="1"/>
  <c r="M3522" i="1"/>
  <c r="N3522" i="1" s="1"/>
  <c r="M645" i="1"/>
  <c r="N645" i="1" s="1"/>
  <c r="M646" i="1"/>
  <c r="N646" i="1" s="1"/>
  <c r="M1735" i="1"/>
  <c r="N1735" i="1" s="1"/>
  <c r="M3523" i="1"/>
  <c r="N3523" i="1" s="1"/>
  <c r="M647" i="1"/>
  <c r="N647" i="1" s="1"/>
  <c r="M648" i="1"/>
  <c r="N648" i="1" s="1"/>
  <c r="M3524" i="1"/>
  <c r="N3524" i="1" s="1"/>
  <c r="M3525" i="1"/>
  <c r="N3525" i="1" s="1"/>
  <c r="M3526" i="1"/>
  <c r="N3526" i="1" s="1"/>
  <c r="M1736" i="1"/>
  <c r="N1736" i="1" s="1"/>
  <c r="M649" i="1"/>
  <c r="N649" i="1" s="1"/>
  <c r="M1131" i="1"/>
  <c r="N1131" i="1" s="1"/>
  <c r="M650" i="1"/>
  <c r="N650" i="1" s="1"/>
  <c r="M651" i="1"/>
  <c r="N651" i="1" s="1"/>
  <c r="M652" i="1"/>
  <c r="N652" i="1" s="1"/>
  <c r="M1737" i="1"/>
  <c r="N1737" i="1" s="1"/>
  <c r="M1132" i="1"/>
  <c r="N1132" i="1" s="1"/>
  <c r="M1738" i="1"/>
  <c r="N1738" i="1" s="1"/>
  <c r="M1739" i="1"/>
  <c r="N1739" i="1" s="1"/>
  <c r="M1740" i="1"/>
  <c r="N1740" i="1" s="1"/>
  <c r="M1741" i="1"/>
  <c r="N1741" i="1" s="1"/>
  <c r="M3527" i="1"/>
  <c r="N3527" i="1" s="1"/>
  <c r="M1742" i="1"/>
  <c r="N1742" i="1" s="1"/>
  <c r="M3528" i="1"/>
  <c r="N3528" i="1" s="1"/>
  <c r="M1743" i="1"/>
  <c r="N1743" i="1" s="1"/>
  <c r="M4121" i="1"/>
  <c r="N4121" i="1" s="1"/>
  <c r="M4122" i="1"/>
  <c r="N4122" i="1" s="1"/>
  <c r="M4123" i="1"/>
  <c r="N4123" i="1" s="1"/>
  <c r="M4124" i="1"/>
  <c r="N4124" i="1" s="1"/>
  <c r="M4125" i="1"/>
  <c r="N4125" i="1" s="1"/>
  <c r="M3529" i="1"/>
  <c r="N3529" i="1" s="1"/>
  <c r="M1744" i="1"/>
  <c r="N1744" i="1" s="1"/>
  <c r="M3530" i="1"/>
  <c r="N3530" i="1" s="1"/>
  <c r="M3531" i="1"/>
  <c r="N3531" i="1" s="1"/>
  <c r="M3532" i="1"/>
  <c r="N3532" i="1" s="1"/>
  <c r="M4126" i="1"/>
  <c r="N4126" i="1" s="1"/>
  <c r="M4127" i="1"/>
  <c r="N4127" i="1" s="1"/>
  <c r="M3533" i="1"/>
  <c r="N3533" i="1" s="1"/>
  <c r="M3534" i="1"/>
  <c r="N3534" i="1" s="1"/>
  <c r="M3535" i="1"/>
  <c r="N3535" i="1" s="1"/>
  <c r="M3536" i="1"/>
  <c r="N3536" i="1" s="1"/>
  <c r="M3537" i="1"/>
  <c r="N3537" i="1" s="1"/>
  <c r="M3538" i="1"/>
  <c r="N3538" i="1" s="1"/>
  <c r="M1745" i="1"/>
  <c r="N1745" i="1" s="1"/>
  <c r="M3539" i="1"/>
  <c r="N3539" i="1" s="1"/>
  <c r="M3540" i="1"/>
  <c r="N3540" i="1" s="1"/>
  <c r="M653" i="1"/>
  <c r="N653" i="1" s="1"/>
  <c r="M3541" i="1"/>
  <c r="N3541" i="1" s="1"/>
  <c r="M654" i="1"/>
  <c r="N654" i="1" s="1"/>
  <c r="M3542" i="1"/>
  <c r="N3542" i="1" s="1"/>
  <c r="M1746" i="1"/>
  <c r="N1746" i="1" s="1"/>
  <c r="M3543" i="1"/>
  <c r="N3543" i="1" s="1"/>
  <c r="M3544" i="1"/>
  <c r="N3544" i="1" s="1"/>
  <c r="M3545" i="1"/>
  <c r="N3545" i="1" s="1"/>
  <c r="M3546" i="1"/>
  <c r="N3546" i="1" s="1"/>
  <c r="M1747" i="1"/>
  <c r="N1747" i="1" s="1"/>
  <c r="M3547" i="1"/>
  <c r="N3547" i="1" s="1"/>
  <c r="M1133" i="1"/>
  <c r="N1133" i="1" s="1"/>
  <c r="M1134" i="1"/>
  <c r="N1134" i="1" s="1"/>
  <c r="M1135" i="1"/>
  <c r="N1135" i="1" s="1"/>
  <c r="M1136" i="1"/>
  <c r="N1136" i="1" s="1"/>
  <c r="M1748" i="1"/>
  <c r="N1748" i="1" s="1"/>
  <c r="M655" i="1"/>
  <c r="N655" i="1" s="1"/>
  <c r="M656" i="1"/>
  <c r="N656" i="1" s="1"/>
  <c r="M657" i="1"/>
  <c r="N657" i="1" s="1"/>
  <c r="M658" i="1"/>
  <c r="N658" i="1" s="1"/>
  <c r="M1749" i="1"/>
  <c r="N1749" i="1" s="1"/>
  <c r="M1750" i="1"/>
  <c r="N1750" i="1" s="1"/>
  <c r="M1751" i="1"/>
  <c r="N1751" i="1" s="1"/>
  <c r="M1752" i="1"/>
  <c r="N1752" i="1" s="1"/>
  <c r="M1753" i="1"/>
  <c r="N1753" i="1" s="1"/>
  <c r="M3548" i="1"/>
  <c r="N3548" i="1" s="1"/>
  <c r="M3549" i="1"/>
  <c r="N3549" i="1" s="1"/>
  <c r="M3550" i="1"/>
  <c r="N3550" i="1" s="1"/>
  <c r="M3551" i="1"/>
  <c r="N3551" i="1" s="1"/>
  <c r="M3552" i="1"/>
  <c r="N3552" i="1" s="1"/>
  <c r="M3553" i="1"/>
  <c r="N3553" i="1" s="1"/>
  <c r="M3554" i="1"/>
  <c r="N3554" i="1" s="1"/>
  <c r="M3555" i="1"/>
  <c r="N3555" i="1" s="1"/>
  <c r="M3556" i="1"/>
  <c r="N3556" i="1" s="1"/>
  <c r="M3557" i="1"/>
  <c r="N3557" i="1" s="1"/>
  <c r="M3558" i="1"/>
  <c r="N3558" i="1" s="1"/>
  <c r="M3559" i="1"/>
  <c r="N3559" i="1" s="1"/>
  <c r="M3560" i="1"/>
  <c r="N3560" i="1" s="1"/>
  <c r="M3561" i="1"/>
  <c r="N3561" i="1" s="1"/>
  <c r="M659" i="1"/>
  <c r="N659" i="1" s="1"/>
  <c r="M660" i="1"/>
  <c r="N660" i="1" s="1"/>
  <c r="M661" i="1"/>
  <c r="N661" i="1" s="1"/>
  <c r="M662" i="1"/>
  <c r="N662" i="1" s="1"/>
  <c r="M663" i="1"/>
  <c r="N663" i="1" s="1"/>
  <c r="M664" i="1"/>
  <c r="N664" i="1" s="1"/>
  <c r="M665" i="1"/>
  <c r="N665" i="1" s="1"/>
  <c r="M666" i="1"/>
  <c r="N666" i="1" s="1"/>
  <c r="M667" i="1"/>
  <c r="N667" i="1" s="1"/>
  <c r="M4128" i="1"/>
  <c r="N4128" i="1" s="1"/>
  <c r="M1754" i="1"/>
  <c r="N1754" i="1" s="1"/>
  <c r="M1755" i="1"/>
  <c r="N1755" i="1" s="1"/>
  <c r="M1756" i="1"/>
  <c r="N1756" i="1" s="1"/>
  <c r="M1757" i="1"/>
  <c r="N1757" i="1" s="1"/>
  <c r="M1758" i="1"/>
  <c r="N1758" i="1" s="1"/>
  <c r="M668" i="1"/>
  <c r="N668" i="1" s="1"/>
  <c r="M3562" i="1"/>
  <c r="N3562" i="1" s="1"/>
  <c r="M3563" i="1"/>
  <c r="N3563" i="1" s="1"/>
  <c r="M3564" i="1"/>
  <c r="N3564" i="1" s="1"/>
  <c r="M3565" i="1"/>
  <c r="N3565" i="1" s="1"/>
  <c r="M1137" i="1"/>
  <c r="N1137" i="1" s="1"/>
  <c r="M1138" i="1"/>
  <c r="N1138" i="1" s="1"/>
  <c r="M3566" i="1"/>
  <c r="N3566" i="1" s="1"/>
  <c r="M3567" i="1"/>
  <c r="N3567" i="1" s="1"/>
  <c r="M3568" i="1"/>
  <c r="N3568" i="1" s="1"/>
  <c r="M3569" i="1"/>
  <c r="N3569" i="1" s="1"/>
  <c r="M3570" i="1"/>
  <c r="N3570" i="1" s="1"/>
  <c r="M4129" i="1"/>
  <c r="N4129" i="1" s="1"/>
  <c r="M4130" i="1"/>
  <c r="N4130" i="1" s="1"/>
  <c r="M669" i="1"/>
  <c r="N669" i="1" s="1"/>
  <c r="M670" i="1"/>
  <c r="N670" i="1" s="1"/>
  <c r="M671" i="1"/>
  <c r="N671" i="1" s="1"/>
  <c r="M672" i="1"/>
  <c r="N672" i="1" s="1"/>
  <c r="M673" i="1"/>
  <c r="N673" i="1" s="1"/>
  <c r="M674" i="1"/>
  <c r="N674" i="1" s="1"/>
  <c r="M675" i="1"/>
  <c r="N675" i="1" s="1"/>
  <c r="M676" i="1"/>
  <c r="N676" i="1" s="1"/>
  <c r="M677" i="1"/>
  <c r="N677" i="1" s="1"/>
  <c r="M678" i="1"/>
  <c r="N678" i="1" s="1"/>
  <c r="M679" i="1"/>
  <c r="N679" i="1" s="1"/>
  <c r="M680" i="1"/>
  <c r="N680" i="1" s="1"/>
  <c r="M681" i="1"/>
  <c r="N681" i="1" s="1"/>
  <c r="M682" i="1"/>
  <c r="N682" i="1" s="1"/>
  <c r="M683" i="1"/>
  <c r="N683" i="1" s="1"/>
  <c r="M684" i="1"/>
  <c r="N684" i="1" s="1"/>
  <c r="M685" i="1"/>
  <c r="N685" i="1" s="1"/>
  <c r="M686" i="1"/>
  <c r="N686" i="1" s="1"/>
  <c r="M687" i="1"/>
  <c r="N687" i="1" s="1"/>
  <c r="M2255" i="1"/>
  <c r="N2255" i="1" s="1"/>
  <c r="M688" i="1"/>
  <c r="N688" i="1" s="1"/>
  <c r="M3571" i="1"/>
  <c r="N3571" i="1" s="1"/>
  <c r="M3572" i="1"/>
  <c r="N3572" i="1" s="1"/>
  <c r="M3573" i="1"/>
  <c r="N3573" i="1" s="1"/>
  <c r="M3574" i="1"/>
  <c r="N3574" i="1" s="1"/>
  <c r="M3575" i="1"/>
  <c r="N3575" i="1" s="1"/>
  <c r="M3576" i="1"/>
  <c r="N3576" i="1" s="1"/>
  <c r="M4131" i="1"/>
  <c r="N4131" i="1" s="1"/>
  <c r="M4132" i="1"/>
  <c r="N4132" i="1" s="1"/>
  <c r="M4133" i="1"/>
  <c r="N4133" i="1" s="1"/>
  <c r="M689" i="1"/>
  <c r="N689" i="1" s="1"/>
  <c r="M690" i="1"/>
  <c r="N690" i="1" s="1"/>
  <c r="M4134" i="1"/>
  <c r="N4134" i="1" s="1"/>
  <c r="M4135" i="1"/>
  <c r="N4135" i="1" s="1"/>
  <c r="M4136" i="1"/>
  <c r="N4136" i="1" s="1"/>
  <c r="M691" i="1"/>
  <c r="N691" i="1" s="1"/>
  <c r="M692" i="1"/>
  <c r="N692" i="1" s="1"/>
  <c r="M1759" i="1"/>
  <c r="N1759" i="1" s="1"/>
  <c r="M4137" i="1"/>
  <c r="N4137" i="1" s="1"/>
  <c r="M4138" i="1"/>
  <c r="N4138" i="1" s="1"/>
  <c r="M693" i="1"/>
  <c r="N693" i="1" s="1"/>
  <c r="M694" i="1"/>
  <c r="N694" i="1" s="1"/>
  <c r="M4139" i="1"/>
  <c r="N4139" i="1" s="1"/>
  <c r="M695" i="1"/>
  <c r="N695" i="1" s="1"/>
  <c r="M696" i="1"/>
  <c r="N696" i="1" s="1"/>
  <c r="M697" i="1"/>
  <c r="N697" i="1" s="1"/>
  <c r="M2256" i="1"/>
  <c r="N2256" i="1" s="1"/>
  <c r="M4140" i="1"/>
  <c r="N4140" i="1" s="1"/>
  <c r="M3577" i="1"/>
  <c r="N3577" i="1" s="1"/>
  <c r="M3578" i="1"/>
  <c r="N3578" i="1" s="1"/>
  <c r="M3579" i="1"/>
  <c r="N3579" i="1" s="1"/>
  <c r="M3580" i="1"/>
  <c r="N3580" i="1" s="1"/>
  <c r="M3581" i="1"/>
  <c r="N3581" i="1" s="1"/>
  <c r="M1760" i="1"/>
  <c r="N1760" i="1" s="1"/>
  <c r="M3582" i="1"/>
  <c r="N3582" i="1" s="1"/>
  <c r="M3583" i="1"/>
  <c r="N3583" i="1" s="1"/>
  <c r="M3584" i="1"/>
  <c r="N3584" i="1" s="1"/>
  <c r="M1761" i="1"/>
  <c r="N1761" i="1" s="1"/>
  <c r="M3585" i="1"/>
  <c r="N3585" i="1" s="1"/>
  <c r="M3586" i="1"/>
  <c r="N3586" i="1" s="1"/>
  <c r="M3587" i="1"/>
  <c r="N3587" i="1" s="1"/>
  <c r="M698" i="1"/>
  <c r="N698" i="1" s="1"/>
  <c r="M699" i="1"/>
  <c r="N699" i="1" s="1"/>
  <c r="M700" i="1"/>
  <c r="N700" i="1" s="1"/>
  <c r="M701" i="1"/>
  <c r="N701" i="1" s="1"/>
  <c r="M702" i="1"/>
  <c r="N702" i="1" s="1"/>
  <c r="M703" i="1"/>
  <c r="N703" i="1" s="1"/>
  <c r="M704" i="1"/>
  <c r="N704" i="1" s="1"/>
  <c r="M705" i="1"/>
  <c r="N705" i="1" s="1"/>
  <c r="M706" i="1"/>
  <c r="N706" i="1" s="1"/>
  <c r="M707" i="1"/>
  <c r="N707" i="1" s="1"/>
  <c r="M708" i="1"/>
  <c r="N708" i="1" s="1"/>
  <c r="M709" i="1"/>
  <c r="N709" i="1" s="1"/>
  <c r="M710" i="1"/>
  <c r="N710" i="1" s="1"/>
  <c r="M1139" i="1"/>
  <c r="N1139" i="1" s="1"/>
  <c r="M1140" i="1"/>
  <c r="N1140" i="1" s="1"/>
  <c r="M1141" i="1"/>
  <c r="N1141" i="1" s="1"/>
  <c r="M1142" i="1"/>
  <c r="N1142" i="1" s="1"/>
  <c r="M1143" i="1"/>
  <c r="N1143" i="1" s="1"/>
  <c r="M4141" i="1"/>
  <c r="N4141" i="1" s="1"/>
  <c r="M4142" i="1"/>
  <c r="N4142" i="1" s="1"/>
  <c r="M1762" i="1"/>
  <c r="N1762" i="1" s="1"/>
  <c r="M3588" i="1"/>
  <c r="N3588" i="1" s="1"/>
  <c r="M3589" i="1"/>
  <c r="N3589" i="1" s="1"/>
  <c r="M3590" i="1"/>
  <c r="N3590" i="1" s="1"/>
  <c r="M3591" i="1"/>
  <c r="N3591" i="1" s="1"/>
  <c r="M3592" i="1"/>
  <c r="N3592" i="1" s="1"/>
  <c r="M3593" i="1"/>
  <c r="N3593" i="1" s="1"/>
  <c r="M1763" i="1"/>
  <c r="N1763" i="1" s="1"/>
  <c r="M3594" i="1"/>
  <c r="N3594" i="1" s="1"/>
  <c r="M3595" i="1"/>
  <c r="N3595" i="1" s="1"/>
  <c r="M3596" i="1"/>
  <c r="N3596" i="1" s="1"/>
  <c r="M3597" i="1"/>
  <c r="N3597" i="1" s="1"/>
  <c r="M3598" i="1"/>
  <c r="N3598" i="1" s="1"/>
  <c r="M3599" i="1"/>
  <c r="N3599" i="1" s="1"/>
  <c r="M3600" i="1"/>
  <c r="N3600" i="1" s="1"/>
  <c r="M711" i="1"/>
  <c r="N711" i="1" s="1"/>
  <c r="M3601" i="1"/>
  <c r="N3601" i="1" s="1"/>
  <c r="M3602" i="1"/>
  <c r="N3602" i="1" s="1"/>
  <c r="M3603" i="1"/>
  <c r="N3603" i="1" s="1"/>
  <c r="M1144" i="1"/>
  <c r="N1144" i="1" s="1"/>
  <c r="M1145" i="1"/>
  <c r="N1145" i="1" s="1"/>
  <c r="M1764" i="1"/>
  <c r="N1764" i="1" s="1"/>
  <c r="M1765" i="1"/>
  <c r="N1765" i="1" s="1"/>
  <c r="M3604" i="1"/>
  <c r="N3604" i="1" s="1"/>
  <c r="M3605" i="1"/>
  <c r="N3605" i="1" s="1"/>
  <c r="M3606" i="1"/>
  <c r="N3606" i="1" s="1"/>
  <c r="M3607" i="1"/>
  <c r="N3607" i="1" s="1"/>
  <c r="M1766" i="1"/>
  <c r="N1766" i="1" s="1"/>
  <c r="M3608" i="1"/>
  <c r="N3608" i="1" s="1"/>
  <c r="M3609" i="1"/>
  <c r="N3609" i="1" s="1"/>
  <c r="M4143" i="1"/>
  <c r="N4143" i="1" s="1"/>
  <c r="M4144" i="1"/>
  <c r="N4144" i="1" s="1"/>
  <c r="M712" i="1"/>
  <c r="N712" i="1" s="1"/>
  <c r="M713" i="1"/>
  <c r="N713" i="1" s="1"/>
  <c r="M1767" i="1"/>
  <c r="N1767" i="1" s="1"/>
  <c r="M714" i="1"/>
  <c r="N714" i="1" s="1"/>
  <c r="M4145" i="1"/>
  <c r="N4145" i="1" s="1"/>
  <c r="M4146" i="1"/>
  <c r="N4146" i="1" s="1"/>
  <c r="M715" i="1"/>
  <c r="N715" i="1" s="1"/>
  <c r="M1768" i="1"/>
  <c r="N1768" i="1" s="1"/>
  <c r="M716" i="1"/>
  <c r="N716" i="1" s="1"/>
  <c r="M1146" i="1"/>
  <c r="N1146" i="1" s="1"/>
  <c r="M717" i="1"/>
  <c r="N717" i="1" s="1"/>
  <c r="M718" i="1"/>
  <c r="N718" i="1" s="1"/>
  <c r="M719" i="1"/>
  <c r="N719" i="1" s="1"/>
  <c r="M4147" i="1"/>
  <c r="N4147" i="1" s="1"/>
  <c r="M4148" i="1"/>
  <c r="N4148" i="1" s="1"/>
  <c r="M4149" i="1"/>
  <c r="N4149" i="1" s="1"/>
  <c r="M4150" i="1"/>
  <c r="N4150" i="1" s="1"/>
  <c r="M720" i="1"/>
  <c r="N720" i="1" s="1"/>
  <c r="M3610" i="1"/>
  <c r="N3610" i="1" s="1"/>
  <c r="M4151" i="1"/>
  <c r="N4151" i="1" s="1"/>
  <c r="M1769" i="1"/>
  <c r="N1769" i="1" s="1"/>
  <c r="M721" i="1"/>
  <c r="N721" i="1" s="1"/>
  <c r="M722" i="1"/>
  <c r="N722" i="1" s="1"/>
  <c r="M4152" i="1"/>
  <c r="N4152" i="1" s="1"/>
  <c r="M4153" i="1"/>
  <c r="N4153" i="1" s="1"/>
  <c r="M4154" i="1"/>
  <c r="N4154" i="1" s="1"/>
  <c r="M4155" i="1"/>
  <c r="N4155" i="1" s="1"/>
  <c r="M4156" i="1"/>
  <c r="N4156" i="1" s="1"/>
  <c r="M4157" i="1"/>
  <c r="N4157" i="1" s="1"/>
  <c r="M4158" i="1"/>
  <c r="N4158" i="1" s="1"/>
  <c r="M4159" i="1"/>
  <c r="N4159" i="1" s="1"/>
  <c r="M4160" i="1"/>
  <c r="N4160" i="1" s="1"/>
  <c r="M723" i="1"/>
  <c r="N723" i="1" s="1"/>
  <c r="M2257" i="1"/>
  <c r="N2257" i="1" s="1"/>
  <c r="M1147" i="1"/>
  <c r="N1147" i="1" s="1"/>
  <c r="M3611" i="1"/>
  <c r="N3611" i="1" s="1"/>
  <c r="M3612" i="1"/>
  <c r="N3612" i="1" s="1"/>
  <c r="M1770" i="1"/>
  <c r="N1770" i="1" s="1"/>
  <c r="M3613" i="1"/>
  <c r="N3613" i="1" s="1"/>
  <c r="M1148" i="1"/>
  <c r="N1148" i="1" s="1"/>
  <c r="M1771" i="1"/>
  <c r="N1771" i="1" s="1"/>
  <c r="M1772" i="1"/>
  <c r="N1772" i="1" s="1"/>
  <c r="M1149" i="1"/>
  <c r="N1149" i="1" s="1"/>
  <c r="M1773" i="1"/>
  <c r="N1773" i="1" s="1"/>
  <c r="M1774" i="1"/>
  <c r="N1774" i="1" s="1"/>
  <c r="M3614" i="1"/>
  <c r="N3614" i="1" s="1"/>
  <c r="M3615" i="1"/>
  <c r="N3615" i="1" s="1"/>
  <c r="M3616" i="1"/>
  <c r="N3616" i="1" s="1"/>
  <c r="M4161" i="1"/>
  <c r="N4161" i="1" s="1"/>
  <c r="M1775" i="1"/>
  <c r="N1775" i="1" s="1"/>
  <c r="M1776" i="1"/>
  <c r="N1776" i="1" s="1"/>
  <c r="M724" i="1"/>
  <c r="N724" i="1" s="1"/>
  <c r="M1150" i="1"/>
  <c r="N1150" i="1" s="1"/>
  <c r="M3617" i="1"/>
  <c r="N3617" i="1" s="1"/>
  <c r="M3618" i="1"/>
  <c r="N3618" i="1" s="1"/>
  <c r="M1777" i="1"/>
  <c r="N1777" i="1" s="1"/>
  <c r="M725" i="1"/>
  <c r="N725" i="1" s="1"/>
  <c r="M3619" i="1"/>
  <c r="N3619" i="1" s="1"/>
  <c r="M3620" i="1"/>
  <c r="N3620" i="1" s="1"/>
  <c r="M3621" i="1"/>
  <c r="N3621" i="1" s="1"/>
  <c r="M3622" i="1"/>
  <c r="N3622" i="1" s="1"/>
  <c r="M3623" i="1"/>
  <c r="N3623" i="1" s="1"/>
  <c r="M1778" i="1"/>
  <c r="N1778" i="1" s="1"/>
  <c r="M3624" i="1"/>
  <c r="N3624" i="1" s="1"/>
  <c r="M726" i="1"/>
  <c r="N726" i="1" s="1"/>
  <c r="M727" i="1"/>
  <c r="N727" i="1" s="1"/>
  <c r="M4162" i="1"/>
  <c r="N4162" i="1" s="1"/>
  <c r="M4163" i="1"/>
  <c r="N4163" i="1" s="1"/>
  <c r="M4164" i="1"/>
  <c r="N4164" i="1" s="1"/>
  <c r="M4165" i="1"/>
  <c r="N4165" i="1" s="1"/>
  <c r="M4166" i="1"/>
  <c r="N4166" i="1" s="1"/>
  <c r="M4167" i="1"/>
  <c r="N4167" i="1" s="1"/>
  <c r="M4168" i="1"/>
  <c r="N4168" i="1" s="1"/>
  <c r="M4169" i="1"/>
  <c r="N4169" i="1" s="1"/>
  <c r="M4170" i="1"/>
  <c r="N4170" i="1" s="1"/>
  <c r="M4171" i="1"/>
  <c r="N4171" i="1" s="1"/>
  <c r="M4172" i="1"/>
  <c r="N4172" i="1" s="1"/>
  <c r="M4173" i="1"/>
  <c r="N4173" i="1" s="1"/>
  <c r="M4174" i="1"/>
  <c r="N4174" i="1" s="1"/>
  <c r="M4175" i="1"/>
  <c r="N4175" i="1" s="1"/>
  <c r="M4176" i="1"/>
  <c r="N4176" i="1" s="1"/>
  <c r="M4177" i="1"/>
  <c r="N4177" i="1" s="1"/>
  <c r="M4178" i="1"/>
  <c r="N4178" i="1" s="1"/>
  <c r="M4179" i="1"/>
  <c r="N4179" i="1" s="1"/>
  <c r="M4180" i="1"/>
  <c r="N4180" i="1" s="1"/>
  <c r="M728" i="1"/>
  <c r="N728" i="1" s="1"/>
  <c r="M4181" i="1"/>
  <c r="N4181" i="1" s="1"/>
  <c r="M4182" i="1"/>
  <c r="N4182" i="1" s="1"/>
  <c r="M4183" i="1"/>
  <c r="N4183" i="1" s="1"/>
  <c r="M4184" i="1"/>
  <c r="N4184" i="1" s="1"/>
  <c r="M4185" i="1"/>
  <c r="N4185" i="1" s="1"/>
  <c r="M4186" i="1"/>
  <c r="N4186" i="1" s="1"/>
  <c r="M4187" i="1"/>
  <c r="N4187" i="1" s="1"/>
  <c r="M4188" i="1"/>
  <c r="N4188" i="1" s="1"/>
  <c r="M4189" i="1"/>
  <c r="N4189" i="1" s="1"/>
  <c r="M4190" i="1"/>
  <c r="N4190" i="1" s="1"/>
  <c r="M4191" i="1"/>
  <c r="N4191" i="1" s="1"/>
  <c r="M4192" i="1"/>
  <c r="N4192" i="1" s="1"/>
  <c r="M4193" i="1"/>
  <c r="N4193" i="1" s="1"/>
  <c r="M4194" i="1"/>
  <c r="N4194" i="1" s="1"/>
  <c r="M4195" i="1"/>
  <c r="N4195" i="1" s="1"/>
  <c r="M4196" i="1"/>
  <c r="N4196" i="1" s="1"/>
  <c r="M4197" i="1"/>
  <c r="N4197" i="1" s="1"/>
  <c r="M4198" i="1"/>
  <c r="N4198" i="1" s="1"/>
  <c r="M4199" i="1"/>
  <c r="N4199" i="1" s="1"/>
  <c r="M1779" i="1"/>
  <c r="N1779" i="1" s="1"/>
  <c r="M1780" i="1"/>
  <c r="N1780" i="1" s="1"/>
  <c r="M3625" i="1"/>
  <c r="N3625" i="1" s="1"/>
  <c r="M1781" i="1"/>
  <c r="N1781" i="1" s="1"/>
  <c r="M3626" i="1"/>
  <c r="N3626" i="1" s="1"/>
  <c r="M3627" i="1"/>
  <c r="N3627" i="1" s="1"/>
  <c r="M1782" i="1"/>
  <c r="N1782" i="1" s="1"/>
  <c r="M3628" i="1"/>
  <c r="N3628" i="1" s="1"/>
  <c r="M4200" i="1"/>
  <c r="N4200" i="1" s="1"/>
  <c r="M3629" i="1"/>
  <c r="N3629" i="1" s="1"/>
  <c r="M3630" i="1"/>
  <c r="N3630" i="1" s="1"/>
  <c r="M1783" i="1"/>
  <c r="N1783" i="1" s="1"/>
  <c r="M3631" i="1"/>
  <c r="N3631" i="1" s="1"/>
  <c r="M4201" i="1"/>
  <c r="N4201" i="1" s="1"/>
  <c r="M4202" i="1"/>
  <c r="N4202" i="1" s="1"/>
  <c r="M4203" i="1"/>
  <c r="N4203" i="1" s="1"/>
  <c r="M3632" i="1"/>
  <c r="N3632" i="1" s="1"/>
  <c r="M3633" i="1"/>
  <c r="N3633" i="1" s="1"/>
  <c r="M3634" i="1"/>
  <c r="N3634" i="1" s="1"/>
  <c r="M3635" i="1"/>
  <c r="N3635" i="1" s="1"/>
  <c r="M3636" i="1"/>
  <c r="N3636" i="1" s="1"/>
  <c r="M1151" i="1"/>
  <c r="N1151" i="1" s="1"/>
  <c r="M1784" i="1"/>
  <c r="N1784" i="1" s="1"/>
  <c r="M1785" i="1"/>
  <c r="N1785" i="1" s="1"/>
  <c r="M3637" i="1"/>
  <c r="N3637" i="1" s="1"/>
  <c r="M1786" i="1"/>
  <c r="N1786" i="1" s="1"/>
  <c r="M3638" i="1"/>
  <c r="N3638" i="1" s="1"/>
  <c r="M3639" i="1"/>
  <c r="N3639" i="1" s="1"/>
  <c r="M4204" i="1"/>
  <c r="N4204" i="1" s="1"/>
  <c r="M3640" i="1"/>
  <c r="N3640" i="1" s="1"/>
  <c r="M3641" i="1"/>
  <c r="N3641" i="1" s="1"/>
  <c r="M729" i="1"/>
  <c r="N729" i="1" s="1"/>
  <c r="M1787" i="1"/>
  <c r="N1787" i="1" s="1"/>
  <c r="M1788" i="1"/>
  <c r="N1788" i="1" s="1"/>
  <c r="M730" i="1"/>
  <c r="N730" i="1" s="1"/>
  <c r="M731" i="1"/>
  <c r="N731" i="1" s="1"/>
  <c r="M732" i="1"/>
  <c r="N732" i="1" s="1"/>
  <c r="M1789" i="1"/>
  <c r="N1789" i="1" s="1"/>
  <c r="M3642" i="1"/>
  <c r="N3642" i="1" s="1"/>
  <c r="M3643" i="1"/>
  <c r="N3643" i="1" s="1"/>
  <c r="M1790" i="1"/>
  <c r="N1790" i="1" s="1"/>
  <c r="M1791" i="1"/>
  <c r="N1791" i="1" s="1"/>
  <c r="M733" i="1"/>
  <c r="N733" i="1" s="1"/>
  <c r="M4205" i="1"/>
  <c r="N4205" i="1" s="1"/>
  <c r="M734" i="1"/>
  <c r="N734" i="1" s="1"/>
  <c r="M4206" i="1"/>
  <c r="N4206" i="1" s="1"/>
  <c r="M4207" i="1"/>
  <c r="N4207" i="1" s="1"/>
  <c r="M4208" i="1"/>
  <c r="N4208" i="1" s="1"/>
  <c r="M4209" i="1"/>
  <c r="N4209" i="1" s="1"/>
  <c r="M4210" i="1"/>
  <c r="N4210" i="1" s="1"/>
  <c r="M4211" i="1"/>
  <c r="N4211" i="1" s="1"/>
  <c r="M4212" i="1"/>
  <c r="N4212" i="1" s="1"/>
  <c r="M4213" i="1"/>
  <c r="N4213" i="1" s="1"/>
  <c r="M4214" i="1"/>
  <c r="N4214" i="1" s="1"/>
  <c r="M4215" i="1"/>
  <c r="N4215" i="1" s="1"/>
  <c r="M4216" i="1"/>
  <c r="N4216" i="1" s="1"/>
  <c r="M4217" i="1"/>
  <c r="N4217" i="1" s="1"/>
  <c r="M4218" i="1"/>
  <c r="N4218" i="1" s="1"/>
  <c r="M735" i="1"/>
  <c r="N735" i="1" s="1"/>
  <c r="M1792" i="1"/>
  <c r="N1792" i="1" s="1"/>
  <c r="M3644" i="1"/>
  <c r="N3644" i="1" s="1"/>
  <c r="M1152" i="1"/>
  <c r="N1152" i="1" s="1"/>
  <c r="M736" i="1"/>
  <c r="N736" i="1" s="1"/>
  <c r="M737" i="1"/>
  <c r="N737" i="1" s="1"/>
  <c r="M738" i="1"/>
  <c r="N738" i="1" s="1"/>
  <c r="M739" i="1"/>
  <c r="N739" i="1" s="1"/>
  <c r="M740" i="1"/>
  <c r="N740" i="1" s="1"/>
  <c r="M741" i="1"/>
  <c r="N741" i="1" s="1"/>
  <c r="M742" i="1"/>
  <c r="N742" i="1" s="1"/>
  <c r="M743" i="1"/>
  <c r="N743" i="1" s="1"/>
  <c r="M744" i="1"/>
  <c r="N744" i="1" s="1"/>
  <c r="M745" i="1"/>
  <c r="N745" i="1" s="1"/>
  <c r="M746" i="1"/>
  <c r="N746" i="1" s="1"/>
  <c r="M747" i="1"/>
  <c r="N747" i="1" s="1"/>
  <c r="M748" i="1"/>
  <c r="N748" i="1" s="1"/>
  <c r="M749" i="1"/>
  <c r="N749" i="1" s="1"/>
  <c r="M750" i="1"/>
  <c r="N750" i="1" s="1"/>
  <c r="M751" i="1"/>
  <c r="N751" i="1" s="1"/>
  <c r="M752" i="1"/>
  <c r="N752" i="1" s="1"/>
  <c r="M753" i="1"/>
  <c r="N753" i="1" s="1"/>
  <c r="M754" i="1"/>
  <c r="N754" i="1" s="1"/>
  <c r="M755" i="1"/>
  <c r="N755" i="1" s="1"/>
  <c r="M756" i="1"/>
  <c r="N756" i="1" s="1"/>
  <c r="M757" i="1"/>
  <c r="N757" i="1" s="1"/>
  <c r="M758" i="1"/>
  <c r="N758" i="1" s="1"/>
  <c r="M759" i="1"/>
  <c r="N759" i="1" s="1"/>
  <c r="M760" i="1"/>
  <c r="N760" i="1" s="1"/>
  <c r="M761" i="1"/>
  <c r="N761" i="1" s="1"/>
  <c r="M762" i="1"/>
  <c r="N762" i="1" s="1"/>
  <c r="M763" i="1"/>
  <c r="N763" i="1" s="1"/>
  <c r="M764" i="1"/>
  <c r="N764" i="1" s="1"/>
  <c r="M765" i="1"/>
  <c r="N765" i="1" s="1"/>
  <c r="M2258" i="1"/>
  <c r="N2258" i="1" s="1"/>
  <c r="M2259" i="1"/>
  <c r="N2259" i="1" s="1"/>
  <c r="M2260" i="1"/>
  <c r="N2260" i="1" s="1"/>
  <c r="M2261" i="1"/>
  <c r="N2261" i="1" s="1"/>
  <c r="M2262" i="1"/>
  <c r="N2262" i="1" s="1"/>
  <c r="M2263" i="1"/>
  <c r="N2263" i="1" s="1"/>
  <c r="M2264" i="1"/>
  <c r="N2264" i="1" s="1"/>
  <c r="M2265" i="1"/>
  <c r="N2265" i="1" s="1"/>
  <c r="M766" i="1"/>
  <c r="N766" i="1" s="1"/>
  <c r="M767" i="1"/>
  <c r="N767" i="1" s="1"/>
  <c r="M768" i="1"/>
  <c r="N768" i="1" s="1"/>
  <c r="M1793" i="1"/>
  <c r="N1793" i="1" s="1"/>
  <c r="M1153" i="1"/>
  <c r="N1153" i="1" s="1"/>
  <c r="M1154" i="1"/>
  <c r="N1154" i="1" s="1"/>
  <c r="M1155" i="1"/>
  <c r="N1155" i="1" s="1"/>
  <c r="M769" i="1"/>
  <c r="N769" i="1" s="1"/>
  <c r="M1794" i="1"/>
  <c r="N1794" i="1" s="1"/>
  <c r="M1795" i="1"/>
  <c r="N1795" i="1" s="1"/>
  <c r="M1796" i="1"/>
  <c r="N1796" i="1" s="1"/>
  <c r="M1797" i="1"/>
  <c r="N1797" i="1" s="1"/>
  <c r="M1798" i="1"/>
  <c r="N1798" i="1" s="1"/>
  <c r="M1799" i="1"/>
  <c r="N1799" i="1" s="1"/>
  <c r="M1800" i="1"/>
  <c r="N1800" i="1" s="1"/>
  <c r="M1801" i="1"/>
  <c r="N1801" i="1" s="1"/>
  <c r="M1802" i="1"/>
  <c r="N1802" i="1" s="1"/>
  <c r="M1803" i="1"/>
  <c r="N1803" i="1" s="1"/>
  <c r="M1804" i="1"/>
  <c r="N1804" i="1" s="1"/>
  <c r="M1805" i="1"/>
  <c r="N1805" i="1" s="1"/>
  <c r="M1806" i="1"/>
  <c r="N1806" i="1" s="1"/>
  <c r="M1807" i="1"/>
  <c r="N1807" i="1" s="1"/>
  <c r="M1808" i="1"/>
  <c r="N1808" i="1" s="1"/>
  <c r="M1809" i="1"/>
  <c r="N1809" i="1" s="1"/>
  <c r="M1810" i="1"/>
  <c r="N1810" i="1" s="1"/>
  <c r="M1811" i="1"/>
  <c r="N1811" i="1" s="1"/>
  <c r="M1812" i="1"/>
  <c r="N1812" i="1" s="1"/>
  <c r="M1813" i="1"/>
  <c r="N1813" i="1" s="1"/>
  <c r="M1814" i="1"/>
  <c r="N1814" i="1" s="1"/>
  <c r="M1156" i="1"/>
  <c r="N1156" i="1" s="1"/>
  <c r="M770" i="1"/>
  <c r="N770" i="1" s="1"/>
  <c r="M4219" i="1"/>
  <c r="N4219" i="1" s="1"/>
  <c r="M4220" i="1"/>
  <c r="N4220" i="1" s="1"/>
  <c r="M4221" i="1"/>
  <c r="N4221" i="1" s="1"/>
  <c r="M4222" i="1"/>
  <c r="N4222" i="1" s="1"/>
  <c r="M4223" i="1"/>
  <c r="N4223" i="1" s="1"/>
  <c r="M1157" i="1"/>
  <c r="N1157" i="1" s="1"/>
  <c r="M771" i="1"/>
  <c r="N771" i="1" s="1"/>
  <c r="M772" i="1"/>
  <c r="N772" i="1" s="1"/>
  <c r="M773" i="1"/>
  <c r="N773" i="1" s="1"/>
  <c r="M774" i="1"/>
  <c r="N774" i="1" s="1"/>
  <c r="M775" i="1"/>
  <c r="N775" i="1" s="1"/>
  <c r="M776" i="1"/>
  <c r="N776" i="1" s="1"/>
  <c r="M2266" i="1"/>
  <c r="N2266" i="1" s="1"/>
  <c r="M777" i="1"/>
  <c r="N777" i="1" s="1"/>
  <c r="M778" i="1"/>
  <c r="N778" i="1" s="1"/>
  <c r="M779" i="1"/>
  <c r="N779" i="1" s="1"/>
  <c r="M780" i="1"/>
  <c r="N780" i="1" s="1"/>
  <c r="M781" i="1"/>
  <c r="N781" i="1" s="1"/>
  <c r="M782" i="1"/>
  <c r="N782" i="1" s="1"/>
  <c r="M1815" i="1"/>
  <c r="N1815" i="1" s="1"/>
  <c r="M1816" i="1"/>
  <c r="N1816" i="1" s="1"/>
  <c r="M1817" i="1"/>
  <c r="N1817" i="1" s="1"/>
  <c r="M1818" i="1"/>
  <c r="N1818" i="1" s="1"/>
  <c r="M1158" i="1"/>
  <c r="N1158" i="1" s="1"/>
  <c r="M1159" i="1"/>
  <c r="N1159" i="1" s="1"/>
  <c r="M1160" i="1"/>
  <c r="N1160" i="1" s="1"/>
  <c r="M3645" i="1"/>
  <c r="N3645" i="1" s="1"/>
  <c r="M3646" i="1"/>
  <c r="N3646" i="1" s="1"/>
  <c r="M3647" i="1"/>
  <c r="N3647" i="1" s="1"/>
  <c r="M3648" i="1"/>
  <c r="N3648" i="1" s="1"/>
  <c r="M3649" i="1"/>
  <c r="N3649" i="1" s="1"/>
  <c r="M3650" i="1"/>
  <c r="N3650" i="1" s="1"/>
  <c r="M783" i="1"/>
  <c r="N783" i="1" s="1"/>
  <c r="M3651" i="1"/>
  <c r="N3651" i="1" s="1"/>
  <c r="M4224" i="1"/>
  <c r="N4224" i="1" s="1"/>
  <c r="M4225" i="1"/>
  <c r="N4225" i="1" s="1"/>
  <c r="M4226" i="1"/>
  <c r="N4226" i="1" s="1"/>
  <c r="M3652" i="1"/>
  <c r="N3652" i="1" s="1"/>
  <c r="M3653" i="1"/>
  <c r="N3653" i="1" s="1"/>
  <c r="M3654" i="1"/>
  <c r="N3654" i="1" s="1"/>
  <c r="M3655" i="1"/>
  <c r="N3655" i="1" s="1"/>
  <c r="M1819" i="1"/>
  <c r="N1819" i="1" s="1"/>
  <c r="M784" i="1"/>
  <c r="N784" i="1" s="1"/>
  <c r="M785" i="1"/>
  <c r="N785" i="1" s="1"/>
  <c r="M786" i="1"/>
  <c r="N786" i="1" s="1"/>
  <c r="M1161" i="1"/>
  <c r="N1161" i="1" s="1"/>
  <c r="M1820" i="1"/>
  <c r="N1820" i="1" s="1"/>
  <c r="M1821" i="1"/>
  <c r="N1821" i="1" s="1"/>
  <c r="M3656" i="1"/>
  <c r="N3656" i="1" s="1"/>
  <c r="M3657" i="1"/>
  <c r="N3657" i="1" s="1"/>
  <c r="M3658" i="1"/>
  <c r="N3658" i="1" s="1"/>
  <c r="M787" i="1"/>
  <c r="N787" i="1" s="1"/>
  <c r="M788" i="1"/>
  <c r="N788" i="1" s="1"/>
  <c r="M789" i="1"/>
  <c r="N789" i="1" s="1"/>
  <c r="M4227" i="1"/>
  <c r="N4227" i="1" s="1"/>
  <c r="M3659" i="1"/>
  <c r="N3659" i="1" s="1"/>
  <c r="M4228" i="1"/>
  <c r="N4228" i="1" s="1"/>
  <c r="M790" i="1"/>
  <c r="N790" i="1" s="1"/>
  <c r="M791" i="1"/>
  <c r="N791" i="1" s="1"/>
  <c r="M792" i="1"/>
  <c r="N792" i="1" s="1"/>
  <c r="M3660" i="1"/>
  <c r="N3660" i="1" s="1"/>
  <c r="M3661" i="1"/>
  <c r="N3661" i="1" s="1"/>
  <c r="M3662" i="1"/>
  <c r="N3662" i="1" s="1"/>
  <c r="M3663" i="1"/>
  <c r="N3663" i="1" s="1"/>
  <c r="M1162" i="1"/>
  <c r="N1162" i="1" s="1"/>
  <c r="M793" i="1"/>
  <c r="N793" i="1" s="1"/>
  <c r="M3664" i="1"/>
  <c r="N3664" i="1" s="1"/>
  <c r="M3665" i="1"/>
  <c r="N3665" i="1" s="1"/>
  <c r="M3666" i="1"/>
  <c r="N3666" i="1" s="1"/>
  <c r="M3667" i="1"/>
  <c r="N3667" i="1" s="1"/>
  <c r="M1822" i="1"/>
  <c r="N1822" i="1" s="1"/>
  <c r="M1823" i="1"/>
  <c r="N1823" i="1" s="1"/>
  <c r="M1824" i="1"/>
  <c r="N1824" i="1" s="1"/>
  <c r="M1825" i="1"/>
  <c r="N1825" i="1" s="1"/>
  <c r="M3668" i="1"/>
  <c r="N3668" i="1" s="1"/>
  <c r="M3669" i="1"/>
  <c r="N3669" i="1" s="1"/>
  <c r="M794" i="1"/>
  <c r="N794" i="1" s="1"/>
  <c r="M1163" i="1"/>
  <c r="N1163" i="1" s="1"/>
  <c r="M3670" i="1"/>
  <c r="N3670" i="1" s="1"/>
  <c r="M1164" i="1"/>
  <c r="N1164" i="1" s="1"/>
  <c r="M1165" i="1"/>
  <c r="N1165" i="1" s="1"/>
  <c r="M795" i="1"/>
  <c r="N795" i="1" s="1"/>
  <c r="M796" i="1"/>
  <c r="N796" i="1" s="1"/>
  <c r="M797" i="1"/>
  <c r="N797" i="1" s="1"/>
  <c r="M798" i="1"/>
  <c r="N798" i="1" s="1"/>
  <c r="M799" i="1"/>
  <c r="N799" i="1" s="1"/>
  <c r="M800" i="1"/>
  <c r="N800" i="1" s="1"/>
  <c r="M801" i="1"/>
  <c r="N801" i="1" s="1"/>
  <c r="M802" i="1"/>
  <c r="N802" i="1" s="1"/>
  <c r="M803" i="1"/>
  <c r="N803" i="1" s="1"/>
  <c r="M804" i="1"/>
  <c r="N804" i="1" s="1"/>
  <c r="M4229" i="1"/>
  <c r="N4229" i="1" s="1"/>
  <c r="M3671" i="1"/>
  <c r="N3671" i="1" s="1"/>
  <c r="M805" i="1"/>
  <c r="N805" i="1" s="1"/>
  <c r="M806" i="1"/>
  <c r="N806" i="1" s="1"/>
  <c r="M1826" i="1"/>
  <c r="N1826" i="1" s="1"/>
  <c r="M1827" i="1"/>
  <c r="N1827" i="1" s="1"/>
  <c r="M1828" i="1"/>
  <c r="N1828" i="1" s="1"/>
  <c r="M1829" i="1"/>
  <c r="N1829" i="1" s="1"/>
  <c r="M1830" i="1"/>
  <c r="N1830" i="1" s="1"/>
  <c r="M3672" i="1"/>
  <c r="N3672" i="1" s="1"/>
  <c r="M3673" i="1"/>
  <c r="N3673" i="1" s="1"/>
  <c r="M1831" i="1"/>
  <c r="N1831" i="1" s="1"/>
  <c r="M1832" i="1"/>
  <c r="N1832" i="1" s="1"/>
  <c r="M1833" i="1"/>
  <c r="N1833" i="1" s="1"/>
  <c r="M3674" i="1"/>
  <c r="N3674" i="1" s="1"/>
  <c r="M3675" i="1"/>
  <c r="N3675" i="1" s="1"/>
  <c r="M3676" i="1"/>
  <c r="N3676" i="1" s="1"/>
  <c r="M3677" i="1"/>
  <c r="N3677" i="1" s="1"/>
  <c r="M3678" i="1"/>
  <c r="N3678" i="1" s="1"/>
  <c r="M3679" i="1"/>
  <c r="N3679" i="1" s="1"/>
  <c r="M3680" i="1"/>
  <c r="N3680" i="1" s="1"/>
  <c r="M3681" i="1"/>
  <c r="N3681" i="1" s="1"/>
  <c r="M3682" i="1"/>
  <c r="N3682" i="1" s="1"/>
  <c r="M3683" i="1"/>
  <c r="N3683" i="1" s="1"/>
  <c r="M3684" i="1"/>
  <c r="N3684" i="1" s="1"/>
  <c r="M3685" i="1"/>
  <c r="N3685" i="1" s="1"/>
  <c r="M3686" i="1"/>
  <c r="N3686" i="1" s="1"/>
  <c r="M3687" i="1"/>
  <c r="N3687" i="1" s="1"/>
  <c r="M3688" i="1"/>
  <c r="N3688" i="1" s="1"/>
  <c r="M3689" i="1"/>
  <c r="N3689" i="1" s="1"/>
  <c r="M3690" i="1"/>
  <c r="N3690" i="1" s="1"/>
  <c r="M3691" i="1"/>
  <c r="N3691" i="1" s="1"/>
  <c r="M3692" i="1"/>
  <c r="N3692" i="1" s="1"/>
  <c r="M3693" i="1"/>
  <c r="N3693" i="1" s="1"/>
  <c r="M3694" i="1"/>
  <c r="N3694" i="1" s="1"/>
  <c r="M3695" i="1"/>
  <c r="N3695" i="1" s="1"/>
  <c r="M3696" i="1"/>
  <c r="N3696" i="1" s="1"/>
  <c r="M1834" i="1"/>
  <c r="N1834" i="1" s="1"/>
  <c r="M807" i="1"/>
  <c r="N807" i="1" s="1"/>
  <c r="M2267" i="1"/>
  <c r="N2267" i="1" s="1"/>
  <c r="M3697" i="1"/>
  <c r="N3697" i="1" s="1"/>
  <c r="M3698" i="1"/>
  <c r="N3698" i="1" s="1"/>
  <c r="M3699" i="1"/>
  <c r="N3699" i="1" s="1"/>
  <c r="M1166" i="1"/>
  <c r="N1166" i="1" s="1"/>
  <c r="M3700" i="1"/>
  <c r="N3700" i="1" s="1"/>
  <c r="M1835" i="1"/>
  <c r="N1835" i="1" s="1"/>
  <c r="M808" i="1"/>
  <c r="N808" i="1" s="1"/>
  <c r="M809" i="1"/>
  <c r="N809" i="1" s="1"/>
  <c r="M810" i="1"/>
  <c r="N810" i="1" s="1"/>
  <c r="M811" i="1"/>
  <c r="N811" i="1" s="1"/>
  <c r="M812" i="1"/>
  <c r="N812" i="1" s="1"/>
  <c r="M813" i="1"/>
  <c r="N813" i="1" s="1"/>
  <c r="M814" i="1"/>
  <c r="N814" i="1" s="1"/>
  <c r="M815" i="1"/>
  <c r="N815" i="1" s="1"/>
  <c r="M816" i="1"/>
  <c r="N816" i="1" s="1"/>
  <c r="M817" i="1"/>
  <c r="N817" i="1" s="1"/>
  <c r="M818" i="1"/>
  <c r="N818" i="1" s="1"/>
  <c r="M1836" i="1"/>
  <c r="N1836" i="1" s="1"/>
  <c r="M819" i="1"/>
  <c r="N819" i="1" s="1"/>
  <c r="M820" i="1"/>
  <c r="N820" i="1" s="1"/>
  <c r="M1837" i="1"/>
  <c r="N1837" i="1" s="1"/>
  <c r="M821" i="1"/>
  <c r="N821" i="1" s="1"/>
  <c r="M3701" i="1"/>
  <c r="N3701" i="1" s="1"/>
  <c r="M822" i="1"/>
  <c r="N822" i="1" s="1"/>
  <c r="M1167" i="1"/>
  <c r="N1167" i="1" s="1"/>
  <c r="M3702" i="1"/>
  <c r="N3702" i="1" s="1"/>
  <c r="M1838" i="1"/>
  <c r="N1838" i="1" s="1"/>
  <c r="M823" i="1"/>
  <c r="N823" i="1" s="1"/>
  <c r="M824" i="1"/>
  <c r="N824" i="1" s="1"/>
  <c r="M1839" i="1"/>
  <c r="N1839" i="1" s="1"/>
  <c r="M1840" i="1"/>
  <c r="N1840" i="1" s="1"/>
  <c r="M3703" i="1"/>
  <c r="N3703" i="1" s="1"/>
  <c r="M3704" i="1"/>
  <c r="N3704" i="1" s="1"/>
  <c r="M3705" i="1"/>
  <c r="N3705" i="1" s="1"/>
  <c r="M3706" i="1"/>
  <c r="N3706" i="1" s="1"/>
  <c r="M1841" i="1"/>
  <c r="N1841" i="1" s="1"/>
  <c r="M1842" i="1"/>
  <c r="N1842" i="1" s="1"/>
  <c r="M1843" i="1"/>
  <c r="N1843" i="1" s="1"/>
  <c r="M1844" i="1"/>
  <c r="N1844" i="1" s="1"/>
  <c r="M1845" i="1"/>
  <c r="N1845" i="1" s="1"/>
  <c r="M3707" i="1"/>
  <c r="N3707" i="1" s="1"/>
  <c r="M3708" i="1"/>
  <c r="N3708" i="1" s="1"/>
  <c r="M3709" i="1"/>
  <c r="N3709" i="1" s="1"/>
  <c r="M3710" i="1"/>
  <c r="N3710" i="1" s="1"/>
  <c r="M3711" i="1"/>
  <c r="N3711" i="1" s="1"/>
  <c r="M3712" i="1"/>
  <c r="N3712" i="1" s="1"/>
  <c r="M3713" i="1"/>
  <c r="N3713" i="1" s="1"/>
  <c r="M3714" i="1"/>
  <c r="N3714" i="1" s="1"/>
  <c r="M3715" i="1"/>
  <c r="N3715" i="1" s="1"/>
  <c r="M3716" i="1"/>
  <c r="N3716" i="1" s="1"/>
  <c r="M3717" i="1"/>
  <c r="N3717" i="1" s="1"/>
  <c r="M3718" i="1"/>
  <c r="N3718" i="1" s="1"/>
  <c r="M1846" i="1"/>
  <c r="N1846" i="1" s="1"/>
  <c r="M1847" i="1"/>
  <c r="N1847" i="1" s="1"/>
  <c r="M1848" i="1"/>
  <c r="N1848" i="1" s="1"/>
  <c r="M1849" i="1"/>
  <c r="N1849" i="1" s="1"/>
  <c r="M1850" i="1"/>
  <c r="N1850" i="1" s="1"/>
  <c r="M1851" i="1"/>
  <c r="N1851" i="1" s="1"/>
  <c r="M3719" i="1"/>
  <c r="N3719" i="1" s="1"/>
  <c r="M1852" i="1"/>
  <c r="N1852" i="1" s="1"/>
  <c r="M3720" i="1"/>
  <c r="N3720" i="1" s="1"/>
  <c r="M3721" i="1"/>
  <c r="N3721" i="1" s="1"/>
  <c r="M3722" i="1"/>
  <c r="N3722" i="1" s="1"/>
  <c r="M3723" i="1"/>
  <c r="N3723" i="1" s="1"/>
  <c r="M1853" i="1"/>
  <c r="N1853" i="1" s="1"/>
  <c r="M1854" i="1"/>
  <c r="N1854" i="1" s="1"/>
  <c r="M825" i="1"/>
  <c r="N825" i="1" s="1"/>
  <c r="M3724" i="1"/>
  <c r="N3724" i="1" s="1"/>
  <c r="M3725" i="1"/>
  <c r="N3725" i="1" s="1"/>
  <c r="M3726" i="1"/>
  <c r="N3726" i="1" s="1"/>
  <c r="M3727" i="1"/>
  <c r="N3727" i="1" s="1"/>
  <c r="M826" i="1"/>
  <c r="N826" i="1" s="1"/>
  <c r="M1855" i="1"/>
  <c r="N1855" i="1" s="1"/>
  <c r="M3728" i="1"/>
  <c r="N3728" i="1" s="1"/>
  <c r="M3729" i="1"/>
  <c r="N3729" i="1" s="1"/>
  <c r="M1856" i="1"/>
  <c r="N1856" i="1" s="1"/>
  <c r="M1168" i="1"/>
  <c r="N1168" i="1" s="1"/>
  <c r="M1857" i="1"/>
  <c r="N1857" i="1" s="1"/>
  <c r="M3730" i="1"/>
  <c r="N3730" i="1" s="1"/>
  <c r="M3731" i="1"/>
  <c r="N3731" i="1" s="1"/>
  <c r="M3732" i="1"/>
  <c r="N3732" i="1" s="1"/>
  <c r="M3733" i="1"/>
  <c r="N3733" i="1" s="1"/>
  <c r="M3734" i="1"/>
  <c r="N3734" i="1" s="1"/>
  <c r="M3735" i="1"/>
  <c r="N3735" i="1" s="1"/>
  <c r="M1858" i="1"/>
  <c r="N1858" i="1" s="1"/>
  <c r="M3736" i="1"/>
  <c r="N3736" i="1" s="1"/>
  <c r="M3737" i="1"/>
  <c r="N3737" i="1" s="1"/>
  <c r="M3738" i="1"/>
  <c r="N3738" i="1" s="1"/>
  <c r="M3739" i="1"/>
  <c r="N3739" i="1" s="1"/>
  <c r="M3740" i="1"/>
  <c r="N3740" i="1" s="1"/>
  <c r="M3741" i="1"/>
  <c r="N3741" i="1" s="1"/>
  <c r="M3742" i="1"/>
  <c r="N3742" i="1" s="1"/>
  <c r="M3743" i="1"/>
  <c r="N3743" i="1" s="1"/>
  <c r="M3744" i="1"/>
  <c r="N3744" i="1" s="1"/>
  <c r="M3745" i="1"/>
  <c r="N3745" i="1" s="1"/>
  <c r="M3746" i="1"/>
  <c r="N3746" i="1" s="1"/>
  <c r="M3747" i="1"/>
  <c r="N3747" i="1" s="1"/>
  <c r="M3748" i="1"/>
  <c r="N3748" i="1" s="1"/>
  <c r="M3749" i="1"/>
  <c r="N3749" i="1" s="1"/>
  <c r="M3750" i="1"/>
  <c r="N3750" i="1" s="1"/>
  <c r="M3751" i="1"/>
  <c r="N3751" i="1" s="1"/>
  <c r="M1859" i="1"/>
  <c r="N1859" i="1" s="1"/>
  <c r="M3752" i="1"/>
  <c r="N3752" i="1" s="1"/>
  <c r="M1169" i="1"/>
  <c r="N1169" i="1" s="1"/>
  <c r="M2268" i="1"/>
  <c r="N2268" i="1" s="1"/>
  <c r="M1170" i="1"/>
  <c r="N1170" i="1" s="1"/>
  <c r="M827" i="1"/>
  <c r="N827" i="1" s="1"/>
  <c r="M1860" i="1"/>
  <c r="N1860" i="1" s="1"/>
  <c r="M1171" i="1"/>
  <c r="N1171" i="1" s="1"/>
  <c r="M1861" i="1"/>
  <c r="N1861" i="1" s="1"/>
  <c r="M1862" i="1"/>
  <c r="N1862" i="1" s="1"/>
  <c r="M1863" i="1"/>
  <c r="N1863" i="1" s="1"/>
  <c r="M1864" i="1"/>
  <c r="N1864" i="1" s="1"/>
  <c r="M1865" i="1"/>
  <c r="N1865" i="1" s="1"/>
  <c r="M1866" i="1"/>
  <c r="N1866" i="1" s="1"/>
  <c r="M1172" i="1"/>
  <c r="N1172" i="1" s="1"/>
  <c r="M1173" i="1"/>
  <c r="N1173" i="1" s="1"/>
  <c r="M1174" i="1"/>
  <c r="N1174" i="1" s="1"/>
  <c r="M1175" i="1"/>
  <c r="N1175" i="1" s="1"/>
  <c r="M1176" i="1"/>
  <c r="N1176" i="1" s="1"/>
  <c r="M1177" i="1"/>
  <c r="N1177" i="1" s="1"/>
  <c r="M1178" i="1"/>
  <c r="N1178" i="1" s="1"/>
  <c r="M1179" i="1"/>
  <c r="N1179" i="1" s="1"/>
  <c r="M1180" i="1"/>
  <c r="N1180" i="1" s="1"/>
  <c r="M1181" i="1"/>
  <c r="N1181" i="1" s="1"/>
  <c r="M1182" i="1"/>
  <c r="N1182" i="1" s="1"/>
  <c r="M1183" i="1"/>
  <c r="N1183" i="1" s="1"/>
  <c r="M1184" i="1"/>
  <c r="N1184" i="1" s="1"/>
  <c r="M1185" i="1"/>
  <c r="N1185" i="1" s="1"/>
  <c r="M1186" i="1"/>
  <c r="N1186" i="1" s="1"/>
  <c r="M1187" i="1"/>
  <c r="N1187" i="1" s="1"/>
  <c r="M1188" i="1"/>
  <c r="N1188" i="1" s="1"/>
  <c r="M1189" i="1"/>
  <c r="N1189" i="1" s="1"/>
  <c r="M1190" i="1"/>
  <c r="N1190" i="1" s="1"/>
  <c r="M1191" i="1"/>
  <c r="N1191" i="1" s="1"/>
  <c r="M1192" i="1"/>
  <c r="N1192" i="1" s="1"/>
  <c r="M1193" i="1"/>
  <c r="N1193" i="1" s="1"/>
  <c r="M1194" i="1"/>
  <c r="N1194" i="1" s="1"/>
  <c r="M1195" i="1"/>
  <c r="N1195" i="1" s="1"/>
  <c r="M1867" i="1"/>
  <c r="N1867" i="1" s="1"/>
  <c r="M1868" i="1"/>
  <c r="N1868" i="1" s="1"/>
  <c r="M1869" i="1"/>
  <c r="N1869" i="1" s="1"/>
  <c r="M1870" i="1"/>
  <c r="N1870" i="1" s="1"/>
  <c r="M1871" i="1"/>
  <c r="N1871" i="1" s="1"/>
  <c r="M1872" i="1"/>
  <c r="N1872" i="1" s="1"/>
  <c r="M1873" i="1"/>
  <c r="N1873" i="1" s="1"/>
  <c r="M1874" i="1"/>
  <c r="N1874" i="1" s="1"/>
  <c r="M1875" i="1"/>
  <c r="N1875" i="1" s="1"/>
  <c r="M1876" i="1"/>
  <c r="N1876" i="1" s="1"/>
  <c r="M1877" i="1"/>
  <c r="N1877" i="1" s="1"/>
  <c r="M1878" i="1"/>
  <c r="N1878" i="1" s="1"/>
  <c r="M1879" i="1"/>
  <c r="N1879" i="1" s="1"/>
  <c r="M1880" i="1"/>
  <c r="N1880" i="1" s="1"/>
  <c r="M1881" i="1"/>
  <c r="N1881" i="1" s="1"/>
  <c r="M1882" i="1"/>
  <c r="N1882" i="1" s="1"/>
  <c r="M1883" i="1"/>
  <c r="N1883" i="1" s="1"/>
  <c r="M1884" i="1"/>
  <c r="N1884" i="1" s="1"/>
  <c r="M1885" i="1"/>
  <c r="N1885" i="1" s="1"/>
  <c r="M1886" i="1"/>
  <c r="N1886" i="1" s="1"/>
  <c r="M1887" i="1"/>
  <c r="N1887" i="1" s="1"/>
  <c r="M1888" i="1"/>
  <c r="N1888" i="1" s="1"/>
  <c r="M1889" i="1"/>
  <c r="N1889" i="1" s="1"/>
  <c r="M1890" i="1"/>
  <c r="N1890" i="1" s="1"/>
  <c r="M1891" i="1"/>
  <c r="N1891" i="1" s="1"/>
  <c r="M1892" i="1"/>
  <c r="N1892" i="1" s="1"/>
  <c r="M1893" i="1"/>
  <c r="N1893" i="1" s="1"/>
  <c r="M1894" i="1"/>
  <c r="N1894" i="1" s="1"/>
  <c r="M1895" i="1"/>
  <c r="N1895" i="1" s="1"/>
  <c r="M1896" i="1"/>
  <c r="N1896" i="1" s="1"/>
  <c r="M1897" i="1"/>
  <c r="N1897" i="1" s="1"/>
  <c r="M1898" i="1"/>
  <c r="N1898" i="1" s="1"/>
  <c r="M1899" i="1"/>
  <c r="N1899" i="1" s="1"/>
  <c r="M1900" i="1"/>
  <c r="N1900" i="1" s="1"/>
  <c r="M1901" i="1"/>
  <c r="N1901" i="1" s="1"/>
  <c r="M1902" i="1"/>
  <c r="N1902" i="1" s="1"/>
  <c r="M1903" i="1"/>
  <c r="N1903" i="1" s="1"/>
  <c r="M1904" i="1"/>
  <c r="N1904" i="1" s="1"/>
  <c r="M1905" i="1"/>
  <c r="N1905" i="1" s="1"/>
  <c r="M1906" i="1"/>
  <c r="N1906" i="1" s="1"/>
  <c r="M1907" i="1"/>
  <c r="N1907" i="1" s="1"/>
  <c r="M1908" i="1"/>
  <c r="N1908" i="1" s="1"/>
  <c r="M1909" i="1"/>
  <c r="N1909" i="1" s="1"/>
  <c r="M1910" i="1"/>
  <c r="N1910" i="1" s="1"/>
  <c r="M1911" i="1"/>
  <c r="N1911" i="1" s="1"/>
  <c r="M1912" i="1"/>
  <c r="N1912" i="1" s="1"/>
  <c r="M1196" i="1"/>
  <c r="N1196" i="1" s="1"/>
  <c r="M1197" i="1"/>
  <c r="N1197" i="1" s="1"/>
  <c r="M1198" i="1"/>
  <c r="N1198" i="1" s="1"/>
  <c r="M1199" i="1"/>
  <c r="N1199" i="1" s="1"/>
  <c r="M1200" i="1"/>
  <c r="N1200" i="1" s="1"/>
  <c r="M1201" i="1"/>
  <c r="N1201" i="1" s="1"/>
  <c r="M1202" i="1"/>
  <c r="N1202" i="1" s="1"/>
  <c r="M1203" i="1"/>
  <c r="N1203" i="1" s="1"/>
  <c r="M828" i="1"/>
  <c r="N828" i="1" s="1"/>
  <c r="M829" i="1"/>
  <c r="N829" i="1" s="1"/>
  <c r="M1204" i="1"/>
  <c r="N1204" i="1" s="1"/>
  <c r="M1205" i="1"/>
  <c r="N1205" i="1" s="1"/>
  <c r="M1206" i="1"/>
  <c r="N1206" i="1" s="1"/>
  <c r="M1207" i="1"/>
  <c r="N1207" i="1" s="1"/>
  <c r="M1208" i="1"/>
  <c r="N1208" i="1" s="1"/>
  <c r="M1209" i="1"/>
  <c r="N1209" i="1" s="1"/>
  <c r="M830" i="1"/>
  <c r="N830" i="1" s="1"/>
  <c r="M1210" i="1"/>
  <c r="N1210" i="1" s="1"/>
  <c r="M1211" i="1"/>
  <c r="N1211" i="1" s="1"/>
  <c r="M1212" i="1"/>
  <c r="N1212" i="1" s="1"/>
  <c r="M1213" i="1"/>
  <c r="N1213" i="1" s="1"/>
  <c r="M1214" i="1"/>
  <c r="N1214" i="1" s="1"/>
  <c r="M1215" i="1"/>
  <c r="N1215" i="1" s="1"/>
  <c r="M1216" i="1"/>
  <c r="N1216" i="1" s="1"/>
  <c r="M1217" i="1"/>
  <c r="N1217" i="1" s="1"/>
  <c r="M1218" i="1"/>
  <c r="N1218" i="1" s="1"/>
  <c r="M1219" i="1"/>
  <c r="N1219" i="1" s="1"/>
  <c r="M1220" i="1"/>
  <c r="N1220" i="1" s="1"/>
  <c r="M1221" i="1"/>
  <c r="N1221" i="1" s="1"/>
  <c r="M1222" i="1"/>
  <c r="N1222" i="1" s="1"/>
  <c r="M1223" i="1"/>
  <c r="N1223" i="1" s="1"/>
  <c r="M1224" i="1"/>
  <c r="N1224" i="1" s="1"/>
  <c r="M2269" i="1"/>
  <c r="N2269" i="1" s="1"/>
  <c r="M2270" i="1"/>
  <c r="N2270" i="1" s="1"/>
  <c r="M2271" i="1"/>
  <c r="N2271" i="1" s="1"/>
  <c r="M2272" i="1"/>
  <c r="N2272" i="1" s="1"/>
  <c r="M2273" i="1"/>
  <c r="N2273" i="1" s="1"/>
  <c r="M2274" i="1"/>
  <c r="N2274" i="1" s="1"/>
  <c r="M831" i="1"/>
  <c r="N831" i="1" s="1"/>
  <c r="M832" i="1"/>
  <c r="N832" i="1" s="1"/>
  <c r="M833" i="1"/>
  <c r="N833" i="1" s="1"/>
  <c r="M834" i="1"/>
  <c r="N834" i="1" s="1"/>
  <c r="M2275" i="1"/>
  <c r="N2275" i="1" s="1"/>
  <c r="M835" i="1"/>
  <c r="N835" i="1" s="1"/>
  <c r="M836" i="1"/>
  <c r="N836" i="1" s="1"/>
  <c r="M2276" i="1"/>
  <c r="N2276" i="1" s="1"/>
  <c r="M2277" i="1"/>
  <c r="N2277" i="1" s="1"/>
  <c r="M2278" i="1"/>
  <c r="N2278" i="1" s="1"/>
  <c r="M2279" i="1"/>
  <c r="N2279" i="1" s="1"/>
  <c r="M2280" i="1"/>
  <c r="N2280" i="1" s="1"/>
  <c r="M837" i="1"/>
  <c r="N837" i="1" s="1"/>
  <c r="M2281" i="1"/>
  <c r="N2281" i="1" s="1"/>
  <c r="M2282" i="1"/>
  <c r="N2282" i="1" s="1"/>
  <c r="M2283" i="1"/>
  <c r="N2283" i="1" s="1"/>
  <c r="M2284" i="1"/>
  <c r="N2284" i="1" s="1"/>
  <c r="M2285" i="1"/>
  <c r="N2285" i="1" s="1"/>
  <c r="M1913" i="1"/>
  <c r="N1913" i="1" s="1"/>
  <c r="M1914" i="1"/>
  <c r="N1914" i="1" s="1"/>
  <c r="M1915" i="1"/>
  <c r="N1915" i="1" s="1"/>
  <c r="M1916" i="1"/>
  <c r="N1916" i="1" s="1"/>
  <c r="M1917" i="1"/>
  <c r="N1917" i="1" s="1"/>
  <c r="M1918" i="1"/>
  <c r="N1918" i="1" s="1"/>
  <c r="M1919" i="1"/>
  <c r="N1919" i="1" s="1"/>
  <c r="M1920" i="1"/>
  <c r="N1920" i="1" s="1"/>
  <c r="M1921" i="1"/>
  <c r="N1921" i="1" s="1"/>
  <c r="M1922" i="1"/>
  <c r="N1922" i="1" s="1"/>
  <c r="M1923" i="1"/>
  <c r="N1923" i="1" s="1"/>
  <c r="M1924" i="1"/>
  <c r="N1924" i="1" s="1"/>
  <c r="M1925" i="1"/>
  <c r="N1925" i="1" s="1"/>
  <c r="M1926" i="1"/>
  <c r="N1926" i="1" s="1"/>
  <c r="M838" i="1"/>
  <c r="N838" i="1" s="1"/>
  <c r="M1927" i="1"/>
  <c r="N1927" i="1" s="1"/>
  <c r="M1928" i="1"/>
  <c r="N1928" i="1" s="1"/>
  <c r="M1929" i="1"/>
  <c r="N1929" i="1" s="1"/>
  <c r="M1930" i="1"/>
  <c r="N1930" i="1" s="1"/>
  <c r="M1931" i="1"/>
  <c r="N1931" i="1" s="1"/>
  <c r="M1932" i="1"/>
  <c r="N1932" i="1" s="1"/>
  <c r="M1933" i="1"/>
  <c r="N1933" i="1" s="1"/>
  <c r="M1934" i="1"/>
  <c r="N1934" i="1" s="1"/>
  <c r="M1935" i="1"/>
  <c r="N1935" i="1" s="1"/>
  <c r="M1936" i="1"/>
  <c r="N1936" i="1" s="1"/>
  <c r="M1937" i="1"/>
  <c r="N1937" i="1" s="1"/>
  <c r="M1938" i="1"/>
  <c r="N1938" i="1" s="1"/>
  <c r="M1939" i="1"/>
  <c r="N1939" i="1" s="1"/>
  <c r="M1940" i="1"/>
  <c r="N1940" i="1" s="1"/>
  <c r="M1941" i="1"/>
  <c r="N1941" i="1" s="1"/>
  <c r="M1942" i="1"/>
  <c r="N1942" i="1" s="1"/>
  <c r="M1943" i="1"/>
  <c r="N1943" i="1" s="1"/>
  <c r="M1944" i="1"/>
  <c r="N1944" i="1" s="1"/>
  <c r="M1945" i="1"/>
  <c r="N1945" i="1" s="1"/>
  <c r="M1225" i="1"/>
  <c r="N1225" i="1" s="1"/>
  <c r="M1946" i="1"/>
  <c r="N1946" i="1" s="1"/>
  <c r="M1947" i="1"/>
  <c r="N1947" i="1" s="1"/>
  <c r="M1948" i="1"/>
  <c r="N1948" i="1" s="1"/>
  <c r="M1949" i="1"/>
  <c r="N1949" i="1" s="1"/>
  <c r="M1950" i="1"/>
  <c r="N1950" i="1" s="1"/>
  <c r="M1951" i="1"/>
  <c r="N1951" i="1" s="1"/>
  <c r="M1952" i="1"/>
  <c r="N1952" i="1" s="1"/>
  <c r="M1953" i="1"/>
  <c r="N1953" i="1" s="1"/>
  <c r="M1954" i="1"/>
  <c r="N1954" i="1" s="1"/>
  <c r="M1955" i="1"/>
  <c r="N1955" i="1" s="1"/>
  <c r="M1956" i="1"/>
  <c r="N1956" i="1" s="1"/>
  <c r="M1957" i="1"/>
  <c r="N1957" i="1" s="1"/>
  <c r="M1958" i="1"/>
  <c r="N1958" i="1" s="1"/>
  <c r="M1959" i="1"/>
  <c r="N1959" i="1" s="1"/>
  <c r="M1960" i="1"/>
  <c r="N1960" i="1" s="1"/>
  <c r="M1961" i="1"/>
  <c r="N1961" i="1" s="1"/>
  <c r="M1962" i="1"/>
  <c r="N1962" i="1" s="1"/>
  <c r="M1963" i="1"/>
  <c r="N1963" i="1" s="1"/>
  <c r="M1964" i="1"/>
  <c r="N1964" i="1" s="1"/>
  <c r="M1965" i="1"/>
  <c r="N1965" i="1" s="1"/>
  <c r="M1966" i="1"/>
  <c r="N1966" i="1" s="1"/>
  <c r="M1967" i="1"/>
  <c r="N1967" i="1" s="1"/>
  <c r="M1968" i="1"/>
  <c r="N1968" i="1" s="1"/>
  <c r="M1969" i="1"/>
  <c r="N1969" i="1" s="1"/>
  <c r="M1970" i="1"/>
  <c r="N1970" i="1" s="1"/>
  <c r="M1971" i="1"/>
  <c r="N1971" i="1" s="1"/>
  <c r="M1972" i="1"/>
  <c r="N1972" i="1" s="1"/>
  <c r="M1973" i="1"/>
  <c r="N1973" i="1" s="1"/>
  <c r="M1974" i="1"/>
  <c r="N1974" i="1" s="1"/>
  <c r="M1975" i="1"/>
  <c r="N1975" i="1" s="1"/>
  <c r="M1976" i="1"/>
  <c r="N1976" i="1" s="1"/>
  <c r="M1977" i="1"/>
  <c r="N1977" i="1" s="1"/>
  <c r="M3753" i="1"/>
  <c r="N3753" i="1" s="1"/>
  <c r="M1978" i="1"/>
  <c r="N1978" i="1" s="1"/>
  <c r="M3754" i="1"/>
  <c r="N3754" i="1" s="1"/>
  <c r="M1979" i="1"/>
  <c r="N1979" i="1" s="1"/>
  <c r="M3755" i="1"/>
  <c r="N3755" i="1" s="1"/>
  <c r="M1980" i="1"/>
  <c r="N1980" i="1" s="1"/>
  <c r="M3756" i="1"/>
  <c r="N3756" i="1" s="1"/>
  <c r="M1981" i="1"/>
  <c r="N1981" i="1" s="1"/>
  <c r="M3757" i="1"/>
  <c r="N3757" i="1" s="1"/>
  <c r="M1982" i="1"/>
  <c r="N1982" i="1" s="1"/>
  <c r="M3758" i="1"/>
  <c r="N3758" i="1" s="1"/>
  <c r="M1983" i="1"/>
  <c r="N1983" i="1" s="1"/>
  <c r="M3759" i="1"/>
  <c r="N3759" i="1" s="1"/>
  <c r="M1984" i="1"/>
  <c r="N1984" i="1" s="1"/>
  <c r="M3760" i="1"/>
  <c r="N3760" i="1" s="1"/>
  <c r="M1985" i="1"/>
  <c r="N1985" i="1" s="1"/>
  <c r="M3761" i="1"/>
  <c r="N3761" i="1" s="1"/>
  <c r="M1986" i="1"/>
  <c r="N1986" i="1" s="1"/>
  <c r="M3762" i="1"/>
  <c r="N3762" i="1" s="1"/>
  <c r="M1987" i="1"/>
  <c r="N1987" i="1" s="1"/>
  <c r="M3763" i="1"/>
  <c r="N3763" i="1" s="1"/>
  <c r="M1988" i="1"/>
  <c r="N1988" i="1" s="1"/>
  <c r="M3764" i="1"/>
  <c r="N3764" i="1" s="1"/>
  <c r="M1989" i="1"/>
  <c r="N1989" i="1" s="1"/>
  <c r="M3765" i="1"/>
  <c r="N3765" i="1" s="1"/>
  <c r="M1990" i="1"/>
  <c r="N1990" i="1" s="1"/>
  <c r="M3766" i="1"/>
  <c r="N3766" i="1" s="1"/>
  <c r="M1991" i="1"/>
  <c r="N1991" i="1" s="1"/>
  <c r="M3767" i="1"/>
  <c r="N3767" i="1" s="1"/>
  <c r="M1992" i="1"/>
  <c r="N1992" i="1" s="1"/>
  <c r="M3768" i="1"/>
  <c r="N3768" i="1" s="1"/>
  <c r="M1993" i="1"/>
  <c r="N1993" i="1" s="1"/>
  <c r="M1994" i="1"/>
  <c r="N1994" i="1" s="1"/>
  <c r="M3769" i="1"/>
  <c r="N3769" i="1" s="1"/>
  <c r="M3770" i="1"/>
  <c r="N3770" i="1" s="1"/>
  <c r="M1995" i="1"/>
  <c r="N1995" i="1" s="1"/>
  <c r="M3771" i="1"/>
  <c r="N3771" i="1" s="1"/>
  <c r="M1996" i="1"/>
  <c r="N1996" i="1" s="1"/>
  <c r="M3772" i="1"/>
  <c r="N3772" i="1" s="1"/>
  <c r="M1997" i="1"/>
  <c r="N1997" i="1" s="1"/>
  <c r="M3773" i="1"/>
  <c r="N3773" i="1" s="1"/>
  <c r="M1998" i="1"/>
  <c r="N1998" i="1" s="1"/>
  <c r="M3774" i="1"/>
  <c r="N3774" i="1" s="1"/>
  <c r="M1999" i="1"/>
  <c r="N1999" i="1" s="1"/>
  <c r="M3775" i="1"/>
  <c r="N3775" i="1" s="1"/>
  <c r="M2000" i="1"/>
  <c r="N2000" i="1" s="1"/>
  <c r="M3776" i="1"/>
  <c r="N3776" i="1" s="1"/>
  <c r="M2001" i="1"/>
  <c r="N2001" i="1" s="1"/>
  <c r="M3777" i="1"/>
  <c r="N3777" i="1" s="1"/>
  <c r="M2002" i="1"/>
  <c r="N2002" i="1" s="1"/>
  <c r="M3778" i="1"/>
  <c r="N3778" i="1" s="1"/>
  <c r="M2003" i="1"/>
  <c r="N2003" i="1" s="1"/>
  <c r="M3779" i="1"/>
  <c r="N3779" i="1" s="1"/>
  <c r="M2004" i="1"/>
  <c r="N2004" i="1" s="1"/>
  <c r="M3780" i="1"/>
  <c r="N3780" i="1" s="1"/>
  <c r="M2005" i="1"/>
  <c r="N2005" i="1" s="1"/>
  <c r="M3781" i="1"/>
  <c r="N3781" i="1" s="1"/>
  <c r="M2006" i="1"/>
  <c r="N2006" i="1" s="1"/>
  <c r="M3782" i="1"/>
  <c r="N3782" i="1" s="1"/>
  <c r="M2007" i="1"/>
  <c r="N2007" i="1" s="1"/>
  <c r="M3783" i="1"/>
  <c r="N3783" i="1" s="1"/>
  <c r="M2008" i="1"/>
  <c r="N2008" i="1" s="1"/>
  <c r="M3784" i="1"/>
  <c r="N3784" i="1" s="1"/>
  <c r="M2009" i="1"/>
  <c r="N2009" i="1" s="1"/>
  <c r="M3785" i="1"/>
  <c r="N3785" i="1" s="1"/>
  <c r="M2010" i="1"/>
  <c r="N2010" i="1" s="1"/>
  <c r="M3786" i="1"/>
  <c r="N3786" i="1" s="1"/>
  <c r="M2011" i="1"/>
  <c r="N2011" i="1" s="1"/>
  <c r="M3787" i="1"/>
  <c r="N3787" i="1" s="1"/>
  <c r="M2012" i="1"/>
  <c r="N2012" i="1" s="1"/>
  <c r="M3788" i="1"/>
  <c r="M2013" i="1"/>
  <c r="M3789" i="1"/>
  <c r="M2014" i="1"/>
  <c r="M3790" i="1"/>
  <c r="M2015" i="1"/>
  <c r="M3791" i="1"/>
  <c r="M2016" i="1"/>
  <c r="M3792" i="1"/>
  <c r="M2017" i="1"/>
  <c r="M3793" i="1"/>
  <c r="M2018" i="1"/>
  <c r="M3794" i="1"/>
  <c r="M2019" i="1"/>
  <c r="M3795" i="1"/>
  <c r="M2020" i="1"/>
  <c r="M3796" i="1"/>
  <c r="M1226" i="1"/>
  <c r="M3797" i="1"/>
  <c r="M2021" i="1"/>
  <c r="M3798" i="1"/>
  <c r="M3799" i="1"/>
  <c r="M3800" i="1"/>
  <c r="M1227" i="1"/>
  <c r="M3801" i="1"/>
  <c r="M2022" i="1"/>
  <c r="M3802" i="1"/>
  <c r="M2023" i="1"/>
  <c r="M3803" i="1"/>
  <c r="M2024" i="1"/>
  <c r="M3804" i="1"/>
  <c r="M2286" i="1"/>
  <c r="M3805" i="1"/>
  <c r="M3806" i="1"/>
  <c r="M3807" i="1"/>
  <c r="M2025" i="1"/>
  <c r="M3808" i="1"/>
  <c r="M3809" i="1"/>
  <c r="M839" i="1"/>
  <c r="M3810" i="1"/>
</calcChain>
</file>

<file path=xl/sharedStrings.xml><?xml version="1.0" encoding="utf-8"?>
<sst xmlns="http://schemas.openxmlformats.org/spreadsheetml/2006/main" count="60008" uniqueCount="7959">
  <si>
    <t/>
  </si>
  <si>
    <t>EUR</t>
  </si>
  <si>
    <t>MXN</t>
  </si>
  <si>
    <t>USD</t>
  </si>
  <si>
    <t>100013</t>
  </si>
  <si>
    <t>IT10</t>
  </si>
  <si>
    <t>2024</t>
  </si>
  <si>
    <t>201406010</t>
  </si>
  <si>
    <t>IBC VEHICLES Ltd</t>
  </si>
  <si>
    <t>88000464</t>
  </si>
  <si>
    <t>KU</t>
  </si>
  <si>
    <t>S</t>
  </si>
  <si>
    <t>88000465</t>
  </si>
  <si>
    <t>89000006</t>
  </si>
  <si>
    <t>KW</t>
  </si>
  <si>
    <t>H</t>
  </si>
  <si>
    <t>89000007</t>
  </si>
  <si>
    <t>89000008</t>
  </si>
  <si>
    <t>89000009</t>
  </si>
  <si>
    <t>88000267</t>
  </si>
  <si>
    <t>89000002</t>
  </si>
  <si>
    <t>89000003</t>
  </si>
  <si>
    <t>89000004</t>
  </si>
  <si>
    <t>89000005</t>
  </si>
  <si>
    <t>88000462</t>
  </si>
  <si>
    <t>88000463</t>
  </si>
  <si>
    <t>100015</t>
  </si>
  <si>
    <t>PEUGEOT CITROËN AUTOM.MAROC</t>
  </si>
  <si>
    <t>88000145</t>
  </si>
  <si>
    <t>101052</t>
  </si>
  <si>
    <t>STELLANTIS AUTO SAS</t>
  </si>
  <si>
    <t>20040</t>
  </si>
  <si>
    <t>GC</t>
  </si>
  <si>
    <t>2490000736</t>
  </si>
  <si>
    <t>KS</t>
  </si>
  <si>
    <t>2498000077</t>
  </si>
  <si>
    <t>KT</t>
  </si>
  <si>
    <t>2490000214</t>
  </si>
  <si>
    <t>2490000496</t>
  </si>
  <si>
    <t>2498000071</t>
  </si>
  <si>
    <t>2490000490</t>
  </si>
  <si>
    <t>2498000066</t>
  </si>
  <si>
    <t>100011901</t>
  </si>
  <si>
    <t>AB</t>
  </si>
  <si>
    <t>2490000492</t>
  </si>
  <si>
    <t>2498000068</t>
  </si>
  <si>
    <t>2490000819</t>
  </si>
  <si>
    <t>2498000081</t>
  </si>
  <si>
    <t>2490000253</t>
  </si>
  <si>
    <t>2490000495</t>
  </si>
  <si>
    <t>2498000087</t>
  </si>
  <si>
    <t>2490000733</t>
  </si>
  <si>
    <t>2490000734</t>
  </si>
  <si>
    <t>2490000735</t>
  </si>
  <si>
    <t>2490000739</t>
  </si>
  <si>
    <t>91002708</t>
  </si>
  <si>
    <t>KN</t>
  </si>
  <si>
    <t>2490000744</t>
  </si>
  <si>
    <t>2490000745</t>
  </si>
  <si>
    <t>2490000215</t>
  </si>
  <si>
    <t>2490000246</t>
  </si>
  <si>
    <t>2490000877</t>
  </si>
  <si>
    <t>2490000878</t>
  </si>
  <si>
    <t>2490000879</t>
  </si>
  <si>
    <t>2490000880</t>
  </si>
  <si>
    <t>2490000491</t>
  </si>
  <si>
    <t>2490000493</t>
  </si>
  <si>
    <t>2490000494</t>
  </si>
  <si>
    <t>2490000497</t>
  </si>
  <si>
    <t>2490000498</t>
  </si>
  <si>
    <t>2490000800</t>
  </si>
  <si>
    <t>2490000820</t>
  </si>
  <si>
    <t>2498000065</t>
  </si>
  <si>
    <t>2498000067</t>
  </si>
  <si>
    <t>2498000069</t>
  </si>
  <si>
    <t>2498000070</t>
  </si>
  <si>
    <t>2498000072</t>
  </si>
  <si>
    <t>2498000073</t>
  </si>
  <si>
    <t>2498000074</t>
  </si>
  <si>
    <t>2498000075</t>
  </si>
  <si>
    <t>2498000076</t>
  </si>
  <si>
    <t>2498000078</t>
  </si>
  <si>
    <t>2498000079</t>
  </si>
  <si>
    <t>2498000080</t>
  </si>
  <si>
    <t>2498000082</t>
  </si>
  <si>
    <t>2498000084</t>
  </si>
  <si>
    <t>2498000085</t>
  </si>
  <si>
    <t>2498000086</t>
  </si>
  <si>
    <t>2498000083</t>
  </si>
  <si>
    <t>92000065</t>
  </si>
  <si>
    <t>KR</t>
  </si>
  <si>
    <t>2490000964</t>
  </si>
  <si>
    <t>1400000026</t>
  </si>
  <si>
    <t>2490001011</t>
  </si>
  <si>
    <t>48068886</t>
  </si>
  <si>
    <t>2490001019</t>
  </si>
  <si>
    <t>48068888</t>
  </si>
  <si>
    <t>2490001020</t>
  </si>
  <si>
    <t>48068887</t>
  </si>
  <si>
    <t>2490001021</t>
  </si>
  <si>
    <t>48077243</t>
  </si>
  <si>
    <t>2490001022</t>
  </si>
  <si>
    <t>1400000146</t>
  </si>
  <si>
    <t>48077242</t>
  </si>
  <si>
    <t>2490001023</t>
  </si>
  <si>
    <t>2490001060</t>
  </si>
  <si>
    <t>2490001061</t>
  </si>
  <si>
    <t>2490001062</t>
  </si>
  <si>
    <t>2490001063</t>
  </si>
  <si>
    <t>2490001064</t>
  </si>
  <si>
    <t>2490001065</t>
  </si>
  <si>
    <t>2490001066</t>
  </si>
  <si>
    <t>2490001071</t>
  </si>
  <si>
    <t>1400000307</t>
  </si>
  <si>
    <t>2490001087</t>
  </si>
  <si>
    <t>2490001088</t>
  </si>
  <si>
    <t>101057</t>
  </si>
  <si>
    <t>RENAULT SAS</t>
  </si>
  <si>
    <t>2490000695</t>
  </si>
  <si>
    <t>2490000696</t>
  </si>
  <si>
    <t>2490000697</t>
  </si>
  <si>
    <t>2490000698</t>
  </si>
  <si>
    <t>2490000699</t>
  </si>
  <si>
    <t>2490000700</t>
  </si>
  <si>
    <t>2490000701</t>
  </si>
  <si>
    <t>2490000702</t>
  </si>
  <si>
    <t>2490000703</t>
  </si>
  <si>
    <t>2498000010</t>
  </si>
  <si>
    <t>2498000011</t>
  </si>
  <si>
    <t>2498000012</t>
  </si>
  <si>
    <t>2498000013</t>
  </si>
  <si>
    <t>2498000014</t>
  </si>
  <si>
    <t>2498000015</t>
  </si>
  <si>
    <t>2498000016</t>
  </si>
  <si>
    <t>2498000017</t>
  </si>
  <si>
    <t>2498000018</t>
  </si>
  <si>
    <t>2498000019</t>
  </si>
  <si>
    <t>2498000020</t>
  </si>
  <si>
    <t>2498000021</t>
  </si>
  <si>
    <t>2498000022</t>
  </si>
  <si>
    <t>2498000023</t>
  </si>
  <si>
    <t>2498000024</t>
  </si>
  <si>
    <t>2498000025</t>
  </si>
  <si>
    <t>2498000042</t>
  </si>
  <si>
    <t>91003825</t>
  </si>
  <si>
    <t>92000099</t>
  </si>
  <si>
    <t>2498000043</t>
  </si>
  <si>
    <t>2498000044</t>
  </si>
  <si>
    <t>2498000045</t>
  </si>
  <si>
    <t>2498000046</t>
  </si>
  <si>
    <t>2498000047</t>
  </si>
  <si>
    <t>2498000048</t>
  </si>
  <si>
    <t>2498000049</t>
  </si>
  <si>
    <t>2498000050</t>
  </si>
  <si>
    <t>2490001129</t>
  </si>
  <si>
    <t>2490001031</t>
  </si>
  <si>
    <t>1400000287</t>
  </si>
  <si>
    <t>103035</t>
  </si>
  <si>
    <t>2023</t>
  </si>
  <si>
    <t>IBC VEHICLES LTD.</t>
  </si>
  <si>
    <t>552049</t>
  </si>
  <si>
    <t>200003140</t>
  </si>
  <si>
    <t>ZA</t>
  </si>
  <si>
    <t>552050</t>
  </si>
  <si>
    <t>200003141</t>
  </si>
  <si>
    <t>105015</t>
  </si>
  <si>
    <t>DAF TRUCKS N.V.</t>
  </si>
  <si>
    <t>230063</t>
  </si>
  <si>
    <t>200003139</t>
  </si>
  <si>
    <t>106030</t>
  </si>
  <si>
    <t>RENAULT ESPAÑA,S.A.</t>
  </si>
  <si>
    <t>005644</t>
  </si>
  <si>
    <t>200003138</t>
  </si>
  <si>
    <t>106059</t>
  </si>
  <si>
    <t>STELLANTIS ESPAÑA S.L.</t>
  </si>
  <si>
    <t>2490000948</t>
  </si>
  <si>
    <t>2490001069</t>
  </si>
  <si>
    <t>1400000104</t>
  </si>
  <si>
    <t>2490001089</t>
  </si>
  <si>
    <t>119007</t>
  </si>
  <si>
    <t>TOFAS TURK OTOMOBIL FABRIKASI AS</t>
  </si>
  <si>
    <t>88000473</t>
  </si>
  <si>
    <t>88000001</t>
  </si>
  <si>
    <t>001776</t>
  </si>
  <si>
    <t>200003137</t>
  </si>
  <si>
    <t>151002</t>
  </si>
  <si>
    <t>PCA SLOVAKIA s.r.o</t>
  </si>
  <si>
    <t>2490000249</t>
  </si>
  <si>
    <t>20045</t>
  </si>
  <si>
    <t>2490000540</t>
  </si>
  <si>
    <t>2498000059</t>
  </si>
  <si>
    <t>100011903</t>
  </si>
  <si>
    <t>2490000242</t>
  </si>
  <si>
    <t>2490000243</t>
  </si>
  <si>
    <t>2490000254</t>
  </si>
  <si>
    <t>2490000255</t>
  </si>
  <si>
    <t>2498000061</t>
  </si>
  <si>
    <t>2498000062</t>
  </si>
  <si>
    <t>90000367</t>
  </si>
  <si>
    <t>90000368</t>
  </si>
  <si>
    <t>2490000247</t>
  </si>
  <si>
    <t>2490000544</t>
  </si>
  <si>
    <t>2490000467</t>
  </si>
  <si>
    <t>2490000630</t>
  </si>
  <si>
    <t>2498000058</t>
  </si>
  <si>
    <t>2498000060</t>
  </si>
  <si>
    <t>2498000063</t>
  </si>
  <si>
    <t>2498000064</t>
  </si>
  <si>
    <t>20315</t>
  </si>
  <si>
    <t>200002</t>
  </si>
  <si>
    <t>VIMERCATI EAST EUROPE SRL</t>
  </si>
  <si>
    <t>071/E1</t>
  </si>
  <si>
    <t>20279</t>
  </si>
  <si>
    <t>20183</t>
  </si>
  <si>
    <t>1500000262</t>
  </si>
  <si>
    <t>KZ</t>
  </si>
  <si>
    <t>971</t>
  </si>
  <si>
    <t>200005949</t>
  </si>
  <si>
    <t>VEE DN 3700000</t>
  </si>
  <si>
    <t>93000016</t>
  </si>
  <si>
    <t>KE</t>
  </si>
  <si>
    <t>VEE DN 3700003</t>
  </si>
  <si>
    <t>93000013</t>
  </si>
  <si>
    <t>VEE DN 3700002</t>
  </si>
  <si>
    <t>93000014</t>
  </si>
  <si>
    <t>VEE DN 3700001</t>
  </si>
  <si>
    <t>93000015</t>
  </si>
  <si>
    <t>VEE DN. 3700011</t>
  </si>
  <si>
    <t>93000005</t>
  </si>
  <si>
    <t>VEE DN 3700004</t>
  </si>
  <si>
    <t>93000006</t>
  </si>
  <si>
    <t>VEE DN 3700006</t>
  </si>
  <si>
    <t>93000009</t>
  </si>
  <si>
    <t>VEE DN 3700007</t>
  </si>
  <si>
    <t>93000010</t>
  </si>
  <si>
    <t>VEE DN 3700008</t>
  </si>
  <si>
    <t>93000011</t>
  </si>
  <si>
    <t>VEE DN 3700009</t>
  </si>
  <si>
    <t>93000012</t>
  </si>
  <si>
    <t>VEE DN 3700012</t>
  </si>
  <si>
    <t>93000017</t>
  </si>
  <si>
    <t>VEE DN 3700014</t>
  </si>
  <si>
    <t>93000019</t>
  </si>
  <si>
    <t>VEE DN 3700015</t>
  </si>
  <si>
    <t>93000020</t>
  </si>
  <si>
    <t>200005948</t>
  </si>
  <si>
    <t>1500000160</t>
  </si>
  <si>
    <t>1500000515</t>
  </si>
  <si>
    <t>1500000377</t>
  </si>
  <si>
    <t>4801538</t>
  </si>
  <si>
    <t>93002003</t>
  </si>
  <si>
    <t>4801574</t>
  </si>
  <si>
    <t>93002049</t>
  </si>
  <si>
    <t>4801575</t>
  </si>
  <si>
    <t>93002050</t>
  </si>
  <si>
    <t>4801569</t>
  </si>
  <si>
    <t>93002051</t>
  </si>
  <si>
    <t>4801570</t>
  </si>
  <si>
    <t>93002052</t>
  </si>
  <si>
    <t>4801572</t>
  </si>
  <si>
    <t>93002053</t>
  </si>
  <si>
    <t>4801577</t>
  </si>
  <si>
    <t>93002054</t>
  </si>
  <si>
    <t>4801580</t>
  </si>
  <si>
    <t>93002055</t>
  </si>
  <si>
    <t>4801578</t>
  </si>
  <si>
    <t>93002056</t>
  </si>
  <si>
    <t>4801579</t>
  </si>
  <si>
    <t>93002057</t>
  </si>
  <si>
    <t>4801583</t>
  </si>
  <si>
    <t>93002058</t>
  </si>
  <si>
    <t>4801593</t>
  </si>
  <si>
    <t>93002059</t>
  </si>
  <si>
    <t>4801598</t>
  </si>
  <si>
    <t>93002060</t>
  </si>
  <si>
    <t>4801597</t>
  </si>
  <si>
    <t>93002061</t>
  </si>
  <si>
    <t>4801595</t>
  </si>
  <si>
    <t>93002062</t>
  </si>
  <si>
    <t>4801609</t>
  </si>
  <si>
    <t>93002063</t>
  </si>
  <si>
    <t>4801618</t>
  </si>
  <si>
    <t>93002064</t>
  </si>
  <si>
    <t>4801619</t>
  </si>
  <si>
    <t>93002065</t>
  </si>
  <si>
    <t>4801622</t>
  </si>
  <si>
    <t>93002066</t>
  </si>
  <si>
    <t>4801621</t>
  </si>
  <si>
    <t>93002067</t>
  </si>
  <si>
    <t>4801594</t>
  </si>
  <si>
    <t>93002068</t>
  </si>
  <si>
    <t>4801592</t>
  </si>
  <si>
    <t>93002069</t>
  </si>
  <si>
    <t>4801589</t>
  </si>
  <si>
    <t>93002070</t>
  </si>
  <si>
    <t>4801591</t>
  </si>
  <si>
    <t>93002071</t>
  </si>
  <si>
    <t>4801582</t>
  </si>
  <si>
    <t>93002072</t>
  </si>
  <si>
    <t>4801596</t>
  </si>
  <si>
    <t>93002073</t>
  </si>
  <si>
    <t>4801617</t>
  </si>
  <si>
    <t>93002074</t>
  </si>
  <si>
    <t>4801615</t>
  </si>
  <si>
    <t>93002075</t>
  </si>
  <si>
    <t>4801616</t>
  </si>
  <si>
    <t>93002076</t>
  </si>
  <si>
    <t>4801608</t>
  </si>
  <si>
    <t>93002077</t>
  </si>
  <si>
    <t>4801610</t>
  </si>
  <si>
    <t>93002078</t>
  </si>
  <si>
    <t>4801607</t>
  </si>
  <si>
    <t>93002079</t>
  </si>
  <si>
    <t>4801605</t>
  </si>
  <si>
    <t>93002080</t>
  </si>
  <si>
    <t>4801606</t>
  </si>
  <si>
    <t>93002081</t>
  </si>
  <si>
    <t>4801545</t>
  </si>
  <si>
    <t>93002082</t>
  </si>
  <si>
    <t>4801546</t>
  </si>
  <si>
    <t>93002083</t>
  </si>
  <si>
    <t>4801547</t>
  </si>
  <si>
    <t>93002084</t>
  </si>
  <si>
    <t>4801548</t>
  </si>
  <si>
    <t>93002085</t>
  </si>
  <si>
    <t>4801549</t>
  </si>
  <si>
    <t>93002086</t>
  </si>
  <si>
    <t>4801550</t>
  </si>
  <si>
    <t>93002087</t>
  </si>
  <si>
    <t>4801626</t>
  </si>
  <si>
    <t>93002088</t>
  </si>
  <si>
    <t>4801629</t>
  </si>
  <si>
    <t>93002089</t>
  </si>
  <si>
    <t>4801628</t>
  </si>
  <si>
    <t>93002090</t>
  </si>
  <si>
    <t>4801627</t>
  </si>
  <si>
    <t>93002091</t>
  </si>
  <si>
    <t>4801558</t>
  </si>
  <si>
    <t>93002092</t>
  </si>
  <si>
    <t>4801559</t>
  </si>
  <si>
    <t>93002093</t>
  </si>
  <si>
    <t>4801638</t>
  </si>
  <si>
    <t>93002094</t>
  </si>
  <si>
    <t>4801635</t>
  </si>
  <si>
    <t>93002095</t>
  </si>
  <si>
    <t>4801636</t>
  </si>
  <si>
    <t>93002096</t>
  </si>
  <si>
    <t>4801637</t>
  </si>
  <si>
    <t>93002097</t>
  </si>
  <si>
    <t>4801560</t>
  </si>
  <si>
    <t>93002098</t>
  </si>
  <si>
    <t>4801561</t>
  </si>
  <si>
    <t>93002099</t>
  </si>
  <si>
    <t>4801562</t>
  </si>
  <si>
    <t>93002100</t>
  </si>
  <si>
    <t>4801568</t>
  </si>
  <si>
    <t>93002102</t>
  </si>
  <si>
    <t>4801566</t>
  </si>
  <si>
    <t>93002103</t>
  </si>
  <si>
    <t>4801567</t>
  </si>
  <si>
    <t>93002104</t>
  </si>
  <si>
    <t>4801564</t>
  </si>
  <si>
    <t>93002105</t>
  </si>
  <si>
    <t>4801551</t>
  </si>
  <si>
    <t>93002106</t>
  </si>
  <si>
    <t>4801555</t>
  </si>
  <si>
    <t>93002107</t>
  </si>
  <si>
    <t>4801553</t>
  </si>
  <si>
    <t>93002108</t>
  </si>
  <si>
    <t>4801556</t>
  </si>
  <si>
    <t>93002109</t>
  </si>
  <si>
    <t>4801554</t>
  </si>
  <si>
    <t>93002110</t>
  </si>
  <si>
    <t>4801552</t>
  </si>
  <si>
    <t>93002111</t>
  </si>
  <si>
    <t>4801557</t>
  </si>
  <si>
    <t>93002112</t>
  </si>
  <si>
    <t>4801573</t>
  </si>
  <si>
    <t>93002113</t>
  </si>
  <si>
    <t>4801590</t>
  </si>
  <si>
    <t>93002118</t>
  </si>
  <si>
    <t>4801585</t>
  </si>
  <si>
    <t>93002119</t>
  </si>
  <si>
    <t>4801584</t>
  </si>
  <si>
    <t>93002120</t>
  </si>
  <si>
    <t>4801586</t>
  </si>
  <si>
    <t>93002121</t>
  </si>
  <si>
    <t>4801599</t>
  </si>
  <si>
    <t>93002133</t>
  </si>
  <si>
    <t>4801639</t>
  </si>
  <si>
    <t>93002134</t>
  </si>
  <si>
    <t>4801544</t>
  </si>
  <si>
    <t>93002135</t>
  </si>
  <si>
    <t>4801633</t>
  </si>
  <si>
    <t>93002136</t>
  </si>
  <si>
    <t>4801632</t>
  </si>
  <si>
    <t>93002137</t>
  </si>
  <si>
    <t>4801576</t>
  </si>
  <si>
    <t>93002138</t>
  </si>
  <si>
    <t>4801611</t>
  </si>
  <si>
    <t>93002139</t>
  </si>
  <si>
    <t>4801612</t>
  </si>
  <si>
    <t>93002140</t>
  </si>
  <si>
    <t>4801613</t>
  </si>
  <si>
    <t>93002141</t>
  </si>
  <si>
    <t>4801603</t>
  </si>
  <si>
    <t>93002142</t>
  </si>
  <si>
    <t>4801602</t>
  </si>
  <si>
    <t>93002143</t>
  </si>
  <si>
    <t>4801601</t>
  </si>
  <si>
    <t>93002144</t>
  </si>
  <si>
    <t>4801600</t>
  </si>
  <si>
    <t>93002145</t>
  </si>
  <si>
    <t>4801604</t>
  </si>
  <si>
    <t>93002146</t>
  </si>
  <si>
    <t>4801630</t>
  </si>
  <si>
    <t>93002147</t>
  </si>
  <si>
    <t>93002148</t>
  </si>
  <si>
    <t>4801614</t>
  </si>
  <si>
    <t>93002149</t>
  </si>
  <si>
    <t>4801623</t>
  </si>
  <si>
    <t>93002150</t>
  </si>
  <si>
    <t>4801587</t>
  </si>
  <si>
    <t>93002151</t>
  </si>
  <si>
    <t>4801640</t>
  </si>
  <si>
    <t>93002152</t>
  </si>
  <si>
    <t>4801641</t>
  </si>
  <si>
    <t>93002153</t>
  </si>
  <si>
    <t>4801642</t>
  </si>
  <si>
    <t>93002154</t>
  </si>
  <si>
    <t>4801581</t>
  </si>
  <si>
    <t>93002155</t>
  </si>
  <si>
    <t>4801625</t>
  </si>
  <si>
    <t>93002156</t>
  </si>
  <si>
    <t>4801624</t>
  </si>
  <si>
    <t>93002157</t>
  </si>
  <si>
    <t>4801588</t>
  </si>
  <si>
    <t>93002158</t>
  </si>
  <si>
    <t>4801634</t>
  </si>
  <si>
    <t>93002159</t>
  </si>
  <si>
    <t>4801565</t>
  </si>
  <si>
    <t>93002160</t>
  </si>
  <si>
    <t>4801631</t>
  </si>
  <si>
    <t>93002161</t>
  </si>
  <si>
    <t>4801646</t>
  </si>
  <si>
    <t>93002162</t>
  </si>
  <si>
    <t>4801647</t>
  </si>
  <si>
    <t>93002163</t>
  </si>
  <si>
    <t>4801648</t>
  </si>
  <si>
    <t>93002164</t>
  </si>
  <si>
    <t>4801649</t>
  </si>
  <si>
    <t>93002165</t>
  </si>
  <si>
    <t>4801650</t>
  </si>
  <si>
    <t>93002166</t>
  </si>
  <si>
    <t>4801679</t>
  </si>
  <si>
    <t>93002167</t>
  </si>
  <si>
    <t>4801661</t>
  </si>
  <si>
    <t>93002168</t>
  </si>
  <si>
    <t>4801662</t>
  </si>
  <si>
    <t>93002169</t>
  </si>
  <si>
    <t>4801660</t>
  </si>
  <si>
    <t>93002170</t>
  </si>
  <si>
    <t>4801669</t>
  </si>
  <si>
    <t>93002171</t>
  </si>
  <si>
    <t>4801671</t>
  </si>
  <si>
    <t>93002172</t>
  </si>
  <si>
    <t>4801672</t>
  </si>
  <si>
    <t>93002173</t>
  </si>
  <si>
    <t>4801670</t>
  </si>
  <si>
    <t>93002174</t>
  </si>
  <si>
    <t>4801668</t>
  </si>
  <si>
    <t>93002175</t>
  </si>
  <si>
    <t>4801667</t>
  </si>
  <si>
    <t>93002176</t>
  </si>
  <si>
    <t>4801651</t>
  </si>
  <si>
    <t>93002177</t>
  </si>
  <si>
    <t>4801655</t>
  </si>
  <si>
    <t>93002178</t>
  </si>
  <si>
    <t>4801657</t>
  </si>
  <si>
    <t>93002179</t>
  </si>
  <si>
    <t>4801654</t>
  </si>
  <si>
    <t>93002180</t>
  </si>
  <si>
    <t>4801656</t>
  </si>
  <si>
    <t>93002181</t>
  </si>
  <si>
    <t>4801658</t>
  </si>
  <si>
    <t>93002182</t>
  </si>
  <si>
    <t>4801673</t>
  </si>
  <si>
    <t>93002183</t>
  </si>
  <si>
    <t>4801678</t>
  </si>
  <si>
    <t>93002184</t>
  </si>
  <si>
    <t>4801674</t>
  </si>
  <si>
    <t>93002185</t>
  </si>
  <si>
    <t>4801676</t>
  </si>
  <si>
    <t>93002186</t>
  </si>
  <si>
    <t>4801677</t>
  </si>
  <si>
    <t>93002187</t>
  </si>
  <si>
    <t>4801675</t>
  </si>
  <si>
    <t>93002188</t>
  </si>
  <si>
    <t>4801663</t>
  </si>
  <si>
    <t>93002189</t>
  </si>
  <si>
    <t>4801659</t>
  </si>
  <si>
    <t>93002190</t>
  </si>
  <si>
    <t>4801666</t>
  </si>
  <si>
    <t>93002191</t>
  </si>
  <si>
    <t>4801643</t>
  </si>
  <si>
    <t>93002192</t>
  </si>
  <si>
    <t>4801644</t>
  </si>
  <si>
    <t>93002193</t>
  </si>
  <si>
    <t>4801645</t>
  </si>
  <si>
    <t>93002194</t>
  </si>
  <si>
    <t>93002195</t>
  </si>
  <si>
    <t>4801652</t>
  </si>
  <si>
    <t>93002196</t>
  </si>
  <si>
    <t>4801664</t>
  </si>
  <si>
    <t>93002197</t>
  </si>
  <si>
    <t>4801665</t>
  </si>
  <si>
    <t>93002198</t>
  </si>
  <si>
    <t>3800054</t>
  </si>
  <si>
    <t>93000712</t>
  </si>
  <si>
    <t>1500000063</t>
  </si>
  <si>
    <t>93001106</t>
  </si>
  <si>
    <t>93001107</t>
  </si>
  <si>
    <t>4800842</t>
  </si>
  <si>
    <t>93001109</t>
  </si>
  <si>
    <t>93001121</t>
  </si>
  <si>
    <t>93001124</t>
  </si>
  <si>
    <t>93001152</t>
  </si>
  <si>
    <t>93001153</t>
  </si>
  <si>
    <t>93001154</t>
  </si>
  <si>
    <t>93001155</t>
  </si>
  <si>
    <t>93001157</t>
  </si>
  <si>
    <t>93001158</t>
  </si>
  <si>
    <t>93001159</t>
  </si>
  <si>
    <t>93001160</t>
  </si>
  <si>
    <t>93001161</t>
  </si>
  <si>
    <t>93001163</t>
  </si>
  <si>
    <t>93001164</t>
  </si>
  <si>
    <t>93001165</t>
  </si>
  <si>
    <t>93001166</t>
  </si>
  <si>
    <t>93001167</t>
  </si>
  <si>
    <t>93001168</t>
  </si>
  <si>
    <t>93001172</t>
  </si>
  <si>
    <t>93001195</t>
  </si>
  <si>
    <t>93001196</t>
  </si>
  <si>
    <t>93001197</t>
  </si>
  <si>
    <t>93001198</t>
  </si>
  <si>
    <t>93001199</t>
  </si>
  <si>
    <t>93001200</t>
  </si>
  <si>
    <t>93001201</t>
  </si>
  <si>
    <t>93001202</t>
  </si>
  <si>
    <t>93001203</t>
  </si>
  <si>
    <t>93001205</t>
  </si>
  <si>
    <t>93001206</t>
  </si>
  <si>
    <t>93001207</t>
  </si>
  <si>
    <t>93001208</t>
  </si>
  <si>
    <t>93001210</t>
  </si>
  <si>
    <t>93001211</t>
  </si>
  <si>
    <t>4800914</t>
  </si>
  <si>
    <t>93001226</t>
  </si>
  <si>
    <t>4800917</t>
  </si>
  <si>
    <t>93001229</t>
  </si>
  <si>
    <t>4800918</t>
  </si>
  <si>
    <t>93001230</t>
  </si>
  <si>
    <t>4800919</t>
  </si>
  <si>
    <t>93001231</t>
  </si>
  <si>
    <t>4800920</t>
  </si>
  <si>
    <t>93001232</t>
  </si>
  <si>
    <t>4800921</t>
  </si>
  <si>
    <t>93001233</t>
  </si>
  <si>
    <t>4800922</t>
  </si>
  <si>
    <t>93001234</t>
  </si>
  <si>
    <t>4800923</t>
  </si>
  <si>
    <t>93001236</t>
  </si>
  <si>
    <t>4800924</t>
  </si>
  <si>
    <t>93001237</t>
  </si>
  <si>
    <t>4800925</t>
  </si>
  <si>
    <t>93001238</t>
  </si>
  <si>
    <t>4800926</t>
  </si>
  <si>
    <t>93001239</t>
  </si>
  <si>
    <t>4800927</t>
  </si>
  <si>
    <t>93001240</t>
  </si>
  <si>
    <t>4800928</t>
  </si>
  <si>
    <t>93001241</t>
  </si>
  <si>
    <t>4800938</t>
  </si>
  <si>
    <t>93001242</t>
  </si>
  <si>
    <t>4800939</t>
  </si>
  <si>
    <t>93001243</t>
  </si>
  <si>
    <t>4800940</t>
  </si>
  <si>
    <t>93001244</t>
  </si>
  <si>
    <t>4800941</t>
  </si>
  <si>
    <t>93001245</t>
  </si>
  <si>
    <t>4800946</t>
  </si>
  <si>
    <t>93001246</t>
  </si>
  <si>
    <t>4800945</t>
  </si>
  <si>
    <t>93001247</t>
  </si>
  <si>
    <t>4800944</t>
  </si>
  <si>
    <t>93001248</t>
  </si>
  <si>
    <t>4800943</t>
  </si>
  <si>
    <t>93001249</t>
  </si>
  <si>
    <t>4800942</t>
  </si>
  <si>
    <t>93001250</t>
  </si>
  <si>
    <t>4800947</t>
  </si>
  <si>
    <t>93001251</t>
  </si>
  <si>
    <t>4800915</t>
  </si>
  <si>
    <t>93001252</t>
  </si>
  <si>
    <t>4800948</t>
  </si>
  <si>
    <t>93001253</t>
  </si>
  <si>
    <t>4800949</t>
  </si>
  <si>
    <t>93001254</t>
  </si>
  <si>
    <t>4800950</t>
  </si>
  <si>
    <t>93001255</t>
  </si>
  <si>
    <t>4800952</t>
  </si>
  <si>
    <t>93001256</t>
  </si>
  <si>
    <t>4800953</t>
  </si>
  <si>
    <t>93001257</t>
  </si>
  <si>
    <t>4800971</t>
  </si>
  <si>
    <t>93001258</t>
  </si>
  <si>
    <t>4800954</t>
  </si>
  <si>
    <t>93001259</t>
  </si>
  <si>
    <t>4800960</t>
  </si>
  <si>
    <t>93001260</t>
  </si>
  <si>
    <t>4800961</t>
  </si>
  <si>
    <t>93001261</t>
  </si>
  <si>
    <t>4800973</t>
  </si>
  <si>
    <t>93001262</t>
  </si>
  <si>
    <t>4800975</t>
  </si>
  <si>
    <t>93001263</t>
  </si>
  <si>
    <t>4800976</t>
  </si>
  <si>
    <t>93001264</t>
  </si>
  <si>
    <t>4800964</t>
  </si>
  <si>
    <t>93001265</t>
  </si>
  <si>
    <t>4800965</t>
  </si>
  <si>
    <t>93001266</t>
  </si>
  <si>
    <t>4800966</t>
  </si>
  <si>
    <t>93001267</t>
  </si>
  <si>
    <t>4800967</t>
  </si>
  <si>
    <t>93001268</t>
  </si>
  <si>
    <t>4800968</t>
  </si>
  <si>
    <t>93001269</t>
  </si>
  <si>
    <t>4800969</t>
  </si>
  <si>
    <t>93001270</t>
  </si>
  <si>
    <t>4800970</t>
  </si>
  <si>
    <t>93001271</t>
  </si>
  <si>
    <t>4800977</t>
  </si>
  <si>
    <t>93001272</t>
  </si>
  <si>
    <t>4800972</t>
  </si>
  <si>
    <t>93001273</t>
  </si>
  <si>
    <t>4800978</t>
  </si>
  <si>
    <t>93001275</t>
  </si>
  <si>
    <t>4800979</t>
  </si>
  <si>
    <t>93001276</t>
  </si>
  <si>
    <t>4800980</t>
  </si>
  <si>
    <t>93001277</t>
  </si>
  <si>
    <t>4800981</t>
  </si>
  <si>
    <t>93001278</t>
  </si>
  <si>
    <t>4800983</t>
  </si>
  <si>
    <t>93001279</t>
  </si>
  <si>
    <t>4800984</t>
  </si>
  <si>
    <t>93001280</t>
  </si>
  <si>
    <t>4800985</t>
  </si>
  <si>
    <t>93001281</t>
  </si>
  <si>
    <t>4800986</t>
  </si>
  <si>
    <t>93001282</t>
  </si>
  <si>
    <t>4800929</t>
  </si>
  <si>
    <t>93001283</t>
  </si>
  <si>
    <t>4800930</t>
  </si>
  <si>
    <t>93001284</t>
  </si>
  <si>
    <t>4800931</t>
  </si>
  <si>
    <t>93001285</t>
  </si>
  <si>
    <t>4800935</t>
  </si>
  <si>
    <t>93001286</t>
  </si>
  <si>
    <t>4800934</t>
  </si>
  <si>
    <t>93001287</t>
  </si>
  <si>
    <t>4800933</t>
  </si>
  <si>
    <t>93001288</t>
  </si>
  <si>
    <t>4800916</t>
  </si>
  <si>
    <t>93001289</t>
  </si>
  <si>
    <t>4800936</t>
  </si>
  <si>
    <t>93001290</t>
  </si>
  <si>
    <t>4800987</t>
  </si>
  <si>
    <t>93001293</t>
  </si>
  <si>
    <t>4800988</t>
  </si>
  <si>
    <t>93001294</t>
  </si>
  <si>
    <t>4800991</t>
  </si>
  <si>
    <t>93001295</t>
  </si>
  <si>
    <t>4800937</t>
  </si>
  <si>
    <t>93001296</t>
  </si>
  <si>
    <t>4800932</t>
  </si>
  <si>
    <t>93001297</t>
  </si>
  <si>
    <t>4800989</t>
  </si>
  <si>
    <t>93001298</t>
  </si>
  <si>
    <t>4800990</t>
  </si>
  <si>
    <t>93001299</t>
  </si>
  <si>
    <t>4800951</t>
  </si>
  <si>
    <t>93001300</t>
  </si>
  <si>
    <t>4800955</t>
  </si>
  <si>
    <t>93001301</t>
  </si>
  <si>
    <t>4800974</t>
  </si>
  <si>
    <t>93001302</t>
  </si>
  <si>
    <t>4800994</t>
  </si>
  <si>
    <t>93001303</t>
  </si>
  <si>
    <t>4800995</t>
  </si>
  <si>
    <t>93001304</t>
  </si>
  <si>
    <t>4800996</t>
  </si>
  <si>
    <t>93001305</t>
  </si>
  <si>
    <t>4800997</t>
  </si>
  <si>
    <t>93001306</t>
  </si>
  <si>
    <t>4800998</t>
  </si>
  <si>
    <t>93001307</t>
  </si>
  <si>
    <t>4800999</t>
  </si>
  <si>
    <t>93001308</t>
  </si>
  <si>
    <t>4801000</t>
  </si>
  <si>
    <t>93001309</t>
  </si>
  <si>
    <t>4801001</t>
  </si>
  <si>
    <t>93001310</t>
  </si>
  <si>
    <t>4801002</t>
  </si>
  <si>
    <t>93001314</t>
  </si>
  <si>
    <t>4801003</t>
  </si>
  <si>
    <t>93001315</t>
  </si>
  <si>
    <t>4801004</t>
  </si>
  <si>
    <t>93001316</t>
  </si>
  <si>
    <t>4801005</t>
  </si>
  <si>
    <t>93001317</t>
  </si>
  <si>
    <t>4801006</t>
  </si>
  <si>
    <t>93001318</t>
  </si>
  <si>
    <t>4801007</t>
  </si>
  <si>
    <t>93001319</t>
  </si>
  <si>
    <t>4801008</t>
  </si>
  <si>
    <t>93001320</t>
  </si>
  <si>
    <t>4801009</t>
  </si>
  <si>
    <t>93001321</t>
  </si>
  <si>
    <t>4801011</t>
  </si>
  <si>
    <t>93001322</t>
  </si>
  <si>
    <t>4801010</t>
  </si>
  <si>
    <t>93001323</t>
  </si>
  <si>
    <t>4801013</t>
  </si>
  <si>
    <t>93001324</t>
  </si>
  <si>
    <t>4801014</t>
  </si>
  <si>
    <t>93001325</t>
  </si>
  <si>
    <t>4801015</t>
  </si>
  <si>
    <t>93001326</t>
  </si>
  <si>
    <t>4801019</t>
  </si>
  <si>
    <t>93001327</t>
  </si>
  <si>
    <t>4801020</t>
  </si>
  <si>
    <t>93001328</t>
  </si>
  <si>
    <t>4801021</t>
  </si>
  <si>
    <t>93001329</t>
  </si>
  <si>
    <t>4801022</t>
  </si>
  <si>
    <t>93001330</t>
  </si>
  <si>
    <t>4801012</t>
  </si>
  <si>
    <t>93001331</t>
  </si>
  <si>
    <t>4801016</t>
  </si>
  <si>
    <t>93001332</t>
  </si>
  <si>
    <t>4801017</t>
  </si>
  <si>
    <t>93001333</t>
  </si>
  <si>
    <t>4801028</t>
  </si>
  <si>
    <t>93001335</t>
  </si>
  <si>
    <t>4801018</t>
  </si>
  <si>
    <t>93001336</t>
  </si>
  <si>
    <t>4801027</t>
  </si>
  <si>
    <t>93001337</t>
  </si>
  <si>
    <t>4801029</t>
  </si>
  <si>
    <t>93001338</t>
  </si>
  <si>
    <t>4801030</t>
  </si>
  <si>
    <t>93001339</t>
  </si>
  <si>
    <t>4801031</t>
  </si>
  <si>
    <t>93001340</t>
  </si>
  <si>
    <t>4801032</t>
  </si>
  <si>
    <t>93001341</t>
  </si>
  <si>
    <t>4801024</t>
  </si>
  <si>
    <t>93001342</t>
  </si>
  <si>
    <t>4801025</t>
  </si>
  <si>
    <t>93001343</t>
  </si>
  <si>
    <t>4801026</t>
  </si>
  <si>
    <t>93001344</t>
  </si>
  <si>
    <t>4801023</t>
  </si>
  <si>
    <t>93001345</t>
  </si>
  <si>
    <t>4800963</t>
  </si>
  <si>
    <t>93001346</t>
  </si>
  <si>
    <t>4800962</t>
  </si>
  <si>
    <t>93001347</t>
  </si>
  <si>
    <t>4801033</t>
  </si>
  <si>
    <t>93001348</t>
  </si>
  <si>
    <t>4801034</t>
  </si>
  <si>
    <t>93001349</t>
  </si>
  <si>
    <t>4801035</t>
  </si>
  <si>
    <t>93001350</t>
  </si>
  <si>
    <t>4801037</t>
  </si>
  <si>
    <t>93001351</t>
  </si>
  <si>
    <t>4801038</t>
  </si>
  <si>
    <t>93001352</t>
  </si>
  <si>
    <t>4801039</t>
  </si>
  <si>
    <t>93001353</t>
  </si>
  <si>
    <t>VEE 4800982</t>
  </si>
  <si>
    <t>93001354</t>
  </si>
  <si>
    <t>VEE 4801036</t>
  </si>
  <si>
    <t>93001355</t>
  </si>
  <si>
    <t>VEE 4800992</t>
  </si>
  <si>
    <t>93001356</t>
  </si>
  <si>
    <t>VEE 4800993</t>
  </si>
  <si>
    <t>93001357</t>
  </si>
  <si>
    <t>VEE 4801044</t>
  </si>
  <si>
    <t>93001359</t>
  </si>
  <si>
    <t>4801046</t>
  </si>
  <si>
    <t>93001361</t>
  </si>
  <si>
    <t>4801047</t>
  </si>
  <si>
    <t>93001362</t>
  </si>
  <si>
    <t>4801054</t>
  </si>
  <si>
    <t>93001363</t>
  </si>
  <si>
    <t>4801040</t>
  </si>
  <si>
    <t>93001364</t>
  </si>
  <si>
    <t>4801041</t>
  </si>
  <si>
    <t>93001365</t>
  </si>
  <si>
    <t>4801042</t>
  </si>
  <si>
    <t>93001366</t>
  </si>
  <si>
    <t>4801043</t>
  </si>
  <si>
    <t>93001367</t>
  </si>
  <si>
    <t>4801053</t>
  </si>
  <si>
    <t>93001370</t>
  </si>
  <si>
    <t>4801045</t>
  </si>
  <si>
    <t>93001371</t>
  </si>
  <si>
    <t>4801048</t>
  </si>
  <si>
    <t>93001372</t>
  </si>
  <si>
    <t>VEE 4700019</t>
  </si>
  <si>
    <t>93001390</t>
  </si>
  <si>
    <t>VEE 4700020</t>
  </si>
  <si>
    <t>93001391</t>
  </si>
  <si>
    <t>VEE 4700021</t>
  </si>
  <si>
    <t>93001392</t>
  </si>
  <si>
    <t>94000008</t>
  </si>
  <si>
    <t>KF</t>
  </si>
  <si>
    <t>94000057</t>
  </si>
  <si>
    <t>94000058</t>
  </si>
  <si>
    <t>94000059</t>
  </si>
  <si>
    <t>98000001</t>
  </si>
  <si>
    <t>1500000759</t>
  </si>
  <si>
    <t>PM</t>
  </si>
  <si>
    <t>93000164</t>
  </si>
  <si>
    <t>1700000384</t>
  </si>
  <si>
    <t>KA</t>
  </si>
  <si>
    <t>93000199</t>
  </si>
  <si>
    <t>2490000749</t>
  </si>
  <si>
    <t>VEE 4801055</t>
  </si>
  <si>
    <t>93001360</t>
  </si>
  <si>
    <t>1500000064</t>
  </si>
  <si>
    <t>4801051</t>
  </si>
  <si>
    <t>93001368</t>
  </si>
  <si>
    <t>4801052</t>
  </si>
  <si>
    <t>93001369</t>
  </si>
  <si>
    <t>4801050</t>
  </si>
  <si>
    <t>93001373</t>
  </si>
  <si>
    <t>4801056</t>
  </si>
  <si>
    <t>93001374</t>
  </si>
  <si>
    <t>4801049</t>
  </si>
  <si>
    <t>93001375</t>
  </si>
  <si>
    <t>4801057</t>
  </si>
  <si>
    <t>93001376</t>
  </si>
  <si>
    <t>4801058</t>
  </si>
  <si>
    <t>93001406</t>
  </si>
  <si>
    <t>4801059</t>
  </si>
  <si>
    <t>93001407</t>
  </si>
  <si>
    <t>4801060</t>
  </si>
  <si>
    <t>93001408</t>
  </si>
  <si>
    <t>4801061</t>
  </si>
  <si>
    <t>93001409</t>
  </si>
  <si>
    <t>4801062</t>
  </si>
  <si>
    <t>93001410</t>
  </si>
  <si>
    <t>4801063</t>
  </si>
  <si>
    <t>93001411</t>
  </si>
  <si>
    <t>4801064</t>
  </si>
  <si>
    <t>93001412</t>
  </si>
  <si>
    <t>4801067</t>
  </si>
  <si>
    <t>93001413</t>
  </si>
  <si>
    <t>4801066</t>
  </si>
  <si>
    <t>93001414</t>
  </si>
  <si>
    <t>4801081</t>
  </si>
  <si>
    <t>93001415</t>
  </si>
  <si>
    <t>4801079</t>
  </si>
  <si>
    <t>93001416</t>
  </si>
  <si>
    <t>4801065</t>
  </si>
  <si>
    <t>93001417</t>
  </si>
  <si>
    <t>4801068</t>
  </si>
  <si>
    <t>93001418</t>
  </si>
  <si>
    <t>4801069</t>
  </si>
  <si>
    <t>93001419</t>
  </si>
  <si>
    <t>4801070</t>
  </si>
  <si>
    <t>93001420</t>
  </si>
  <si>
    <t>4801078</t>
  </si>
  <si>
    <t>93001421</t>
  </si>
  <si>
    <t>4801074</t>
  </si>
  <si>
    <t>93001422</t>
  </si>
  <si>
    <t>4801077</t>
  </si>
  <si>
    <t>93001423</t>
  </si>
  <si>
    <t>4801086</t>
  </si>
  <si>
    <t>93001424</t>
  </si>
  <si>
    <t>VEE 4801071</t>
  </si>
  <si>
    <t>93001425</t>
  </si>
  <si>
    <t>4801085</t>
  </si>
  <si>
    <t>93001426</t>
  </si>
  <si>
    <t>4801083</t>
  </si>
  <si>
    <t>93001428</t>
  </si>
  <si>
    <t>4801082</t>
  </si>
  <si>
    <t>93001429</t>
  </si>
  <si>
    <t>4801076</t>
  </si>
  <si>
    <t>93001430</t>
  </si>
  <si>
    <t>4801075</t>
  </si>
  <si>
    <t>93001431</t>
  </si>
  <si>
    <t>4801073</t>
  </si>
  <si>
    <t>93001432</t>
  </si>
  <si>
    <t>4801072</t>
  </si>
  <si>
    <t>93001433</t>
  </si>
  <si>
    <t>4801087</t>
  </si>
  <si>
    <t>93001434</t>
  </si>
  <si>
    <t>4801088</t>
  </si>
  <si>
    <t>93001435</t>
  </si>
  <si>
    <t>4801089</t>
  </si>
  <si>
    <t>93001436</t>
  </si>
  <si>
    <t>4801090</t>
  </si>
  <si>
    <t>93001437</t>
  </si>
  <si>
    <t>4801091</t>
  </si>
  <si>
    <t>93001438</t>
  </si>
  <si>
    <t>4801092</t>
  </si>
  <si>
    <t>93001439</t>
  </si>
  <si>
    <t>4801093</t>
  </si>
  <si>
    <t>93001440</t>
  </si>
  <si>
    <t>4801094</t>
  </si>
  <si>
    <t>93001441</t>
  </si>
  <si>
    <t>4801095</t>
  </si>
  <si>
    <t>93001442</t>
  </si>
  <si>
    <t>4801084</t>
  </si>
  <si>
    <t>93001443</t>
  </si>
  <si>
    <t>4801104</t>
  </si>
  <si>
    <t>93001444</t>
  </si>
  <si>
    <t>4801105</t>
  </si>
  <si>
    <t>93001445</t>
  </si>
  <si>
    <t>4801106</t>
  </si>
  <si>
    <t>93001446</t>
  </si>
  <si>
    <t>4801098</t>
  </si>
  <si>
    <t>93001447</t>
  </si>
  <si>
    <t>4801099</t>
  </si>
  <si>
    <t>93001448</t>
  </si>
  <si>
    <t>4801100</t>
  </si>
  <si>
    <t>93001449</t>
  </si>
  <si>
    <t>4801101</t>
  </si>
  <si>
    <t>93001450</t>
  </si>
  <si>
    <t>4801096</t>
  </si>
  <si>
    <t>93001451</t>
  </si>
  <si>
    <t>4801108</t>
  </si>
  <si>
    <t>93001452</t>
  </si>
  <si>
    <t>4801102</t>
  </si>
  <si>
    <t>93001453</t>
  </si>
  <si>
    <t>4801097</t>
  </si>
  <si>
    <t>93001454</t>
  </si>
  <si>
    <t>4801107</t>
  </si>
  <si>
    <t>93001455</t>
  </si>
  <si>
    <t>4801103</t>
  </si>
  <si>
    <t>93001456</t>
  </si>
  <si>
    <t>4801109</t>
  </si>
  <si>
    <t>93001457</t>
  </si>
  <si>
    <t>4801110</t>
  </si>
  <si>
    <t>93001458</t>
  </si>
  <si>
    <t>4801111</t>
  </si>
  <si>
    <t>93001459</t>
  </si>
  <si>
    <t>4801112</t>
  </si>
  <si>
    <t>93001460</t>
  </si>
  <si>
    <t>4801113</t>
  </si>
  <si>
    <t>93001461</t>
  </si>
  <si>
    <t>4801114</t>
  </si>
  <si>
    <t>93001462</t>
  </si>
  <si>
    <t>4801115</t>
  </si>
  <si>
    <t>93001463</t>
  </si>
  <si>
    <t>4801117</t>
  </si>
  <si>
    <t>93001470</t>
  </si>
  <si>
    <t>4801118</t>
  </si>
  <si>
    <t>93001471</t>
  </si>
  <si>
    <t>4801120</t>
  </si>
  <si>
    <t>93001472</t>
  </si>
  <si>
    <t>4801121</t>
  </si>
  <si>
    <t>93001473</t>
  </si>
  <si>
    <t>4801124</t>
  </si>
  <si>
    <t>93001481</t>
  </si>
  <si>
    <t>4801125</t>
  </si>
  <si>
    <t>93001482</t>
  </si>
  <si>
    <t>4801126</t>
  </si>
  <si>
    <t>93001483</t>
  </si>
  <si>
    <t>4801127</t>
  </si>
  <si>
    <t>93001484</t>
  </si>
  <si>
    <t>4801128</t>
  </si>
  <si>
    <t>93001485</t>
  </si>
  <si>
    <t>4801129</t>
  </si>
  <si>
    <t>93001486</t>
  </si>
  <si>
    <t>4801130</t>
  </si>
  <si>
    <t>93001487</t>
  </si>
  <si>
    <t>4801131</t>
  </si>
  <si>
    <t>93001488</t>
  </si>
  <si>
    <t>4801122</t>
  </si>
  <si>
    <t>93001489</t>
  </si>
  <si>
    <t>4801123</t>
  </si>
  <si>
    <t>93001490</t>
  </si>
  <si>
    <t>4801116</t>
  </si>
  <si>
    <t>93001491</t>
  </si>
  <si>
    <t>4801119</t>
  </si>
  <si>
    <t>93001492</t>
  </si>
  <si>
    <t>4801135</t>
  </si>
  <si>
    <t>93001493</t>
  </si>
  <si>
    <t>4801147</t>
  </si>
  <si>
    <t>93001494</t>
  </si>
  <si>
    <t>4801146</t>
  </si>
  <si>
    <t>93001495</t>
  </si>
  <si>
    <t>4801144</t>
  </si>
  <si>
    <t>93001498</t>
  </si>
  <si>
    <t>4801145</t>
  </si>
  <si>
    <t>93001503</t>
  </si>
  <si>
    <t>4801148</t>
  </si>
  <si>
    <t>93001504</t>
  </si>
  <si>
    <t>4801138</t>
  </si>
  <si>
    <t>93001505</t>
  </si>
  <si>
    <t>4801139</t>
  </si>
  <si>
    <t>93001506</t>
  </si>
  <si>
    <t>4801174</t>
  </si>
  <si>
    <t>93001507</t>
  </si>
  <si>
    <t>4801176</t>
  </si>
  <si>
    <t>93001508</t>
  </si>
  <si>
    <t>4801177</t>
  </si>
  <si>
    <t>93001509</t>
  </si>
  <si>
    <t>4801173</t>
  </si>
  <si>
    <t>93001510</t>
  </si>
  <si>
    <t>4801156</t>
  </si>
  <si>
    <t>93001511</t>
  </si>
  <si>
    <t>4801160</t>
  </si>
  <si>
    <t>93001512</t>
  </si>
  <si>
    <t>4801164</t>
  </si>
  <si>
    <t>93001513</t>
  </si>
  <si>
    <t>4801163</t>
  </si>
  <si>
    <t>93001514</t>
  </si>
  <si>
    <t>4801171</t>
  </si>
  <si>
    <t>93001515</t>
  </si>
  <si>
    <t>4801149</t>
  </si>
  <si>
    <t>93001516</t>
  </si>
  <si>
    <t>VEE 4801133</t>
  </si>
  <si>
    <t>93001517</t>
  </si>
  <si>
    <t>VEE 4801132</t>
  </si>
  <si>
    <t>93001518</t>
  </si>
  <si>
    <t>VEE 4801134</t>
  </si>
  <si>
    <t>93001519</t>
  </si>
  <si>
    <t>4801136</t>
  </si>
  <si>
    <t>93001520</t>
  </si>
  <si>
    <t>4801137</t>
  </si>
  <si>
    <t>93001521</t>
  </si>
  <si>
    <t>4801152</t>
  </si>
  <si>
    <t>93001522</t>
  </si>
  <si>
    <t>4801141</t>
  </si>
  <si>
    <t>93001523</t>
  </si>
  <si>
    <t>4801178</t>
  </si>
  <si>
    <t>93001524</t>
  </si>
  <si>
    <t>4801154</t>
  </si>
  <si>
    <t>93001525</t>
  </si>
  <si>
    <t>4801140</t>
  </si>
  <si>
    <t>93001526</t>
  </si>
  <si>
    <t>4801175</t>
  </si>
  <si>
    <t>93001527</t>
  </si>
  <si>
    <t>4801153</t>
  </si>
  <si>
    <t>93001533</t>
  </si>
  <si>
    <t>4801155</t>
  </si>
  <si>
    <t>93001534</t>
  </si>
  <si>
    <t>4801157</t>
  </si>
  <si>
    <t>93001535</t>
  </si>
  <si>
    <t>4801158</t>
  </si>
  <si>
    <t>93001536</t>
  </si>
  <si>
    <t>4801159</t>
  </si>
  <si>
    <t>93001537</t>
  </si>
  <si>
    <t>4801161</t>
  </si>
  <si>
    <t>93001538</t>
  </si>
  <si>
    <t>4801162</t>
  </si>
  <si>
    <t>93001539</t>
  </si>
  <si>
    <t>4801165</t>
  </si>
  <si>
    <t>93001540</t>
  </si>
  <si>
    <t>4801166</t>
  </si>
  <si>
    <t>93001541</t>
  </si>
  <si>
    <t>4801151</t>
  </si>
  <si>
    <t>93001542</t>
  </si>
  <si>
    <t>4801169</t>
  </si>
  <si>
    <t>93001543</t>
  </si>
  <si>
    <t>4801167</t>
  </si>
  <si>
    <t>93001544</t>
  </si>
  <si>
    <t>4801150</t>
  </si>
  <si>
    <t>93001545</t>
  </si>
  <si>
    <t>4801168</t>
  </si>
  <si>
    <t>93001546</t>
  </si>
  <si>
    <t>4801170</t>
  </si>
  <si>
    <t>93001547</t>
  </si>
  <si>
    <t>4801172</t>
  </si>
  <si>
    <t>93001548</t>
  </si>
  <si>
    <t>4801183</t>
  </si>
  <si>
    <t>93001549</t>
  </si>
  <si>
    <t>4801179</t>
  </si>
  <si>
    <t>93001551</t>
  </si>
  <si>
    <t>4801180</t>
  </si>
  <si>
    <t>93001552</t>
  </si>
  <si>
    <t>4801181</t>
  </si>
  <si>
    <t>93001553</t>
  </si>
  <si>
    <t>4801182</t>
  </si>
  <si>
    <t>93001554</t>
  </si>
  <si>
    <t>4801184</t>
  </si>
  <si>
    <t>93001555</t>
  </si>
  <si>
    <t>VEE 4801185</t>
  </si>
  <si>
    <t>93001556</t>
  </si>
  <si>
    <t>VEE 4801186</t>
  </si>
  <si>
    <t>93001557</t>
  </si>
  <si>
    <t>4801190</t>
  </si>
  <si>
    <t>93001558</t>
  </si>
  <si>
    <t>4801189</t>
  </si>
  <si>
    <t>93001559</t>
  </si>
  <si>
    <t>4801188</t>
  </si>
  <si>
    <t>93001560</t>
  </si>
  <si>
    <t>4801187</t>
  </si>
  <si>
    <t>93001561</t>
  </si>
  <si>
    <t>4700022</t>
  </si>
  <si>
    <t>93001564</t>
  </si>
  <si>
    <t>4700025</t>
  </si>
  <si>
    <t>93001565</t>
  </si>
  <si>
    <t>4801208</t>
  </si>
  <si>
    <t>93001579</t>
  </si>
  <si>
    <t>4801209</t>
  </si>
  <si>
    <t>93001580</t>
  </si>
  <si>
    <t>4801210</t>
  </si>
  <si>
    <t>93001581</t>
  </si>
  <si>
    <t>4801224</t>
  </si>
  <si>
    <t>93001586</t>
  </si>
  <si>
    <t>4801221</t>
  </si>
  <si>
    <t>93001587</t>
  </si>
  <si>
    <t>4801225</t>
  </si>
  <si>
    <t>93001588</t>
  </si>
  <si>
    <t>4801226</t>
  </si>
  <si>
    <t>93001589</t>
  </si>
  <si>
    <t>4801227</t>
  </si>
  <si>
    <t>93001590</t>
  </si>
  <si>
    <t>4801197</t>
  </si>
  <si>
    <t>93001591</t>
  </si>
  <si>
    <t>4801199</t>
  </si>
  <si>
    <t>93001592</t>
  </si>
  <si>
    <t>4801200</t>
  </si>
  <si>
    <t>93001593</t>
  </si>
  <si>
    <t>4801203</t>
  </si>
  <si>
    <t>93001594</t>
  </si>
  <si>
    <t>4801204</t>
  </si>
  <si>
    <t>93001595</t>
  </si>
  <si>
    <t>4801205</t>
  </si>
  <si>
    <t>93001598</t>
  </si>
  <si>
    <t>4801206</t>
  </si>
  <si>
    <t>93001599</t>
  </si>
  <si>
    <t>4801207</t>
  </si>
  <si>
    <t>93001600</t>
  </si>
  <si>
    <t>4801214</t>
  </si>
  <si>
    <t>93001601</t>
  </si>
  <si>
    <t>4801211</t>
  </si>
  <si>
    <t>93001602</t>
  </si>
  <si>
    <t>4801212</t>
  </si>
  <si>
    <t>93001603</t>
  </si>
  <si>
    <t>4801213</t>
  </si>
  <si>
    <t>93001605</t>
  </si>
  <si>
    <t>4801216</t>
  </si>
  <si>
    <t>93001606</t>
  </si>
  <si>
    <t>4801217</t>
  </si>
  <si>
    <t>93001607</t>
  </si>
  <si>
    <t>4801218</t>
  </si>
  <si>
    <t>93001608</t>
  </si>
  <si>
    <t>4801220</t>
  </si>
  <si>
    <t>93001609</t>
  </si>
  <si>
    <t>4801191</t>
  </si>
  <si>
    <t>93001610</t>
  </si>
  <si>
    <t>4801194</t>
  </si>
  <si>
    <t>93001611</t>
  </si>
  <si>
    <t>4801195</t>
  </si>
  <si>
    <t>93001612</t>
  </si>
  <si>
    <t>4801196</t>
  </si>
  <si>
    <t>93001613</t>
  </si>
  <si>
    <t>4801228</t>
  </si>
  <si>
    <t>93001614</t>
  </si>
  <si>
    <t>4801229</t>
  </si>
  <si>
    <t>93001615</t>
  </si>
  <si>
    <t>4801230</t>
  </si>
  <si>
    <t>93001616</t>
  </si>
  <si>
    <t>4801231</t>
  </si>
  <si>
    <t>93001617</t>
  </si>
  <si>
    <t>4801232</t>
  </si>
  <si>
    <t>93001618</t>
  </si>
  <si>
    <t>4801192</t>
  </si>
  <si>
    <t>93001619</t>
  </si>
  <si>
    <t>4801237</t>
  </si>
  <si>
    <t>93001626</t>
  </si>
  <si>
    <t>4801233</t>
  </si>
  <si>
    <t>93001631</t>
  </si>
  <si>
    <t>4801234</t>
  </si>
  <si>
    <t>93001632</t>
  </si>
  <si>
    <t>4801235</t>
  </si>
  <si>
    <t>93001633</t>
  </si>
  <si>
    <t>4801236</t>
  </si>
  <si>
    <t>93001634</t>
  </si>
  <si>
    <t>4801193</t>
  </si>
  <si>
    <t>93001635</t>
  </si>
  <si>
    <t>4801219</t>
  </si>
  <si>
    <t>93001636</t>
  </si>
  <si>
    <t>4801248</t>
  </si>
  <si>
    <t>93001644</t>
  </si>
  <si>
    <t>4801198</t>
  </si>
  <si>
    <t>93001680</t>
  </si>
  <si>
    <t>4801215</t>
  </si>
  <si>
    <t>93001683</t>
  </si>
  <si>
    <t>4801201</t>
  </si>
  <si>
    <t>93001684</t>
  </si>
  <si>
    <t>4801202</t>
  </si>
  <si>
    <t>93001685</t>
  </si>
  <si>
    <t>4700026</t>
  </si>
  <si>
    <t>93001687</t>
  </si>
  <si>
    <t>4700028</t>
  </si>
  <si>
    <t>93001688</t>
  </si>
  <si>
    <t>4801238</t>
  </si>
  <si>
    <t>93001627</t>
  </si>
  <si>
    <t>1500000068</t>
  </si>
  <si>
    <t>4801239</t>
  </si>
  <si>
    <t>93001628</t>
  </si>
  <si>
    <t>4801240</t>
  </si>
  <si>
    <t>93001629</t>
  </si>
  <si>
    <t>4801241</t>
  </si>
  <si>
    <t>93001630</t>
  </si>
  <si>
    <t>4801242</t>
  </si>
  <si>
    <t>93001637</t>
  </si>
  <si>
    <t>4801247</t>
  </si>
  <si>
    <t>93001638</t>
  </si>
  <si>
    <t>4801245</t>
  </si>
  <si>
    <t>93001639</t>
  </si>
  <si>
    <t>4801246</t>
  </si>
  <si>
    <t>93001640</t>
  </si>
  <si>
    <t>4801249</t>
  </si>
  <si>
    <t>93001641</t>
  </si>
  <si>
    <t>4801243</t>
  </si>
  <si>
    <t>93001642</t>
  </si>
  <si>
    <t>4801244</t>
  </si>
  <si>
    <t>93001643</t>
  </si>
  <si>
    <t>4801257</t>
  </si>
  <si>
    <t>93001645</t>
  </si>
  <si>
    <t>4801260</t>
  </si>
  <si>
    <t>93001646</t>
  </si>
  <si>
    <t>4801261</t>
  </si>
  <si>
    <t>93001647</t>
  </si>
  <si>
    <t>4801263</t>
  </si>
  <si>
    <t>93001648</t>
  </si>
  <si>
    <t>4801264</t>
  </si>
  <si>
    <t>93001649</t>
  </si>
  <si>
    <t>4801267</t>
  </si>
  <si>
    <t>93001650</t>
  </si>
  <si>
    <t>4801250</t>
  </si>
  <si>
    <t>93001651</t>
  </si>
  <si>
    <t>4801251</t>
  </si>
  <si>
    <t>93001652</t>
  </si>
  <si>
    <t>4801252</t>
  </si>
  <si>
    <t>93001653</t>
  </si>
  <si>
    <t>4801253</t>
  </si>
  <si>
    <t>93001654</t>
  </si>
  <si>
    <t>4801254</t>
  </si>
  <si>
    <t>93001655</t>
  </si>
  <si>
    <t>4801255</t>
  </si>
  <si>
    <t>93001656</t>
  </si>
  <si>
    <t>4801256</t>
  </si>
  <si>
    <t>93001657</t>
  </si>
  <si>
    <t>4801275</t>
  </si>
  <si>
    <t>93001658</t>
  </si>
  <si>
    <t>4801276</t>
  </si>
  <si>
    <t>93001659</t>
  </si>
  <si>
    <t>4801277</t>
  </si>
  <si>
    <t>93001660</t>
  </si>
  <si>
    <t>4801278</t>
  </si>
  <si>
    <t>93001661</t>
  </si>
  <si>
    <t>4801262</t>
  </si>
  <si>
    <t>93001662</t>
  </si>
  <si>
    <t>4801279</t>
  </si>
  <si>
    <t>93001663</t>
  </si>
  <si>
    <t>4801269</t>
  </si>
  <si>
    <t>93001664</t>
  </si>
  <si>
    <t>4801270</t>
  </si>
  <si>
    <t>93001665</t>
  </si>
  <si>
    <t>4801271</t>
  </si>
  <si>
    <t>93001666</t>
  </si>
  <si>
    <t>4801272</t>
  </si>
  <si>
    <t>93001667</t>
  </si>
  <si>
    <t>4801273</t>
  </si>
  <si>
    <t>93001668</t>
  </si>
  <si>
    <t>4801280</t>
  </si>
  <si>
    <t>93001669</t>
  </si>
  <si>
    <t>4801281</t>
  </si>
  <si>
    <t>93001670</t>
  </si>
  <si>
    <t>4801282</t>
  </si>
  <si>
    <t>93001671</t>
  </si>
  <si>
    <t>4801283</t>
  </si>
  <si>
    <t>93001672</t>
  </si>
  <si>
    <t>4801284</t>
  </si>
  <si>
    <t>93001673</t>
  </si>
  <si>
    <t>4801274</t>
  </si>
  <si>
    <t>93001674</t>
  </si>
  <si>
    <t>4801286</t>
  </si>
  <si>
    <t>93001675</t>
  </si>
  <si>
    <t>4801287</t>
  </si>
  <si>
    <t>93001676</t>
  </si>
  <si>
    <t>4801288</t>
  </si>
  <si>
    <t>93001678</t>
  </si>
  <si>
    <t>4801285</t>
  </si>
  <si>
    <t>93001679</t>
  </si>
  <si>
    <t>4801265</t>
  </si>
  <si>
    <t>93001681</t>
  </si>
  <si>
    <t>4801266</t>
  </si>
  <si>
    <t>93001682</t>
  </si>
  <si>
    <t>4801268</t>
  </si>
  <si>
    <t>93001686</t>
  </si>
  <si>
    <t>4801294</t>
  </si>
  <si>
    <t>93001706</t>
  </si>
  <si>
    <t>4801291</t>
  </si>
  <si>
    <t>93001707</t>
  </si>
  <si>
    <t>4801292</t>
  </si>
  <si>
    <t>93001708</t>
  </si>
  <si>
    <t>4801293</t>
  </si>
  <si>
    <t>93001709</t>
  </si>
  <si>
    <t>4801295</t>
  </si>
  <si>
    <t>93001710</t>
  </si>
  <si>
    <t>4801296</t>
  </si>
  <si>
    <t>93001711</t>
  </si>
  <si>
    <t>4801297</t>
  </si>
  <si>
    <t>93001712</t>
  </si>
  <si>
    <t>4801298</t>
  </si>
  <si>
    <t>93001713</t>
  </si>
  <si>
    <t>4801301</t>
  </si>
  <si>
    <t>93001714</t>
  </si>
  <si>
    <t>4801302</t>
  </si>
  <si>
    <t>93001715</t>
  </si>
  <si>
    <t>4801303</t>
  </si>
  <si>
    <t>93001716</t>
  </si>
  <si>
    <t>4801304</t>
  </si>
  <si>
    <t>93001717</t>
  </si>
  <si>
    <t>4801305</t>
  </si>
  <si>
    <t>93001718</t>
  </si>
  <si>
    <t>4801306</t>
  </si>
  <si>
    <t>93001719</t>
  </si>
  <si>
    <t>4801320</t>
  </si>
  <si>
    <t>93001720</t>
  </si>
  <si>
    <t>4801317</t>
  </si>
  <si>
    <t>93001721</t>
  </si>
  <si>
    <t>4801310</t>
  </si>
  <si>
    <t>93001722</t>
  </si>
  <si>
    <t>4801308</t>
  </si>
  <si>
    <t>93001723</t>
  </si>
  <si>
    <t>4801309</t>
  </si>
  <si>
    <t>93001724</t>
  </si>
  <si>
    <t>4801307</t>
  </si>
  <si>
    <t>93001725</t>
  </si>
  <si>
    <t>4801314</t>
  </si>
  <si>
    <t>93001726</t>
  </si>
  <si>
    <t>4801328</t>
  </si>
  <si>
    <t>93001731</t>
  </si>
  <si>
    <t>4801329</t>
  </si>
  <si>
    <t>93001732</t>
  </si>
  <si>
    <t>4801330</t>
  </si>
  <si>
    <t>93001733</t>
  </si>
  <si>
    <t>4801331</t>
  </si>
  <si>
    <t>93001734</t>
  </si>
  <si>
    <t>4801332</t>
  </si>
  <si>
    <t>93001735</t>
  </si>
  <si>
    <t>4801315</t>
  </si>
  <si>
    <t>93001736</t>
  </si>
  <si>
    <t>4801322</t>
  </si>
  <si>
    <t>93001737</t>
  </si>
  <si>
    <t>4801321</t>
  </si>
  <si>
    <t>93001738</t>
  </si>
  <si>
    <t>4801323</t>
  </si>
  <si>
    <t>93001739</t>
  </si>
  <si>
    <t>4801324</t>
  </si>
  <si>
    <t>93001740</t>
  </si>
  <si>
    <t>4801325</t>
  </si>
  <si>
    <t>93001741</t>
  </si>
  <si>
    <t>4801326</t>
  </si>
  <si>
    <t>93001742</t>
  </si>
  <si>
    <t>4801333</t>
  </si>
  <si>
    <t>93001744</t>
  </si>
  <si>
    <t>4801334</t>
  </si>
  <si>
    <t>93001745</t>
  </si>
  <si>
    <t>4801335</t>
  </si>
  <si>
    <t>93001746</t>
  </si>
  <si>
    <t>4801337</t>
  </si>
  <si>
    <t>93001747</t>
  </si>
  <si>
    <t>4801338</t>
  </si>
  <si>
    <t>93001748</t>
  </si>
  <si>
    <t>4801339</t>
  </si>
  <si>
    <t>93001749</t>
  </si>
  <si>
    <t>4801340</t>
  </si>
  <si>
    <t>93001750</t>
  </si>
  <si>
    <t>4801327</t>
  </si>
  <si>
    <t>93001751</t>
  </si>
  <si>
    <t>4801336</t>
  </si>
  <si>
    <t>93001757</t>
  </si>
  <si>
    <t>4801348</t>
  </si>
  <si>
    <t>93001758</t>
  </si>
  <si>
    <t>4801349</t>
  </si>
  <si>
    <t>93001759</t>
  </si>
  <si>
    <t>4801345</t>
  </si>
  <si>
    <t>93001760</t>
  </si>
  <si>
    <t>4801316</t>
  </si>
  <si>
    <t>93001762</t>
  </si>
  <si>
    <t>4801346</t>
  </si>
  <si>
    <t>93001763</t>
  </si>
  <si>
    <t>4801347</t>
  </si>
  <si>
    <t>93001764</t>
  </si>
  <si>
    <t>4801352</t>
  </si>
  <si>
    <t>93001765</t>
  </si>
  <si>
    <t>4801353</t>
  </si>
  <si>
    <t>93001766</t>
  </si>
  <si>
    <t>4801355</t>
  </si>
  <si>
    <t>93001768</t>
  </si>
  <si>
    <t>4801356</t>
  </si>
  <si>
    <t>93001769</t>
  </si>
  <si>
    <t>4801359</t>
  </si>
  <si>
    <t>93001770</t>
  </si>
  <si>
    <t>4801360</t>
  </si>
  <si>
    <t>93001771</t>
  </si>
  <si>
    <t>4801358</t>
  </si>
  <si>
    <t>93001772</t>
  </si>
  <si>
    <t>4801362</t>
  </si>
  <si>
    <t>93001773</t>
  </si>
  <si>
    <t>4801361</t>
  </si>
  <si>
    <t>93001774</t>
  </si>
  <si>
    <t>4801357</t>
  </si>
  <si>
    <t>93001776</t>
  </si>
  <si>
    <t>4801363</t>
  </si>
  <si>
    <t>93001777</t>
  </si>
  <si>
    <t>4801364</t>
  </si>
  <si>
    <t>93001778</t>
  </si>
  <si>
    <t>4801365</t>
  </si>
  <si>
    <t>93001779</t>
  </si>
  <si>
    <t>4801366</t>
  </si>
  <si>
    <t>93001780</t>
  </si>
  <si>
    <t>4801367</t>
  </si>
  <si>
    <t>93001781</t>
  </si>
  <si>
    <t>4801368</t>
  </si>
  <si>
    <t>93001782</t>
  </si>
  <si>
    <t>4801369</t>
  </si>
  <si>
    <t>93001783</t>
  </si>
  <si>
    <t>4801370</t>
  </si>
  <si>
    <t>93001785</t>
  </si>
  <si>
    <t>4801371</t>
  </si>
  <si>
    <t>93001786</t>
  </si>
  <si>
    <t>4801299</t>
  </si>
  <si>
    <t>93001830</t>
  </si>
  <si>
    <t>4801290</t>
  </si>
  <si>
    <t>93001831</t>
  </si>
  <si>
    <t>4801354</t>
  </si>
  <si>
    <t>93001832</t>
  </si>
  <si>
    <t>4801372</t>
  </si>
  <si>
    <t>93001833</t>
  </si>
  <si>
    <t>4801312</t>
  </si>
  <si>
    <t>93001834</t>
  </si>
  <si>
    <t>4801311</t>
  </si>
  <si>
    <t>93001835</t>
  </si>
  <si>
    <t>4801318</t>
  </si>
  <si>
    <t>93001836</t>
  </si>
  <si>
    <t>4801374</t>
  </si>
  <si>
    <t>93001837</t>
  </si>
  <si>
    <t>4801313</t>
  </si>
  <si>
    <t>93001838</t>
  </si>
  <si>
    <t>4801289</t>
  </si>
  <si>
    <t>93001839</t>
  </si>
  <si>
    <t>4801373</t>
  </si>
  <si>
    <t>93001840</t>
  </si>
  <si>
    <t>4801343</t>
  </si>
  <si>
    <t>93001841</t>
  </si>
  <si>
    <t>4801344</t>
  </si>
  <si>
    <t>93001842</t>
  </si>
  <si>
    <t>4801300</t>
  </si>
  <si>
    <t>93001843</t>
  </si>
  <si>
    <t>4801319</t>
  </si>
  <si>
    <t>93001844</t>
  </si>
  <si>
    <t>4300429</t>
  </si>
  <si>
    <t>2490000970</t>
  </si>
  <si>
    <t>93001550</t>
  </si>
  <si>
    <t>1500000071</t>
  </si>
  <si>
    <t>4801380</t>
  </si>
  <si>
    <t>93001787</t>
  </si>
  <si>
    <t>4801381</t>
  </si>
  <si>
    <t>93001788</t>
  </si>
  <si>
    <t>4801382</t>
  </si>
  <si>
    <t>93001789</t>
  </si>
  <si>
    <t>4801383</t>
  </si>
  <si>
    <t>93001790</t>
  </si>
  <si>
    <t>4801384</t>
  </si>
  <si>
    <t>93001791</t>
  </si>
  <si>
    <t>4801375</t>
  </si>
  <si>
    <t>93001792</t>
  </si>
  <si>
    <t>4801376</t>
  </si>
  <si>
    <t>93001793</t>
  </si>
  <si>
    <t>4801379</t>
  </si>
  <si>
    <t>93001794</t>
  </si>
  <si>
    <t>4801378</t>
  </si>
  <si>
    <t>93001795</t>
  </si>
  <si>
    <t>4801377</t>
  </si>
  <si>
    <t>93001796</t>
  </si>
  <si>
    <t>4801403</t>
  </si>
  <si>
    <t>93001797</t>
  </si>
  <si>
    <t>4801404</t>
  </si>
  <si>
    <t>93001798</t>
  </si>
  <si>
    <t>4801405</t>
  </si>
  <si>
    <t>93001799</t>
  </si>
  <si>
    <t>4801397</t>
  </si>
  <si>
    <t>93001800</t>
  </si>
  <si>
    <t>4801400</t>
  </si>
  <si>
    <t>93001801</t>
  </si>
  <si>
    <t>4801406</t>
  </si>
  <si>
    <t>93001802</t>
  </si>
  <si>
    <t>4801407</t>
  </si>
  <si>
    <t>93001803</t>
  </si>
  <si>
    <t>4801398</t>
  </si>
  <si>
    <t>93001804</t>
  </si>
  <si>
    <t>4801399</t>
  </si>
  <si>
    <t>93001805</t>
  </si>
  <si>
    <t>4801401</t>
  </si>
  <si>
    <t>93001806</t>
  </si>
  <si>
    <t>4801402</t>
  </si>
  <si>
    <t>93001807</t>
  </si>
  <si>
    <t>4801391</t>
  </si>
  <si>
    <t>93001808</t>
  </si>
  <si>
    <t>4801392</t>
  </si>
  <si>
    <t>93001809</t>
  </si>
  <si>
    <t>4801393</t>
  </si>
  <si>
    <t>93001810</t>
  </si>
  <si>
    <t>4801394</t>
  </si>
  <si>
    <t>93001811</t>
  </si>
  <si>
    <t>4801395</t>
  </si>
  <si>
    <t>93001812</t>
  </si>
  <si>
    <t>4801396</t>
  </si>
  <si>
    <t>93001813</t>
  </si>
  <si>
    <t>4801385</t>
  </si>
  <si>
    <t>93001814</t>
  </si>
  <si>
    <t>4801386</t>
  </si>
  <si>
    <t>93001815</t>
  </si>
  <si>
    <t>4801387</t>
  </si>
  <si>
    <t>93001816</t>
  </si>
  <si>
    <t>4801388</t>
  </si>
  <si>
    <t>93001817</t>
  </si>
  <si>
    <t>4801389</t>
  </si>
  <si>
    <t>93001818</t>
  </si>
  <si>
    <t>4801390</t>
  </si>
  <si>
    <t>93001819</t>
  </si>
  <si>
    <t>4801409</t>
  </si>
  <si>
    <t>93001828</t>
  </si>
  <si>
    <t>4801408</t>
  </si>
  <si>
    <t>93001829</t>
  </si>
  <si>
    <t>4801410</t>
  </si>
  <si>
    <t>93001867</t>
  </si>
  <si>
    <t>4801411</t>
  </si>
  <si>
    <t>93001868</t>
  </si>
  <si>
    <t>4801414</t>
  </si>
  <si>
    <t>93001869</t>
  </si>
  <si>
    <t>4801415</t>
  </si>
  <si>
    <t>93001870</t>
  </si>
  <si>
    <t>4801416</t>
  </si>
  <si>
    <t>93001871</t>
  </si>
  <si>
    <t>4801417</t>
  </si>
  <si>
    <t>93001872</t>
  </si>
  <si>
    <t>4801418</t>
  </si>
  <si>
    <t>93001873</t>
  </si>
  <si>
    <t>4801419</t>
  </si>
  <si>
    <t>93001874</t>
  </si>
  <si>
    <t>4801420</t>
  </si>
  <si>
    <t>93001875</t>
  </si>
  <si>
    <t>4801421</t>
  </si>
  <si>
    <t>93001876</t>
  </si>
  <si>
    <t>4801422</t>
  </si>
  <si>
    <t>93001877</t>
  </si>
  <si>
    <t>4801423</t>
  </si>
  <si>
    <t>93001878</t>
  </si>
  <si>
    <t>4801424</t>
  </si>
  <si>
    <t>93001879</t>
  </si>
  <si>
    <t>4801442</t>
  </si>
  <si>
    <t>93001880</t>
  </si>
  <si>
    <t>4801443</t>
  </si>
  <si>
    <t>93001881</t>
  </si>
  <si>
    <t>4801444</t>
  </si>
  <si>
    <t>93001882</t>
  </si>
  <si>
    <t>4801445</t>
  </si>
  <si>
    <t>93001883</t>
  </si>
  <si>
    <t>4801436</t>
  </si>
  <si>
    <t>93001884</t>
  </si>
  <si>
    <t>4801425</t>
  </si>
  <si>
    <t>93001885</t>
  </si>
  <si>
    <t>4801426</t>
  </si>
  <si>
    <t>93001886</t>
  </si>
  <si>
    <t>4801427</t>
  </si>
  <si>
    <t>93001887</t>
  </si>
  <si>
    <t>4801428</t>
  </si>
  <si>
    <t>93001888</t>
  </si>
  <si>
    <t>4801429</t>
  </si>
  <si>
    <t>93001889</t>
  </si>
  <si>
    <t>4801430</t>
  </si>
  <si>
    <t>93001890</t>
  </si>
  <si>
    <t>4801431</t>
  </si>
  <si>
    <t>93001891</t>
  </si>
  <si>
    <t>4801432</t>
  </si>
  <si>
    <t>93001892</t>
  </si>
  <si>
    <t>4801433</t>
  </si>
  <si>
    <t>93001893</t>
  </si>
  <si>
    <t>4801434</t>
  </si>
  <si>
    <t>93001894</t>
  </si>
  <si>
    <t>4801435</t>
  </si>
  <si>
    <t>93001895</t>
  </si>
  <si>
    <t>4801446</t>
  </si>
  <si>
    <t>93001896</t>
  </si>
  <si>
    <t>4801448</t>
  </si>
  <si>
    <t>93001897</t>
  </si>
  <si>
    <t>4801449</t>
  </si>
  <si>
    <t>93001898</t>
  </si>
  <si>
    <t>4801447</t>
  </si>
  <si>
    <t>93001899</t>
  </si>
  <si>
    <t>4801454</t>
  </si>
  <si>
    <t>93001900</t>
  </si>
  <si>
    <t>4801453</t>
  </si>
  <si>
    <t>93001902</t>
  </si>
  <si>
    <t>4801456</t>
  </si>
  <si>
    <t>93001903</t>
  </si>
  <si>
    <t>4801457</t>
  </si>
  <si>
    <t>93001904</t>
  </si>
  <si>
    <t>4801460</t>
  </si>
  <si>
    <t>93001905</t>
  </si>
  <si>
    <t>4801458</t>
  </si>
  <si>
    <t>93001906</t>
  </si>
  <si>
    <t>4801459</t>
  </si>
  <si>
    <t>93001907</t>
  </si>
  <si>
    <t>4801461</t>
  </si>
  <si>
    <t>93001908</t>
  </si>
  <si>
    <t>4801463</t>
  </si>
  <si>
    <t>93001909</t>
  </si>
  <si>
    <t>4801462</t>
  </si>
  <si>
    <t>93001910</t>
  </si>
  <si>
    <t>4801464</t>
  </si>
  <si>
    <t>93001911</t>
  </si>
  <si>
    <t>4801465</t>
  </si>
  <si>
    <t>93001912</t>
  </si>
  <si>
    <t>4801466</t>
  </si>
  <si>
    <t>93001913</t>
  </si>
  <si>
    <t>4801468</t>
  </si>
  <si>
    <t>93001914</t>
  </si>
  <si>
    <t>4801467</t>
  </si>
  <si>
    <t>93001915</t>
  </si>
  <si>
    <t>4801469</t>
  </si>
  <si>
    <t>93001916</t>
  </si>
  <si>
    <t>4801470</t>
  </si>
  <si>
    <t>93001917</t>
  </si>
  <si>
    <t>4801471</t>
  </si>
  <si>
    <t>93001918</t>
  </si>
  <si>
    <t>4801473</t>
  </si>
  <si>
    <t>93001919</t>
  </si>
  <si>
    <t>4801474</t>
  </si>
  <si>
    <t>93001920</t>
  </si>
  <si>
    <t>4801475</t>
  </si>
  <si>
    <t>93001921</t>
  </si>
  <si>
    <t>4801437</t>
  </si>
  <si>
    <t>93001925</t>
  </si>
  <si>
    <t>4801438</t>
  </si>
  <si>
    <t>93001926</t>
  </si>
  <si>
    <t>4801439</t>
  </si>
  <si>
    <t>93001927</t>
  </si>
  <si>
    <t>4801440</t>
  </si>
  <si>
    <t>93001928</t>
  </si>
  <si>
    <t>4801441</t>
  </si>
  <si>
    <t>93001929</t>
  </si>
  <si>
    <t>4801478</t>
  </si>
  <si>
    <t>93001930</t>
  </si>
  <si>
    <t>4801479</t>
  </si>
  <si>
    <t>93001931</t>
  </si>
  <si>
    <t>4801450</t>
  </si>
  <si>
    <t>93001932</t>
  </si>
  <si>
    <t>4801451</t>
  </si>
  <si>
    <t>93001933</t>
  </si>
  <si>
    <t>4801452</t>
  </si>
  <si>
    <t>93001934</t>
  </si>
  <si>
    <t>4801480</t>
  </si>
  <si>
    <t>93001935</t>
  </si>
  <si>
    <t>4801481</t>
  </si>
  <si>
    <t>93001937</t>
  </si>
  <si>
    <t>4801483</t>
  </si>
  <si>
    <t>93001938</t>
  </si>
  <si>
    <t>4801484</t>
  </si>
  <si>
    <t>93001939</t>
  </si>
  <si>
    <t>4801485</t>
  </si>
  <si>
    <t>93001940</t>
  </si>
  <si>
    <t>4801486</t>
  </si>
  <si>
    <t>93001941</t>
  </si>
  <si>
    <t>4801493</t>
  </si>
  <si>
    <t>93001942</t>
  </si>
  <si>
    <t>4801494</t>
  </si>
  <si>
    <t>93001943</t>
  </si>
  <si>
    <t>4801497</t>
  </si>
  <si>
    <t>93001944</t>
  </si>
  <si>
    <t>4801487</t>
  </si>
  <si>
    <t>93001945</t>
  </si>
  <si>
    <t>4801488</t>
  </si>
  <si>
    <t>93001946</t>
  </si>
  <si>
    <t>4801489</t>
  </si>
  <si>
    <t>93001947</t>
  </si>
  <si>
    <t>4801515</t>
  </si>
  <si>
    <t>93001953</t>
  </si>
  <si>
    <t>4801516</t>
  </si>
  <si>
    <t>93001954</t>
  </si>
  <si>
    <t>4801477</t>
  </si>
  <si>
    <t>93001955</t>
  </si>
  <si>
    <t>4801455</t>
  </si>
  <si>
    <t>93001956</t>
  </si>
  <si>
    <t>4801510</t>
  </si>
  <si>
    <t>93001957</t>
  </si>
  <si>
    <t>4801512</t>
  </si>
  <si>
    <t>93001958</t>
  </si>
  <si>
    <t>4801500</t>
  </si>
  <si>
    <t>93001959</t>
  </si>
  <si>
    <t>4801501</t>
  </si>
  <si>
    <t>93001960</t>
  </si>
  <si>
    <t>4801525</t>
  </si>
  <si>
    <t>93001961</t>
  </si>
  <si>
    <t>4801495</t>
  </si>
  <si>
    <t>93001962</t>
  </si>
  <si>
    <t>4801492</t>
  </si>
  <si>
    <t>93001963</t>
  </si>
  <si>
    <t>4801496</t>
  </si>
  <si>
    <t>93001969</t>
  </si>
  <si>
    <t>4801498</t>
  </si>
  <si>
    <t>93001973</t>
  </si>
  <si>
    <t>4801490</t>
  </si>
  <si>
    <t>93001974</t>
  </si>
  <si>
    <t>4801513</t>
  </si>
  <si>
    <t>93001975</t>
  </si>
  <si>
    <t>4801511</t>
  </si>
  <si>
    <t>93001976</t>
  </si>
  <si>
    <t>4801476</t>
  </si>
  <si>
    <t>93001978</t>
  </si>
  <si>
    <t>4801491</t>
  </si>
  <si>
    <t>93001979</t>
  </si>
  <si>
    <t>4801518</t>
  </si>
  <si>
    <t>93001980</t>
  </si>
  <si>
    <t>4801507</t>
  </si>
  <si>
    <t>93001981</t>
  </si>
  <si>
    <t>4801508</t>
  </si>
  <si>
    <t>93001982</t>
  </si>
  <si>
    <t>4801509</t>
  </si>
  <si>
    <t>93001983</t>
  </si>
  <si>
    <t>4801514</t>
  </si>
  <si>
    <t>93001984</t>
  </si>
  <si>
    <t>4801502</t>
  </si>
  <si>
    <t>93001985</t>
  </si>
  <si>
    <t>4801503</t>
  </si>
  <si>
    <t>93001986</t>
  </si>
  <si>
    <t>4801504</t>
  </si>
  <si>
    <t>93001987</t>
  </si>
  <si>
    <t>4801505</t>
  </si>
  <si>
    <t>93001988</t>
  </si>
  <si>
    <t>4801506</t>
  </si>
  <si>
    <t>93001989</t>
  </si>
  <si>
    <t>4801520</t>
  </si>
  <si>
    <t>93001990</t>
  </si>
  <si>
    <t>4801519</t>
  </si>
  <si>
    <t>93001991</t>
  </si>
  <si>
    <t>4801521</t>
  </si>
  <si>
    <t>93001992</t>
  </si>
  <si>
    <t>4801522</t>
  </si>
  <si>
    <t>93001993</t>
  </si>
  <si>
    <t>4801523</t>
  </si>
  <si>
    <t>93001994</t>
  </si>
  <si>
    <t>4801524</t>
  </si>
  <si>
    <t>93001995</t>
  </si>
  <si>
    <t>4801526</t>
  </si>
  <si>
    <t>93001996</t>
  </si>
  <si>
    <t>4801527</t>
  </si>
  <si>
    <t>93001997</t>
  </si>
  <si>
    <t>4801530</t>
  </si>
  <si>
    <t>93001998</t>
  </si>
  <si>
    <t>4801532</t>
  </si>
  <si>
    <t>93001999</t>
  </si>
  <si>
    <t>4801533</t>
  </si>
  <si>
    <t>93002000</t>
  </si>
  <si>
    <t>4801534</t>
  </si>
  <si>
    <t>93002001</t>
  </si>
  <si>
    <t>4801535</t>
  </si>
  <si>
    <t>93002002</t>
  </si>
  <si>
    <t>4801528</t>
  </si>
  <si>
    <t>93002004</t>
  </si>
  <si>
    <t>4801529</t>
  </si>
  <si>
    <t>93002005</t>
  </si>
  <si>
    <t>4801539</t>
  </si>
  <si>
    <t>93002006</t>
  </si>
  <si>
    <t>4801517</t>
  </si>
  <si>
    <t>93002007</t>
  </si>
  <si>
    <t>4801537</t>
  </si>
  <si>
    <t>93002008</t>
  </si>
  <si>
    <t>4801472</t>
  </si>
  <si>
    <t>93002010</t>
  </si>
  <si>
    <t>4801413</t>
  </si>
  <si>
    <t>93002011</t>
  </si>
  <si>
    <t>4801412</t>
  </si>
  <si>
    <t>93002012</t>
  </si>
  <si>
    <t>4801482</t>
  </si>
  <si>
    <t>93002013</t>
  </si>
  <si>
    <t>4801499</t>
  </si>
  <si>
    <t>93002014</t>
  </si>
  <si>
    <t>4801540</t>
  </si>
  <si>
    <t>93002043</t>
  </si>
  <si>
    <t>4801541</t>
  </si>
  <si>
    <t>93002044</t>
  </si>
  <si>
    <t>4801542</t>
  </si>
  <si>
    <t>93002045</t>
  </si>
  <si>
    <t>4801563</t>
  </si>
  <si>
    <t>93002101</t>
  </si>
  <si>
    <t>4801543</t>
  </si>
  <si>
    <t>93002122</t>
  </si>
  <si>
    <t>4700038</t>
  </si>
  <si>
    <t>93002202</t>
  </si>
  <si>
    <t>4700039</t>
  </si>
  <si>
    <t>93002203</t>
  </si>
  <si>
    <t>4600061</t>
  </si>
  <si>
    <t>94000070</t>
  </si>
  <si>
    <t>4600073</t>
  </si>
  <si>
    <t>94000071</t>
  </si>
  <si>
    <t>4600089</t>
  </si>
  <si>
    <t>94000074</t>
  </si>
  <si>
    <t>4600084</t>
  </si>
  <si>
    <t>94000075</t>
  </si>
  <si>
    <t>4600085</t>
  </si>
  <si>
    <t>94000076</t>
  </si>
  <si>
    <t>4600086</t>
  </si>
  <si>
    <t>94000077</t>
  </si>
  <si>
    <t>205211</t>
  </si>
  <si>
    <t>LUESAN S.R.O.</t>
  </si>
  <si>
    <t>2512</t>
  </si>
  <si>
    <t>2490000725</t>
  </si>
  <si>
    <t>2000000129</t>
  </si>
  <si>
    <t>280003</t>
  </si>
  <si>
    <t>GUARNIZIONI INDUSTRIALI S.R.L.</t>
  </si>
  <si>
    <t>002979</t>
  </si>
  <si>
    <t>200004479</t>
  </si>
  <si>
    <t>002980</t>
  </si>
  <si>
    <t>200004480</t>
  </si>
  <si>
    <t>002984</t>
  </si>
  <si>
    <t>200004481</t>
  </si>
  <si>
    <t>03</t>
  </si>
  <si>
    <t>200004772</t>
  </si>
  <si>
    <t>BIV2500570</t>
  </si>
  <si>
    <t>91005297</t>
  </si>
  <si>
    <t>BIV2500350</t>
  </si>
  <si>
    <t>91005022</t>
  </si>
  <si>
    <t>2000000162</t>
  </si>
  <si>
    <t>BIV2500422</t>
  </si>
  <si>
    <t>91005227</t>
  </si>
  <si>
    <t>2000000163</t>
  </si>
  <si>
    <t>BIV2500118</t>
  </si>
  <si>
    <t>91004410</t>
  </si>
  <si>
    <t>1500000062</t>
  </si>
  <si>
    <t>BIV2500117</t>
  </si>
  <si>
    <t>91004411</t>
  </si>
  <si>
    <t>BIV2500121</t>
  </si>
  <si>
    <t>91004412</t>
  </si>
  <si>
    <t>BIV2500181</t>
  </si>
  <si>
    <t>91005055</t>
  </si>
  <si>
    <t>BIV2500346</t>
  </si>
  <si>
    <t>91005030</t>
  </si>
  <si>
    <t>2000000267</t>
  </si>
  <si>
    <t>BIV2500347</t>
  </si>
  <si>
    <t>91005031</t>
  </si>
  <si>
    <t>280024</t>
  </si>
  <si>
    <t>TE CONNECTIVITY ITALIA DISTRIB. SRL</t>
  </si>
  <si>
    <t>3624047468</t>
  </si>
  <si>
    <t>91004097</t>
  </si>
  <si>
    <t>2000000052</t>
  </si>
  <si>
    <t>280061</t>
  </si>
  <si>
    <t>KUEHNE  e NAGEL SRL</t>
  </si>
  <si>
    <t>007689</t>
  </si>
  <si>
    <t>200004576</t>
  </si>
  <si>
    <t>008831</t>
  </si>
  <si>
    <t>200004591</t>
  </si>
  <si>
    <t>010184</t>
  </si>
  <si>
    <t>200004619</t>
  </si>
  <si>
    <t>017611</t>
  </si>
  <si>
    <t>200004658</t>
  </si>
  <si>
    <t>018907</t>
  </si>
  <si>
    <t>200004664</t>
  </si>
  <si>
    <t>020196</t>
  </si>
  <si>
    <t>200004696</t>
  </si>
  <si>
    <t>022931</t>
  </si>
  <si>
    <t>200004742</t>
  </si>
  <si>
    <t>022934</t>
  </si>
  <si>
    <t>200004743</t>
  </si>
  <si>
    <t>035233</t>
  </si>
  <si>
    <t>200004820</t>
  </si>
  <si>
    <t>071070</t>
  </si>
  <si>
    <t>200004940</t>
  </si>
  <si>
    <t>073800</t>
  </si>
  <si>
    <t>200004943</t>
  </si>
  <si>
    <t>073802</t>
  </si>
  <si>
    <t>200004944</t>
  </si>
  <si>
    <t>075611</t>
  </si>
  <si>
    <t>200004947</t>
  </si>
  <si>
    <t>077423</t>
  </si>
  <si>
    <t>200004953</t>
  </si>
  <si>
    <t>077726</t>
  </si>
  <si>
    <t>200004956</t>
  </si>
  <si>
    <t>079382</t>
  </si>
  <si>
    <t>200004960</t>
  </si>
  <si>
    <t>082595</t>
  </si>
  <si>
    <t>200004977</t>
  </si>
  <si>
    <t>084052</t>
  </si>
  <si>
    <t>200004978</t>
  </si>
  <si>
    <t>084779</t>
  </si>
  <si>
    <t>200004981</t>
  </si>
  <si>
    <t>087117</t>
  </si>
  <si>
    <t>200004989</t>
  </si>
  <si>
    <t>087171</t>
  </si>
  <si>
    <t>200004990</t>
  </si>
  <si>
    <t>087179</t>
  </si>
  <si>
    <t>200004991</t>
  </si>
  <si>
    <t>087183</t>
  </si>
  <si>
    <t>200004992</t>
  </si>
  <si>
    <t>087188</t>
  </si>
  <si>
    <t>200004993</t>
  </si>
  <si>
    <t>087194</t>
  </si>
  <si>
    <t>200004994</t>
  </si>
  <si>
    <t>087202</t>
  </si>
  <si>
    <t>200004995</t>
  </si>
  <si>
    <t>090598</t>
  </si>
  <si>
    <t>200004999</t>
  </si>
  <si>
    <t>107143</t>
  </si>
  <si>
    <t>200005087</t>
  </si>
  <si>
    <t>107826</t>
  </si>
  <si>
    <t>200005092</t>
  </si>
  <si>
    <t>109389</t>
  </si>
  <si>
    <t>200005096</t>
  </si>
  <si>
    <t>113668</t>
  </si>
  <si>
    <t>200005124</t>
  </si>
  <si>
    <t>114410</t>
  </si>
  <si>
    <t>200005133</t>
  </si>
  <si>
    <t>531921</t>
  </si>
  <si>
    <t>200005728</t>
  </si>
  <si>
    <t>016422</t>
  </si>
  <si>
    <t>200004649</t>
  </si>
  <si>
    <t>016423</t>
  </si>
  <si>
    <t>200004650</t>
  </si>
  <si>
    <t>016424</t>
  </si>
  <si>
    <t>200004651</t>
  </si>
  <si>
    <t>016484</t>
  </si>
  <si>
    <t>200004654</t>
  </si>
  <si>
    <t>200004663</t>
  </si>
  <si>
    <t>200004819</t>
  </si>
  <si>
    <t>052247</t>
  </si>
  <si>
    <t>200004889</t>
  </si>
  <si>
    <t>200004890</t>
  </si>
  <si>
    <t>053584</t>
  </si>
  <si>
    <t>200004898</t>
  </si>
  <si>
    <t>200004939</t>
  </si>
  <si>
    <t>200004976</t>
  </si>
  <si>
    <t>200004980</t>
  </si>
  <si>
    <t>086407</t>
  </si>
  <si>
    <t>200004985</t>
  </si>
  <si>
    <t>101022</t>
  </si>
  <si>
    <t>200005022</t>
  </si>
  <si>
    <t>101374</t>
  </si>
  <si>
    <t>200005024</t>
  </si>
  <si>
    <t>200005123</t>
  </si>
  <si>
    <t>117218</t>
  </si>
  <si>
    <t>200005150</t>
  </si>
  <si>
    <t>117229</t>
  </si>
  <si>
    <t>200005151</t>
  </si>
  <si>
    <t>156934</t>
  </si>
  <si>
    <t>200005207</t>
  </si>
  <si>
    <t>198963</t>
  </si>
  <si>
    <t>200005239</t>
  </si>
  <si>
    <t>241121</t>
  </si>
  <si>
    <t>200005327</t>
  </si>
  <si>
    <t>291021</t>
  </si>
  <si>
    <t>200005356</t>
  </si>
  <si>
    <t>338425</t>
  </si>
  <si>
    <t>200005643</t>
  </si>
  <si>
    <t>342904</t>
  </si>
  <si>
    <t>200005647</t>
  </si>
  <si>
    <t>432916</t>
  </si>
  <si>
    <t>200005684</t>
  </si>
  <si>
    <t>445595</t>
  </si>
  <si>
    <t>200005688</t>
  </si>
  <si>
    <t>526700</t>
  </si>
  <si>
    <t>200005724</t>
  </si>
  <si>
    <t>526791</t>
  </si>
  <si>
    <t>200005725</t>
  </si>
  <si>
    <t>558937</t>
  </si>
  <si>
    <t>200005764</t>
  </si>
  <si>
    <t>588928</t>
  </si>
  <si>
    <t>200005798</t>
  </si>
  <si>
    <t>671234</t>
  </si>
  <si>
    <t>200005850</t>
  </si>
  <si>
    <t>764676</t>
  </si>
  <si>
    <t>200005888</t>
  </si>
  <si>
    <t>85287</t>
  </si>
  <si>
    <t>200005905</t>
  </si>
  <si>
    <t>855222</t>
  </si>
  <si>
    <t>200005906</t>
  </si>
  <si>
    <t>280074</t>
  </si>
  <si>
    <t>CARL ZEISS S.P.A con socio unico</t>
  </si>
  <si>
    <t>5840298588</t>
  </si>
  <si>
    <t>91005618</t>
  </si>
  <si>
    <t>2000000175</t>
  </si>
  <si>
    <t>280121</t>
  </si>
  <si>
    <t>DHL GLOBAL FORWARDING ITALY S.P.A.</t>
  </si>
  <si>
    <t>1500000304</t>
  </si>
  <si>
    <t>1500000251</t>
  </si>
  <si>
    <t>20300</t>
  </si>
  <si>
    <t>91003572</t>
  </si>
  <si>
    <t>91004354</t>
  </si>
  <si>
    <t>460663</t>
  </si>
  <si>
    <t>200005692</t>
  </si>
  <si>
    <t>280184</t>
  </si>
  <si>
    <t>GRAF ADHESIVE S.R.L.</t>
  </si>
  <si>
    <t>134/2025</t>
  </si>
  <si>
    <t>91004842</t>
  </si>
  <si>
    <t>280196</t>
  </si>
  <si>
    <t>IBM ITALIA S.P.A.</t>
  </si>
  <si>
    <t>6836612681</t>
  </si>
  <si>
    <t>91004171</t>
  </si>
  <si>
    <t>100019786</t>
  </si>
  <si>
    <t>PD</t>
  </si>
  <si>
    <t>280254</t>
  </si>
  <si>
    <t>NUOVA IDEALTAGLIO SRL</t>
  </si>
  <si>
    <t>000061</t>
  </si>
  <si>
    <t>91005635</t>
  </si>
  <si>
    <t>1500000042</t>
  </si>
  <si>
    <t>1500000813</t>
  </si>
  <si>
    <t>280344</t>
  </si>
  <si>
    <t>DSV SPA</t>
  </si>
  <si>
    <t>812554535</t>
  </si>
  <si>
    <t>91003922</t>
  </si>
  <si>
    <t>2000000100</t>
  </si>
  <si>
    <t>812565507</t>
  </si>
  <si>
    <t>91003998</t>
  </si>
  <si>
    <t>812569228</t>
  </si>
  <si>
    <t>91004005</t>
  </si>
  <si>
    <t>812569183</t>
  </si>
  <si>
    <t>91004006</t>
  </si>
  <si>
    <t>91004271</t>
  </si>
  <si>
    <t>812572993</t>
  </si>
  <si>
    <t>91004276</t>
  </si>
  <si>
    <t>91004293</t>
  </si>
  <si>
    <t>91004315</t>
  </si>
  <si>
    <t>91004316</t>
  </si>
  <si>
    <t>91004317</t>
  </si>
  <si>
    <t>91004929</t>
  </si>
  <si>
    <t>91004936</t>
  </si>
  <si>
    <t>91005019</t>
  </si>
  <si>
    <t>100019477</t>
  </si>
  <si>
    <t>100020201</t>
  </si>
  <si>
    <t>280361</t>
  </si>
  <si>
    <t>GF MACHINING SOLUTIONS SPA</t>
  </si>
  <si>
    <t>1500000509</t>
  </si>
  <si>
    <t>91001309</t>
  </si>
  <si>
    <t>91001308</t>
  </si>
  <si>
    <t>91001785</t>
  </si>
  <si>
    <t>0800002219</t>
  </si>
  <si>
    <t>91005615</t>
  </si>
  <si>
    <t>1500000080</t>
  </si>
  <si>
    <t>0800002274</t>
  </si>
  <si>
    <t>91005680</t>
  </si>
  <si>
    <t>280387</t>
  </si>
  <si>
    <t>RABEN ITALY S.R.L.</t>
  </si>
  <si>
    <t>91001568</t>
  </si>
  <si>
    <t>280413</t>
  </si>
  <si>
    <t>AVNET EMG ITALY SRL</t>
  </si>
  <si>
    <t>3503953710</t>
  </si>
  <si>
    <t>91004838</t>
  </si>
  <si>
    <t>3503955538</t>
  </si>
  <si>
    <t>91005035</t>
  </si>
  <si>
    <t>3503955668</t>
  </si>
  <si>
    <t>91005027</t>
  </si>
  <si>
    <t>3503958342</t>
  </si>
  <si>
    <t>91005213</t>
  </si>
  <si>
    <t>3503959577</t>
  </si>
  <si>
    <t>91005188</t>
  </si>
  <si>
    <t>3503944726</t>
  </si>
  <si>
    <t>91003903</t>
  </si>
  <si>
    <t>2000000138</t>
  </si>
  <si>
    <t>3503945198</t>
  </si>
  <si>
    <t>91004266</t>
  </si>
  <si>
    <t>280442</t>
  </si>
  <si>
    <t>UNI - ENTE ITALIANO DI NORMAZIONE</t>
  </si>
  <si>
    <t>91004597</t>
  </si>
  <si>
    <t>2000000250</t>
  </si>
  <si>
    <t>280500</t>
  </si>
  <si>
    <t>MEBA SRL</t>
  </si>
  <si>
    <t>2500132</t>
  </si>
  <si>
    <t>91005612</t>
  </si>
  <si>
    <t>2500031</t>
  </si>
  <si>
    <t>91004591</t>
  </si>
  <si>
    <t>1500000022</t>
  </si>
  <si>
    <t>2500001</t>
  </si>
  <si>
    <t>91004593</t>
  </si>
  <si>
    <t>2500049</t>
  </si>
  <si>
    <t>91004778</t>
  </si>
  <si>
    <t>2500071</t>
  </si>
  <si>
    <t>91004779</t>
  </si>
  <si>
    <t>2000000165</t>
  </si>
  <si>
    <t>2500101</t>
  </si>
  <si>
    <t>91005338</t>
  </si>
  <si>
    <t>2000000166</t>
  </si>
  <si>
    <t>280593</t>
  </si>
  <si>
    <t>VENTANA SERRA S.P.A.</t>
  </si>
  <si>
    <t>VM24-739584</t>
  </si>
  <si>
    <t>91003718</t>
  </si>
  <si>
    <t>1500000010</t>
  </si>
  <si>
    <t>100019486</t>
  </si>
  <si>
    <t>91005531</t>
  </si>
  <si>
    <t>91004474</t>
  </si>
  <si>
    <t>2000000284</t>
  </si>
  <si>
    <t>91004858</t>
  </si>
  <si>
    <t>91004862</t>
  </si>
  <si>
    <t>280616</t>
  </si>
  <si>
    <t>NINO CLERICI</t>
  </si>
  <si>
    <t>91003264</t>
  </si>
  <si>
    <t>1500000266</t>
  </si>
  <si>
    <t>40923</t>
  </si>
  <si>
    <t>100018345</t>
  </si>
  <si>
    <t>30035</t>
  </si>
  <si>
    <t>GS</t>
  </si>
  <si>
    <t>30038</t>
  </si>
  <si>
    <t>280666</t>
  </si>
  <si>
    <t>OTTO BIHLER MASCHINENFABRIK GMBH</t>
  </si>
  <si>
    <t>90066863</t>
  </si>
  <si>
    <t>93002022</t>
  </si>
  <si>
    <t>280668</t>
  </si>
  <si>
    <t>R.I.A.C. S.R.L.</t>
  </si>
  <si>
    <t>250051</t>
  </si>
  <si>
    <t>91004602</t>
  </si>
  <si>
    <t>2000000298</t>
  </si>
  <si>
    <t>250052</t>
  </si>
  <si>
    <t>91004653</t>
  </si>
  <si>
    <t>280725</t>
  </si>
  <si>
    <t>LOSMA S.P.A.</t>
  </si>
  <si>
    <t>00000000311</t>
  </si>
  <si>
    <t>91004855</t>
  </si>
  <si>
    <t>1500000044</t>
  </si>
  <si>
    <t>00000000689</t>
  </si>
  <si>
    <t>91005193</t>
  </si>
  <si>
    <t>2000000176</t>
  </si>
  <si>
    <t>280760</t>
  </si>
  <si>
    <t>ARROW ELECTRONICS ITALIA S.R.L.</t>
  </si>
  <si>
    <t>2025004425</t>
  </si>
  <si>
    <t>91004402</t>
  </si>
  <si>
    <t>91002455</t>
  </si>
  <si>
    <t>2000000065</t>
  </si>
  <si>
    <t>91002456</t>
  </si>
  <si>
    <t>2024079853</t>
  </si>
  <si>
    <t>91002701</t>
  </si>
  <si>
    <t>2024088397</t>
  </si>
  <si>
    <t>91003068</t>
  </si>
  <si>
    <t>2024091652</t>
  </si>
  <si>
    <t>91003260</t>
  </si>
  <si>
    <t>2024092542</t>
  </si>
  <si>
    <t>91003501</t>
  </si>
  <si>
    <t>2024096112</t>
  </si>
  <si>
    <t>91003502</t>
  </si>
  <si>
    <t>2000000282</t>
  </si>
  <si>
    <t>2024099114</t>
  </si>
  <si>
    <t>91003789</t>
  </si>
  <si>
    <t>2024099519</t>
  </si>
  <si>
    <t>91003807</t>
  </si>
  <si>
    <t>2024100360</t>
  </si>
  <si>
    <t>91003946</t>
  </si>
  <si>
    <t>2024105888</t>
  </si>
  <si>
    <t>91004403</t>
  </si>
  <si>
    <t>280889</t>
  </si>
  <si>
    <t>G.M.G. S.P.A.</t>
  </si>
  <si>
    <t>91002064</t>
  </si>
  <si>
    <t>281026</t>
  </si>
  <si>
    <t>E.O.I.  TECNE S.R.L.</t>
  </si>
  <si>
    <t>402/2025/1</t>
  </si>
  <si>
    <t>91004940</t>
  </si>
  <si>
    <t>2000000080</t>
  </si>
  <si>
    <t>281113</t>
  </si>
  <si>
    <t>WIELAND WERKE AG METALLWERKE</t>
  </si>
  <si>
    <t>100017301</t>
  </si>
  <si>
    <t>93000711</t>
  </si>
  <si>
    <t>1500000227</t>
  </si>
  <si>
    <t>91585046</t>
  </si>
  <si>
    <t>93001696</t>
  </si>
  <si>
    <t>93001102</t>
  </si>
  <si>
    <t>93001120</t>
  </si>
  <si>
    <t>93000513</t>
  </si>
  <si>
    <t>91579674</t>
  </si>
  <si>
    <t>93001404</t>
  </si>
  <si>
    <t>62161</t>
  </si>
  <si>
    <t>200005812</t>
  </si>
  <si>
    <t>100019909</t>
  </si>
  <si>
    <t>100020289</t>
  </si>
  <si>
    <t>100015483</t>
  </si>
  <si>
    <t>1500000121</t>
  </si>
  <si>
    <t>1500000415</t>
  </si>
  <si>
    <t>100018165</t>
  </si>
  <si>
    <t>100019297</t>
  </si>
  <si>
    <t>1500000104</t>
  </si>
  <si>
    <t>1500000224</t>
  </si>
  <si>
    <t>100023041</t>
  </si>
  <si>
    <t>91592150</t>
  </si>
  <si>
    <t>93002027</t>
  </si>
  <si>
    <t>91592151</t>
  </si>
  <si>
    <t>93002028</t>
  </si>
  <si>
    <t>91592152</t>
  </si>
  <si>
    <t>93002029</t>
  </si>
  <si>
    <t>281146</t>
  </si>
  <si>
    <t>NUOVA SITT SRL</t>
  </si>
  <si>
    <t>2025T00226</t>
  </si>
  <si>
    <t>91004978</t>
  </si>
  <si>
    <t>2025T00292</t>
  </si>
  <si>
    <t>91004979</t>
  </si>
  <si>
    <t>2025T00404</t>
  </si>
  <si>
    <t>91005332</t>
  </si>
  <si>
    <t>2025T00431</t>
  </si>
  <si>
    <t>91005348</t>
  </si>
  <si>
    <t>91004083</t>
  </si>
  <si>
    <t>2000000040</t>
  </si>
  <si>
    <t>2024T01876</t>
  </si>
  <si>
    <t>91004088</t>
  </si>
  <si>
    <t>2000000041</t>
  </si>
  <si>
    <t>2024T01940</t>
  </si>
  <si>
    <t>91003968</t>
  </si>
  <si>
    <t>2000000042</t>
  </si>
  <si>
    <t>2024T01930</t>
  </si>
  <si>
    <t>91004069</t>
  </si>
  <si>
    <t>2000000043</t>
  </si>
  <si>
    <t>2025T00048</t>
  </si>
  <si>
    <t>91004632</t>
  </si>
  <si>
    <t>2000000160</t>
  </si>
  <si>
    <t>2025T00225</t>
  </si>
  <si>
    <t>91004900</t>
  </si>
  <si>
    <t>2000000161</t>
  </si>
  <si>
    <t>2025T00127</t>
  </si>
  <si>
    <t>91004800</t>
  </si>
  <si>
    <t>2000000164</t>
  </si>
  <si>
    <t>281300</t>
  </si>
  <si>
    <t>SCHENKER ITALIANA S.P.A.</t>
  </si>
  <si>
    <t>91004859</t>
  </si>
  <si>
    <t>91004860</t>
  </si>
  <si>
    <t>91004861</t>
  </si>
  <si>
    <t>91004873</t>
  </si>
  <si>
    <t>91004875</t>
  </si>
  <si>
    <t>91004876</t>
  </si>
  <si>
    <t>91004962</t>
  </si>
  <si>
    <t>91004963</t>
  </si>
  <si>
    <t>91003574</t>
  </si>
  <si>
    <t>91003575</t>
  </si>
  <si>
    <t>91003576</t>
  </si>
  <si>
    <t>91003579</t>
  </si>
  <si>
    <t>91004464</t>
  </si>
  <si>
    <t>91004465</t>
  </si>
  <si>
    <t>91004469</t>
  </si>
  <si>
    <t>91004584</t>
  </si>
  <si>
    <t>91004585</t>
  </si>
  <si>
    <t>91004960</t>
  </si>
  <si>
    <t>1500000736</t>
  </si>
  <si>
    <t>1500000765</t>
  </si>
  <si>
    <t>TV002275</t>
  </si>
  <si>
    <t>91004544</t>
  </si>
  <si>
    <t>TV093337</t>
  </si>
  <si>
    <t>91003674</t>
  </si>
  <si>
    <t>TV100249</t>
  </si>
  <si>
    <t>91003690</t>
  </si>
  <si>
    <t>V377037</t>
  </si>
  <si>
    <t>91003668</t>
  </si>
  <si>
    <t>V377040</t>
  </si>
  <si>
    <t>91003669</t>
  </si>
  <si>
    <t>V378086</t>
  </si>
  <si>
    <t>91003670</t>
  </si>
  <si>
    <t>V411587</t>
  </si>
  <si>
    <t>91004035</t>
  </si>
  <si>
    <t>V417060</t>
  </si>
  <si>
    <t>91003700</t>
  </si>
  <si>
    <t>V418137</t>
  </si>
  <si>
    <t>91003716</t>
  </si>
  <si>
    <t>V418138</t>
  </si>
  <si>
    <t>91003711</t>
  </si>
  <si>
    <t>V421275</t>
  </si>
  <si>
    <t>91003657</t>
  </si>
  <si>
    <t>V421281</t>
  </si>
  <si>
    <t>91003658</t>
  </si>
  <si>
    <t>91005464</t>
  </si>
  <si>
    <t>2000000177</t>
  </si>
  <si>
    <t>91005465</t>
  </si>
  <si>
    <t>2000000178</t>
  </si>
  <si>
    <t>91005470</t>
  </si>
  <si>
    <t>2000000179</t>
  </si>
  <si>
    <t>91005473</t>
  </si>
  <si>
    <t>2000000180</t>
  </si>
  <si>
    <t>91005482</t>
  </si>
  <si>
    <t>2000000181</t>
  </si>
  <si>
    <t>91005483</t>
  </si>
  <si>
    <t>2000000182</t>
  </si>
  <si>
    <t>91005547</t>
  </si>
  <si>
    <t>2000000183</t>
  </si>
  <si>
    <t>91005548</t>
  </si>
  <si>
    <t>2000000184</t>
  </si>
  <si>
    <t>91005549</t>
  </si>
  <si>
    <t>2000000185</t>
  </si>
  <si>
    <t>91005550</t>
  </si>
  <si>
    <t>2000000186</t>
  </si>
  <si>
    <t>91005551</t>
  </si>
  <si>
    <t>2000000187</t>
  </si>
  <si>
    <t>91005552</t>
  </si>
  <si>
    <t>2000000188</t>
  </si>
  <si>
    <t>91005553</t>
  </si>
  <si>
    <t>2000000189</t>
  </si>
  <si>
    <t>91005554</t>
  </si>
  <si>
    <t>2000000190</t>
  </si>
  <si>
    <t>91005555</t>
  </si>
  <si>
    <t>2000000191</t>
  </si>
  <si>
    <t>91005556</t>
  </si>
  <si>
    <t>2000000192</t>
  </si>
  <si>
    <t>91005557</t>
  </si>
  <si>
    <t>2000000193</t>
  </si>
  <si>
    <t>91005558</t>
  </si>
  <si>
    <t>2000000194</t>
  </si>
  <si>
    <t>91005559</t>
  </si>
  <si>
    <t>2000000195</t>
  </si>
  <si>
    <t>281304</t>
  </si>
  <si>
    <t>MI-ME MINUTERIE METALLICHE MELES S.</t>
  </si>
  <si>
    <t>122/2024</t>
  </si>
  <si>
    <t>91004072</t>
  </si>
  <si>
    <t>V01 25000027</t>
  </si>
  <si>
    <t>91004872</t>
  </si>
  <si>
    <t>V01 25000037</t>
  </si>
  <si>
    <t>91005683</t>
  </si>
  <si>
    <t>113/2024</t>
  </si>
  <si>
    <t>91004099</t>
  </si>
  <si>
    <t>2000000263</t>
  </si>
  <si>
    <t>281326</t>
  </si>
  <si>
    <t>PELAN S.R.L.</t>
  </si>
  <si>
    <t>10/2025</t>
  </si>
  <si>
    <t>91004648</t>
  </si>
  <si>
    <t>281336</t>
  </si>
  <si>
    <t>WOLTERS KLUWER ITALIA S.R.L.</t>
  </si>
  <si>
    <t>0075019163</t>
  </si>
  <si>
    <t>91005689</t>
  </si>
  <si>
    <t>281572</t>
  </si>
  <si>
    <t>TRADEX  S.R.L.</t>
  </si>
  <si>
    <t>91001788</t>
  </si>
  <si>
    <t>281615</t>
  </si>
  <si>
    <t>CAMAS SPA</t>
  </si>
  <si>
    <t>000125V25</t>
  </si>
  <si>
    <t>91005218</t>
  </si>
  <si>
    <t>000155V25</t>
  </si>
  <si>
    <t>91005219</t>
  </si>
  <si>
    <t>000242V25</t>
  </si>
  <si>
    <t>91005243</t>
  </si>
  <si>
    <t>281730</t>
  </si>
  <si>
    <t>LA GARBENSPURGHI S.R.L.</t>
  </si>
  <si>
    <t>2562</t>
  </si>
  <si>
    <t>91002871</t>
  </si>
  <si>
    <t>301</t>
  </si>
  <si>
    <t>91004827</t>
  </si>
  <si>
    <t>483</t>
  </si>
  <si>
    <t>91005591</t>
  </si>
  <si>
    <t>281731</t>
  </si>
  <si>
    <t>CIBAS S.R.L.</t>
  </si>
  <si>
    <t>91005681</t>
  </si>
  <si>
    <t>1500000057</t>
  </si>
  <si>
    <t>281833</t>
  </si>
  <si>
    <t>APE AUTOMAZIONE S.R.L.</t>
  </si>
  <si>
    <t>1716</t>
  </si>
  <si>
    <t>91003481</t>
  </si>
  <si>
    <t>2000000020</t>
  </si>
  <si>
    <t>281913</t>
  </si>
  <si>
    <t>ELETTROTECNICA  SEA di DI PIERRO</t>
  </si>
  <si>
    <t>91004183</t>
  </si>
  <si>
    <t>2000000021</t>
  </si>
  <si>
    <t>34</t>
  </si>
  <si>
    <t>100019332</t>
  </si>
  <si>
    <t>FA</t>
  </si>
  <si>
    <t>36</t>
  </si>
  <si>
    <t>100019333</t>
  </si>
  <si>
    <t>100020472</t>
  </si>
  <si>
    <t>2000000251</t>
  </si>
  <si>
    <t>281936</t>
  </si>
  <si>
    <t>TECNOMATICVARESE S.R.L.</t>
  </si>
  <si>
    <t>130</t>
  </si>
  <si>
    <t>91003626</t>
  </si>
  <si>
    <t>282020</t>
  </si>
  <si>
    <t>United Parcel Service Italia srl</t>
  </si>
  <si>
    <t>701353</t>
  </si>
  <si>
    <t>1500000528</t>
  </si>
  <si>
    <t>91003004</t>
  </si>
  <si>
    <t>200005867</t>
  </si>
  <si>
    <t>91003035</t>
  </si>
  <si>
    <t>92000061</t>
  </si>
  <si>
    <t>91004466</t>
  </si>
  <si>
    <t>1500000003</t>
  </si>
  <si>
    <t>91004467</t>
  </si>
  <si>
    <t>91004468</t>
  </si>
  <si>
    <t>91004470</t>
  </si>
  <si>
    <t>91004471</t>
  </si>
  <si>
    <t>91004472</t>
  </si>
  <si>
    <t>91004473</t>
  </si>
  <si>
    <t>91003446</t>
  </si>
  <si>
    <t>91003652</t>
  </si>
  <si>
    <t>91004857</t>
  </si>
  <si>
    <t>91004878</t>
  </si>
  <si>
    <t>91005463</t>
  </si>
  <si>
    <t>91005484</t>
  </si>
  <si>
    <t>91005538</t>
  </si>
  <si>
    <t>91005540</t>
  </si>
  <si>
    <t>92000130</t>
  </si>
  <si>
    <t>202410678407</t>
  </si>
  <si>
    <t>91003672</t>
  </si>
  <si>
    <t>202410753973</t>
  </si>
  <si>
    <t>91003710</t>
  </si>
  <si>
    <t>202510017296</t>
  </si>
  <si>
    <t>91004545</t>
  </si>
  <si>
    <t>202530000635</t>
  </si>
  <si>
    <t>92000125</t>
  </si>
  <si>
    <t>91004866</t>
  </si>
  <si>
    <t>2000000107</t>
  </si>
  <si>
    <t>91004965</t>
  </si>
  <si>
    <t>2000000108</t>
  </si>
  <si>
    <t>91005477</t>
  </si>
  <si>
    <t>2000000109</t>
  </si>
  <si>
    <t>91005479</t>
  </si>
  <si>
    <t>2000000110</t>
  </si>
  <si>
    <t>91005546</t>
  </si>
  <si>
    <t>2000000111</t>
  </si>
  <si>
    <t>91005450</t>
  </si>
  <si>
    <t>2000000196</t>
  </si>
  <si>
    <t>91005539</t>
  </si>
  <si>
    <t>2000000197</t>
  </si>
  <si>
    <t>91005541</t>
  </si>
  <si>
    <t>2000000198</t>
  </si>
  <si>
    <t>91005542</t>
  </si>
  <si>
    <t>2000000199</t>
  </si>
  <si>
    <t>91005543</t>
  </si>
  <si>
    <t>2000000200</t>
  </si>
  <si>
    <t>91005544</t>
  </si>
  <si>
    <t>2000000201</t>
  </si>
  <si>
    <t>91005545</t>
  </si>
  <si>
    <t>2000000202</t>
  </si>
  <si>
    <t>282078</t>
  </si>
  <si>
    <t>AMPER-AUTO SRL</t>
  </si>
  <si>
    <t>1/78</t>
  </si>
  <si>
    <t>91005014</t>
  </si>
  <si>
    <t>1/963</t>
  </si>
  <si>
    <t>91004059</t>
  </si>
  <si>
    <t>2000000172</t>
  </si>
  <si>
    <t>282178</t>
  </si>
  <si>
    <t>GRAMSCI CAR CENTER S.R.L.</t>
  </si>
  <si>
    <t>1881</t>
  </si>
  <si>
    <t>91005138</t>
  </si>
  <si>
    <t>2000000078</t>
  </si>
  <si>
    <t>1244</t>
  </si>
  <si>
    <t>91005310</t>
  </si>
  <si>
    <t>282241</t>
  </si>
  <si>
    <t>HERAEUS DEUTSCHLAND GmbH e Co. KG</t>
  </si>
  <si>
    <t>3141506553</t>
  </si>
  <si>
    <t>93001863</t>
  </si>
  <si>
    <t>2000000155</t>
  </si>
  <si>
    <t>282244</t>
  </si>
  <si>
    <t>BELOTTI SISTEMI S.R.L.</t>
  </si>
  <si>
    <t>8</t>
  </si>
  <si>
    <t>91004431</t>
  </si>
  <si>
    <t>282313</t>
  </si>
  <si>
    <t>ERICH ENGL  Industrievertretungen</t>
  </si>
  <si>
    <t>471/2024</t>
  </si>
  <si>
    <t>2490000931</t>
  </si>
  <si>
    <t>100019783</t>
  </si>
  <si>
    <t>2490000727</t>
  </si>
  <si>
    <t>0464</t>
  </si>
  <si>
    <t>1500000323</t>
  </si>
  <si>
    <t>470/2024</t>
  </si>
  <si>
    <t>2490000790</t>
  </si>
  <si>
    <t>2000000130</t>
  </si>
  <si>
    <t>282317</t>
  </si>
  <si>
    <t>RS COMPONENTS S.R.L.</t>
  </si>
  <si>
    <t>7025104287</t>
  </si>
  <si>
    <t>91005493</t>
  </si>
  <si>
    <t>2000000093</t>
  </si>
  <si>
    <t>7025104288</t>
  </si>
  <si>
    <t>91005494</t>
  </si>
  <si>
    <t>282323</t>
  </si>
  <si>
    <t>TOPSEC DI VOLONTÉ CRISTINA</t>
  </si>
  <si>
    <t>91000224</t>
  </si>
  <si>
    <t>2000000006</t>
  </si>
  <si>
    <t>91000379</t>
  </si>
  <si>
    <t>91000496</t>
  </si>
  <si>
    <t>91000612</t>
  </si>
  <si>
    <t>91001126</t>
  </si>
  <si>
    <t>91001221</t>
  </si>
  <si>
    <t>91001466</t>
  </si>
  <si>
    <t>91001628</t>
  </si>
  <si>
    <t>91001986</t>
  </si>
  <si>
    <t>91002793</t>
  </si>
  <si>
    <t>91003608</t>
  </si>
  <si>
    <t>91003609</t>
  </si>
  <si>
    <t>91004287</t>
  </si>
  <si>
    <t>91004737</t>
  </si>
  <si>
    <t>91005472</t>
  </si>
  <si>
    <t>000045</t>
  </si>
  <si>
    <t>200003264</t>
  </si>
  <si>
    <t>2000000007</t>
  </si>
  <si>
    <t>282384</t>
  </si>
  <si>
    <t>IVM S.P.A.</t>
  </si>
  <si>
    <t>1648</t>
  </si>
  <si>
    <t>91003918</t>
  </si>
  <si>
    <t>282385</t>
  </si>
  <si>
    <t>MOLLIFICIO BERGAMASCO S.P.A.</t>
  </si>
  <si>
    <t>REVERSE FACT300425</t>
  </si>
  <si>
    <t>91004814</t>
  </si>
  <si>
    <t>91003467</t>
  </si>
  <si>
    <t>2000000300</t>
  </si>
  <si>
    <t>91003165</t>
  </si>
  <si>
    <t>91003163</t>
  </si>
  <si>
    <t>2000000301</t>
  </si>
  <si>
    <t>91004066</t>
  </si>
  <si>
    <t>91003468</t>
  </si>
  <si>
    <t>91004219</t>
  </si>
  <si>
    <t>91004490</t>
  </si>
  <si>
    <t>91004491</t>
  </si>
  <si>
    <t>91004493</t>
  </si>
  <si>
    <t>91004760</t>
  </si>
  <si>
    <t>91003162</t>
  </si>
  <si>
    <t>91003166</t>
  </si>
  <si>
    <t>91003634</t>
  </si>
  <si>
    <t>91004489</t>
  </si>
  <si>
    <t>91003469</t>
  </si>
  <si>
    <t>91003164</t>
  </si>
  <si>
    <t>91004870</t>
  </si>
  <si>
    <t>91004068</t>
  </si>
  <si>
    <t>91004995</t>
  </si>
  <si>
    <t>91004813</t>
  </si>
  <si>
    <t>91004488</t>
  </si>
  <si>
    <t>91003466</t>
  </si>
  <si>
    <t>91004492</t>
  </si>
  <si>
    <t>FE24001729</t>
  </si>
  <si>
    <t>92000033</t>
  </si>
  <si>
    <t>91005671</t>
  </si>
  <si>
    <t>91005317</t>
  </si>
  <si>
    <t>91005576</t>
  </si>
  <si>
    <t>91005526</t>
  </si>
  <si>
    <t>91005316</t>
  </si>
  <si>
    <t>282398</t>
  </si>
  <si>
    <t>O.M.A.S. STAMPI S.R.L.</t>
  </si>
  <si>
    <t>000063</t>
  </si>
  <si>
    <t>200003311</t>
  </si>
  <si>
    <t>43</t>
  </si>
  <si>
    <t>91004792</t>
  </si>
  <si>
    <t>61</t>
  </si>
  <si>
    <t>91004793</t>
  </si>
  <si>
    <t>765</t>
  </si>
  <si>
    <t>91003806</t>
  </si>
  <si>
    <t>2000000045</t>
  </si>
  <si>
    <t>824</t>
  </si>
  <si>
    <t>91003769</t>
  </si>
  <si>
    <t>2000000105</t>
  </si>
  <si>
    <t>818</t>
  </si>
  <si>
    <t>91003771</t>
  </si>
  <si>
    <t>2000000106</t>
  </si>
  <si>
    <t>282456</t>
  </si>
  <si>
    <t>MARCA SRL</t>
  </si>
  <si>
    <t>122/P1</t>
  </si>
  <si>
    <t>91004543</t>
  </si>
  <si>
    <t>123/P1</t>
  </si>
  <si>
    <t>91004541</t>
  </si>
  <si>
    <t>124/P1</t>
  </si>
  <si>
    <t>91004546</t>
  </si>
  <si>
    <t>125/P1</t>
  </si>
  <si>
    <t>91004588</t>
  </si>
  <si>
    <t>130/P1</t>
  </si>
  <si>
    <t>91004590</t>
  </si>
  <si>
    <t>169/P1</t>
  </si>
  <si>
    <t>91004782</t>
  </si>
  <si>
    <t>170/P1</t>
  </si>
  <si>
    <t>91004781</t>
  </si>
  <si>
    <t>171/P1</t>
  </si>
  <si>
    <t>91004780</t>
  </si>
  <si>
    <t>172/P1</t>
  </si>
  <si>
    <t>91004783</t>
  </si>
  <si>
    <t>173/P1</t>
  </si>
  <si>
    <t>91004784</t>
  </si>
  <si>
    <t>237/P1</t>
  </si>
  <si>
    <t>91004688</t>
  </si>
  <si>
    <t>238/P1</t>
  </si>
  <si>
    <t>91004691</t>
  </si>
  <si>
    <t>239/P1</t>
  </si>
  <si>
    <t>91004692</t>
  </si>
  <si>
    <t>240/P1</t>
  </si>
  <si>
    <t>91004689</t>
  </si>
  <si>
    <t>241/P1</t>
  </si>
  <si>
    <t>91004690</t>
  </si>
  <si>
    <t>325/P1</t>
  </si>
  <si>
    <t>91004801</t>
  </si>
  <si>
    <t>326/P1</t>
  </si>
  <si>
    <t>91004803</t>
  </si>
  <si>
    <t>327/P1</t>
  </si>
  <si>
    <t>91004802</t>
  </si>
  <si>
    <t>346/P1</t>
  </si>
  <si>
    <t>91004868</t>
  </si>
  <si>
    <t>399/P1</t>
  </si>
  <si>
    <t>91005605</t>
  </si>
  <si>
    <t>400/P1</t>
  </si>
  <si>
    <t>91005606</t>
  </si>
  <si>
    <t>401/P1</t>
  </si>
  <si>
    <t>91005607</t>
  </si>
  <si>
    <t>430/P1</t>
  </si>
  <si>
    <t>91005673</t>
  </si>
  <si>
    <t>431/P1</t>
  </si>
  <si>
    <t>91005674</t>
  </si>
  <si>
    <t>432/P1</t>
  </si>
  <si>
    <t>91005687</t>
  </si>
  <si>
    <t>433/P1</t>
  </si>
  <si>
    <t>91005672</t>
  </si>
  <si>
    <t>463/P1</t>
  </si>
  <si>
    <t>91005318</t>
  </si>
  <si>
    <t>523/P1</t>
  </si>
  <si>
    <t>91005575</t>
  </si>
  <si>
    <t>524/P1</t>
  </si>
  <si>
    <t>91005574</t>
  </si>
  <si>
    <t>555/P1</t>
  </si>
  <si>
    <t>91005585</t>
  </si>
  <si>
    <t>1976/O1</t>
  </si>
  <si>
    <t>91003406</t>
  </si>
  <si>
    <t>1500000038</t>
  </si>
  <si>
    <t>1975/O1</t>
  </si>
  <si>
    <t>91003409</t>
  </si>
  <si>
    <t>2019/O1</t>
  </si>
  <si>
    <t>91003410</t>
  </si>
  <si>
    <t>2016/O1</t>
  </si>
  <si>
    <t>91003411</t>
  </si>
  <si>
    <t>2017/O1</t>
  </si>
  <si>
    <t>91003412</t>
  </si>
  <si>
    <t>2021/O1</t>
  </si>
  <si>
    <t>91003414</t>
  </si>
  <si>
    <t>2020/O1</t>
  </si>
  <si>
    <t>91003415</t>
  </si>
  <si>
    <t>2015/O1</t>
  </si>
  <si>
    <t>91003416</t>
  </si>
  <si>
    <t>2018/O1</t>
  </si>
  <si>
    <t>91003417</t>
  </si>
  <si>
    <t>2023/O1</t>
  </si>
  <si>
    <t>91003430</t>
  </si>
  <si>
    <t>1932/O1</t>
  </si>
  <si>
    <t>91003436</t>
  </si>
  <si>
    <t>1934/O1</t>
  </si>
  <si>
    <t>91003437</t>
  </si>
  <si>
    <t>1933/O1</t>
  </si>
  <si>
    <t>91003441</t>
  </si>
  <si>
    <t>2024/O1</t>
  </si>
  <si>
    <t>91003451</t>
  </si>
  <si>
    <t>2046/O1</t>
  </si>
  <si>
    <t>91004037</t>
  </si>
  <si>
    <t>2033/O1</t>
  </si>
  <si>
    <t>91004038</t>
  </si>
  <si>
    <t>2096/O1</t>
  </si>
  <si>
    <t>91004040</t>
  </si>
  <si>
    <t>2098/O1</t>
  </si>
  <si>
    <t>91004042</t>
  </si>
  <si>
    <t>2094/O1</t>
  </si>
  <si>
    <t>91004044</t>
  </si>
  <si>
    <t>2099/O1</t>
  </si>
  <si>
    <t>91004045</t>
  </si>
  <si>
    <t>2095/O1</t>
  </si>
  <si>
    <t>91004046</t>
  </si>
  <si>
    <t>2097/O1</t>
  </si>
  <si>
    <t>91004047</t>
  </si>
  <si>
    <t>2032/O1</t>
  </si>
  <si>
    <t>91004167</t>
  </si>
  <si>
    <t>2043/O1</t>
  </si>
  <si>
    <t>91004238</t>
  </si>
  <si>
    <t>1725/O1</t>
  </si>
  <si>
    <t>1500000750</t>
  </si>
  <si>
    <t>2150/O1</t>
  </si>
  <si>
    <t>20907</t>
  </si>
  <si>
    <t>2000000295</t>
  </si>
  <si>
    <t>2193/O1</t>
  </si>
  <si>
    <t>91003635</t>
  </si>
  <si>
    <t>2194/O1</t>
  </si>
  <si>
    <t>91003636</t>
  </si>
  <si>
    <t>2230/O1</t>
  </si>
  <si>
    <t>91003644</t>
  </si>
  <si>
    <t>2201/O1</t>
  </si>
  <si>
    <t>91003969</t>
  </si>
  <si>
    <t>2200/O1</t>
  </si>
  <si>
    <t>91003970</t>
  </si>
  <si>
    <t>91004104</t>
  </si>
  <si>
    <t>2205/O1</t>
  </si>
  <si>
    <t>91004195</t>
  </si>
  <si>
    <t>2202/O1</t>
  </si>
  <si>
    <t>91004196</t>
  </si>
  <si>
    <t>2206/O1</t>
  </si>
  <si>
    <t>91004197</t>
  </si>
  <si>
    <t>2207/O1</t>
  </si>
  <si>
    <t>91004198</t>
  </si>
  <si>
    <t>2203/O1</t>
  </si>
  <si>
    <t>91004199</t>
  </si>
  <si>
    <t>2204/O1</t>
  </si>
  <si>
    <t>91004200</t>
  </si>
  <si>
    <t>2247/O1</t>
  </si>
  <si>
    <t>91004217</t>
  </si>
  <si>
    <t>2248/O1</t>
  </si>
  <si>
    <t>91004220</t>
  </si>
  <si>
    <t>2250/O1</t>
  </si>
  <si>
    <t>91004223</t>
  </si>
  <si>
    <t>2249/O1</t>
  </si>
  <si>
    <t>91004224</t>
  </si>
  <si>
    <t>37/P1</t>
  </si>
  <si>
    <t>91004547</t>
  </si>
  <si>
    <t>40/P1</t>
  </si>
  <si>
    <t>91004548</t>
  </si>
  <si>
    <t>87/P1</t>
  </si>
  <si>
    <t>91004549</t>
  </si>
  <si>
    <t>85/P1</t>
  </si>
  <si>
    <t>91004550</t>
  </si>
  <si>
    <t>86/P1</t>
  </si>
  <si>
    <t>91004551</t>
  </si>
  <si>
    <t>36/P1</t>
  </si>
  <si>
    <t>91004577</t>
  </si>
  <si>
    <t>35/P1</t>
  </si>
  <si>
    <t>91004578</t>
  </si>
  <si>
    <t>38/P1</t>
  </si>
  <si>
    <t>91004579</t>
  </si>
  <si>
    <t>39/P1</t>
  </si>
  <si>
    <t>91004672</t>
  </si>
  <si>
    <t>349/P1</t>
  </si>
  <si>
    <t>91005603</t>
  </si>
  <si>
    <t>282459</t>
  </si>
  <si>
    <t>POSTE ITALIANE S.P.A.</t>
  </si>
  <si>
    <t>91004580</t>
  </si>
  <si>
    <t>91005511</t>
  </si>
  <si>
    <t>91005512</t>
  </si>
  <si>
    <t>282578</t>
  </si>
  <si>
    <t>WEISS TECHNIK ITALIA S.R.L.</t>
  </si>
  <si>
    <t>24001053</t>
  </si>
  <si>
    <t>91003617</t>
  </si>
  <si>
    <t>2000000252</t>
  </si>
  <si>
    <t>24000105</t>
  </si>
  <si>
    <t>91004769</t>
  </si>
  <si>
    <t>24000099</t>
  </si>
  <si>
    <t>91004785</t>
  </si>
  <si>
    <t>24000098</t>
  </si>
  <si>
    <t>91004787</t>
  </si>
  <si>
    <t>24000122</t>
  </si>
  <si>
    <t>91004967</t>
  </si>
  <si>
    <t>282590</t>
  </si>
  <si>
    <t>METALSISTEM LOMBARDIA S.R.L.</t>
  </si>
  <si>
    <t>91002526</t>
  </si>
  <si>
    <t>294</t>
  </si>
  <si>
    <t>200005357</t>
  </si>
  <si>
    <t>282647</t>
  </si>
  <si>
    <t>CENTRO ITALIANO FORNITURE ALBERGHIE</t>
  </si>
  <si>
    <t>2881/FD</t>
  </si>
  <si>
    <t>91005292</t>
  </si>
  <si>
    <t>2000000272</t>
  </si>
  <si>
    <t>282677</t>
  </si>
  <si>
    <t>STUDIO TORTA SPA</t>
  </si>
  <si>
    <t>2025-ITANC-00127</t>
  </si>
  <si>
    <t>92000157</t>
  </si>
  <si>
    <t>V1-10480</t>
  </si>
  <si>
    <t>91003583</t>
  </si>
  <si>
    <t>2000000022</t>
  </si>
  <si>
    <t>V1-11894</t>
  </si>
  <si>
    <t>91004161</t>
  </si>
  <si>
    <t>V1-11478</t>
  </si>
  <si>
    <t>91004173</t>
  </si>
  <si>
    <t>V1-11826</t>
  </si>
  <si>
    <t>91004221</t>
  </si>
  <si>
    <t>V1-12548</t>
  </si>
  <si>
    <t>91004666</t>
  </si>
  <si>
    <t>2025-ITA-01283</t>
  </si>
  <si>
    <t>91005000</t>
  </si>
  <si>
    <t>282693</t>
  </si>
  <si>
    <t>TE.DAS S.R.L.</t>
  </si>
  <si>
    <t>91001764</t>
  </si>
  <si>
    <t>282773</t>
  </si>
  <si>
    <t>PHOTO ANALYTICAL S.R.L.</t>
  </si>
  <si>
    <t>91002475</t>
  </si>
  <si>
    <t>282827</t>
  </si>
  <si>
    <t>ICIM S.P.A. a socio unico</t>
  </si>
  <si>
    <t>202502791</t>
  </si>
  <si>
    <t>91005129</t>
  </si>
  <si>
    <t>2000000116</t>
  </si>
  <si>
    <t>202504481</t>
  </si>
  <si>
    <t>91005688</t>
  </si>
  <si>
    <t>2000000305</t>
  </si>
  <si>
    <t>282835</t>
  </si>
  <si>
    <t>EBV ELEKTRONIK S.R.L.</t>
  </si>
  <si>
    <t>7100348846</t>
  </si>
  <si>
    <t>91004397</t>
  </si>
  <si>
    <t>92000143</t>
  </si>
  <si>
    <t>282839</t>
  </si>
  <si>
    <t>SYN TECH  LTD. Corp</t>
  </si>
  <si>
    <t>26026</t>
  </si>
  <si>
    <t>88000363</t>
  </si>
  <si>
    <t>100018716</t>
  </si>
  <si>
    <t>282896</t>
  </si>
  <si>
    <t>TNT Global Express s.r.l.</t>
  </si>
  <si>
    <t>156589921</t>
  </si>
  <si>
    <t>91002679</t>
  </si>
  <si>
    <t>156594030</t>
  </si>
  <si>
    <t>91002682</t>
  </si>
  <si>
    <t>20822</t>
  </si>
  <si>
    <t>157156408</t>
  </si>
  <si>
    <t>91005475</t>
  </si>
  <si>
    <t>282947</t>
  </si>
  <si>
    <t>FERCAM S.p.A.</t>
  </si>
  <si>
    <t>91000034</t>
  </si>
  <si>
    <t>91000055</t>
  </si>
  <si>
    <t>282950</t>
  </si>
  <si>
    <t>CROSS POINT SRL A SOCIO UNICO</t>
  </si>
  <si>
    <t>91000986</t>
  </si>
  <si>
    <t>91000945</t>
  </si>
  <si>
    <t>212</t>
  </si>
  <si>
    <t>91005198</t>
  </si>
  <si>
    <t>282956</t>
  </si>
  <si>
    <t>ABATEK INTERNATIONAL AG DE</t>
  </si>
  <si>
    <t>93000329</t>
  </si>
  <si>
    <t>1500000326</t>
  </si>
  <si>
    <t>1500000327</t>
  </si>
  <si>
    <t>1500000328</t>
  </si>
  <si>
    <t>1500000336</t>
  </si>
  <si>
    <t>1500000337</t>
  </si>
  <si>
    <t>93000084</t>
  </si>
  <si>
    <t>016491</t>
  </si>
  <si>
    <t>200004655</t>
  </si>
  <si>
    <t>1500000009</t>
  </si>
  <si>
    <t>93000052</t>
  </si>
  <si>
    <t>93000514</t>
  </si>
  <si>
    <t>13262</t>
  </si>
  <si>
    <t>200005166</t>
  </si>
  <si>
    <t>700383</t>
  </si>
  <si>
    <t>200005863</t>
  </si>
  <si>
    <t>700397</t>
  </si>
  <si>
    <t>200005864</t>
  </si>
  <si>
    <t>282965</t>
  </si>
  <si>
    <t>TECNOMETAL S.R.L.</t>
  </si>
  <si>
    <t>313</t>
  </si>
  <si>
    <t>91005677</t>
  </si>
  <si>
    <t>280</t>
  </si>
  <si>
    <t>91005685</t>
  </si>
  <si>
    <t>38</t>
  </si>
  <si>
    <t>91004538</t>
  </si>
  <si>
    <t>72</t>
  </si>
  <si>
    <t>91004556</t>
  </si>
  <si>
    <t>349</t>
  </si>
  <si>
    <t>91005520</t>
  </si>
  <si>
    <t>154</t>
  </si>
  <si>
    <t>91004756</t>
  </si>
  <si>
    <t>2000000220</t>
  </si>
  <si>
    <t>186</t>
  </si>
  <si>
    <t>91004897</t>
  </si>
  <si>
    <t>2000000221</t>
  </si>
  <si>
    <t>215</t>
  </si>
  <si>
    <t>91004988</t>
  </si>
  <si>
    <t>2000000222</t>
  </si>
  <si>
    <t>282986</t>
  </si>
  <si>
    <t>MILANESI PLAST S.N.C.</t>
  </si>
  <si>
    <t>000052</t>
  </si>
  <si>
    <t>91004582</t>
  </si>
  <si>
    <t>2000000014</t>
  </si>
  <si>
    <t>283031</t>
  </si>
  <si>
    <t>A. RAYMOND ITALIANA S.R.L.</t>
  </si>
  <si>
    <t>1625102122</t>
  </si>
  <si>
    <t>91005017</t>
  </si>
  <si>
    <t>2000000079</t>
  </si>
  <si>
    <t>1625104425</t>
  </si>
  <si>
    <t>91005631</t>
  </si>
  <si>
    <t>2000000167</t>
  </si>
  <si>
    <t>1625104426</t>
  </si>
  <si>
    <t>91005632</t>
  </si>
  <si>
    <t>2000000168</t>
  </si>
  <si>
    <t>283040</t>
  </si>
  <si>
    <t>ARVAL SERVICE LEASE ITALIA SPA</t>
  </si>
  <si>
    <t>91005329</t>
  </si>
  <si>
    <t>1500000002</t>
  </si>
  <si>
    <t>91005330</t>
  </si>
  <si>
    <t>91005423</t>
  </si>
  <si>
    <t>91005424</t>
  </si>
  <si>
    <t>91005425</t>
  </si>
  <si>
    <t>283054</t>
  </si>
  <si>
    <t>SATECO  AG</t>
  </si>
  <si>
    <t>566243</t>
  </si>
  <si>
    <t>1500000292</t>
  </si>
  <si>
    <t>563888</t>
  </si>
  <si>
    <t>1500000043</t>
  </si>
  <si>
    <t>570918</t>
  </si>
  <si>
    <t>88000342</t>
  </si>
  <si>
    <t>100020248</t>
  </si>
  <si>
    <t>553705</t>
  </si>
  <si>
    <t>1500000113</t>
  </si>
  <si>
    <t>569940</t>
  </si>
  <si>
    <t>88000376</t>
  </si>
  <si>
    <t>570746</t>
  </si>
  <si>
    <t>88000429</t>
  </si>
  <si>
    <t>572240</t>
  </si>
  <si>
    <t>88000383</t>
  </si>
  <si>
    <t>570761</t>
  </si>
  <si>
    <t>88000304</t>
  </si>
  <si>
    <t>572239</t>
  </si>
  <si>
    <t>88000444</t>
  </si>
  <si>
    <t>572464</t>
  </si>
  <si>
    <t>88000441</t>
  </si>
  <si>
    <t>572251</t>
  </si>
  <si>
    <t>88000456</t>
  </si>
  <si>
    <t>567208</t>
  </si>
  <si>
    <t>88000361</t>
  </si>
  <si>
    <t>573092</t>
  </si>
  <si>
    <t>88000484</t>
  </si>
  <si>
    <t>573061</t>
  </si>
  <si>
    <t>88000480</t>
  </si>
  <si>
    <t>573260</t>
  </si>
  <si>
    <t>88000489</t>
  </si>
  <si>
    <t>573261</t>
  </si>
  <si>
    <t>88000490</t>
  </si>
  <si>
    <t>573259</t>
  </si>
  <si>
    <t>88000494</t>
  </si>
  <si>
    <t>1500000255</t>
  </si>
  <si>
    <t>1500000654</t>
  </si>
  <si>
    <t>100020235</t>
  </si>
  <si>
    <t>100020269</t>
  </si>
  <si>
    <t>1500000357</t>
  </si>
  <si>
    <t>100020557</t>
  </si>
  <si>
    <t>100020584</t>
  </si>
  <si>
    <t>100020601</t>
  </si>
  <si>
    <t>1500000382</t>
  </si>
  <si>
    <t>308743</t>
  </si>
  <si>
    <t>100016238</t>
  </si>
  <si>
    <t>1500000055</t>
  </si>
  <si>
    <t>564230</t>
  </si>
  <si>
    <t>1500000150</t>
  </si>
  <si>
    <t>564231</t>
  </si>
  <si>
    <t>564568</t>
  </si>
  <si>
    <t>564566</t>
  </si>
  <si>
    <t>567567</t>
  </si>
  <si>
    <t>100023211</t>
  </si>
  <si>
    <t>100023281</t>
  </si>
  <si>
    <t>573734</t>
  </si>
  <si>
    <t>88000542</t>
  </si>
  <si>
    <t>573735</t>
  </si>
  <si>
    <t>88000543</t>
  </si>
  <si>
    <t>573736</t>
  </si>
  <si>
    <t>88000544</t>
  </si>
  <si>
    <t>573737</t>
  </si>
  <si>
    <t>88000545</t>
  </si>
  <si>
    <t>573820</t>
  </si>
  <si>
    <t>88000546</t>
  </si>
  <si>
    <t>573565</t>
  </si>
  <si>
    <t>88000547</t>
  </si>
  <si>
    <t>573566</t>
  </si>
  <si>
    <t>88000548</t>
  </si>
  <si>
    <t>573567</t>
  </si>
  <si>
    <t>88000549</t>
  </si>
  <si>
    <t>573635</t>
  </si>
  <si>
    <t>88000550</t>
  </si>
  <si>
    <t>573636</t>
  </si>
  <si>
    <t>88000555</t>
  </si>
  <si>
    <t>100024064</t>
  </si>
  <si>
    <t>573811</t>
  </si>
  <si>
    <t>88000561</t>
  </si>
  <si>
    <t>572952</t>
  </si>
  <si>
    <t>88000442</t>
  </si>
  <si>
    <t>20089</t>
  </si>
  <si>
    <t>100019935</t>
  </si>
  <si>
    <t>567939</t>
  </si>
  <si>
    <t>88000377</t>
  </si>
  <si>
    <t>20090</t>
  </si>
  <si>
    <t>567204</t>
  </si>
  <si>
    <t>88000378</t>
  </si>
  <si>
    <t>100023226</t>
  </si>
  <si>
    <t>283061</t>
  </si>
  <si>
    <t>ELETTRONOVA S.A.S. di Crippa Carlo</t>
  </si>
  <si>
    <t>1500000193</t>
  </si>
  <si>
    <t>283076</t>
  </si>
  <si>
    <t>ABON PLASTIC  SRL</t>
  </si>
  <si>
    <t>0001065</t>
  </si>
  <si>
    <t>91004934</t>
  </si>
  <si>
    <t>0001092</t>
  </si>
  <si>
    <t>91005441</t>
  </si>
  <si>
    <t>2000000269</t>
  </si>
  <si>
    <t>283099</t>
  </si>
  <si>
    <t>DYNACAST ITALIA S.R.L.</t>
  </si>
  <si>
    <t>250031</t>
  </si>
  <si>
    <t>91004291</t>
  </si>
  <si>
    <t>92000103</t>
  </si>
  <si>
    <t>1400000171</t>
  </si>
  <si>
    <t>250172</t>
  </si>
  <si>
    <t>91004849</t>
  </si>
  <si>
    <t>250341</t>
  </si>
  <si>
    <t>91005220</t>
  </si>
  <si>
    <t>2000000203</t>
  </si>
  <si>
    <t>250430</t>
  </si>
  <si>
    <t>91005245</t>
  </si>
  <si>
    <t>2000000204</t>
  </si>
  <si>
    <t>283109</t>
  </si>
  <si>
    <t>LA.P.M.  S.N.C. di Monguzzi Angelo</t>
  </si>
  <si>
    <t>81</t>
  </si>
  <si>
    <t>91004844</t>
  </si>
  <si>
    <t>132</t>
  </si>
  <si>
    <t>91005211</t>
  </si>
  <si>
    <t>2000000268</t>
  </si>
  <si>
    <t>283115</t>
  </si>
  <si>
    <t>PROGIND S.R.L.</t>
  </si>
  <si>
    <t>1500000602</t>
  </si>
  <si>
    <t>2081</t>
  </si>
  <si>
    <t>91003362</t>
  </si>
  <si>
    <t>1700000257</t>
  </si>
  <si>
    <t>1757</t>
  </si>
  <si>
    <t>91002893</t>
  </si>
  <si>
    <t>1761</t>
  </si>
  <si>
    <t>91002777</t>
  </si>
  <si>
    <t>1762</t>
  </si>
  <si>
    <t>91002775</t>
  </si>
  <si>
    <t>1765</t>
  </si>
  <si>
    <t>91002776</t>
  </si>
  <si>
    <t>1767</t>
  </si>
  <si>
    <t>91002892</t>
  </si>
  <si>
    <t>2001</t>
  </si>
  <si>
    <t>91003391</t>
  </si>
  <si>
    <t>2002</t>
  </si>
  <si>
    <t>91003389</t>
  </si>
  <si>
    <t>2003</t>
  </si>
  <si>
    <t>91003390</t>
  </si>
  <si>
    <t>2008</t>
  </si>
  <si>
    <t>91003392</t>
  </si>
  <si>
    <t>2077</t>
  </si>
  <si>
    <t>91003399</t>
  </si>
  <si>
    <t>1908</t>
  </si>
  <si>
    <t>1500000598</t>
  </si>
  <si>
    <t>1605</t>
  </si>
  <si>
    <t>91002894</t>
  </si>
  <si>
    <t>1608</t>
  </si>
  <si>
    <t>91002408</t>
  </si>
  <si>
    <t>1615</t>
  </si>
  <si>
    <t>91002407</t>
  </si>
  <si>
    <t>2047</t>
  </si>
  <si>
    <t>91003884</t>
  </si>
  <si>
    <t>2057</t>
  </si>
  <si>
    <t>91004215</t>
  </si>
  <si>
    <t>1567</t>
  </si>
  <si>
    <t>91002477</t>
  </si>
  <si>
    <t>1574</t>
  </si>
  <si>
    <t>91002476</t>
  </si>
  <si>
    <t>1697</t>
  </si>
  <si>
    <t>91002394</t>
  </si>
  <si>
    <t>1699</t>
  </si>
  <si>
    <t>91002392</t>
  </si>
  <si>
    <t>1704</t>
  </si>
  <si>
    <t>91002393</t>
  </si>
  <si>
    <t>1707</t>
  </si>
  <si>
    <t>91002395</t>
  </si>
  <si>
    <t>1717</t>
  </si>
  <si>
    <t>91002396</t>
  </si>
  <si>
    <t>1718</t>
  </si>
  <si>
    <t>91002693</t>
  </si>
  <si>
    <t>1719</t>
  </si>
  <si>
    <t>91002397</t>
  </si>
  <si>
    <t>1725</t>
  </si>
  <si>
    <t>91002398</t>
  </si>
  <si>
    <t>1731</t>
  </si>
  <si>
    <t>91002399</t>
  </si>
  <si>
    <t>1732</t>
  </si>
  <si>
    <t>91002400</t>
  </si>
  <si>
    <t>1739</t>
  </si>
  <si>
    <t>91002401</t>
  </si>
  <si>
    <t>1740</t>
  </si>
  <si>
    <t>91002403</t>
  </si>
  <si>
    <t>1745</t>
  </si>
  <si>
    <t>91002402</t>
  </si>
  <si>
    <t>1746</t>
  </si>
  <si>
    <t>91002406</t>
  </si>
  <si>
    <t>1747</t>
  </si>
  <si>
    <t>91002404</t>
  </si>
  <si>
    <t>1753</t>
  </si>
  <si>
    <t>91002405</t>
  </si>
  <si>
    <t>91003108</t>
  </si>
  <si>
    <t>1913</t>
  </si>
  <si>
    <t>91003056</t>
  </si>
  <si>
    <t>1917</t>
  </si>
  <si>
    <t>91003049</t>
  </si>
  <si>
    <t>1919</t>
  </si>
  <si>
    <t>91003054</t>
  </si>
  <si>
    <t>1920</t>
  </si>
  <si>
    <t>91003181</t>
  </si>
  <si>
    <t>1925</t>
  </si>
  <si>
    <t>91003055</t>
  </si>
  <si>
    <t>1926</t>
  </si>
  <si>
    <t>91003092</t>
  </si>
  <si>
    <t>1927</t>
  </si>
  <si>
    <t>91003015</t>
  </si>
  <si>
    <t>1928</t>
  </si>
  <si>
    <t>91003048</t>
  </si>
  <si>
    <t>1935</t>
  </si>
  <si>
    <t>91003051</t>
  </si>
  <si>
    <t>1936</t>
  </si>
  <si>
    <t>91003105</t>
  </si>
  <si>
    <t>1937</t>
  </si>
  <si>
    <t>91003104</t>
  </si>
  <si>
    <t>1939</t>
  </si>
  <si>
    <t>91003053</t>
  </si>
  <si>
    <t>1940</t>
  </si>
  <si>
    <t>91003052</t>
  </si>
  <si>
    <t>1947</t>
  </si>
  <si>
    <t>91003050</t>
  </si>
  <si>
    <t>1954</t>
  </si>
  <si>
    <t>91003095</t>
  </si>
  <si>
    <t>1955</t>
  </si>
  <si>
    <t>91003100</t>
  </si>
  <si>
    <t>1956</t>
  </si>
  <si>
    <t>91003097</t>
  </si>
  <si>
    <t>1957</t>
  </si>
  <si>
    <t>91003103</t>
  </si>
  <si>
    <t>1958</t>
  </si>
  <si>
    <t>91003098</t>
  </si>
  <si>
    <t>1959</t>
  </si>
  <si>
    <t>91003045</t>
  </si>
  <si>
    <t>1960</t>
  </si>
  <si>
    <t>91003099</t>
  </si>
  <si>
    <t>1962</t>
  </si>
  <si>
    <t>91003102</t>
  </si>
  <si>
    <t>1963</t>
  </si>
  <si>
    <t>91003182</t>
  </si>
  <si>
    <t>1974</t>
  </si>
  <si>
    <t>91003047</t>
  </si>
  <si>
    <t>1979</t>
  </si>
  <si>
    <t>91003094</t>
  </si>
  <si>
    <t>1981</t>
  </si>
  <si>
    <t>91003101</t>
  </si>
  <si>
    <t>1596</t>
  </si>
  <si>
    <t>91002222</t>
  </si>
  <si>
    <t>1961</t>
  </si>
  <si>
    <t>91003280</t>
  </si>
  <si>
    <t>2012</t>
  </si>
  <si>
    <t>91003387</t>
  </si>
  <si>
    <t>2013</t>
  </si>
  <si>
    <t>91003421</t>
  </si>
  <si>
    <t>2017</t>
  </si>
  <si>
    <t>91003393</t>
  </si>
  <si>
    <t>2026</t>
  </si>
  <si>
    <t>91003388</t>
  </si>
  <si>
    <t>2037</t>
  </si>
  <si>
    <t>91003394</t>
  </si>
  <si>
    <t>2042</t>
  </si>
  <si>
    <t>91003398</t>
  </si>
  <si>
    <t>2043</t>
  </si>
  <si>
    <t>91003423</t>
  </si>
  <si>
    <t>2044</t>
  </si>
  <si>
    <t>91003395</t>
  </si>
  <si>
    <t>2045</t>
  </si>
  <si>
    <t>91003396</t>
  </si>
  <si>
    <t>2046</t>
  </si>
  <si>
    <t>91003397</t>
  </si>
  <si>
    <t>2048</t>
  </si>
  <si>
    <t>91003404</t>
  </si>
  <si>
    <t>2052</t>
  </si>
  <si>
    <t>91003402</t>
  </si>
  <si>
    <t>2056</t>
  </si>
  <si>
    <t>91003400</t>
  </si>
  <si>
    <t>2063</t>
  </si>
  <si>
    <t>91003401</t>
  </si>
  <si>
    <t>2069</t>
  </si>
  <si>
    <t>91003403</t>
  </si>
  <si>
    <t>2079</t>
  </si>
  <si>
    <t>91003360</t>
  </si>
  <si>
    <t>2080</t>
  </si>
  <si>
    <t>91003424</t>
  </si>
  <si>
    <t>100014515</t>
  </si>
  <si>
    <t>100018701</t>
  </si>
  <si>
    <t>1500000779</t>
  </si>
  <si>
    <t>2131</t>
  </si>
  <si>
    <t>91004265</t>
  </si>
  <si>
    <t>2000000005</t>
  </si>
  <si>
    <t>2134</t>
  </si>
  <si>
    <t>91003450</t>
  </si>
  <si>
    <t>1500000012</t>
  </si>
  <si>
    <t>2132</t>
  </si>
  <si>
    <t>91003881</t>
  </si>
  <si>
    <t>2133</t>
  </si>
  <si>
    <t>91004252</t>
  </si>
  <si>
    <t>453</t>
  </si>
  <si>
    <t>91005363</t>
  </si>
  <si>
    <t>1700000004</t>
  </si>
  <si>
    <t>91002931</t>
  </si>
  <si>
    <t>1700000005</t>
  </si>
  <si>
    <t>91004249</t>
  </si>
  <si>
    <t>286</t>
  </si>
  <si>
    <t>91004724</t>
  </si>
  <si>
    <t>315</t>
  </si>
  <si>
    <t>91004734</t>
  </si>
  <si>
    <t>291</t>
  </si>
  <si>
    <t>91004746</t>
  </si>
  <si>
    <t>329</t>
  </si>
  <si>
    <t>91004898</t>
  </si>
  <si>
    <t>477</t>
  </si>
  <si>
    <t>91005314</t>
  </si>
  <si>
    <t>460</t>
  </si>
  <si>
    <t>91005325</t>
  </si>
  <si>
    <t>454</t>
  </si>
  <si>
    <t>91005326</t>
  </si>
  <si>
    <t>482</t>
  </si>
  <si>
    <t>91005453</t>
  </si>
  <si>
    <t>479</t>
  </si>
  <si>
    <t>91005456</t>
  </si>
  <si>
    <t>486</t>
  </si>
  <si>
    <t>91005460</t>
  </si>
  <si>
    <t>425</t>
  </si>
  <si>
    <t>91005461</t>
  </si>
  <si>
    <t>462</t>
  </si>
  <si>
    <t>91005476</t>
  </si>
  <si>
    <t>378</t>
  </si>
  <si>
    <t>91005495</t>
  </si>
  <si>
    <t>370</t>
  </si>
  <si>
    <t>91005502</t>
  </si>
  <si>
    <t>562</t>
  </si>
  <si>
    <t>91005503</t>
  </si>
  <si>
    <t>553</t>
  </si>
  <si>
    <t>91005504</t>
  </si>
  <si>
    <t>488</t>
  </si>
  <si>
    <t>91005566</t>
  </si>
  <si>
    <t>516</t>
  </si>
  <si>
    <t>91005579</t>
  </si>
  <si>
    <t>541</t>
  </si>
  <si>
    <t>91005589</t>
  </si>
  <si>
    <t>398</t>
  </si>
  <si>
    <t>91005640</t>
  </si>
  <si>
    <t>426</t>
  </si>
  <si>
    <t>91005650</t>
  </si>
  <si>
    <t>92000072</t>
  </si>
  <si>
    <t>369</t>
  </si>
  <si>
    <t>91005490</t>
  </si>
  <si>
    <t>371</t>
  </si>
  <si>
    <t>91005492</t>
  </si>
  <si>
    <t>381</t>
  </si>
  <si>
    <t>91005491</t>
  </si>
  <si>
    <t>387</t>
  </si>
  <si>
    <t>91005601</t>
  </si>
  <si>
    <t>389</t>
  </si>
  <si>
    <t>91005643</t>
  </si>
  <si>
    <t>392</t>
  </si>
  <si>
    <t>91005642</t>
  </si>
  <si>
    <t>400</t>
  </si>
  <si>
    <t>91005641</t>
  </si>
  <si>
    <t>407</t>
  </si>
  <si>
    <t>91005637</t>
  </si>
  <si>
    <t>420</t>
  </si>
  <si>
    <t>91005638</t>
  </si>
  <si>
    <t>422</t>
  </si>
  <si>
    <t>91005648</t>
  </si>
  <si>
    <t>423</t>
  </si>
  <si>
    <t>91005639</t>
  </si>
  <si>
    <t>424</t>
  </si>
  <si>
    <t>91005649</t>
  </si>
  <si>
    <t>432</t>
  </si>
  <si>
    <t>91005656</t>
  </si>
  <si>
    <t>441</t>
  </si>
  <si>
    <t>91005663</t>
  </si>
  <si>
    <t>443</t>
  </si>
  <si>
    <t>91005657</t>
  </si>
  <si>
    <t>451</t>
  </si>
  <si>
    <t>91005661</t>
  </si>
  <si>
    <t>455</t>
  </si>
  <si>
    <t>91005658</t>
  </si>
  <si>
    <t>457</t>
  </si>
  <si>
    <t>91005682</t>
  </si>
  <si>
    <t>463</t>
  </si>
  <si>
    <t>91005659</t>
  </si>
  <si>
    <t>473</t>
  </si>
  <si>
    <t>91005454</t>
  </si>
  <si>
    <t>474</t>
  </si>
  <si>
    <t>91005561</t>
  </si>
  <si>
    <t>480</t>
  </si>
  <si>
    <t>91005626</t>
  </si>
  <si>
    <t>481</t>
  </si>
  <si>
    <t>91005660</t>
  </si>
  <si>
    <t>484</t>
  </si>
  <si>
    <t>91005633</t>
  </si>
  <si>
    <t>485</t>
  </si>
  <si>
    <t>91005560</t>
  </si>
  <si>
    <t>487</t>
  </si>
  <si>
    <t>91005455</t>
  </si>
  <si>
    <t>496</t>
  </si>
  <si>
    <t>91005565</t>
  </si>
  <si>
    <t>503</t>
  </si>
  <si>
    <t>91005569</t>
  </si>
  <si>
    <t>510</t>
  </si>
  <si>
    <t>91005578</t>
  </si>
  <si>
    <t>513</t>
  </si>
  <si>
    <t>91005577</t>
  </si>
  <si>
    <t>515</t>
  </si>
  <si>
    <t>91005580</t>
  </si>
  <si>
    <t>523</t>
  </si>
  <si>
    <t>91005572</t>
  </si>
  <si>
    <t>525</t>
  </si>
  <si>
    <t>91005570</t>
  </si>
  <si>
    <t>530</t>
  </si>
  <si>
    <t>91005571</t>
  </si>
  <si>
    <t>534</t>
  </si>
  <si>
    <t>91005664</t>
  </si>
  <si>
    <t>539</t>
  </si>
  <si>
    <t>91005668</t>
  </si>
  <si>
    <t>540</t>
  </si>
  <si>
    <t>91005594</t>
  </si>
  <si>
    <t>551</t>
  </si>
  <si>
    <t>91005590</t>
  </si>
  <si>
    <t>557</t>
  </si>
  <si>
    <t>91005588</t>
  </si>
  <si>
    <t>559</t>
  </si>
  <si>
    <t>91005587</t>
  </si>
  <si>
    <t>561</t>
  </si>
  <si>
    <t>91005586</t>
  </si>
  <si>
    <t>15</t>
  </si>
  <si>
    <t>91004444</t>
  </si>
  <si>
    <t>2000000294</t>
  </si>
  <si>
    <t>112</t>
  </si>
  <si>
    <t>91004567</t>
  </si>
  <si>
    <t>107</t>
  </si>
  <si>
    <t>91004568</t>
  </si>
  <si>
    <t>125</t>
  </si>
  <si>
    <t>91004569</t>
  </si>
  <si>
    <t>136</t>
  </si>
  <si>
    <t>91004570</t>
  </si>
  <si>
    <t>137</t>
  </si>
  <si>
    <t>91004571</t>
  </si>
  <si>
    <t>138</t>
  </si>
  <si>
    <t>91004574</t>
  </si>
  <si>
    <t>128</t>
  </si>
  <si>
    <t>91004575</t>
  </si>
  <si>
    <t>116</t>
  </si>
  <si>
    <t>91004576</t>
  </si>
  <si>
    <t>139</t>
  </si>
  <si>
    <t>91004583</t>
  </si>
  <si>
    <t>16</t>
  </si>
  <si>
    <t>91004659</t>
  </si>
  <si>
    <t>18</t>
  </si>
  <si>
    <t>91004660</t>
  </si>
  <si>
    <t>17</t>
  </si>
  <si>
    <t>91004664</t>
  </si>
  <si>
    <t>91004668</t>
  </si>
  <si>
    <t>283119</t>
  </si>
  <si>
    <t>CHEP ITALIA S.R.L.</t>
  </si>
  <si>
    <t>328181</t>
  </si>
  <si>
    <t>200005618</t>
  </si>
  <si>
    <t>332197</t>
  </si>
  <si>
    <t>200005624</t>
  </si>
  <si>
    <t>328246</t>
  </si>
  <si>
    <t>200005619</t>
  </si>
  <si>
    <t>330498</t>
  </si>
  <si>
    <t>200005621</t>
  </si>
  <si>
    <t>200005623</t>
  </si>
  <si>
    <t>91005375</t>
  </si>
  <si>
    <t>2000000142</t>
  </si>
  <si>
    <t>283130</t>
  </si>
  <si>
    <t>TTI ITALY S.R.L.</t>
  </si>
  <si>
    <t>Y25   011034</t>
  </si>
  <si>
    <t>91005497</t>
  </si>
  <si>
    <t>Y25   013130</t>
  </si>
  <si>
    <t>91005334</t>
  </si>
  <si>
    <t>Y25   014108</t>
  </si>
  <si>
    <t>91005524</t>
  </si>
  <si>
    <t>Y25   002471</t>
  </si>
  <si>
    <t>91004669</t>
  </si>
  <si>
    <t>2000000081</t>
  </si>
  <si>
    <t>Y25   007760</t>
  </si>
  <si>
    <t>91004757</t>
  </si>
  <si>
    <t>2000000169</t>
  </si>
  <si>
    <t>Y25   005839</t>
  </si>
  <si>
    <t>91004758</t>
  </si>
  <si>
    <t>2000000170</t>
  </si>
  <si>
    <t>283141</t>
  </si>
  <si>
    <t>KME ITALY S.P.A. a socio unico</t>
  </si>
  <si>
    <t>3001018</t>
  </si>
  <si>
    <t>91005121</t>
  </si>
  <si>
    <t>3001427</t>
  </si>
  <si>
    <t>91005190</t>
  </si>
  <si>
    <t>3001737</t>
  </si>
  <si>
    <t>91005389</t>
  </si>
  <si>
    <t>2000000226</t>
  </si>
  <si>
    <t>283145</t>
  </si>
  <si>
    <t>VIGNATI LUIGI S.R.L.</t>
  </si>
  <si>
    <t>025-E401-0000013</t>
  </si>
  <si>
    <t>91004600</t>
  </si>
  <si>
    <t>2000000139</t>
  </si>
  <si>
    <t>283200</t>
  </si>
  <si>
    <t>MARKEM IMAJE S.R.L.</t>
  </si>
  <si>
    <t>801198830</t>
  </si>
  <si>
    <t>91004641</t>
  </si>
  <si>
    <t>91005462</t>
  </si>
  <si>
    <t>283231</t>
  </si>
  <si>
    <t>VIGNATI PIETRO e LUIGI S.R.L. STAMP</t>
  </si>
  <si>
    <t>92000154</t>
  </si>
  <si>
    <t>92000155</t>
  </si>
  <si>
    <t>25-E4112-0000220</t>
  </si>
  <si>
    <t>91004885</t>
  </si>
  <si>
    <t>25-E4112-0000221</t>
  </si>
  <si>
    <t>91004884</t>
  </si>
  <si>
    <t>25-E4112-0000222</t>
  </si>
  <si>
    <t>91004886</t>
  </si>
  <si>
    <t>25-E4112-0000282</t>
  </si>
  <si>
    <t>91005489</t>
  </si>
  <si>
    <t>25-E4112-0000287</t>
  </si>
  <si>
    <t>91005487</t>
  </si>
  <si>
    <t>25-E4112-0000291</t>
  </si>
  <si>
    <t>91005486</t>
  </si>
  <si>
    <t>25-E4112-0000344</t>
  </si>
  <si>
    <t>91005277</t>
  </si>
  <si>
    <t>25-E4112-0000355</t>
  </si>
  <si>
    <t>91005276</t>
  </si>
  <si>
    <t>25-E4112-0000380</t>
  </si>
  <si>
    <t>91005507</t>
  </si>
  <si>
    <t>24-E4112-0001794</t>
  </si>
  <si>
    <t>20831</t>
  </si>
  <si>
    <t>2000000069</t>
  </si>
  <si>
    <t>24-E4112-0001766</t>
  </si>
  <si>
    <t>91003622</t>
  </si>
  <si>
    <t>24-E4112-0001736</t>
  </si>
  <si>
    <t>91003957</t>
  </si>
  <si>
    <t>91004460</t>
  </si>
  <si>
    <t>25-E4112-0000037</t>
  </si>
  <si>
    <t>91004615</t>
  </si>
  <si>
    <t>2000000140</t>
  </si>
  <si>
    <t>25-E4112-0000024</t>
  </si>
  <si>
    <t>91004616</t>
  </si>
  <si>
    <t>25-E4112-0000161</t>
  </si>
  <si>
    <t>91004759</t>
  </si>
  <si>
    <t>25-E4112-0000120</t>
  </si>
  <si>
    <t>91004764</t>
  </si>
  <si>
    <t>25-E4112-0000098</t>
  </si>
  <si>
    <t>91004765</t>
  </si>
  <si>
    <t>25-E4112-0000155</t>
  </si>
  <si>
    <t>91004766</t>
  </si>
  <si>
    <t>283257</t>
  </si>
  <si>
    <t>L.N.A.  S.R.L.</t>
  </si>
  <si>
    <t>2025-V1-485</t>
  </si>
  <si>
    <t>91005197</t>
  </si>
  <si>
    <t>2025-V1-113</t>
  </si>
  <si>
    <t>91004426</t>
  </si>
  <si>
    <t>2000000047</t>
  </si>
  <si>
    <t>2025-V1-329</t>
  </si>
  <si>
    <t>91005040</t>
  </si>
  <si>
    <t>2000000253</t>
  </si>
  <si>
    <t>283283</t>
  </si>
  <si>
    <t>MOPLA S.R.L.</t>
  </si>
  <si>
    <t>00000000648</t>
  </si>
  <si>
    <t>91003973</t>
  </si>
  <si>
    <t>2000000015</t>
  </si>
  <si>
    <t>00000000652</t>
  </si>
  <si>
    <t>91004070</t>
  </si>
  <si>
    <t>00000000021</t>
  </si>
  <si>
    <t>91004557</t>
  </si>
  <si>
    <t>2000000149</t>
  </si>
  <si>
    <t>00000000011</t>
  </si>
  <si>
    <t>91004599</t>
  </si>
  <si>
    <t>00000000052</t>
  </si>
  <si>
    <t>91004739</t>
  </si>
  <si>
    <t>00000000057</t>
  </si>
  <si>
    <t>91005069</t>
  </si>
  <si>
    <t>00000000056</t>
  </si>
  <si>
    <t>91005168</t>
  </si>
  <si>
    <t>00000000074</t>
  </si>
  <si>
    <t>91004738</t>
  </si>
  <si>
    <t>2000000287</t>
  </si>
  <si>
    <t>00000000067</t>
  </si>
  <si>
    <t>91004740</t>
  </si>
  <si>
    <t>00000000088</t>
  </si>
  <si>
    <t>91004992</t>
  </si>
  <si>
    <t>REVERSE FACT310525</t>
  </si>
  <si>
    <t>91005582</t>
  </si>
  <si>
    <t>91005670</t>
  </si>
  <si>
    <t>91005679</t>
  </si>
  <si>
    <t>283288</t>
  </si>
  <si>
    <t>AUTOSTRADE PER L'ITALIA S.P.A.</t>
  </si>
  <si>
    <t>1500000501</t>
  </si>
  <si>
    <t>91000869</t>
  </si>
  <si>
    <t>1500000226</t>
  </si>
  <si>
    <t>91002184</t>
  </si>
  <si>
    <t>1500000282</t>
  </si>
  <si>
    <t>326108</t>
  </si>
  <si>
    <t>200005617</t>
  </si>
  <si>
    <t>532611</t>
  </si>
  <si>
    <t>200005730</t>
  </si>
  <si>
    <t>91001916</t>
  </si>
  <si>
    <t>91002846</t>
  </si>
  <si>
    <t>91000515</t>
  </si>
  <si>
    <t>1500000197</t>
  </si>
  <si>
    <t>91002185</t>
  </si>
  <si>
    <t>91002186</t>
  </si>
  <si>
    <t>283289</t>
  </si>
  <si>
    <t>ASATECNO S.R.L.</t>
  </si>
  <si>
    <t>22/25</t>
  </si>
  <si>
    <t>91005140</t>
  </si>
  <si>
    <t>283303</t>
  </si>
  <si>
    <t>DI CARLO CARMELA CALOGERA</t>
  </si>
  <si>
    <t>3</t>
  </si>
  <si>
    <t>100023199</t>
  </si>
  <si>
    <t>2000000001</t>
  </si>
  <si>
    <t>283318</t>
  </si>
  <si>
    <t>TARENZI S.P.A.</t>
  </si>
  <si>
    <t>X13500</t>
  </si>
  <si>
    <t>91004071</t>
  </si>
  <si>
    <t>2000000312</t>
  </si>
  <si>
    <t>X00978</t>
  </si>
  <si>
    <t>91004486</t>
  </si>
  <si>
    <t>X02105</t>
  </si>
  <si>
    <t>91005478</t>
  </si>
  <si>
    <t>283410</t>
  </si>
  <si>
    <t>ING. LUCARELLI e C. S.R.L.</t>
  </si>
  <si>
    <t>91000829</t>
  </si>
  <si>
    <t>100020574</t>
  </si>
  <si>
    <t>20181</t>
  </si>
  <si>
    <t>20305</t>
  </si>
  <si>
    <t>1500000175</t>
  </si>
  <si>
    <t>000521</t>
  </si>
  <si>
    <t>200003689</t>
  </si>
  <si>
    <t>000558</t>
  </si>
  <si>
    <t>200003704</t>
  </si>
  <si>
    <t>283449</t>
  </si>
  <si>
    <t>ESSECIEMME sas di S.C.MarangielloeC</t>
  </si>
  <si>
    <t>91001815</t>
  </si>
  <si>
    <t>283473</t>
  </si>
  <si>
    <t>ARCESE TRASPORTI S.P.A.</t>
  </si>
  <si>
    <t>91005249</t>
  </si>
  <si>
    <t>91005250</t>
  </si>
  <si>
    <t>91005251</t>
  </si>
  <si>
    <t>91005299</t>
  </si>
  <si>
    <t>91005300</t>
  </si>
  <si>
    <t>91005301</t>
  </si>
  <si>
    <t>91005439</t>
  </si>
  <si>
    <t>91005025</t>
  </si>
  <si>
    <t>2000000254</t>
  </si>
  <si>
    <t>91005063</t>
  </si>
  <si>
    <t>91005064</t>
  </si>
  <si>
    <t>91005200</t>
  </si>
  <si>
    <t>91005209</t>
  </si>
  <si>
    <t>91005230</t>
  </si>
  <si>
    <t>283484</t>
  </si>
  <si>
    <t>TEC S.R.L.</t>
  </si>
  <si>
    <t>542</t>
  </si>
  <si>
    <t>91003650</t>
  </si>
  <si>
    <t>283493</t>
  </si>
  <si>
    <t>INAZ S.R.L. Societa unipersonale</t>
  </si>
  <si>
    <t>25-0005255</t>
  </si>
  <si>
    <t>91005048</t>
  </si>
  <si>
    <t>283535</t>
  </si>
  <si>
    <t>MECCANICA FINE S.R.L.</t>
  </si>
  <si>
    <t>91003426</t>
  </si>
  <si>
    <t>238</t>
  </si>
  <si>
    <t>91003623</t>
  </si>
  <si>
    <t>28</t>
  </si>
  <si>
    <t>91004990</t>
  </si>
  <si>
    <t>6</t>
  </si>
  <si>
    <t>91004596</t>
  </si>
  <si>
    <t>49</t>
  </si>
  <si>
    <t>91005583</t>
  </si>
  <si>
    <t>283549</t>
  </si>
  <si>
    <t>FAKT S.R.L.</t>
  </si>
  <si>
    <t>I23</t>
  </si>
  <si>
    <t>91004357</t>
  </si>
  <si>
    <t>283557</t>
  </si>
  <si>
    <t>TECNOSTAMP TRIULZI GROUP S.R.L.</t>
  </si>
  <si>
    <t>REVERSE  FACT 3103</t>
  </si>
  <si>
    <t>91003431</t>
  </si>
  <si>
    <t>91003530</t>
  </si>
  <si>
    <t>91004093</t>
  </si>
  <si>
    <t>2000000159</t>
  </si>
  <si>
    <t>91004530</t>
  </si>
  <si>
    <t>91004453</t>
  </si>
  <si>
    <t>91004482</t>
  </si>
  <si>
    <t>91004751</t>
  </si>
  <si>
    <t>91004989</t>
  </si>
  <si>
    <t>91004480</t>
  </si>
  <si>
    <t>91004752</t>
  </si>
  <si>
    <t>91005600</t>
  </si>
  <si>
    <t>91004804</t>
  </si>
  <si>
    <t>91004481</t>
  </si>
  <si>
    <t>91005573</t>
  </si>
  <si>
    <t>91005584</t>
  </si>
  <si>
    <t>91005675</t>
  </si>
  <si>
    <t>91005676</t>
  </si>
  <si>
    <t>283561</t>
  </si>
  <si>
    <t>METAL WORK SERVICE SRL</t>
  </si>
  <si>
    <t>3212500243</t>
  </si>
  <si>
    <t>91004595</t>
  </si>
  <si>
    <t>283569</t>
  </si>
  <si>
    <t>PORTGUARDIAN.COM S.R.L.</t>
  </si>
  <si>
    <t>1500000297</t>
  </si>
  <si>
    <t>000156</t>
  </si>
  <si>
    <t>200003460</t>
  </si>
  <si>
    <t>000158</t>
  </si>
  <si>
    <t>200003463</t>
  </si>
  <si>
    <t>270/001</t>
  </si>
  <si>
    <t>91004624</t>
  </si>
  <si>
    <t>271/001</t>
  </si>
  <si>
    <t>91004625</t>
  </si>
  <si>
    <t>13/001</t>
  </si>
  <si>
    <t>91004640</t>
  </si>
  <si>
    <t>42/001</t>
  </si>
  <si>
    <t>91005619</t>
  </si>
  <si>
    <t>1500000077</t>
  </si>
  <si>
    <t>283576</t>
  </si>
  <si>
    <t>N.V. MSE EUROPE S.A.</t>
  </si>
  <si>
    <t>25300877</t>
  </si>
  <si>
    <t>2490001123</t>
  </si>
  <si>
    <t>2000000117</t>
  </si>
  <si>
    <t>283583</t>
  </si>
  <si>
    <t>MANUTAN ITALIA S.P.A.</t>
  </si>
  <si>
    <t>I25000002401</t>
  </si>
  <si>
    <t>91004643</t>
  </si>
  <si>
    <t>I25000005408</t>
  </si>
  <si>
    <t>91004753</t>
  </si>
  <si>
    <t>I25000009118</t>
  </si>
  <si>
    <t>91005498</t>
  </si>
  <si>
    <t>2000000205</t>
  </si>
  <si>
    <t>283596</t>
  </si>
  <si>
    <t>SUPPLY ON AG</t>
  </si>
  <si>
    <t>20364</t>
  </si>
  <si>
    <t>283599</t>
  </si>
  <si>
    <t>BIEMMEGI S.P.A.</t>
  </si>
  <si>
    <t>FA1-2410415</t>
  </si>
  <si>
    <t>91004026</t>
  </si>
  <si>
    <t>FA1-2500100</t>
  </si>
  <si>
    <t>91005309</t>
  </si>
  <si>
    <t>FA1-2500034</t>
  </si>
  <si>
    <t>91005057</t>
  </si>
  <si>
    <t>91004419</t>
  </si>
  <si>
    <t>91003901</t>
  </si>
  <si>
    <t>91004826</t>
  </si>
  <si>
    <t>91005233</t>
  </si>
  <si>
    <t>91005199</t>
  </si>
  <si>
    <t>91004409</t>
  </si>
  <si>
    <t>91005044</t>
  </si>
  <si>
    <t>91005234</t>
  </si>
  <si>
    <t>91004043</t>
  </si>
  <si>
    <t>283612</t>
  </si>
  <si>
    <t>METALGALVANO PLASTICS FINISHING SRL</t>
  </si>
  <si>
    <t>91000424</t>
  </si>
  <si>
    <t>000349</t>
  </si>
  <si>
    <t>200003631</t>
  </si>
  <si>
    <t>000893</t>
  </si>
  <si>
    <t>200003861</t>
  </si>
  <si>
    <t>000992</t>
  </si>
  <si>
    <t>200003916</t>
  </si>
  <si>
    <t>91004762</t>
  </si>
  <si>
    <t>00000000169</t>
  </si>
  <si>
    <t>91004809</t>
  </si>
  <si>
    <t>283620</t>
  </si>
  <si>
    <t>GIORGI METALLI S.R.L.</t>
  </si>
  <si>
    <t>A2501503</t>
  </si>
  <si>
    <t>91005366</t>
  </si>
  <si>
    <t>283649</t>
  </si>
  <si>
    <t>4300282</t>
  </si>
  <si>
    <t>2490000757</t>
  </si>
  <si>
    <t>4300360</t>
  </si>
  <si>
    <t>2490000858</t>
  </si>
  <si>
    <t>2498000057</t>
  </si>
  <si>
    <t>4500271</t>
  </si>
  <si>
    <t>93002212</t>
  </si>
  <si>
    <t>94000078</t>
  </si>
  <si>
    <t>VEE 4500170</t>
  </si>
  <si>
    <t>30019</t>
  </si>
  <si>
    <t>1400000216</t>
  </si>
  <si>
    <t>DN VEE 4500177</t>
  </si>
  <si>
    <t>30020</t>
  </si>
  <si>
    <t>DN VEE  4500173</t>
  </si>
  <si>
    <t>30021</t>
  </si>
  <si>
    <t>VEE DN 4500171</t>
  </si>
  <si>
    <t>30022</t>
  </si>
  <si>
    <t>DN 4500179</t>
  </si>
  <si>
    <t>30023</t>
  </si>
  <si>
    <t>VEE DN 4500181</t>
  </si>
  <si>
    <t>30024</t>
  </si>
  <si>
    <t>30025</t>
  </si>
  <si>
    <t>DN 4500176</t>
  </si>
  <si>
    <t>93001393</t>
  </si>
  <si>
    <t>DN 4500178</t>
  </si>
  <si>
    <t>93001394</t>
  </si>
  <si>
    <t>DN 4500180</t>
  </si>
  <si>
    <t>93001395</t>
  </si>
  <si>
    <t>DN 4500172</t>
  </si>
  <si>
    <t>93001396</t>
  </si>
  <si>
    <t>DN 4300305</t>
  </si>
  <si>
    <t>2490000758</t>
  </si>
  <si>
    <t>VEE DN 4300304</t>
  </si>
  <si>
    <t>2490000759</t>
  </si>
  <si>
    <t>DN 4300317</t>
  </si>
  <si>
    <t>2490000760</t>
  </si>
  <si>
    <t>DN 4300314</t>
  </si>
  <si>
    <t>2490000761</t>
  </si>
  <si>
    <t>DN 4300321</t>
  </si>
  <si>
    <t>2490000762</t>
  </si>
  <si>
    <t>DN 4300324</t>
  </si>
  <si>
    <t>2490000763</t>
  </si>
  <si>
    <t>dn 4300322</t>
  </si>
  <si>
    <t>2490000764</t>
  </si>
  <si>
    <t>DN 4300325</t>
  </si>
  <si>
    <t>2490000765</t>
  </si>
  <si>
    <t>DN 4300328</t>
  </si>
  <si>
    <t>2490000766</t>
  </si>
  <si>
    <t>DN 4300331</t>
  </si>
  <si>
    <t>2490000767</t>
  </si>
  <si>
    <t>DN 4300329</t>
  </si>
  <si>
    <t>2490000768</t>
  </si>
  <si>
    <t>DN 4300330</t>
  </si>
  <si>
    <t>2490000769</t>
  </si>
  <si>
    <t>DN 4300338</t>
  </si>
  <si>
    <t>2490000770</t>
  </si>
  <si>
    <t>DN 4300339</t>
  </si>
  <si>
    <t>2490000771</t>
  </si>
  <si>
    <t>DN 4300337</t>
  </si>
  <si>
    <t>2490000772</t>
  </si>
  <si>
    <t>DN 4300336</t>
  </si>
  <si>
    <t>2490000773</t>
  </si>
  <si>
    <t>DN 4300333</t>
  </si>
  <si>
    <t>2490000774</t>
  </si>
  <si>
    <t>DN 4300334</t>
  </si>
  <si>
    <t>2490000775</t>
  </si>
  <si>
    <t>DN 4300319</t>
  </si>
  <si>
    <t>2490000776</t>
  </si>
  <si>
    <t>DN 4300318</t>
  </si>
  <si>
    <t>2490000777</t>
  </si>
  <si>
    <t>DN 4300308</t>
  </si>
  <si>
    <t>2490000778</t>
  </si>
  <si>
    <t>4300312</t>
  </si>
  <si>
    <t>2490000779</t>
  </si>
  <si>
    <t>DN 4300313</t>
  </si>
  <si>
    <t>2490000780</t>
  </si>
  <si>
    <t>DN 4300309</t>
  </si>
  <si>
    <t>2490000781</t>
  </si>
  <si>
    <t>DN 4300316</t>
  </si>
  <si>
    <t>2490000782</t>
  </si>
  <si>
    <t>DN 4300332</t>
  </si>
  <si>
    <t>2490000783</t>
  </si>
  <si>
    <t>DN 4300323</t>
  </si>
  <si>
    <t>2490000784</t>
  </si>
  <si>
    <t>DN 4300349</t>
  </si>
  <si>
    <t>2490000785</t>
  </si>
  <si>
    <t>DN 4300307</t>
  </si>
  <si>
    <t>2490000787</t>
  </si>
  <si>
    <t>DN 4300306</t>
  </si>
  <si>
    <t>2490000788</t>
  </si>
  <si>
    <t>DN 4300340</t>
  </si>
  <si>
    <t>2490000789</t>
  </si>
  <si>
    <t>30026</t>
  </si>
  <si>
    <t>1400000279</t>
  </si>
  <si>
    <t>4500184</t>
  </si>
  <si>
    <t>93001566</t>
  </si>
  <si>
    <t>4500187</t>
  </si>
  <si>
    <t>93001567</t>
  </si>
  <si>
    <t>4500189</t>
  </si>
  <si>
    <t>93001568</t>
  </si>
  <si>
    <t>4500190</t>
  </si>
  <si>
    <t>93001569</t>
  </si>
  <si>
    <t>4500191</t>
  </si>
  <si>
    <t>93001570</t>
  </si>
  <si>
    <t>4500192</t>
  </si>
  <si>
    <t>93001571</t>
  </si>
  <si>
    <t>4500195</t>
  </si>
  <si>
    <t>93001572</t>
  </si>
  <si>
    <t>4500183</t>
  </si>
  <si>
    <t>93001573</t>
  </si>
  <si>
    <t>4300356</t>
  </si>
  <si>
    <t>2490000804</t>
  </si>
  <si>
    <t>4300359</t>
  </si>
  <si>
    <t>2490000805</t>
  </si>
  <si>
    <t>4300352</t>
  </si>
  <si>
    <t>2490000809</t>
  </si>
  <si>
    <t>4300368</t>
  </si>
  <si>
    <t>2490000810</t>
  </si>
  <si>
    <t>4300369</t>
  </si>
  <si>
    <t>2490000811</t>
  </si>
  <si>
    <t>4300370</t>
  </si>
  <si>
    <t>2490000813</t>
  </si>
  <si>
    <t>4300351</t>
  </si>
  <si>
    <t>2490000814</t>
  </si>
  <si>
    <t>2490000815</t>
  </si>
  <si>
    <t>4300387</t>
  </si>
  <si>
    <t>2490000841</t>
  </si>
  <si>
    <t>4300350</t>
  </si>
  <si>
    <t>2490000842</t>
  </si>
  <si>
    <t>4300371</t>
  </si>
  <si>
    <t>2490000843</t>
  </si>
  <si>
    <t>4300355</t>
  </si>
  <si>
    <t>2490000844</t>
  </si>
  <si>
    <t>4300362</t>
  </si>
  <si>
    <t>2490000845</t>
  </si>
  <si>
    <t>4300372</t>
  </si>
  <si>
    <t>2490000846</t>
  </si>
  <si>
    <t>4300373</t>
  </si>
  <si>
    <t>2490000847</t>
  </si>
  <si>
    <t>4300374</t>
  </si>
  <si>
    <t>2490000848</t>
  </si>
  <si>
    <t>4300378</t>
  </si>
  <si>
    <t>2490000849</t>
  </si>
  <si>
    <t>4300379</t>
  </si>
  <si>
    <t>2490000850</t>
  </si>
  <si>
    <t>4300380</t>
  </si>
  <si>
    <t>2490000851</t>
  </si>
  <si>
    <t>4300381</t>
  </si>
  <si>
    <t>2490000852</t>
  </si>
  <si>
    <t>4300382</t>
  </si>
  <si>
    <t>2490000853</t>
  </si>
  <si>
    <t>4300384</t>
  </si>
  <si>
    <t>2490000854</t>
  </si>
  <si>
    <t>4300385</t>
  </si>
  <si>
    <t>2490000855</t>
  </si>
  <si>
    <t>4300386</t>
  </si>
  <si>
    <t>2490000856</t>
  </si>
  <si>
    <t>4300358</t>
  </si>
  <si>
    <t>2490000857</t>
  </si>
  <si>
    <t>4300383</t>
  </si>
  <si>
    <t>2490000859</t>
  </si>
  <si>
    <t>4300353</t>
  </si>
  <si>
    <t>2490000860</t>
  </si>
  <si>
    <t>4300377</t>
  </si>
  <si>
    <t>2490000861</t>
  </si>
  <si>
    <t>4500235</t>
  </si>
  <si>
    <t>30039</t>
  </si>
  <si>
    <t>1400000298</t>
  </si>
  <si>
    <t>4500243</t>
  </si>
  <si>
    <t>30040</t>
  </si>
  <si>
    <t>4500242</t>
  </si>
  <si>
    <t>93002015</t>
  </si>
  <si>
    <t>4500246</t>
  </si>
  <si>
    <t>93002016</t>
  </si>
  <si>
    <t>4800250</t>
  </si>
  <si>
    <t>93002017</t>
  </si>
  <si>
    <t>4500236</t>
  </si>
  <si>
    <t>93002018</t>
  </si>
  <si>
    <t>4500237</t>
  </si>
  <si>
    <t>93002019</t>
  </si>
  <si>
    <t>4500238</t>
  </si>
  <si>
    <t>93002020</t>
  </si>
  <si>
    <t>4500245</t>
  </si>
  <si>
    <t>93002021</t>
  </si>
  <si>
    <t>4300447</t>
  </si>
  <si>
    <t>2490001027</t>
  </si>
  <si>
    <t>4300446</t>
  </si>
  <si>
    <t>2490001033</t>
  </si>
  <si>
    <t>4300436</t>
  </si>
  <si>
    <t>2490001034</t>
  </si>
  <si>
    <t>4300456</t>
  </si>
  <si>
    <t>2490001035</t>
  </si>
  <si>
    <t>4300455</t>
  </si>
  <si>
    <t>2490001036</t>
  </si>
  <si>
    <t>4300454</t>
  </si>
  <si>
    <t>2490001037</t>
  </si>
  <si>
    <t>4300453</t>
  </si>
  <si>
    <t>2490001038</t>
  </si>
  <si>
    <t>4300441</t>
  </si>
  <si>
    <t>2490001039</t>
  </si>
  <si>
    <t>4300442</t>
  </si>
  <si>
    <t>2490001040</t>
  </si>
  <si>
    <t>4300445</t>
  </si>
  <si>
    <t>2490001041</t>
  </si>
  <si>
    <t>4300448</t>
  </si>
  <si>
    <t>2490001042</t>
  </si>
  <si>
    <t>4300440</t>
  </si>
  <si>
    <t>2490001043</t>
  </si>
  <si>
    <t>4300437</t>
  </si>
  <si>
    <t>2490001044</t>
  </si>
  <si>
    <t>4300435</t>
  </si>
  <si>
    <t>2490001045</t>
  </si>
  <si>
    <t>4300450</t>
  </si>
  <si>
    <t>2490001046</t>
  </si>
  <si>
    <t>4500248</t>
  </si>
  <si>
    <t>2490001047</t>
  </si>
  <si>
    <t>4500249</t>
  </si>
  <si>
    <t>2490001048</t>
  </si>
  <si>
    <t>4500247</t>
  </si>
  <si>
    <t>2490001049</t>
  </si>
  <si>
    <t>DN 4500200</t>
  </si>
  <si>
    <t>30028</t>
  </si>
  <si>
    <t>1400000320</t>
  </si>
  <si>
    <t>30032</t>
  </si>
  <si>
    <t>4500209</t>
  </si>
  <si>
    <t>30033</t>
  </si>
  <si>
    <t>4500197</t>
  </si>
  <si>
    <t>93001689</t>
  </si>
  <si>
    <t>4500202</t>
  </si>
  <si>
    <t>93001690</t>
  </si>
  <si>
    <t>4500196</t>
  </si>
  <si>
    <t>93001691</t>
  </si>
  <si>
    <t>4500201</t>
  </si>
  <si>
    <t>93001692</t>
  </si>
  <si>
    <t>4500232</t>
  </si>
  <si>
    <t>93001845</t>
  </si>
  <si>
    <t>4500210</t>
  </si>
  <si>
    <t>93001846</t>
  </si>
  <si>
    <t>4500214</t>
  </si>
  <si>
    <t>93001847</t>
  </si>
  <si>
    <t>4500215</t>
  </si>
  <si>
    <t>93001848</t>
  </si>
  <si>
    <t>4500216</t>
  </si>
  <si>
    <t>93001849</t>
  </si>
  <si>
    <t>4500217</t>
  </si>
  <si>
    <t>93001850</t>
  </si>
  <si>
    <t>4300414</t>
  </si>
  <si>
    <t>2490000906</t>
  </si>
  <si>
    <t>4300411</t>
  </si>
  <si>
    <t>2490000907</t>
  </si>
  <si>
    <t>4300409</t>
  </si>
  <si>
    <t>2490000908</t>
  </si>
  <si>
    <t>4300410</t>
  </si>
  <si>
    <t>2490000909</t>
  </si>
  <si>
    <t>4300408</t>
  </si>
  <si>
    <t>2490000910</t>
  </si>
  <si>
    <t>4300402</t>
  </si>
  <si>
    <t>2490000911</t>
  </si>
  <si>
    <t>4300400</t>
  </si>
  <si>
    <t>2490000912</t>
  </si>
  <si>
    <t>4300391</t>
  </si>
  <si>
    <t>2490000913</t>
  </si>
  <si>
    <t>4300397</t>
  </si>
  <si>
    <t>2490000914</t>
  </si>
  <si>
    <t>4300392</t>
  </si>
  <si>
    <t>2490000915</t>
  </si>
  <si>
    <t>4300390</t>
  </si>
  <si>
    <t>2490000916</t>
  </si>
  <si>
    <t>4300396</t>
  </si>
  <si>
    <t>2490000917</t>
  </si>
  <si>
    <t>4300393</t>
  </si>
  <si>
    <t>2490000918</t>
  </si>
  <si>
    <t>4300395</t>
  </si>
  <si>
    <t>2490000919</t>
  </si>
  <si>
    <t>4300399</t>
  </si>
  <si>
    <t>2490000920</t>
  </si>
  <si>
    <t>4300404</t>
  </si>
  <si>
    <t>2490000921</t>
  </si>
  <si>
    <t>4300403</t>
  </si>
  <si>
    <t>2490000922</t>
  </si>
  <si>
    <t>4300398</t>
  </si>
  <si>
    <t>2490000923</t>
  </si>
  <si>
    <t>4300412</t>
  </si>
  <si>
    <t>2490000924</t>
  </si>
  <si>
    <t>4300430</t>
  </si>
  <si>
    <t>2490000974</t>
  </si>
  <si>
    <t>4300427</t>
  </si>
  <si>
    <t>2490000975</t>
  </si>
  <si>
    <t>4300425</t>
  </si>
  <si>
    <t>2490000976</t>
  </si>
  <si>
    <t>4300423</t>
  </si>
  <si>
    <t>2490000977</t>
  </si>
  <si>
    <t>4300421</t>
  </si>
  <si>
    <t>2490000978</t>
  </si>
  <si>
    <t>4300420</t>
  </si>
  <si>
    <t>2490000979</t>
  </si>
  <si>
    <t>4300419</t>
  </si>
  <si>
    <t>2490000980</t>
  </si>
  <si>
    <t>4300418</t>
  </si>
  <si>
    <t>2490000981</t>
  </si>
  <si>
    <t>4300428</t>
  </si>
  <si>
    <t>2490000982</t>
  </si>
  <si>
    <t>4300422</t>
  </si>
  <si>
    <t>2490000983</t>
  </si>
  <si>
    <t>4300417</t>
  </si>
  <si>
    <t>2490000984</t>
  </si>
  <si>
    <t>30044</t>
  </si>
  <si>
    <t>1400000366</t>
  </si>
  <si>
    <t>4500251</t>
  </si>
  <si>
    <t>30045</t>
  </si>
  <si>
    <t>4500270</t>
  </si>
  <si>
    <t>30046</t>
  </si>
  <si>
    <t>4500259</t>
  </si>
  <si>
    <t>93002205</t>
  </si>
  <si>
    <t>4500256</t>
  </si>
  <si>
    <t>93002206</t>
  </si>
  <si>
    <t>4500257</t>
  </si>
  <si>
    <t>93002207</t>
  </si>
  <si>
    <t>4500258</t>
  </si>
  <si>
    <t>93002208</t>
  </si>
  <si>
    <t>4500254</t>
  </si>
  <si>
    <t>93002209</t>
  </si>
  <si>
    <t>4500253</t>
  </si>
  <si>
    <t>93002210</t>
  </si>
  <si>
    <t>4500252</t>
  </si>
  <si>
    <t>93002211</t>
  </si>
  <si>
    <t>4300463</t>
  </si>
  <si>
    <t>2490001133</t>
  </si>
  <si>
    <t>4300465</t>
  </si>
  <si>
    <t>2490001134</t>
  </si>
  <si>
    <t>4300462</t>
  </si>
  <si>
    <t>2490001135</t>
  </si>
  <si>
    <t>4300459</t>
  </si>
  <si>
    <t>2490001136</t>
  </si>
  <si>
    <t>4300461</t>
  </si>
  <si>
    <t>2490001137</t>
  </si>
  <si>
    <t>4300457</t>
  </si>
  <si>
    <t>2490001138</t>
  </si>
  <si>
    <t>4300476</t>
  </si>
  <si>
    <t>2490001139</t>
  </si>
  <si>
    <t>4300480</t>
  </si>
  <si>
    <t>2490001140</t>
  </si>
  <si>
    <t>4300471</t>
  </si>
  <si>
    <t>2490001141</t>
  </si>
  <si>
    <t>4300472</t>
  </si>
  <si>
    <t>2490001142</t>
  </si>
  <si>
    <t>4300486</t>
  </si>
  <si>
    <t>2490001143</t>
  </si>
  <si>
    <t>4300475</t>
  </si>
  <si>
    <t>2490001144</t>
  </si>
  <si>
    <t>4300473</t>
  </si>
  <si>
    <t>2490001145</t>
  </si>
  <si>
    <t>4300470</t>
  </si>
  <si>
    <t>2490001147</t>
  </si>
  <si>
    <t>4300466</t>
  </si>
  <si>
    <t>2490001148</t>
  </si>
  <si>
    <t>4300467</t>
  </si>
  <si>
    <t>2490001149</t>
  </si>
  <si>
    <t>4300478</t>
  </si>
  <si>
    <t>2490001150</t>
  </si>
  <si>
    <t>4300842</t>
  </si>
  <si>
    <t>2490001151</t>
  </si>
  <si>
    <t>4300481</t>
  </si>
  <si>
    <t>2490001152</t>
  </si>
  <si>
    <t>283655</t>
  </si>
  <si>
    <t>PLEXUS MANAGEMENT SYSTEMS SRL</t>
  </si>
  <si>
    <t>394/A</t>
  </si>
  <si>
    <t>91004147</t>
  </si>
  <si>
    <t>400/A</t>
  </si>
  <si>
    <t>91004148</t>
  </si>
  <si>
    <t>283667</t>
  </si>
  <si>
    <t>ITALPROJECT S.R.L.</t>
  </si>
  <si>
    <t>295/001</t>
  </si>
  <si>
    <t>91004165</t>
  </si>
  <si>
    <t>11/001</t>
  </si>
  <si>
    <t>91005045</t>
  </si>
  <si>
    <t>283670</t>
  </si>
  <si>
    <t>COMSOL S.R.L.</t>
  </si>
  <si>
    <t>3608587</t>
  </si>
  <si>
    <t>91005071</t>
  </si>
  <si>
    <t>283699</t>
  </si>
  <si>
    <t>FARNELL ITALIA S.R.L.</t>
  </si>
  <si>
    <t>5723474</t>
  </si>
  <si>
    <t>91003945</t>
  </si>
  <si>
    <t>2000000121</t>
  </si>
  <si>
    <t>5734197</t>
  </si>
  <si>
    <t>91004418</t>
  </si>
  <si>
    <t>5745304</t>
  </si>
  <si>
    <t>91005015</t>
  </si>
  <si>
    <t>5760411</t>
  </si>
  <si>
    <t>91005383</t>
  </si>
  <si>
    <t>283712</t>
  </si>
  <si>
    <t>AXTER  S.R.L.</t>
  </si>
  <si>
    <t>IT00325V0000203</t>
  </si>
  <si>
    <t>91005032</t>
  </si>
  <si>
    <t>IT00325V0000276</t>
  </si>
  <si>
    <t>91005222</t>
  </si>
  <si>
    <t>2000000206</t>
  </si>
  <si>
    <t>283713</t>
  </si>
  <si>
    <t>LIZZI S.R.L.</t>
  </si>
  <si>
    <t>45975</t>
  </si>
  <si>
    <t>100019948</t>
  </si>
  <si>
    <t>2000000094</t>
  </si>
  <si>
    <t>45976</t>
  </si>
  <si>
    <t>100019949</t>
  </si>
  <si>
    <t>45973</t>
  </si>
  <si>
    <t>100019950</t>
  </si>
  <si>
    <t>45974</t>
  </si>
  <si>
    <t>100019951</t>
  </si>
  <si>
    <t>100020206</t>
  </si>
  <si>
    <t>44942</t>
  </si>
  <si>
    <t>100020207</t>
  </si>
  <si>
    <t>100020467</t>
  </si>
  <si>
    <t>100020470</t>
  </si>
  <si>
    <t>100020573</t>
  </si>
  <si>
    <t>100020576</t>
  </si>
  <si>
    <t>283719</t>
  </si>
  <si>
    <t>CEVA SPAIN RPS</t>
  </si>
  <si>
    <t>8200049909</t>
  </si>
  <si>
    <t>2490000885</t>
  </si>
  <si>
    <t>2000000095</t>
  </si>
  <si>
    <t>8200050488</t>
  </si>
  <si>
    <t>2490001015</t>
  </si>
  <si>
    <t>8200050761</t>
  </si>
  <si>
    <t>2490001124</t>
  </si>
  <si>
    <t>2000000118</t>
  </si>
  <si>
    <t>283731</t>
  </si>
  <si>
    <t>TELEPASS S.P.A.</t>
  </si>
  <si>
    <t>1500000426</t>
  </si>
  <si>
    <t>1500000427</t>
  </si>
  <si>
    <t>1500000428</t>
  </si>
  <si>
    <t>1500000283</t>
  </si>
  <si>
    <t>91001912</t>
  </si>
  <si>
    <t>91001914</t>
  </si>
  <si>
    <t>1500000359</t>
  </si>
  <si>
    <t>1500000361</t>
  </si>
  <si>
    <t>91002843</t>
  </si>
  <si>
    <t>91002844</t>
  </si>
  <si>
    <t>91000516</t>
  </si>
  <si>
    <t>1500000662</t>
  </si>
  <si>
    <t>1500000500</t>
  </si>
  <si>
    <t>91002178</t>
  </si>
  <si>
    <t>91002176</t>
  </si>
  <si>
    <t>91002180</t>
  </si>
  <si>
    <t>91002572</t>
  </si>
  <si>
    <t>91001291</t>
  </si>
  <si>
    <t>283759</t>
  </si>
  <si>
    <t>ITALMONDO S.P.A.</t>
  </si>
  <si>
    <t>91005026</t>
  </si>
  <si>
    <t>91005242</t>
  </si>
  <si>
    <t>2000000208</t>
  </si>
  <si>
    <t>283762</t>
  </si>
  <si>
    <t>TECNOLUBESEAL SPA</t>
  </si>
  <si>
    <t>87/00</t>
  </si>
  <si>
    <t>91004594</t>
  </si>
  <si>
    <t>313/00</t>
  </si>
  <si>
    <t>91004994</t>
  </si>
  <si>
    <t>463/00</t>
  </si>
  <si>
    <t>91005593</t>
  </si>
  <si>
    <t>2000000209</t>
  </si>
  <si>
    <t>283791</t>
  </si>
  <si>
    <t>B.T. AUTOMATICA S.R.L.</t>
  </si>
  <si>
    <t>V100000039</t>
  </si>
  <si>
    <t>91005163</t>
  </si>
  <si>
    <t>2000000131</t>
  </si>
  <si>
    <t>283802</t>
  </si>
  <si>
    <t>MAPELLI S.r.l.</t>
  </si>
  <si>
    <t>91003981</t>
  </si>
  <si>
    <t>2000000046</t>
  </si>
  <si>
    <t>4</t>
  </si>
  <si>
    <t>91004777</t>
  </si>
  <si>
    <t>31</t>
  </si>
  <si>
    <t>91004796</t>
  </si>
  <si>
    <t>91005347</t>
  </si>
  <si>
    <t>2000000143</t>
  </si>
  <si>
    <t>283805</t>
  </si>
  <si>
    <t>LABOTECH2000 S.R.L.</t>
  </si>
  <si>
    <t>91001137</t>
  </si>
  <si>
    <t>000006</t>
  </si>
  <si>
    <t>200003158</t>
  </si>
  <si>
    <t>1400000178</t>
  </si>
  <si>
    <t>001587</t>
  </si>
  <si>
    <t>200004212</t>
  </si>
  <si>
    <t>283815</t>
  </si>
  <si>
    <t>O.M.A.B.  S.R.L.</t>
  </si>
  <si>
    <t>60</t>
  </si>
  <si>
    <t>91004797</t>
  </si>
  <si>
    <t>2000000281</t>
  </si>
  <si>
    <t>283817</t>
  </si>
  <si>
    <t>DICKMANN S.R.L.</t>
  </si>
  <si>
    <t>000161</t>
  </si>
  <si>
    <t>91005204</t>
  </si>
  <si>
    <t>2000000270</t>
  </si>
  <si>
    <t>283826</t>
  </si>
  <si>
    <t>TRIGO COZUM SANAYI VE TICARET A.S.</t>
  </si>
  <si>
    <t>88000319</t>
  </si>
  <si>
    <t>283842</t>
  </si>
  <si>
    <t>MOUSER ELECTRONICS FR</t>
  </si>
  <si>
    <t>82768783</t>
  </si>
  <si>
    <t>93001761</t>
  </si>
  <si>
    <t>2000000158</t>
  </si>
  <si>
    <t>82914662</t>
  </si>
  <si>
    <t>93001820</t>
  </si>
  <si>
    <t>83157742</t>
  </si>
  <si>
    <t>93001857</t>
  </si>
  <si>
    <t>83106902</t>
  </si>
  <si>
    <t>93001864</t>
  </si>
  <si>
    <t>83451769</t>
  </si>
  <si>
    <t>93002117</t>
  </si>
  <si>
    <t>83706461</t>
  </si>
  <si>
    <t>93002123</t>
  </si>
  <si>
    <t>283851</t>
  </si>
  <si>
    <t>MOLLIFICIO FEDE SRL</t>
  </si>
  <si>
    <t>1882</t>
  </si>
  <si>
    <t>91004067</t>
  </si>
  <si>
    <t>152</t>
  </si>
  <si>
    <t>91004487</t>
  </si>
  <si>
    <t>219</t>
  </si>
  <si>
    <t>91004971</t>
  </si>
  <si>
    <t>79</t>
  </si>
  <si>
    <t>91004652</t>
  </si>
  <si>
    <t>339</t>
  </si>
  <si>
    <t>91005499</t>
  </si>
  <si>
    <t>91005518</t>
  </si>
  <si>
    <t>509</t>
  </si>
  <si>
    <t>91005611</t>
  </si>
  <si>
    <t>283857</t>
  </si>
  <si>
    <t>VAR GROUP S.P.A.</t>
  </si>
  <si>
    <t>91002011</t>
  </si>
  <si>
    <t>2000000255</t>
  </si>
  <si>
    <t>283863</t>
  </si>
  <si>
    <t>FREETECH SNC di Collinelli CesareeC</t>
  </si>
  <si>
    <t>303</t>
  </si>
  <si>
    <t>200005402</t>
  </si>
  <si>
    <t>283864</t>
  </si>
  <si>
    <t>PLASTLAB S.c.a.r.l.</t>
  </si>
  <si>
    <t>000107</t>
  </si>
  <si>
    <t>200003386</t>
  </si>
  <si>
    <t>163</t>
  </si>
  <si>
    <t>1500000460</t>
  </si>
  <si>
    <t>243</t>
  </si>
  <si>
    <t>283865</t>
  </si>
  <si>
    <t>CLEVER SRL</t>
  </si>
  <si>
    <t>2</t>
  </si>
  <si>
    <t>91004463</t>
  </si>
  <si>
    <t>706</t>
  </si>
  <si>
    <t>91005285</t>
  </si>
  <si>
    <t>403</t>
  </si>
  <si>
    <t>91004896</t>
  </si>
  <si>
    <t>2000000271</t>
  </si>
  <si>
    <t>283897</t>
  </si>
  <si>
    <t>PAGE PERSONNEL ITALIA S.P.A.</t>
  </si>
  <si>
    <t>000998</t>
  </si>
  <si>
    <t>200003920</t>
  </si>
  <si>
    <t>01283</t>
  </si>
  <si>
    <t>200004634</t>
  </si>
  <si>
    <t>283919</t>
  </si>
  <si>
    <t>DVS SRL</t>
  </si>
  <si>
    <t>1500000189</t>
  </si>
  <si>
    <t>283931</t>
  </si>
  <si>
    <t>R.M.P. SAVOINI S.R.L.</t>
  </si>
  <si>
    <t>2024000551</t>
  </si>
  <si>
    <t>91004258</t>
  </si>
  <si>
    <t>91001220</t>
  </si>
  <si>
    <t>91002002</t>
  </si>
  <si>
    <t>91000162</t>
  </si>
  <si>
    <t>91001510</t>
  </si>
  <si>
    <t>91000207</t>
  </si>
  <si>
    <t>91001151</t>
  </si>
  <si>
    <t>91000225</t>
  </si>
  <si>
    <t>91000734</t>
  </si>
  <si>
    <t>91001065</t>
  </si>
  <si>
    <t>91001518</t>
  </si>
  <si>
    <t>91001565</t>
  </si>
  <si>
    <t>000007</t>
  </si>
  <si>
    <t>200003161</t>
  </si>
  <si>
    <t>000036</t>
  </si>
  <si>
    <t>200003235</t>
  </si>
  <si>
    <t>200003265</t>
  </si>
  <si>
    <t>283932</t>
  </si>
  <si>
    <t>DVS PACIFIC LIMITED</t>
  </si>
  <si>
    <t>111076</t>
  </si>
  <si>
    <t>88000062</t>
  </si>
  <si>
    <t>1500000724</t>
  </si>
  <si>
    <t>040409/24</t>
  </si>
  <si>
    <t>88000216</t>
  </si>
  <si>
    <t>030285/24</t>
  </si>
  <si>
    <t>20419</t>
  </si>
  <si>
    <t>111162/24</t>
  </si>
  <si>
    <t>88000418</t>
  </si>
  <si>
    <t>30283</t>
  </si>
  <si>
    <t>88000167</t>
  </si>
  <si>
    <t>020189/24</t>
  </si>
  <si>
    <t>88000042</t>
  </si>
  <si>
    <t>050507/24</t>
  </si>
  <si>
    <t>88000219</t>
  </si>
  <si>
    <t>030308/24</t>
  </si>
  <si>
    <t>88000036</t>
  </si>
  <si>
    <t>111051</t>
  </si>
  <si>
    <t>88000049</t>
  </si>
  <si>
    <t>1500000091</t>
  </si>
  <si>
    <t>30222</t>
  </si>
  <si>
    <t>88000168</t>
  </si>
  <si>
    <t>121212/24</t>
  </si>
  <si>
    <t>88000446</t>
  </si>
  <si>
    <t>111130/24</t>
  </si>
  <si>
    <t>88000445</t>
  </si>
  <si>
    <t>050542/24</t>
  </si>
  <si>
    <t>88000073</t>
  </si>
  <si>
    <t>080729</t>
  </si>
  <si>
    <t>1500000052</t>
  </si>
  <si>
    <t>01006/24</t>
  </si>
  <si>
    <t>88000226</t>
  </si>
  <si>
    <t>070690</t>
  </si>
  <si>
    <t>200004938</t>
  </si>
  <si>
    <t>200004969</t>
  </si>
  <si>
    <t>080775</t>
  </si>
  <si>
    <t>200004970</t>
  </si>
  <si>
    <t>080789</t>
  </si>
  <si>
    <t>200004971</t>
  </si>
  <si>
    <t>100090</t>
  </si>
  <si>
    <t>88000116</t>
  </si>
  <si>
    <t>70708</t>
  </si>
  <si>
    <t>88000164</t>
  </si>
  <si>
    <t>10086/24</t>
  </si>
  <si>
    <t>88000195</t>
  </si>
  <si>
    <t>020126/24</t>
  </si>
  <si>
    <t>88000227</t>
  </si>
  <si>
    <t>121142/23</t>
  </si>
  <si>
    <t>88000228</t>
  </si>
  <si>
    <t>090985/24</t>
  </si>
  <si>
    <t>88000415</t>
  </si>
  <si>
    <t>101041/24</t>
  </si>
  <si>
    <t>88000428</t>
  </si>
  <si>
    <t>050569/24</t>
  </si>
  <si>
    <t>88000220</t>
  </si>
  <si>
    <t>090977/24</t>
  </si>
  <si>
    <t>88000225</t>
  </si>
  <si>
    <t>101039/24</t>
  </si>
  <si>
    <t>88000292</t>
  </si>
  <si>
    <t>90848</t>
  </si>
  <si>
    <t>88000044</t>
  </si>
  <si>
    <t>80743</t>
  </si>
  <si>
    <t>88000045</t>
  </si>
  <si>
    <t>111058</t>
  </si>
  <si>
    <t>88000050</t>
  </si>
  <si>
    <t>111025</t>
  </si>
  <si>
    <t>88000064</t>
  </si>
  <si>
    <t>100908</t>
  </si>
  <si>
    <t>100920</t>
  </si>
  <si>
    <t>88000065</t>
  </si>
  <si>
    <t>020159/24</t>
  </si>
  <si>
    <t>88000031</t>
  </si>
  <si>
    <t>88000037</t>
  </si>
  <si>
    <t>040378/24</t>
  </si>
  <si>
    <t>88000074</t>
  </si>
  <si>
    <t>010067/25</t>
  </si>
  <si>
    <t>88000452</t>
  </si>
  <si>
    <t>010068/25</t>
  </si>
  <si>
    <t>88000453</t>
  </si>
  <si>
    <t>080869/24</t>
  </si>
  <si>
    <t>88000166</t>
  </si>
  <si>
    <t>111143/24</t>
  </si>
  <si>
    <t>88000337</t>
  </si>
  <si>
    <t>101058/24</t>
  </si>
  <si>
    <t>88000343</t>
  </si>
  <si>
    <t>111123/24</t>
  </si>
  <si>
    <t>88000344</t>
  </si>
  <si>
    <t>020090/25</t>
  </si>
  <si>
    <t>88000482</t>
  </si>
  <si>
    <t>121196/24</t>
  </si>
  <si>
    <t>88000493</t>
  </si>
  <si>
    <t>100019927</t>
  </si>
  <si>
    <t>100019605</t>
  </si>
  <si>
    <t>1500000313</t>
  </si>
  <si>
    <t>100015357</t>
  </si>
  <si>
    <t>1500000413</t>
  </si>
  <si>
    <t>100015193</t>
  </si>
  <si>
    <t>100015195</t>
  </si>
  <si>
    <t>020108/25</t>
  </si>
  <si>
    <t>88000499</t>
  </si>
  <si>
    <t>100023040</t>
  </si>
  <si>
    <t>100023044</t>
  </si>
  <si>
    <t>020109/25</t>
  </si>
  <si>
    <t>88000503</t>
  </si>
  <si>
    <t>010026/25</t>
  </si>
  <si>
    <t>88000556</t>
  </si>
  <si>
    <t>010075/25</t>
  </si>
  <si>
    <t>88000559</t>
  </si>
  <si>
    <t>030213/25</t>
  </si>
  <si>
    <t>88000560</t>
  </si>
  <si>
    <t>020091/25</t>
  </si>
  <si>
    <t>88000572</t>
  </si>
  <si>
    <t>020089/25</t>
  </si>
  <si>
    <t>88000573</t>
  </si>
  <si>
    <t>080843/24</t>
  </si>
  <si>
    <t>88000583</t>
  </si>
  <si>
    <t>070814/24</t>
  </si>
  <si>
    <t>88000223</t>
  </si>
  <si>
    <t>1500000004</t>
  </si>
  <si>
    <t>1500000826</t>
  </si>
  <si>
    <t>283943</t>
  </si>
  <si>
    <t>CO.MI.TRAS. Societa Cooperativa</t>
  </si>
  <si>
    <t>D/24/0001754</t>
  </si>
  <si>
    <t>91003660</t>
  </si>
  <si>
    <t>2000000008</t>
  </si>
  <si>
    <t>283976</t>
  </si>
  <si>
    <t>SOCIETA' ESERCIZI AEROPOR. S.P.A.</t>
  </si>
  <si>
    <t>91001923</t>
  </si>
  <si>
    <t>1700000225</t>
  </si>
  <si>
    <t>283977</t>
  </si>
  <si>
    <t>INGUN DISTRIBUZIONE S.R.L.</t>
  </si>
  <si>
    <t>326</t>
  </si>
  <si>
    <t>91005616</t>
  </si>
  <si>
    <t>283987</t>
  </si>
  <si>
    <t>NEAMT FOREST S.R.L.</t>
  </si>
  <si>
    <t>2490000381</t>
  </si>
  <si>
    <t>283999</t>
  </si>
  <si>
    <t>VINEY CORPORATION LIMITED</t>
  </si>
  <si>
    <t>EXP-K-45/24-25</t>
  </si>
  <si>
    <t>88000171</t>
  </si>
  <si>
    <t>EXP-K-93/24-25</t>
  </si>
  <si>
    <t>88000408</t>
  </si>
  <si>
    <t>DN/K-062/24-25</t>
  </si>
  <si>
    <t>88000209</t>
  </si>
  <si>
    <t>EXP-K-69/24-25</t>
  </si>
  <si>
    <t>88000423</t>
  </si>
  <si>
    <t>88000003</t>
  </si>
  <si>
    <t>88000170</t>
  </si>
  <si>
    <t>109/23-24</t>
  </si>
  <si>
    <t>88000122</t>
  </si>
  <si>
    <t>1500000314</t>
  </si>
  <si>
    <t>EXP-K-46/24-25</t>
  </si>
  <si>
    <t>88000172</t>
  </si>
  <si>
    <t>EXP-K-47/24-25</t>
  </si>
  <si>
    <t>88000283</t>
  </si>
  <si>
    <t>EXP-K-120/23-24</t>
  </si>
  <si>
    <t>88000403</t>
  </si>
  <si>
    <t>EXP-81/2023-24</t>
  </si>
  <si>
    <t>88000405</t>
  </si>
  <si>
    <t>119/23-24</t>
  </si>
  <si>
    <t>88000032</t>
  </si>
  <si>
    <t>EXP-K-32/24-25</t>
  </si>
  <si>
    <t>88000163</t>
  </si>
  <si>
    <t>EXP-K-08/24-25</t>
  </si>
  <si>
    <t>88000261</t>
  </si>
  <si>
    <t>EXP-K-101-24-25</t>
  </si>
  <si>
    <t>88000366</t>
  </si>
  <si>
    <t>EXP-K-102/24-25</t>
  </si>
  <si>
    <t>88000422</t>
  </si>
  <si>
    <t>EXP-K-55/24-25</t>
  </si>
  <si>
    <t>88000257</t>
  </si>
  <si>
    <t>EXP-K-57/24-25</t>
  </si>
  <si>
    <t>88000278</t>
  </si>
  <si>
    <t>EXP-K-22/24-25</t>
  </si>
  <si>
    <t>88000200</t>
  </si>
  <si>
    <t>88000321</t>
  </si>
  <si>
    <t>EXP-K-27/24-25</t>
  </si>
  <si>
    <t>88000101</t>
  </si>
  <si>
    <t>EXP-K-44/24-25</t>
  </si>
  <si>
    <t>88000280</t>
  </si>
  <si>
    <t>EXP-K-118/23-24</t>
  </si>
  <si>
    <t>88000199</t>
  </si>
  <si>
    <t>EXP-K-07-24-25</t>
  </si>
  <si>
    <t>88000099</t>
  </si>
  <si>
    <t>12/24-25</t>
  </si>
  <si>
    <t>88000119</t>
  </si>
  <si>
    <t>EXP-K-13/24-25</t>
  </si>
  <si>
    <t>EXP-K-58/24-25</t>
  </si>
  <si>
    <t>88000190</t>
  </si>
  <si>
    <t>EXP-K-06/24-25</t>
  </si>
  <si>
    <t>88000197</t>
  </si>
  <si>
    <t>EXP-K-39/24-25</t>
  </si>
  <si>
    <t>88000144</t>
  </si>
  <si>
    <t>EXP-K-112/23-24</t>
  </si>
  <si>
    <t>88000198</t>
  </si>
  <si>
    <t>DN/K/29/24-25</t>
  </si>
  <si>
    <t>88000192</t>
  </si>
  <si>
    <t>EXP-K-104/24-25</t>
  </si>
  <si>
    <t>88000414</t>
  </si>
  <si>
    <t>88000419</t>
  </si>
  <si>
    <t>EXP-K-83/24-25</t>
  </si>
  <si>
    <t>88000275</t>
  </si>
  <si>
    <t>EXP-K-82/24-25</t>
  </si>
  <si>
    <t>88000305</t>
  </si>
  <si>
    <t>88000051</t>
  </si>
  <si>
    <t>88000176</t>
  </si>
  <si>
    <t>88000130</t>
  </si>
  <si>
    <t>88000169</t>
  </si>
  <si>
    <t>88000179</t>
  </si>
  <si>
    <t>88000183</t>
  </si>
  <si>
    <t>88000173</t>
  </si>
  <si>
    <t>88000180</t>
  </si>
  <si>
    <t>68</t>
  </si>
  <si>
    <t>88000193</t>
  </si>
  <si>
    <t>102/23</t>
  </si>
  <si>
    <t>88000161</t>
  </si>
  <si>
    <t>EXP-K-43/24-25</t>
  </si>
  <si>
    <t>EXP-K-100/23-24</t>
  </si>
  <si>
    <t>88000256</t>
  </si>
  <si>
    <t>DN/K-005/24-25</t>
  </si>
  <si>
    <t>88000194</t>
  </si>
  <si>
    <t>EXP-K-95/24-25</t>
  </si>
  <si>
    <t>88000407</t>
  </si>
  <si>
    <t>EXP-K-89/24-25</t>
  </si>
  <si>
    <t>88000409</t>
  </si>
  <si>
    <t>EXP-K-91/24-25</t>
  </si>
  <si>
    <t>88000410</t>
  </si>
  <si>
    <t>EXP-K-90/24-25</t>
  </si>
  <si>
    <t>88000411</t>
  </si>
  <si>
    <t>EXP-K-87/24-25</t>
  </si>
  <si>
    <t>88000412</t>
  </si>
  <si>
    <t>EXP-K-100/24-25</t>
  </si>
  <si>
    <t>88000413</t>
  </si>
  <si>
    <t>EXP-K-96/24-25</t>
  </si>
  <si>
    <t>88000420</t>
  </si>
  <si>
    <t>EXP-K-106/24-25</t>
  </si>
  <si>
    <t>88000421</t>
  </si>
  <si>
    <t>EXP-K-63/24-25</t>
  </si>
  <si>
    <t>88000424</t>
  </si>
  <si>
    <t>EXP-K-52/24-25</t>
  </si>
  <si>
    <t>EXP-K-41/24-25</t>
  </si>
  <si>
    <t>EXP-K-54/24-25</t>
  </si>
  <si>
    <t>88000174</t>
  </si>
  <si>
    <t>EXP-K-50/24-25</t>
  </si>
  <si>
    <t>88000175</t>
  </si>
  <si>
    <t>EXP-K-48/24-25</t>
  </si>
  <si>
    <t>EXP-K-49/24-25</t>
  </si>
  <si>
    <t>88000177</t>
  </si>
  <si>
    <t>EXP-K-60/24-25</t>
  </si>
  <si>
    <t>88000204</t>
  </si>
  <si>
    <t>EXP-K-62/24-25</t>
  </si>
  <si>
    <t>88000205</t>
  </si>
  <si>
    <t>EXP-K-65/24-25</t>
  </si>
  <si>
    <t>88000206</t>
  </si>
  <si>
    <t>EXP-K-61/24-25</t>
  </si>
  <si>
    <t>88000213</t>
  </si>
  <si>
    <t>EXP-K-64/24-25</t>
  </si>
  <si>
    <t>88000214</t>
  </si>
  <si>
    <t>EXP-K-66/24-25</t>
  </si>
  <si>
    <t>88000215</t>
  </si>
  <si>
    <t>EXP-K-33/24-25</t>
  </si>
  <si>
    <t>88000258</t>
  </si>
  <si>
    <t>EXP-K-18/24-25</t>
  </si>
  <si>
    <t>88000259</t>
  </si>
  <si>
    <t>EXP-K-28/24-25</t>
  </si>
  <si>
    <t>88000260</t>
  </si>
  <si>
    <t>EXP-K-67/24-25</t>
  </si>
  <si>
    <t>88000262</t>
  </si>
  <si>
    <t>EP-K-68/24-25</t>
  </si>
  <si>
    <t>88000263</t>
  </si>
  <si>
    <t>EXP-K-71/24-25</t>
  </si>
  <si>
    <t>88000271</t>
  </si>
  <si>
    <t>EXP-K-70/24-25</t>
  </si>
  <si>
    <t>88000272</t>
  </si>
  <si>
    <t>EXP-K-81/24-25</t>
  </si>
  <si>
    <t>88000273</t>
  </si>
  <si>
    <t>EXP-K-77/24-25</t>
  </si>
  <si>
    <t>88000274</t>
  </si>
  <si>
    <t>EXP-K-79/24-25</t>
  </si>
  <si>
    <t>88000276</t>
  </si>
  <si>
    <t>EXP-K-78/24-25</t>
  </si>
  <si>
    <t>88000277</t>
  </si>
  <si>
    <t>EXP-K-53/24-25</t>
  </si>
  <si>
    <t>88000279</t>
  </si>
  <si>
    <t>EXP-K-29/24-25</t>
  </si>
  <si>
    <t>88000281</t>
  </si>
  <si>
    <t>EXP-K-40/24-25</t>
  </si>
  <si>
    <t>88000282</t>
  </si>
  <si>
    <t>EXP-K-75/24-25</t>
  </si>
  <si>
    <t>88000284</t>
  </si>
  <si>
    <t>EXP-K-85/24-25</t>
  </si>
  <si>
    <t>88000285</t>
  </si>
  <si>
    <t>EXP-K-80/24-25</t>
  </si>
  <si>
    <t>88000286</t>
  </si>
  <si>
    <t>EXP-K-73/24-25</t>
  </si>
  <si>
    <t>88000287</t>
  </si>
  <si>
    <t>EXP-K-72/24-25</t>
  </si>
  <si>
    <t>88000288</t>
  </si>
  <si>
    <t>EXP-K-84/24-25</t>
  </si>
  <si>
    <t>88000294</t>
  </si>
  <si>
    <t>88000303</t>
  </si>
  <si>
    <t>EXP-K-36/24-25</t>
  </si>
  <si>
    <t>88000196</t>
  </si>
  <si>
    <t>EXP-K-42/24-25</t>
  </si>
  <si>
    <t>DN/K-044/24-25</t>
  </si>
  <si>
    <t>EXP-K-37/24-25</t>
  </si>
  <si>
    <t>88000306</t>
  </si>
  <si>
    <t>EXP-K-15/24-25</t>
  </si>
  <si>
    <t>88000307</t>
  </si>
  <si>
    <t>EXP-K-14/24-25</t>
  </si>
  <si>
    <t>88000308</t>
  </si>
  <si>
    <t>EXP-K-02/24-25</t>
  </si>
  <si>
    <t>88000309</t>
  </si>
  <si>
    <t>EXP-K-04/24-25</t>
  </si>
  <si>
    <t>88000310</t>
  </si>
  <si>
    <t>EXP-K-110/23-24</t>
  </si>
  <si>
    <t>88000320</t>
  </si>
  <si>
    <t>96/23-24</t>
  </si>
  <si>
    <t>88000033</t>
  </si>
  <si>
    <t>05/24-25</t>
  </si>
  <si>
    <t>88000040</t>
  </si>
  <si>
    <t>EXP-K-30/24-25</t>
  </si>
  <si>
    <t>88000071</t>
  </si>
  <si>
    <t>EXP-K-26/24-25</t>
  </si>
  <si>
    <t>88000076</t>
  </si>
  <si>
    <t>EXP-K-19/24-25</t>
  </si>
  <si>
    <t>88000096</t>
  </si>
  <si>
    <t>EXP-K-11/24-25</t>
  </si>
  <si>
    <t>88000097</t>
  </si>
  <si>
    <t>EXP-K-25/24-25</t>
  </si>
  <si>
    <t>88000098</t>
  </si>
  <si>
    <t>EXP-K-23/24-25</t>
  </si>
  <si>
    <t>88000100</t>
  </si>
  <si>
    <t>EXP-K-09/24-25</t>
  </si>
  <si>
    <t>88000102</t>
  </si>
  <si>
    <t>EXP-K-16/24-25</t>
  </si>
  <si>
    <t>88000103</t>
  </si>
  <si>
    <t>098/23</t>
  </si>
  <si>
    <t>88000067</t>
  </si>
  <si>
    <t>EXP-K-10/24-25</t>
  </si>
  <si>
    <t>88000104</t>
  </si>
  <si>
    <t>17/24-25</t>
  </si>
  <si>
    <t>88000117</t>
  </si>
  <si>
    <t>21/24-25</t>
  </si>
  <si>
    <t>88000118</t>
  </si>
  <si>
    <t>116/23-24</t>
  </si>
  <si>
    <t>88000120</t>
  </si>
  <si>
    <t>03/24-25</t>
  </si>
  <si>
    <t>88000121</t>
  </si>
  <si>
    <t>EXP-K-112/24-25</t>
  </si>
  <si>
    <t>88000448</t>
  </si>
  <si>
    <t>EXP-K-107/24-25</t>
  </si>
  <si>
    <t>88000458</t>
  </si>
  <si>
    <t>EXP-K-118/24-25</t>
  </si>
  <si>
    <t>88000468</t>
  </si>
  <si>
    <t>EXP-K-115/24-25</t>
  </si>
  <si>
    <t>88000469</t>
  </si>
  <si>
    <t>EXP-K-113/24-25</t>
  </si>
  <si>
    <t>88000470</t>
  </si>
  <si>
    <t>EXP-K-111/24-25</t>
  </si>
  <si>
    <t>88000471</t>
  </si>
  <si>
    <t>EXP-K-119-24-25</t>
  </si>
  <si>
    <t>88000472</t>
  </si>
  <si>
    <t>EXP-K-116/24-25</t>
  </si>
  <si>
    <t>88000474</t>
  </si>
  <si>
    <t>88000475</t>
  </si>
  <si>
    <t>EXP-K-20/24-25</t>
  </si>
  <si>
    <t>88000105</t>
  </si>
  <si>
    <t>EXP-K-34/24-25</t>
  </si>
  <si>
    <t>88000143</t>
  </si>
  <si>
    <t>EXP-K-38/24-25</t>
  </si>
  <si>
    <t>88000148</t>
  </si>
  <si>
    <t>EXP-K-35/24-25</t>
  </si>
  <si>
    <t>88000149</t>
  </si>
  <si>
    <t>EXP-K-31/24-25</t>
  </si>
  <si>
    <t>88000150</t>
  </si>
  <si>
    <t>EXP-K-24/24-25</t>
  </si>
  <si>
    <t>88000151</t>
  </si>
  <si>
    <t>EXP-K-51/24-25</t>
  </si>
  <si>
    <t>88000162</t>
  </si>
  <si>
    <t>EXP-K-99/24-25</t>
  </si>
  <si>
    <t>88000352</t>
  </si>
  <si>
    <t>EXP-K-97/24-25</t>
  </si>
  <si>
    <t>88000353</t>
  </si>
  <si>
    <t>EXP-K-94/24-25</t>
  </si>
  <si>
    <t>88000354</t>
  </si>
  <si>
    <t>EXP-K-92/24-25</t>
  </si>
  <si>
    <t>88000355</t>
  </si>
  <si>
    <t>EXP-K-88/24-25</t>
  </si>
  <si>
    <t>88000356</t>
  </si>
  <si>
    <t>EXP-K-98/24-25</t>
  </si>
  <si>
    <t>88000477</t>
  </si>
  <si>
    <t>EXP-K-86/24-25</t>
  </si>
  <si>
    <t>88000479</t>
  </si>
  <si>
    <t>EXP-K-124/24-25</t>
  </si>
  <si>
    <t>88000483</t>
  </si>
  <si>
    <t>88000002</t>
  </si>
  <si>
    <t>EXP-K-76/24-25</t>
  </si>
  <si>
    <t>88000476</t>
  </si>
  <si>
    <t>EXP-K-109/24-25</t>
  </si>
  <si>
    <t>88000478</t>
  </si>
  <si>
    <t>EXP-K-129/24-25</t>
  </si>
  <si>
    <t>88000488</t>
  </si>
  <si>
    <t>EXP-K-120/24-25</t>
  </si>
  <si>
    <t>88000491</t>
  </si>
  <si>
    <t>EXP-K-122/24-25</t>
  </si>
  <si>
    <t>88000492</t>
  </si>
  <si>
    <t>1500000056</t>
  </si>
  <si>
    <t>CDN/K/29/24-25</t>
  </si>
  <si>
    <t>89000000</t>
  </si>
  <si>
    <t>88000504</t>
  </si>
  <si>
    <t>EXP-K-123/24-25</t>
  </si>
  <si>
    <t>88000505</t>
  </si>
  <si>
    <t>EXP-K-128/24-25</t>
  </si>
  <si>
    <t>88000509</t>
  </si>
  <si>
    <t>EXP-K-130/24-25</t>
  </si>
  <si>
    <t>88000510</t>
  </si>
  <si>
    <t>EXP-K-131/24-25</t>
  </si>
  <si>
    <t>88000511</t>
  </si>
  <si>
    <t>EXP-K-125/24-25</t>
  </si>
  <si>
    <t>88000512</t>
  </si>
  <si>
    <t>EXP-K-108/24-25</t>
  </si>
  <si>
    <t>88000513</t>
  </si>
  <si>
    <t>EXP-K-103/24-25</t>
  </si>
  <si>
    <t>88000516</t>
  </si>
  <si>
    <t>88000520</t>
  </si>
  <si>
    <t>EXP-K-149/24-25</t>
  </si>
  <si>
    <t>88000526</t>
  </si>
  <si>
    <t>EXP-K-148/24-25</t>
  </si>
  <si>
    <t>88000527</t>
  </si>
  <si>
    <t>EXP-K-135/24-25</t>
  </si>
  <si>
    <t>88000528</t>
  </si>
  <si>
    <t>EXP-K-145/24-25</t>
  </si>
  <si>
    <t>88000529</t>
  </si>
  <si>
    <t>EXP-K-132/24-25</t>
  </si>
  <si>
    <t>88000530</t>
  </si>
  <si>
    <t>EXP-K-134/24-25</t>
  </si>
  <si>
    <t>88000531</t>
  </si>
  <si>
    <t>EXP-K-140/24-25</t>
  </si>
  <si>
    <t>88000532</t>
  </si>
  <si>
    <t>EXP-K-138/24-25</t>
  </si>
  <si>
    <t>88000533</t>
  </si>
  <si>
    <t>EXP-K-137/24-25</t>
  </si>
  <si>
    <t>88000534</t>
  </si>
  <si>
    <t>EXP-K-141/24-25</t>
  </si>
  <si>
    <t>88000535</t>
  </si>
  <si>
    <t>EXP-K-143/24-25</t>
  </si>
  <si>
    <t>88000536</t>
  </si>
  <si>
    <t>EXP-K-142/24-25</t>
  </si>
  <si>
    <t>88000537</t>
  </si>
  <si>
    <t>EXP-K-144/24-25</t>
  </si>
  <si>
    <t>88000538</t>
  </si>
  <si>
    <t>EXP-K-114/24-25</t>
  </si>
  <si>
    <t>88000557</t>
  </si>
  <si>
    <t>EXP-K-110/24-25</t>
  </si>
  <si>
    <t>88000558</t>
  </si>
  <si>
    <t>89000011</t>
  </si>
  <si>
    <t>EXP-K-151/24-25</t>
  </si>
  <si>
    <t>88000570</t>
  </si>
  <si>
    <t>EXP-K-146/24-25</t>
  </si>
  <si>
    <t>88000571</t>
  </si>
  <si>
    <t>89000012</t>
  </si>
  <si>
    <t>88000589</t>
  </si>
  <si>
    <t>88000590</t>
  </si>
  <si>
    <t>EXP-K-74/24-25</t>
  </si>
  <si>
    <t>88000591</t>
  </si>
  <si>
    <t>DN/K-097/24-25</t>
  </si>
  <si>
    <t>88000592</t>
  </si>
  <si>
    <t>88000593</t>
  </si>
  <si>
    <t>EXP-K-156/24-25</t>
  </si>
  <si>
    <t>88000596</t>
  </si>
  <si>
    <t>EXP-115/2024-25</t>
  </si>
  <si>
    <t>88000598</t>
  </si>
  <si>
    <t>EXP-K-155/24-25</t>
  </si>
  <si>
    <t>88000601</t>
  </si>
  <si>
    <t>EXP-114/2024-25</t>
  </si>
  <si>
    <t>88000604</t>
  </si>
  <si>
    <t>88000088</t>
  </si>
  <si>
    <t>1500000046</t>
  </si>
  <si>
    <t>88000089</t>
  </si>
  <si>
    <t>000040</t>
  </si>
  <si>
    <t>200003251</t>
  </si>
  <si>
    <t>000051</t>
  </si>
  <si>
    <t>200003286</t>
  </si>
  <si>
    <t>000053</t>
  </si>
  <si>
    <t>200003293</t>
  </si>
  <si>
    <t>54</t>
  </si>
  <si>
    <t>200003297</t>
  </si>
  <si>
    <t>000055</t>
  </si>
  <si>
    <t>200003300</t>
  </si>
  <si>
    <t>000056</t>
  </si>
  <si>
    <t>200003301</t>
  </si>
  <si>
    <t>000057</t>
  </si>
  <si>
    <t>200003302</t>
  </si>
  <si>
    <t>293932</t>
  </si>
  <si>
    <t>88000082</t>
  </si>
  <si>
    <t>1500000047</t>
  </si>
  <si>
    <t>20232</t>
  </si>
  <si>
    <t>1500000074</t>
  </si>
  <si>
    <t>88000004</t>
  </si>
  <si>
    <t>88000005</t>
  </si>
  <si>
    <t>88000020</t>
  </si>
  <si>
    <t>88000072</t>
  </si>
  <si>
    <t>88000083</t>
  </si>
  <si>
    <t>88000084</t>
  </si>
  <si>
    <t>88000085</t>
  </si>
  <si>
    <t>88000086</t>
  </si>
  <si>
    <t>88000087</t>
  </si>
  <si>
    <t>88000090</t>
  </si>
  <si>
    <t>88000091</t>
  </si>
  <si>
    <t>88000092</t>
  </si>
  <si>
    <t>88000093</t>
  </si>
  <si>
    <t>88000094</t>
  </si>
  <si>
    <t>88000125</t>
  </si>
  <si>
    <t>88000126</t>
  </si>
  <si>
    <t>88000127</t>
  </si>
  <si>
    <t>88000129</t>
  </si>
  <si>
    <t>88000131</t>
  </si>
  <si>
    <t>88000133</t>
  </si>
  <si>
    <t>88000134</t>
  </si>
  <si>
    <t>88000135</t>
  </si>
  <si>
    <t>88000136</t>
  </si>
  <si>
    <t>88000146</t>
  </si>
  <si>
    <t>88000147</t>
  </si>
  <si>
    <t>99/23</t>
  </si>
  <si>
    <t>88000165</t>
  </si>
  <si>
    <t>88000182</t>
  </si>
  <si>
    <t>EXP-K-86/23-24</t>
  </si>
  <si>
    <t>88000207</t>
  </si>
  <si>
    <t>EXP-K-12/22-23</t>
  </si>
  <si>
    <t>88000518</t>
  </si>
  <si>
    <t>000002</t>
  </si>
  <si>
    <t>200003147</t>
  </si>
  <si>
    <t>000003</t>
  </si>
  <si>
    <t>200003150</t>
  </si>
  <si>
    <t>000034</t>
  </si>
  <si>
    <t>200003228</t>
  </si>
  <si>
    <t>000039</t>
  </si>
  <si>
    <t>200003246</t>
  </si>
  <si>
    <t>000042</t>
  </si>
  <si>
    <t>200003258</t>
  </si>
  <si>
    <t>00005</t>
  </si>
  <si>
    <t>200003280</t>
  </si>
  <si>
    <t>000060</t>
  </si>
  <si>
    <t>200003308</t>
  </si>
  <si>
    <t>200003314</t>
  </si>
  <si>
    <t>000064</t>
  </si>
  <si>
    <t>200003317</t>
  </si>
  <si>
    <t>000065</t>
  </si>
  <si>
    <t>200003321</t>
  </si>
  <si>
    <t>000075</t>
  </si>
  <si>
    <t>200003336</t>
  </si>
  <si>
    <t>000077</t>
  </si>
  <si>
    <t>200003338</t>
  </si>
  <si>
    <t>000089</t>
  </si>
  <si>
    <t>200003355</t>
  </si>
  <si>
    <t>200003356</t>
  </si>
  <si>
    <t>000096</t>
  </si>
  <si>
    <t>200003366</t>
  </si>
  <si>
    <t>000100</t>
  </si>
  <si>
    <t>200003373</t>
  </si>
  <si>
    <t>000105</t>
  </si>
  <si>
    <t>200003381</t>
  </si>
  <si>
    <t>200003383</t>
  </si>
  <si>
    <t>000139</t>
  </si>
  <si>
    <t>200003439</t>
  </si>
  <si>
    <t>200005171</t>
  </si>
  <si>
    <t>23</t>
  </si>
  <si>
    <t>200005285</t>
  </si>
  <si>
    <t>DN013/2017</t>
  </si>
  <si>
    <t>200005942</t>
  </si>
  <si>
    <t>20882</t>
  </si>
  <si>
    <t>284038</t>
  </si>
  <si>
    <t>J.A.S. JET AIR SERVICE S.P.A.</t>
  </si>
  <si>
    <t>MIL402077510</t>
  </si>
  <si>
    <t>91003518</t>
  </si>
  <si>
    <t>20188</t>
  </si>
  <si>
    <t>20189</t>
  </si>
  <si>
    <t>MIL402027159</t>
  </si>
  <si>
    <t>91002269</t>
  </si>
  <si>
    <t>91002236</t>
  </si>
  <si>
    <t>91002237</t>
  </si>
  <si>
    <t>640169</t>
  </si>
  <si>
    <t>200005827</t>
  </si>
  <si>
    <t>674685</t>
  </si>
  <si>
    <t>200005851</t>
  </si>
  <si>
    <t>1500000487</t>
  </si>
  <si>
    <t>100019012</t>
  </si>
  <si>
    <t>MIL502140057</t>
  </si>
  <si>
    <t>91004832</t>
  </si>
  <si>
    <t>2000000061</t>
  </si>
  <si>
    <t>MIL502131423</t>
  </si>
  <si>
    <t>91004834</t>
  </si>
  <si>
    <t>MIL502159239</t>
  </si>
  <si>
    <t>91005156</t>
  </si>
  <si>
    <t>MIL502159237</t>
  </si>
  <si>
    <t>91005157</t>
  </si>
  <si>
    <t>MIL402096584</t>
  </si>
  <si>
    <t>91003654</t>
  </si>
  <si>
    <t>100000289</t>
  </si>
  <si>
    <t>MIL502131421</t>
  </si>
  <si>
    <t>91004833</t>
  </si>
  <si>
    <t>100019782</t>
  </si>
  <si>
    <t>100020586</t>
  </si>
  <si>
    <t>284049</t>
  </si>
  <si>
    <t>CSM CARE SRL</t>
  </si>
  <si>
    <t>91005202</t>
  </si>
  <si>
    <t>2000000273</t>
  </si>
  <si>
    <t>91005362</t>
  </si>
  <si>
    <t>284054</t>
  </si>
  <si>
    <t>GUAINE MICOPLAST S.R.L.</t>
  </si>
  <si>
    <t>213</t>
  </si>
  <si>
    <t>91005013</t>
  </si>
  <si>
    <t>2000000228</t>
  </si>
  <si>
    <t>284079</t>
  </si>
  <si>
    <t>WUERTH ELEKTRONIK ITALIA S.R.L.</t>
  </si>
  <si>
    <t>R25IT010210</t>
  </si>
  <si>
    <t>91005510</t>
  </si>
  <si>
    <t>284080</t>
  </si>
  <si>
    <t>SHIN-ETSU POLYMER EUROPE B.V.</t>
  </si>
  <si>
    <t>SE10034552</t>
  </si>
  <si>
    <t>88000481</t>
  </si>
  <si>
    <t>2000000265</t>
  </si>
  <si>
    <t>8006505722</t>
  </si>
  <si>
    <t>88000552</t>
  </si>
  <si>
    <t>SE10034648</t>
  </si>
  <si>
    <t>88000553</t>
  </si>
  <si>
    <t>284083</t>
  </si>
  <si>
    <t>MARCA ROMANIA S.R.L.</t>
  </si>
  <si>
    <t>2490000969</t>
  </si>
  <si>
    <t>2000000274</t>
  </si>
  <si>
    <t>284104</t>
  </si>
  <si>
    <t>CAD SOLUTION PROVIDER S.R.L. con</t>
  </si>
  <si>
    <t>27</t>
  </si>
  <si>
    <t>91005073</t>
  </si>
  <si>
    <t>2000000086</t>
  </si>
  <si>
    <t>2000000038</t>
  </si>
  <si>
    <t>ZP</t>
  </si>
  <si>
    <t>91001005</t>
  </si>
  <si>
    <t>284106</t>
  </si>
  <si>
    <t>LATI Industria Termoplastici S.P.A.</t>
  </si>
  <si>
    <t>2025101662</t>
  </si>
  <si>
    <t>91005187</t>
  </si>
  <si>
    <t>2025101661</t>
  </si>
  <si>
    <t>91005194</t>
  </si>
  <si>
    <t>284114</t>
  </si>
  <si>
    <t>MACON RESEARCH SRL</t>
  </si>
  <si>
    <t>256</t>
  </si>
  <si>
    <t>91004889</t>
  </si>
  <si>
    <t>397</t>
  </si>
  <si>
    <t>91005522</t>
  </si>
  <si>
    <t>284125</t>
  </si>
  <si>
    <t>TELMOTOR SPA</t>
  </si>
  <si>
    <t>2024/V2/4051610</t>
  </si>
  <si>
    <t>91004033</t>
  </si>
  <si>
    <t>2024/V2/4054278</t>
  </si>
  <si>
    <t>91004073</t>
  </si>
  <si>
    <t>2025/V2/5005828</t>
  </si>
  <si>
    <t>91004907</t>
  </si>
  <si>
    <t>2025/V2/5010623</t>
  </si>
  <si>
    <t>91005517</t>
  </si>
  <si>
    <t>284127</t>
  </si>
  <si>
    <t>RAVAGO ITALIA S.P.A. A SOCIO UNICO</t>
  </si>
  <si>
    <t>25003148</t>
  </si>
  <si>
    <t>91005448</t>
  </si>
  <si>
    <t>2000000210</t>
  </si>
  <si>
    <t>284132</t>
  </si>
  <si>
    <t>ULTRAPOLYMERS ITALIA SRL</t>
  </si>
  <si>
    <t>25000177</t>
  </si>
  <si>
    <t>91004554</t>
  </si>
  <si>
    <t>25000472</t>
  </si>
  <si>
    <t>91004555</t>
  </si>
  <si>
    <t>25000581</t>
  </si>
  <si>
    <t>91004670</t>
  </si>
  <si>
    <t>25000699</t>
  </si>
  <si>
    <t>91004763</t>
  </si>
  <si>
    <t>25000980</t>
  </si>
  <si>
    <t>91004810</t>
  </si>
  <si>
    <t>25000883</t>
  </si>
  <si>
    <t>91004811</t>
  </si>
  <si>
    <t>25000176</t>
  </si>
  <si>
    <t>91004553</t>
  </si>
  <si>
    <t>25000495</t>
  </si>
  <si>
    <t>92000128</t>
  </si>
  <si>
    <t>25001665</t>
  </si>
  <si>
    <t>91005662</t>
  </si>
  <si>
    <t>284133</t>
  </si>
  <si>
    <t>UBV GROUP S.P.A.</t>
  </si>
  <si>
    <t>91001189</t>
  </si>
  <si>
    <t>2000000028</t>
  </si>
  <si>
    <t>91001190</t>
  </si>
  <si>
    <t>91001191</t>
  </si>
  <si>
    <t>91001228</t>
  </si>
  <si>
    <t>91001465</t>
  </si>
  <si>
    <t>91001470</t>
  </si>
  <si>
    <t>91001471</t>
  </si>
  <si>
    <t>91001483</t>
  </si>
  <si>
    <t>91001588</t>
  </si>
  <si>
    <t>91001589</t>
  </si>
  <si>
    <t>91001590</t>
  </si>
  <si>
    <t>91001604</t>
  </si>
  <si>
    <t>91001853</t>
  </si>
  <si>
    <t>91001971</t>
  </si>
  <si>
    <t>91002134</t>
  </si>
  <si>
    <t>91002135</t>
  </si>
  <si>
    <t>91002534</t>
  </si>
  <si>
    <t>91002963</t>
  </si>
  <si>
    <t>91002964</t>
  </si>
  <si>
    <t>91002965</t>
  </si>
  <si>
    <t>91003175</t>
  </si>
  <si>
    <t>91003442</t>
  </si>
  <si>
    <t>91003443</t>
  </si>
  <si>
    <t>91003444</t>
  </si>
  <si>
    <t>91003621</t>
  </si>
  <si>
    <t>91003997</t>
  </si>
  <si>
    <t>47715/VE/FM</t>
  </si>
  <si>
    <t>91004030</t>
  </si>
  <si>
    <t>840/VE/FM</t>
  </si>
  <si>
    <t>91004542</t>
  </si>
  <si>
    <t>91004662</t>
  </si>
  <si>
    <t>91004863</t>
  </si>
  <si>
    <t>91004864</t>
  </si>
  <si>
    <t>91004867</t>
  </si>
  <si>
    <t>91004877</t>
  </si>
  <si>
    <t>91004880</t>
  </si>
  <si>
    <t>91005534</t>
  </si>
  <si>
    <t>2000000144</t>
  </si>
  <si>
    <t>91005535</t>
  </si>
  <si>
    <t>91005536</t>
  </si>
  <si>
    <t>284134</t>
  </si>
  <si>
    <t>ROBERTO CAPELLI e FIGLIO S.R.L.</t>
  </si>
  <si>
    <t>91001582</t>
  </si>
  <si>
    <t>2000000062</t>
  </si>
  <si>
    <t>284148</t>
  </si>
  <si>
    <t>SC GOIA TIM GRUP SRL</t>
  </si>
  <si>
    <t>20072</t>
  </si>
  <si>
    <t>93000021</t>
  </si>
  <si>
    <t>21961</t>
  </si>
  <si>
    <t>2490001007</t>
  </si>
  <si>
    <t>22044</t>
  </si>
  <si>
    <t>2490001112</t>
  </si>
  <si>
    <t>22094</t>
  </si>
  <si>
    <t>2490001111</t>
  </si>
  <si>
    <t>22101</t>
  </si>
  <si>
    <t>2490001073</t>
  </si>
  <si>
    <t>2490001110</t>
  </si>
  <si>
    <t>2498000096</t>
  </si>
  <si>
    <t>22116</t>
  </si>
  <si>
    <t>2490001109</t>
  </si>
  <si>
    <t>2490000373</t>
  </si>
  <si>
    <t>2000000029</t>
  </si>
  <si>
    <t>2490000436</t>
  </si>
  <si>
    <t>2490000447</t>
  </si>
  <si>
    <t>2490000448</t>
  </si>
  <si>
    <t>2490000449</t>
  </si>
  <si>
    <t>2490000644</t>
  </si>
  <si>
    <t>2490000645</t>
  </si>
  <si>
    <t>21507</t>
  </si>
  <si>
    <t>2490000720</t>
  </si>
  <si>
    <t>21642</t>
  </si>
  <si>
    <t>2490000796</t>
  </si>
  <si>
    <t>21813</t>
  </si>
  <si>
    <t>2490000886</t>
  </si>
  <si>
    <t>21807</t>
  </si>
  <si>
    <t>2490000887</t>
  </si>
  <si>
    <t>21860</t>
  </si>
  <si>
    <t>2490000958</t>
  </si>
  <si>
    <t>21857</t>
  </si>
  <si>
    <t>2490000959</t>
  </si>
  <si>
    <t>21885</t>
  </si>
  <si>
    <t>2490000962</t>
  </si>
  <si>
    <t>21787</t>
  </si>
  <si>
    <t>2490000990</t>
  </si>
  <si>
    <t>2498000007</t>
  </si>
  <si>
    <t>284169</t>
  </si>
  <si>
    <t>HANNOWAY PRECISION ENGINEERING CO.,</t>
  </si>
  <si>
    <t>PV2402502</t>
  </si>
  <si>
    <t>88000243</t>
  </si>
  <si>
    <t>IV242001</t>
  </si>
  <si>
    <t>88000426</t>
  </si>
  <si>
    <t>1500000120</t>
  </si>
  <si>
    <t>1500000398</t>
  </si>
  <si>
    <t>PV2406505</t>
  </si>
  <si>
    <t>1500000617</t>
  </si>
  <si>
    <t>103506</t>
  </si>
  <si>
    <t>200005043</t>
  </si>
  <si>
    <t>210501</t>
  </si>
  <si>
    <t>200005266</t>
  </si>
  <si>
    <t>212004</t>
  </si>
  <si>
    <t>200005271</t>
  </si>
  <si>
    <t>301001</t>
  </si>
  <si>
    <t>200005365</t>
  </si>
  <si>
    <t>302001</t>
  </si>
  <si>
    <t>200005373</t>
  </si>
  <si>
    <t>306007</t>
  </si>
  <si>
    <t>200005541</t>
  </si>
  <si>
    <t>5036</t>
  </si>
  <si>
    <t>200005036</t>
  </si>
  <si>
    <t>200005042</t>
  </si>
  <si>
    <t>PV2403503</t>
  </si>
  <si>
    <t>88000244</t>
  </si>
  <si>
    <t>PV2401510</t>
  </si>
  <si>
    <t>88000249</t>
  </si>
  <si>
    <t>88000346</t>
  </si>
  <si>
    <t>200005272</t>
  </si>
  <si>
    <t>MARCH</t>
  </si>
  <si>
    <t>200005944</t>
  </si>
  <si>
    <t>IV2503003</t>
  </si>
  <si>
    <t>88000539</t>
  </si>
  <si>
    <t>PV2503501</t>
  </si>
  <si>
    <t>88000540</t>
  </si>
  <si>
    <t>PV2502505</t>
  </si>
  <si>
    <t>88000541</t>
  </si>
  <si>
    <t>IV2503001</t>
  </si>
  <si>
    <t>88000563</t>
  </si>
  <si>
    <t>IV2503002</t>
  </si>
  <si>
    <t>88000564</t>
  </si>
  <si>
    <t>PV2412502</t>
  </si>
  <si>
    <t>88000364</t>
  </si>
  <si>
    <t>1500000005</t>
  </si>
  <si>
    <t>PV2410504</t>
  </si>
  <si>
    <t>88000365</t>
  </si>
  <si>
    <t>PV2412501</t>
  </si>
  <si>
    <t>88000417</t>
  </si>
  <si>
    <t>IV2412001</t>
  </si>
  <si>
    <t>88000432</t>
  </si>
  <si>
    <t>PV2410501</t>
  </si>
  <si>
    <t>88000449</t>
  </si>
  <si>
    <t>PV2411504</t>
  </si>
  <si>
    <t>88000487</t>
  </si>
  <si>
    <t>20848</t>
  </si>
  <si>
    <t>IV2501001</t>
  </si>
  <si>
    <t>88000451</t>
  </si>
  <si>
    <t>PV2501506</t>
  </si>
  <si>
    <t>88000455</t>
  </si>
  <si>
    <t>PV2501502</t>
  </si>
  <si>
    <t>88000454</t>
  </si>
  <si>
    <t>1500000067</t>
  </si>
  <si>
    <t>IV2502001</t>
  </si>
  <si>
    <t>88000485</t>
  </si>
  <si>
    <t>PV2502501</t>
  </si>
  <si>
    <t>88000486</t>
  </si>
  <si>
    <t>IV2502002</t>
  </si>
  <si>
    <t>88000522</t>
  </si>
  <si>
    <t>IV2502003</t>
  </si>
  <si>
    <t>88000523</t>
  </si>
  <si>
    <t>284180</t>
  </si>
  <si>
    <t>BRICOMAN ITALIA S.R.L.</t>
  </si>
  <si>
    <t>004068</t>
  </si>
  <si>
    <t>200004522</t>
  </si>
  <si>
    <t>284188</t>
  </si>
  <si>
    <t>SCHENKER LOGISTICS NEDERLAND B.V.</t>
  </si>
  <si>
    <t>766976094</t>
  </si>
  <si>
    <t>2490001001</t>
  </si>
  <si>
    <t>2000000122</t>
  </si>
  <si>
    <t>766970153</t>
  </si>
  <si>
    <t>2490001002</t>
  </si>
  <si>
    <t>766992749</t>
  </si>
  <si>
    <t>2490001053</t>
  </si>
  <si>
    <t>766985659</t>
  </si>
  <si>
    <t>2490001054</t>
  </si>
  <si>
    <t>766989873</t>
  </si>
  <si>
    <t>2490001093</t>
  </si>
  <si>
    <t>284190</t>
  </si>
  <si>
    <t>REMAK S.R.L.</t>
  </si>
  <si>
    <t>208/00</t>
  </si>
  <si>
    <t>91004983</t>
  </si>
  <si>
    <t>327/00</t>
  </si>
  <si>
    <t>91005449</t>
  </si>
  <si>
    <t>284209</t>
  </si>
  <si>
    <t>EUROFFICE ITALIA SRL</t>
  </si>
  <si>
    <t>25005886</t>
  </si>
  <si>
    <t>91004841</t>
  </si>
  <si>
    <t>2000000009</t>
  </si>
  <si>
    <t>25005537</t>
  </si>
  <si>
    <t>91004853</t>
  </si>
  <si>
    <t>284221</t>
  </si>
  <si>
    <t>CSA GROUP BAYERN GMBH</t>
  </si>
  <si>
    <t>7809671</t>
  </si>
  <si>
    <t>2490000988</t>
  </si>
  <si>
    <t>7809678</t>
  </si>
  <si>
    <t>2490000972</t>
  </si>
  <si>
    <t>2490000636</t>
  </si>
  <si>
    <t>100016259</t>
  </si>
  <si>
    <t>284227</t>
  </si>
  <si>
    <t>COS.MEC. S.R.L.</t>
  </si>
  <si>
    <t>147</t>
  </si>
  <si>
    <t>91003345</t>
  </si>
  <si>
    <t>2000000053</t>
  </si>
  <si>
    <t>284233</t>
  </si>
  <si>
    <t>SAMPAOLO STAMPI S.R.L.</t>
  </si>
  <si>
    <t>A36</t>
  </si>
  <si>
    <t>91004539</t>
  </si>
  <si>
    <t>A83</t>
  </si>
  <si>
    <t>91004540</t>
  </si>
  <si>
    <t>A121</t>
  </si>
  <si>
    <t>91004671</t>
  </si>
  <si>
    <t>A222</t>
  </si>
  <si>
    <t>91004748</t>
  </si>
  <si>
    <t>A183</t>
  </si>
  <si>
    <t>91004767</t>
  </si>
  <si>
    <t>A268</t>
  </si>
  <si>
    <t>91004805</t>
  </si>
  <si>
    <t>A308</t>
  </si>
  <si>
    <t>91005167</t>
  </si>
  <si>
    <t>A506</t>
  </si>
  <si>
    <t>91005598</t>
  </si>
  <si>
    <t>2000000211</t>
  </si>
  <si>
    <t>A368</t>
  </si>
  <si>
    <t>91005669</t>
  </si>
  <si>
    <t>2000000212</t>
  </si>
  <si>
    <t>A433</t>
  </si>
  <si>
    <t>91005678</t>
  </si>
  <si>
    <t>2000000213</t>
  </si>
  <si>
    <t>284238</t>
  </si>
  <si>
    <t>DIGI KEY  ELECTRONICS DE</t>
  </si>
  <si>
    <t>1500000505</t>
  </si>
  <si>
    <t>93000504</t>
  </si>
  <si>
    <t>93000505</t>
  </si>
  <si>
    <t>93000252</t>
  </si>
  <si>
    <t>93001045</t>
  </si>
  <si>
    <t>93001046</t>
  </si>
  <si>
    <t>24092024</t>
  </si>
  <si>
    <t>1500000532</t>
  </si>
  <si>
    <t>284244</t>
  </si>
  <si>
    <t>SEWS Components and Electronics Eu</t>
  </si>
  <si>
    <t>517</t>
  </si>
  <si>
    <t>93001698</t>
  </si>
  <si>
    <t>2000000102</t>
  </si>
  <si>
    <t>518</t>
  </si>
  <si>
    <t>93001699</t>
  </si>
  <si>
    <t>519</t>
  </si>
  <si>
    <t>93001700</t>
  </si>
  <si>
    <t>1414</t>
  </si>
  <si>
    <t>93001756</t>
  </si>
  <si>
    <t>2312</t>
  </si>
  <si>
    <t>93001853</t>
  </si>
  <si>
    <t>2137</t>
  </si>
  <si>
    <t>93001859</t>
  </si>
  <si>
    <t>2899</t>
  </si>
  <si>
    <t>93001901</t>
  </si>
  <si>
    <t>3887</t>
  </si>
  <si>
    <t>93002037</t>
  </si>
  <si>
    <t>3888</t>
  </si>
  <si>
    <t>93002038</t>
  </si>
  <si>
    <t>284245</t>
  </si>
  <si>
    <t>VECTOR ITALIA S.R.L.</t>
  </si>
  <si>
    <t>0952500319</t>
  </si>
  <si>
    <t>91005469</t>
  </si>
  <si>
    <t>284250</t>
  </si>
  <si>
    <t>BNP PARIBAS LEASE GROUP SA</t>
  </si>
  <si>
    <t>91005413</t>
  </si>
  <si>
    <t>1500000049</t>
  </si>
  <si>
    <t>91005414</t>
  </si>
  <si>
    <t>1500000050</t>
  </si>
  <si>
    <t>91005415</t>
  </si>
  <si>
    <t>1500000051</t>
  </si>
  <si>
    <t>91005416</t>
  </si>
  <si>
    <t>284261</t>
  </si>
  <si>
    <t>HABASIT ITALIANA S.P.A.</t>
  </si>
  <si>
    <t>0900008680</t>
  </si>
  <si>
    <t>91005252</t>
  </si>
  <si>
    <t>284274</t>
  </si>
  <si>
    <t>TRIGO FRANCE</t>
  </si>
  <si>
    <t>484393</t>
  </si>
  <si>
    <t>200005706</t>
  </si>
  <si>
    <t>284284</t>
  </si>
  <si>
    <t>F2A S.P.A.</t>
  </si>
  <si>
    <t>91005445</t>
  </si>
  <si>
    <t>91005446</t>
  </si>
  <si>
    <t>284297</t>
  </si>
  <si>
    <t>BSA S.R.L. MECHANICAL TECHNOLOGY</t>
  </si>
  <si>
    <t>2024/0000641</t>
  </si>
  <si>
    <t>91004017</t>
  </si>
  <si>
    <t>2000000054</t>
  </si>
  <si>
    <t>284299</t>
  </si>
  <si>
    <t>MITO POLIMERI S.R.L.</t>
  </si>
  <si>
    <t>A0000001244</t>
  </si>
  <si>
    <t>91004865</t>
  </si>
  <si>
    <t>284300</t>
  </si>
  <si>
    <t>FADA QUALITY SERVICE S.R.L.</t>
  </si>
  <si>
    <t>91005091</t>
  </si>
  <si>
    <t>91005090</t>
  </si>
  <si>
    <t>284302</t>
  </si>
  <si>
    <t>LAVEZZARI S.R.L.</t>
  </si>
  <si>
    <t>0000020</t>
  </si>
  <si>
    <t>91005207</t>
  </si>
  <si>
    <t>0000021</t>
  </si>
  <si>
    <t>91005205</t>
  </si>
  <si>
    <t>0000035</t>
  </si>
  <si>
    <t>91005203</t>
  </si>
  <si>
    <t>2006847</t>
  </si>
  <si>
    <t>20828</t>
  </si>
  <si>
    <t>2000000010</t>
  </si>
  <si>
    <t>0000147</t>
  </si>
  <si>
    <t>91004278</t>
  </si>
  <si>
    <t>0000013</t>
  </si>
  <si>
    <t>91005066</t>
  </si>
  <si>
    <t>2000000135</t>
  </si>
  <si>
    <t>284321</t>
  </si>
  <si>
    <t>EMENDA FRANCE SARL</t>
  </si>
  <si>
    <t>2793</t>
  </si>
  <si>
    <t>2490001003</t>
  </si>
  <si>
    <t>93001705</t>
  </si>
  <si>
    <t>94000072</t>
  </si>
  <si>
    <t>284323</t>
  </si>
  <si>
    <t>RUTRONIK ITALIA S.R.L.</t>
  </si>
  <si>
    <t>008510605</t>
  </si>
  <si>
    <t>91004240</t>
  </si>
  <si>
    <t>008507139</t>
  </si>
  <si>
    <t>91004484</t>
  </si>
  <si>
    <t>008514612</t>
  </si>
  <si>
    <t>91004795</t>
  </si>
  <si>
    <t>008515613</t>
  </si>
  <si>
    <t>91004754</t>
  </si>
  <si>
    <t>008517206</t>
  </si>
  <si>
    <t>91005602</t>
  </si>
  <si>
    <t>008514219</t>
  </si>
  <si>
    <t>91004675</t>
  </si>
  <si>
    <t>284331</t>
  </si>
  <si>
    <t>I-FAST CONTAINER LOGISTICS S.P.A.</t>
  </si>
  <si>
    <t>91000532</t>
  </si>
  <si>
    <t>91002842</t>
  </si>
  <si>
    <t>91000322</t>
  </si>
  <si>
    <t>91000896</t>
  </si>
  <si>
    <t>91001896</t>
  </si>
  <si>
    <t>001395</t>
  </si>
  <si>
    <t>200004108</t>
  </si>
  <si>
    <t>91004021</t>
  </si>
  <si>
    <t>91001197</t>
  </si>
  <si>
    <t>91002530</t>
  </si>
  <si>
    <t>91002531</t>
  </si>
  <si>
    <t>91004381</t>
  </si>
  <si>
    <t>91003540</t>
  </si>
  <si>
    <t>91004931</t>
  </si>
  <si>
    <t>91005374</t>
  </si>
  <si>
    <t>284336</t>
  </si>
  <si>
    <t>GFT ITALIA S.R.L.</t>
  </si>
  <si>
    <t>3512500439</t>
  </si>
  <si>
    <t>91005053</t>
  </si>
  <si>
    <t>2000000285</t>
  </si>
  <si>
    <t>284373</t>
  </si>
  <si>
    <t>EMILAB SRL</t>
  </si>
  <si>
    <t>5</t>
  </si>
  <si>
    <t>91004355</t>
  </si>
  <si>
    <t>284376</t>
  </si>
  <si>
    <t>MISTA  S.P.A.</t>
  </si>
  <si>
    <t>25FA000256</t>
  </si>
  <si>
    <t>91004742</t>
  </si>
  <si>
    <t>25FA000371</t>
  </si>
  <si>
    <t>91005599</t>
  </si>
  <si>
    <t>284379</t>
  </si>
  <si>
    <t>FERREMI RODOLFO S.P.A.</t>
  </si>
  <si>
    <t>IT  000466</t>
  </si>
  <si>
    <t>91005322</t>
  </si>
  <si>
    <t>1001500</t>
  </si>
  <si>
    <t>20863</t>
  </si>
  <si>
    <t>2000000101</t>
  </si>
  <si>
    <t>91002911</t>
  </si>
  <si>
    <t>1001817</t>
  </si>
  <si>
    <t>91003915</t>
  </si>
  <si>
    <t>IT  000011</t>
  </si>
  <si>
    <t>91004420</t>
  </si>
  <si>
    <t>0Ft.1439 dopp.pag.</t>
  </si>
  <si>
    <t>20309</t>
  </si>
  <si>
    <t>1500000033</t>
  </si>
  <si>
    <t>IT  000158</t>
  </si>
  <si>
    <t>91004848</t>
  </si>
  <si>
    <t>IT  000314</t>
  </si>
  <si>
    <t>91005023</t>
  </si>
  <si>
    <t>284380</t>
  </si>
  <si>
    <t>BEAM INFOTECH PVT LTD</t>
  </si>
  <si>
    <t>24/007</t>
  </si>
  <si>
    <t>1500000490</t>
  </si>
  <si>
    <t>12032025001</t>
  </si>
  <si>
    <t>88000551</t>
  </si>
  <si>
    <t>20829</t>
  </si>
  <si>
    <t>284386</t>
  </si>
  <si>
    <t>AG TECHNICAL S.R.L.</t>
  </si>
  <si>
    <t>301123</t>
  </si>
  <si>
    <t>200003183</t>
  </si>
  <si>
    <t>200003887</t>
  </si>
  <si>
    <t>200003189</t>
  </si>
  <si>
    <t>1117</t>
  </si>
  <si>
    <t>91004091</t>
  </si>
  <si>
    <t>45</t>
  </si>
  <si>
    <t>91004589</t>
  </si>
  <si>
    <t>143</t>
  </si>
  <si>
    <t>91005422</t>
  </si>
  <si>
    <t>2000000214</t>
  </si>
  <si>
    <t>284397</t>
  </si>
  <si>
    <t>CELANESE SALES GERMANY GMBH</t>
  </si>
  <si>
    <t>970328482</t>
  </si>
  <si>
    <t>93002035</t>
  </si>
  <si>
    <t>2000000136</t>
  </si>
  <si>
    <t>970326491</t>
  </si>
  <si>
    <t>93002033</t>
  </si>
  <si>
    <t>2000000153</t>
  </si>
  <si>
    <t>970328483</t>
  </si>
  <si>
    <t>93002036</t>
  </si>
  <si>
    <t>284400</t>
  </si>
  <si>
    <t>ABATEK ASIA PUBLIC COMPANY LIMITED</t>
  </si>
  <si>
    <t>6017907</t>
  </si>
  <si>
    <t>88000038</t>
  </si>
  <si>
    <t>2025-00681</t>
  </si>
  <si>
    <t>88000554</t>
  </si>
  <si>
    <t>1500000053</t>
  </si>
  <si>
    <t>2025-00445</t>
  </si>
  <si>
    <t>88000569</t>
  </si>
  <si>
    <t>284404</t>
  </si>
  <si>
    <t>P.R.G. SAS</t>
  </si>
  <si>
    <t>20239</t>
  </si>
  <si>
    <t>10/25</t>
  </si>
  <si>
    <t>91004642</t>
  </si>
  <si>
    <t>2000000256</t>
  </si>
  <si>
    <t>284417</t>
  </si>
  <si>
    <t>VINEY CORPORATION EAST EUROPE SRL</t>
  </si>
  <si>
    <t>20322</t>
  </si>
  <si>
    <t>VINEY ROMANIA</t>
  </si>
  <si>
    <t>94000009</t>
  </si>
  <si>
    <t>94000010</t>
  </si>
  <si>
    <t>93000092</t>
  </si>
  <si>
    <t>0001</t>
  </si>
  <si>
    <t>93001824</t>
  </si>
  <si>
    <t>94000069</t>
  </si>
  <si>
    <t>0002</t>
  </si>
  <si>
    <t>93001825</t>
  </si>
  <si>
    <t>0003</t>
  </si>
  <si>
    <t>93001826</t>
  </si>
  <si>
    <t>0004</t>
  </si>
  <si>
    <t>93001827</t>
  </si>
  <si>
    <t>0005</t>
  </si>
  <si>
    <t>2490000968</t>
  </si>
  <si>
    <t>10</t>
  </si>
  <si>
    <t>93001977</t>
  </si>
  <si>
    <t>122</t>
  </si>
  <si>
    <t>93001383</t>
  </si>
  <si>
    <t>123</t>
  </si>
  <si>
    <t>2490000723</t>
  </si>
  <si>
    <t>124</t>
  </si>
  <si>
    <t>93001389</t>
  </si>
  <si>
    <t>93001377</t>
  </si>
  <si>
    <t>126</t>
  </si>
  <si>
    <t>93001385</t>
  </si>
  <si>
    <t>127</t>
  </si>
  <si>
    <t>93001380</t>
  </si>
  <si>
    <t>131</t>
  </si>
  <si>
    <t>93001384</t>
  </si>
  <si>
    <t>93001381</t>
  </si>
  <si>
    <t>134</t>
  </si>
  <si>
    <t>93001382</t>
  </si>
  <si>
    <t>135</t>
  </si>
  <si>
    <t>93001387</t>
  </si>
  <si>
    <t>93001388</t>
  </si>
  <si>
    <t>93001378</t>
  </si>
  <si>
    <t>140</t>
  </si>
  <si>
    <t>93001386</t>
  </si>
  <si>
    <t>2490000935</t>
  </si>
  <si>
    <t>144</t>
  </si>
  <si>
    <t>93001466</t>
  </si>
  <si>
    <t>145</t>
  </si>
  <si>
    <t>93001465</t>
  </si>
  <si>
    <t>93001467</t>
  </si>
  <si>
    <t>150</t>
  </si>
  <si>
    <t>93001468</t>
  </si>
  <si>
    <t>151</t>
  </si>
  <si>
    <t>93001469</t>
  </si>
  <si>
    <t>93001464</t>
  </si>
  <si>
    <t>156</t>
  </si>
  <si>
    <t>93001528</t>
  </si>
  <si>
    <t>157</t>
  </si>
  <si>
    <t>93001529</t>
  </si>
  <si>
    <t>158</t>
  </si>
  <si>
    <t>93001530</t>
  </si>
  <si>
    <t>159</t>
  </si>
  <si>
    <t>93001531</t>
  </si>
  <si>
    <t>160</t>
  </si>
  <si>
    <t>93001532</t>
  </si>
  <si>
    <t>162</t>
  </si>
  <si>
    <t>2490000896</t>
  </si>
  <si>
    <t>93001624</t>
  </si>
  <si>
    <t>167</t>
  </si>
  <si>
    <t>93001623</t>
  </si>
  <si>
    <t>168</t>
  </si>
  <si>
    <t>93001622</t>
  </si>
  <si>
    <t>170</t>
  </si>
  <si>
    <t>93001621</t>
  </si>
  <si>
    <t>171</t>
  </si>
  <si>
    <t>93001620</t>
  </si>
  <si>
    <t>174</t>
  </si>
  <si>
    <t>2490000897</t>
  </si>
  <si>
    <t>4100261</t>
  </si>
  <si>
    <t>20128</t>
  </si>
  <si>
    <t>93001965</t>
  </si>
  <si>
    <t>7</t>
  </si>
  <si>
    <t>93001966</t>
  </si>
  <si>
    <t>93001968</t>
  </si>
  <si>
    <t>9</t>
  </si>
  <si>
    <t>93001967</t>
  </si>
  <si>
    <t>VINEY</t>
  </si>
  <si>
    <t>2490000570</t>
  </si>
  <si>
    <t>viney rom 141</t>
  </si>
  <si>
    <t>2490000750</t>
  </si>
  <si>
    <t>2490000107</t>
  </si>
  <si>
    <t>2490000435</t>
  </si>
  <si>
    <t>13</t>
  </si>
  <si>
    <t>2490001125</t>
  </si>
  <si>
    <t>12</t>
  </si>
  <si>
    <t>93002126</t>
  </si>
  <si>
    <t>93002127</t>
  </si>
  <si>
    <t>93002128</t>
  </si>
  <si>
    <t>14</t>
  </si>
  <si>
    <t>93002129</t>
  </si>
  <si>
    <t>22</t>
  </si>
  <si>
    <t>93002130</t>
  </si>
  <si>
    <t>21</t>
  </si>
  <si>
    <t>93002131</t>
  </si>
  <si>
    <t>19</t>
  </si>
  <si>
    <t>93002132</t>
  </si>
  <si>
    <t>24</t>
  </si>
  <si>
    <t>2490001126</t>
  </si>
  <si>
    <t>20</t>
  </si>
  <si>
    <t>93002199</t>
  </si>
  <si>
    <t>25</t>
  </si>
  <si>
    <t>2490001132</t>
  </si>
  <si>
    <t>93002200</t>
  </si>
  <si>
    <t>93002201</t>
  </si>
  <si>
    <t>93002204</t>
  </si>
  <si>
    <t>93000310</t>
  </si>
  <si>
    <t>93000311</t>
  </si>
  <si>
    <t>93000312</t>
  </si>
  <si>
    <t>93000490</t>
  </si>
  <si>
    <t>93000491</t>
  </si>
  <si>
    <t>93000492</t>
  </si>
  <si>
    <t>93000493</t>
  </si>
  <si>
    <t>93000494</t>
  </si>
  <si>
    <t>93000495</t>
  </si>
  <si>
    <t>93000551</t>
  </si>
  <si>
    <t>93000553</t>
  </si>
  <si>
    <t>93000554</t>
  </si>
  <si>
    <t>93000555</t>
  </si>
  <si>
    <t>93000556</t>
  </si>
  <si>
    <t>93000838</t>
  </si>
  <si>
    <t>93000839</t>
  </si>
  <si>
    <t>93000841</t>
  </si>
  <si>
    <t>93000842</t>
  </si>
  <si>
    <t>93000843</t>
  </si>
  <si>
    <t>93000861</t>
  </si>
  <si>
    <t>93000862</t>
  </si>
  <si>
    <t>93000902</t>
  </si>
  <si>
    <t>93000903</t>
  </si>
  <si>
    <t>93000966</t>
  </si>
  <si>
    <t>93001020</t>
  </si>
  <si>
    <t>93001021</t>
  </si>
  <si>
    <t>93001022</t>
  </si>
  <si>
    <t>93001023</t>
  </si>
  <si>
    <t>93001025</t>
  </si>
  <si>
    <t>93001027</t>
  </si>
  <si>
    <t>93001176</t>
  </si>
  <si>
    <t>93001177</t>
  </si>
  <si>
    <t>93001178</t>
  </si>
  <si>
    <t>93001179</t>
  </si>
  <si>
    <t>93001180</t>
  </si>
  <si>
    <t>93001181</t>
  </si>
  <si>
    <t>93001182</t>
  </si>
  <si>
    <t>93001183</t>
  </si>
  <si>
    <t>93001184</t>
  </si>
  <si>
    <t>93001185</t>
  </si>
  <si>
    <t>93001188</t>
  </si>
  <si>
    <t>93001189</t>
  </si>
  <si>
    <t>93001190</t>
  </si>
  <si>
    <t>93001191</t>
  </si>
  <si>
    <t>93001192</t>
  </si>
  <si>
    <t>93001193</t>
  </si>
  <si>
    <t>121</t>
  </si>
  <si>
    <t>93001379</t>
  </si>
  <si>
    <t>93001823</t>
  </si>
  <si>
    <t>94000032</t>
  </si>
  <si>
    <t>2490000546</t>
  </si>
  <si>
    <t>2490001017</t>
  </si>
  <si>
    <t>284421</t>
  </si>
  <si>
    <t>LAIRT SRL</t>
  </si>
  <si>
    <t>25VIT-00327</t>
  </si>
  <si>
    <t>91005166</t>
  </si>
  <si>
    <t>25VIT-00507</t>
  </si>
  <si>
    <t>91005437</t>
  </si>
  <si>
    <t>2000000230</t>
  </si>
  <si>
    <t>284440</t>
  </si>
  <si>
    <t>MAEC AUTOMOTIVE S.L.</t>
  </si>
  <si>
    <t>2490000973</t>
  </si>
  <si>
    <t>2490000929</t>
  </si>
  <si>
    <t>19312571</t>
  </si>
  <si>
    <t>2490001030</t>
  </si>
  <si>
    <t>2490001127</t>
  </si>
  <si>
    <t>2490001146</t>
  </si>
  <si>
    <t>284442</t>
  </si>
  <si>
    <t>BAIER e  MICHELS SRL</t>
  </si>
  <si>
    <t>1045767</t>
  </si>
  <si>
    <t>91004847</t>
  </si>
  <si>
    <t>1046293</t>
  </si>
  <si>
    <t>91005223</t>
  </si>
  <si>
    <t>2000000231</t>
  </si>
  <si>
    <t>284443</t>
  </si>
  <si>
    <t>INDUSTRIE.ZA srls</t>
  </si>
  <si>
    <t>91005185</t>
  </si>
  <si>
    <t>48</t>
  </si>
  <si>
    <t>91005241</t>
  </si>
  <si>
    <t>233</t>
  </si>
  <si>
    <t>91003287</t>
  </si>
  <si>
    <t>2000000030</t>
  </si>
  <si>
    <t>91004352</t>
  </si>
  <si>
    <t>2000000120</t>
  </si>
  <si>
    <t>284446</t>
  </si>
  <si>
    <t>SHARP ELECTRONICS  ITALIA S.P.A.</t>
  </si>
  <si>
    <t>91005528</t>
  </si>
  <si>
    <t>91004623</t>
  </si>
  <si>
    <t>284463</t>
  </si>
  <si>
    <t>CN LOGISTICS S.R.L.</t>
  </si>
  <si>
    <t>20797</t>
  </si>
  <si>
    <t>284464</t>
  </si>
  <si>
    <t>COBRAL S.R.L.</t>
  </si>
  <si>
    <t>2025V00590</t>
  </si>
  <si>
    <t>91005295</t>
  </si>
  <si>
    <t>2000000279</t>
  </si>
  <si>
    <t>284471</t>
  </si>
  <si>
    <t>WUERTH S.R.L.</t>
  </si>
  <si>
    <t>832360</t>
  </si>
  <si>
    <t>200005902</t>
  </si>
  <si>
    <t>284510</t>
  </si>
  <si>
    <t>FCA ITALY SPA</t>
  </si>
  <si>
    <t>855968</t>
  </si>
  <si>
    <t>200005907</t>
  </si>
  <si>
    <t>302354</t>
  </si>
  <si>
    <t>200005387</t>
  </si>
  <si>
    <t>284514</t>
  </si>
  <si>
    <t>KEYENCE ITALIA SPA</t>
  </si>
  <si>
    <t>2025004828</t>
  </si>
  <si>
    <t>91005018</t>
  </si>
  <si>
    <t>284520</t>
  </si>
  <si>
    <t>ARMONIA SRL</t>
  </si>
  <si>
    <t>100020544</t>
  </si>
  <si>
    <t>91005079</t>
  </si>
  <si>
    <t>284528</t>
  </si>
  <si>
    <t>MEWA S.R.L.</t>
  </si>
  <si>
    <t>91003887</t>
  </si>
  <si>
    <t>2000000063</t>
  </si>
  <si>
    <t>91004483</t>
  </si>
  <si>
    <t>91005020</t>
  </si>
  <si>
    <t>91005525</t>
  </si>
  <si>
    <t>2000000257</t>
  </si>
  <si>
    <t>284549</t>
  </si>
  <si>
    <t>SCATOLIFICIO DELES SPA</t>
  </si>
  <si>
    <t>9800</t>
  </si>
  <si>
    <t>91003615</t>
  </si>
  <si>
    <t>1359</t>
  </si>
  <si>
    <t>91004987</t>
  </si>
  <si>
    <t>183</t>
  </si>
  <si>
    <t>91004558</t>
  </si>
  <si>
    <t>412</t>
  </si>
  <si>
    <t>91004587</t>
  </si>
  <si>
    <t>704</t>
  </si>
  <si>
    <t>91004798</t>
  </si>
  <si>
    <t>939</t>
  </si>
  <si>
    <t>91004749</t>
  </si>
  <si>
    <t>9995</t>
  </si>
  <si>
    <t>91003959</t>
  </si>
  <si>
    <t>1858</t>
  </si>
  <si>
    <t>91005447</t>
  </si>
  <si>
    <t>2225</t>
  </si>
  <si>
    <t>91005581</t>
  </si>
  <si>
    <t>8281</t>
  </si>
  <si>
    <t>91003011</t>
  </si>
  <si>
    <t>2000000023</t>
  </si>
  <si>
    <t>8073</t>
  </si>
  <si>
    <t>91003148</t>
  </si>
  <si>
    <t>7887</t>
  </si>
  <si>
    <t>91003149</t>
  </si>
  <si>
    <t>8688</t>
  </si>
  <si>
    <t>91003454</t>
  </si>
  <si>
    <t>9002</t>
  </si>
  <si>
    <t>91003455</t>
  </si>
  <si>
    <t>9264</t>
  </si>
  <si>
    <t>91003456</t>
  </si>
  <si>
    <t>8787</t>
  </si>
  <si>
    <t>91003526</t>
  </si>
  <si>
    <t>9547</t>
  </si>
  <si>
    <t>91004101</t>
  </si>
  <si>
    <t>284566</t>
  </si>
  <si>
    <t>DELES IMBALLAGGI SPECIALI SRL</t>
  </si>
  <si>
    <t>419</t>
  </si>
  <si>
    <t>91005034</t>
  </si>
  <si>
    <t>594</t>
  </si>
  <si>
    <t>91005208</t>
  </si>
  <si>
    <t>4127</t>
  </si>
  <si>
    <t>91004049</t>
  </si>
  <si>
    <t>2000000087</t>
  </si>
  <si>
    <t>78</t>
  </si>
  <si>
    <t>91004846</t>
  </si>
  <si>
    <t>2000000150</t>
  </si>
  <si>
    <t>284578</t>
  </si>
  <si>
    <t>SERISTUDIO SPA</t>
  </si>
  <si>
    <t>187/IT</t>
  </si>
  <si>
    <t>91005346</t>
  </si>
  <si>
    <t>189/IT</t>
  </si>
  <si>
    <t>91005344</t>
  </si>
  <si>
    <t>190/IT</t>
  </si>
  <si>
    <t>91005345</t>
  </si>
  <si>
    <t>192/IT</t>
  </si>
  <si>
    <t>91005339</t>
  </si>
  <si>
    <t>210/IT</t>
  </si>
  <si>
    <t>91005337</t>
  </si>
  <si>
    <t>225/IT</t>
  </si>
  <si>
    <t>91005336</t>
  </si>
  <si>
    <t>231/IT</t>
  </si>
  <si>
    <t>91005335</t>
  </si>
  <si>
    <t>240/IT</t>
  </si>
  <si>
    <t>91005331</t>
  </si>
  <si>
    <t>243/IT</t>
  </si>
  <si>
    <t>91005315</t>
  </si>
  <si>
    <t>941/IT</t>
  </si>
  <si>
    <t>91003763</t>
  </si>
  <si>
    <t>2000000004</t>
  </si>
  <si>
    <t>907/IT</t>
  </si>
  <si>
    <t>91004226</t>
  </si>
  <si>
    <t>896/IT</t>
  </si>
  <si>
    <t>91004227</t>
  </si>
  <si>
    <t>193/IT</t>
  </si>
  <si>
    <t>91005333</t>
  </si>
  <si>
    <t>19/IT</t>
  </si>
  <si>
    <t>91004454</t>
  </si>
  <si>
    <t>1500000037</t>
  </si>
  <si>
    <t>91004455</t>
  </si>
  <si>
    <t>1/IT</t>
  </si>
  <si>
    <t>91004458</t>
  </si>
  <si>
    <t>11/IT</t>
  </si>
  <si>
    <t>91004459</t>
  </si>
  <si>
    <t>10/IT</t>
  </si>
  <si>
    <t>91004461</t>
  </si>
  <si>
    <t>82/IT</t>
  </si>
  <si>
    <t>91004494</t>
  </si>
  <si>
    <t>81/IT</t>
  </si>
  <si>
    <t>91004495</t>
  </si>
  <si>
    <t>59/IT</t>
  </si>
  <si>
    <t>91004506</t>
  </si>
  <si>
    <t>39/IT</t>
  </si>
  <si>
    <t>91004507</t>
  </si>
  <si>
    <t>40/IT</t>
  </si>
  <si>
    <t>91004508</t>
  </si>
  <si>
    <t>42/IT</t>
  </si>
  <si>
    <t>91004509</t>
  </si>
  <si>
    <t>41/IT</t>
  </si>
  <si>
    <t>91004510</t>
  </si>
  <si>
    <t>34/IT</t>
  </si>
  <si>
    <t>91004512</t>
  </si>
  <si>
    <t>27/IT</t>
  </si>
  <si>
    <t>91004514</t>
  </si>
  <si>
    <t>36/IT</t>
  </si>
  <si>
    <t>91004515</t>
  </si>
  <si>
    <t>38/IT</t>
  </si>
  <si>
    <t>91004516</t>
  </si>
  <si>
    <t>47/IT</t>
  </si>
  <si>
    <t>91004517</t>
  </si>
  <si>
    <t>28/IT</t>
  </si>
  <si>
    <t>91004518</t>
  </si>
  <si>
    <t>55/IT</t>
  </si>
  <si>
    <t>91004519</t>
  </si>
  <si>
    <t>58/IT</t>
  </si>
  <si>
    <t>91004520</t>
  </si>
  <si>
    <t>54/IT</t>
  </si>
  <si>
    <t>91004521</t>
  </si>
  <si>
    <t>46/IT</t>
  </si>
  <si>
    <t>91004522</t>
  </si>
  <si>
    <t>57/IT</t>
  </si>
  <si>
    <t>91004523</t>
  </si>
  <si>
    <t>65/IT</t>
  </si>
  <si>
    <t>91004524</t>
  </si>
  <si>
    <t>66/IT</t>
  </si>
  <si>
    <t>91004525</t>
  </si>
  <si>
    <t>71/IT</t>
  </si>
  <si>
    <t>91004526</t>
  </si>
  <si>
    <t>70/IT</t>
  </si>
  <si>
    <t>91004527</t>
  </si>
  <si>
    <t>69/IT</t>
  </si>
  <si>
    <t>91004528</t>
  </si>
  <si>
    <t>75/IT</t>
  </si>
  <si>
    <t>91004529</t>
  </si>
  <si>
    <t>17/IT</t>
  </si>
  <si>
    <t>91004533</t>
  </si>
  <si>
    <t>21/IT</t>
  </si>
  <si>
    <t>91004534</t>
  </si>
  <si>
    <t>20/IT</t>
  </si>
  <si>
    <t>91004535</t>
  </si>
  <si>
    <t>18/IT</t>
  </si>
  <si>
    <t>91004536</t>
  </si>
  <si>
    <t>16/IT</t>
  </si>
  <si>
    <t>91004537</t>
  </si>
  <si>
    <t>35/IT</t>
  </si>
  <si>
    <t>91004665</t>
  </si>
  <si>
    <t>84/IT</t>
  </si>
  <si>
    <t>91004673</t>
  </si>
  <si>
    <t>87/IT</t>
  </si>
  <si>
    <t>91004702</t>
  </si>
  <si>
    <t>92000131</t>
  </si>
  <si>
    <t>92000151</t>
  </si>
  <si>
    <t>188/IT</t>
  </si>
  <si>
    <t>91005485</t>
  </si>
  <si>
    <t>191/IT</t>
  </si>
  <si>
    <t>91005636</t>
  </si>
  <si>
    <t>211/IT</t>
  </si>
  <si>
    <t>91005653</t>
  </si>
  <si>
    <t>212/IT</t>
  </si>
  <si>
    <t>91005652</t>
  </si>
  <si>
    <t>213/IT</t>
  </si>
  <si>
    <t>91005500</t>
  </si>
  <si>
    <t>226/IT</t>
  </si>
  <si>
    <t>91005647</t>
  </si>
  <si>
    <t>232/IT</t>
  </si>
  <si>
    <t>91005634</t>
  </si>
  <si>
    <t>233/IT</t>
  </si>
  <si>
    <t>91005651</t>
  </si>
  <si>
    <t>241/IT</t>
  </si>
  <si>
    <t>91005628</t>
  </si>
  <si>
    <t>242/IT</t>
  </si>
  <si>
    <t>91005627</t>
  </si>
  <si>
    <t>244/IT</t>
  </si>
  <si>
    <t>91005629</t>
  </si>
  <si>
    <t>260/IT</t>
  </si>
  <si>
    <t>91005563</t>
  </si>
  <si>
    <t>261/IT</t>
  </si>
  <si>
    <t>91005564</t>
  </si>
  <si>
    <t>262/IT</t>
  </si>
  <si>
    <t>91005515</t>
  </si>
  <si>
    <t>263/IT</t>
  </si>
  <si>
    <t>91005562</t>
  </si>
  <si>
    <t>266/IT</t>
  </si>
  <si>
    <t>91005684</t>
  </si>
  <si>
    <t>267/IT</t>
  </si>
  <si>
    <t>91005516</t>
  </si>
  <si>
    <t>268/IT</t>
  </si>
  <si>
    <t>91005567</t>
  </si>
  <si>
    <t>270/IT</t>
  </si>
  <si>
    <t>91005686</t>
  </si>
  <si>
    <t>271/IT</t>
  </si>
  <si>
    <t>91005609</t>
  </si>
  <si>
    <t>272/IT</t>
  </si>
  <si>
    <t>91005568</t>
  </si>
  <si>
    <t>285/IT</t>
  </si>
  <si>
    <t>91005610</t>
  </si>
  <si>
    <t>286/IT</t>
  </si>
  <si>
    <t>91005666</t>
  </si>
  <si>
    <t>288/IT</t>
  </si>
  <si>
    <t>91005608</t>
  </si>
  <si>
    <t>289/IT</t>
  </si>
  <si>
    <t>91005667</t>
  </si>
  <si>
    <t>304/IT</t>
  </si>
  <si>
    <t>91005509</t>
  </si>
  <si>
    <t>305/IT</t>
  </si>
  <si>
    <t>91005530</t>
  </si>
  <si>
    <t>306/IT</t>
  </si>
  <si>
    <t>91005508</t>
  </si>
  <si>
    <t>307/IT</t>
  </si>
  <si>
    <t>91005596</t>
  </si>
  <si>
    <t>107/IT</t>
  </si>
  <si>
    <t>91004693</t>
  </si>
  <si>
    <t>2000000173</t>
  </si>
  <si>
    <t>103/IT</t>
  </si>
  <si>
    <t>91004694</t>
  </si>
  <si>
    <t>104/IT</t>
  </si>
  <si>
    <t>91004695</t>
  </si>
  <si>
    <t>106/IT</t>
  </si>
  <si>
    <t>91004699</t>
  </si>
  <si>
    <t>105/IT</t>
  </si>
  <si>
    <t>91004700</t>
  </si>
  <si>
    <t>116/IT</t>
  </si>
  <si>
    <t>91004743</t>
  </si>
  <si>
    <t>118/IT</t>
  </si>
  <si>
    <t>91004745</t>
  </si>
  <si>
    <t>130/IT</t>
  </si>
  <si>
    <t>91004902</t>
  </si>
  <si>
    <t>117/IT</t>
  </si>
  <si>
    <t>91004744</t>
  </si>
  <si>
    <t>2000000174</t>
  </si>
  <si>
    <t>161/IT</t>
  </si>
  <si>
    <t>91004893</t>
  </si>
  <si>
    <t>128/IT</t>
  </si>
  <si>
    <t>91004903</t>
  </si>
  <si>
    <t>131/IT</t>
  </si>
  <si>
    <t>91004906</t>
  </si>
  <si>
    <t>162/IT</t>
  </si>
  <si>
    <t>91004980</t>
  </si>
  <si>
    <t>144/IT</t>
  </si>
  <si>
    <t>91004981</t>
  </si>
  <si>
    <t>94/IT</t>
  </si>
  <si>
    <t>91004698</t>
  </si>
  <si>
    <t>2000000280</t>
  </si>
  <si>
    <t>132/IT</t>
  </si>
  <si>
    <t>91004982</t>
  </si>
  <si>
    <t>142/IT</t>
  </si>
  <si>
    <t>91005135</t>
  </si>
  <si>
    <t>95/IT</t>
  </si>
  <si>
    <t>91004697</t>
  </si>
  <si>
    <t>2000000293</t>
  </si>
  <si>
    <t>96/IT</t>
  </si>
  <si>
    <t>91004701</t>
  </si>
  <si>
    <t>146/IT</t>
  </si>
  <si>
    <t>91004808</t>
  </si>
  <si>
    <t>143/IT</t>
  </si>
  <si>
    <t>91004812</t>
  </si>
  <si>
    <t>160/IT</t>
  </si>
  <si>
    <t>91004890</t>
  </si>
  <si>
    <t>157/IT</t>
  </si>
  <si>
    <t>91004891</t>
  </si>
  <si>
    <t>159/IT</t>
  </si>
  <si>
    <t>91004892</t>
  </si>
  <si>
    <t>158/IT</t>
  </si>
  <si>
    <t>91004894</t>
  </si>
  <si>
    <t>156/IT</t>
  </si>
  <si>
    <t>91004895</t>
  </si>
  <si>
    <t>129/IT</t>
  </si>
  <si>
    <t>91004901</t>
  </si>
  <si>
    <t>133/IT</t>
  </si>
  <si>
    <t>91004905</t>
  </si>
  <si>
    <t>163/IT</t>
  </si>
  <si>
    <t>91004970</t>
  </si>
  <si>
    <t>186/IT</t>
  </si>
  <si>
    <t>91005342</t>
  </si>
  <si>
    <t>183/IT</t>
  </si>
  <si>
    <t>91005350</t>
  </si>
  <si>
    <t>180/IT</t>
  </si>
  <si>
    <t>91005353</t>
  </si>
  <si>
    <t>177/IT</t>
  </si>
  <si>
    <t>91005355</t>
  </si>
  <si>
    <t>179/IT</t>
  </si>
  <si>
    <t>91005597</t>
  </si>
  <si>
    <t>181/IT</t>
  </si>
  <si>
    <t>91005644</t>
  </si>
  <si>
    <t>182/IT</t>
  </si>
  <si>
    <t>91005645</t>
  </si>
  <si>
    <t>178/IT</t>
  </si>
  <si>
    <t>91005646</t>
  </si>
  <si>
    <t>284584</t>
  </si>
  <si>
    <t>STARTEAM GLOBAL LIMITED</t>
  </si>
  <si>
    <t>60159</t>
  </si>
  <si>
    <t>1500000296</t>
  </si>
  <si>
    <t>080099</t>
  </si>
  <si>
    <t>200004965</t>
  </si>
  <si>
    <t>200004913</t>
  </si>
  <si>
    <t>200004935</t>
  </si>
  <si>
    <t>88000159</t>
  </si>
  <si>
    <t>88000156</t>
  </si>
  <si>
    <t>88000053</t>
  </si>
  <si>
    <t>200004964</t>
  </si>
  <si>
    <t>284587</t>
  </si>
  <si>
    <t>ALBIS PLASTIC ITALIA S.R.L.</t>
  </si>
  <si>
    <t>261010622</t>
  </si>
  <si>
    <t>91003514</t>
  </si>
  <si>
    <t>2000000016</t>
  </si>
  <si>
    <t>261010737</t>
  </si>
  <si>
    <t>91003911</t>
  </si>
  <si>
    <t>284605</t>
  </si>
  <si>
    <t>HERBERT SCHMIDT REPRESENTACAO COMER</t>
  </si>
  <si>
    <t>1500000305</t>
  </si>
  <si>
    <t>1500000318</t>
  </si>
  <si>
    <t>88000208</t>
  </si>
  <si>
    <t>100023233</t>
  </si>
  <si>
    <t>88000567</t>
  </si>
  <si>
    <t>284611</t>
  </si>
  <si>
    <t>CELTA</t>
  </si>
  <si>
    <t>25024618</t>
  </si>
  <si>
    <t>93001922</t>
  </si>
  <si>
    <t>2000000275</t>
  </si>
  <si>
    <t>284615</t>
  </si>
  <si>
    <t>ADPRO CONSULENZE DI DANIELE BELLINI</t>
  </si>
  <si>
    <t>91004065</t>
  </si>
  <si>
    <t>2000000123</t>
  </si>
  <si>
    <t>284620</t>
  </si>
  <si>
    <t>TECNOSTAMPI DEI FLLI PELLIZZARI SRL</t>
  </si>
  <si>
    <t>FS3/1</t>
  </si>
  <si>
    <t>91004592</t>
  </si>
  <si>
    <t>92000132</t>
  </si>
  <si>
    <t>100000028</t>
  </si>
  <si>
    <t>FS3/31</t>
  </si>
  <si>
    <t>91004984</t>
  </si>
  <si>
    <t>FS3/57</t>
  </si>
  <si>
    <t>91005471</t>
  </si>
  <si>
    <t>FS3/73</t>
  </si>
  <si>
    <t>91005505</t>
  </si>
  <si>
    <t>2000000217</t>
  </si>
  <si>
    <t>284623</t>
  </si>
  <si>
    <t>COPYING SRL</t>
  </si>
  <si>
    <t>000641/25</t>
  </si>
  <si>
    <t>91005361</t>
  </si>
  <si>
    <t>000406/25</t>
  </si>
  <si>
    <t>91005075</t>
  </si>
  <si>
    <t>2000000017</t>
  </si>
  <si>
    <t>000584/25</t>
  </si>
  <si>
    <t>91005358</t>
  </si>
  <si>
    <t>2000000306</t>
  </si>
  <si>
    <t>000640/25</t>
  </si>
  <si>
    <t>91005359</t>
  </si>
  <si>
    <t>284627</t>
  </si>
  <si>
    <t>MISUMI EUROPA GMBH</t>
  </si>
  <si>
    <t>LN53006798G2</t>
  </si>
  <si>
    <t>93001730</t>
  </si>
  <si>
    <t>2000000276</t>
  </si>
  <si>
    <t>LN53019579G2</t>
  </si>
  <si>
    <t>93001767</t>
  </si>
  <si>
    <t>284630</t>
  </si>
  <si>
    <t>OMYA DISTRIBUZIONE SRL</t>
  </si>
  <si>
    <t>753</t>
  </si>
  <si>
    <t>91004789</t>
  </si>
  <si>
    <t>2000000082</t>
  </si>
  <si>
    <t>284643</t>
  </si>
  <si>
    <t>SIR SISTEMI ITALIANI RIST. SRL</t>
  </si>
  <si>
    <t>000136</t>
  </si>
  <si>
    <t>91005143</t>
  </si>
  <si>
    <t>000451</t>
  </si>
  <si>
    <t>91005621</t>
  </si>
  <si>
    <t>92000156</t>
  </si>
  <si>
    <t>2000000262</t>
  </si>
  <si>
    <t>284652</t>
  </si>
  <si>
    <t>ONE SERVICE LOGISTICA E TRASP.SRL</t>
  </si>
  <si>
    <t>91004879</t>
  </si>
  <si>
    <t>91004996</t>
  </si>
  <si>
    <t>91005622</t>
  </si>
  <si>
    <t>91005623</t>
  </si>
  <si>
    <t>240000845</t>
  </si>
  <si>
    <t>91003673</t>
  </si>
  <si>
    <t>2000000035</t>
  </si>
  <si>
    <t>240000914</t>
  </si>
  <si>
    <t>91003682</t>
  </si>
  <si>
    <t>240000913</t>
  </si>
  <si>
    <t>91003689</t>
  </si>
  <si>
    <t>240001035</t>
  </si>
  <si>
    <t>91004007</t>
  </si>
  <si>
    <t>2000000073</t>
  </si>
  <si>
    <t>91004075</t>
  </si>
  <si>
    <t>91004076</t>
  </si>
  <si>
    <t>91004997</t>
  </si>
  <si>
    <t>2000000151</t>
  </si>
  <si>
    <t>284653</t>
  </si>
  <si>
    <t>COSTAR CLEANING SRL</t>
  </si>
  <si>
    <t>203</t>
  </si>
  <si>
    <t>91004348</t>
  </si>
  <si>
    <t>1500000531</t>
  </si>
  <si>
    <t>1500000471</t>
  </si>
  <si>
    <t>472</t>
  </si>
  <si>
    <t>91005201</t>
  </si>
  <si>
    <t>571</t>
  </si>
  <si>
    <t>91005630</t>
  </si>
  <si>
    <t>91004935</t>
  </si>
  <si>
    <t>2000000218</t>
  </si>
  <si>
    <t>284655</t>
  </si>
  <si>
    <t>BIANCHI e  C. SRL</t>
  </si>
  <si>
    <t>91005174</t>
  </si>
  <si>
    <t>284656</t>
  </si>
  <si>
    <t>GUZTEC POLYMERS SRL A SOCIO UNICO</t>
  </si>
  <si>
    <t>FVR25-00605</t>
  </si>
  <si>
    <t>91004824</t>
  </si>
  <si>
    <t>284661</t>
  </si>
  <si>
    <t>ITLA BONAITI SRL</t>
  </si>
  <si>
    <t>2501-0100247</t>
  </si>
  <si>
    <t>91004837</t>
  </si>
  <si>
    <t>2000000039</t>
  </si>
  <si>
    <t>284664</t>
  </si>
  <si>
    <t>EJOT SAS</t>
  </si>
  <si>
    <t>1425100698</t>
  </si>
  <si>
    <t>91005056</t>
  </si>
  <si>
    <t>1425101574</t>
  </si>
  <si>
    <t>91005186</t>
  </si>
  <si>
    <t>2000000232</t>
  </si>
  <si>
    <t>1425101354</t>
  </si>
  <si>
    <t>91005238</t>
  </si>
  <si>
    <t>2000000233</t>
  </si>
  <si>
    <t>284668</t>
  </si>
  <si>
    <t>GRAFICHE ATA DI ERNESTO SEREGNI &amp; C</t>
  </si>
  <si>
    <t>91005228</t>
  </si>
  <si>
    <t>91002368</t>
  </si>
  <si>
    <t>2000000024</t>
  </si>
  <si>
    <t>51700</t>
  </si>
  <si>
    <t>91002934</t>
  </si>
  <si>
    <t>66300</t>
  </si>
  <si>
    <t>91004039</t>
  </si>
  <si>
    <t>91004407</t>
  </si>
  <si>
    <t>284674</t>
  </si>
  <si>
    <t>VODAFONE ITALIA S.P.A.</t>
  </si>
  <si>
    <t>105047</t>
  </si>
  <si>
    <t>100007684</t>
  </si>
  <si>
    <t>SA</t>
  </si>
  <si>
    <t>112318</t>
  </si>
  <si>
    <t>112319</t>
  </si>
  <si>
    <t>113860</t>
  </si>
  <si>
    <t>129283</t>
  </si>
  <si>
    <t>100007683</t>
  </si>
  <si>
    <t>160493</t>
  </si>
  <si>
    <t>100020352</t>
  </si>
  <si>
    <t>100002312</t>
  </si>
  <si>
    <t>145945</t>
  </si>
  <si>
    <t>100013437</t>
  </si>
  <si>
    <t>100020353</t>
  </si>
  <si>
    <t>103478</t>
  </si>
  <si>
    <t>200005040</t>
  </si>
  <si>
    <t>200005063</t>
  </si>
  <si>
    <t>200005119</t>
  </si>
  <si>
    <t>200005120</t>
  </si>
  <si>
    <t>200005125</t>
  </si>
  <si>
    <t>200005157</t>
  </si>
  <si>
    <t>200005193</t>
  </si>
  <si>
    <t>158633</t>
  </si>
  <si>
    <t>200005209</t>
  </si>
  <si>
    <t>200005213</t>
  </si>
  <si>
    <t>163502</t>
  </si>
  <si>
    <t>200005216</t>
  </si>
  <si>
    <t>5831148008</t>
  </si>
  <si>
    <t>200005794</t>
  </si>
  <si>
    <t>5831156502</t>
  </si>
  <si>
    <t>200005795</t>
  </si>
  <si>
    <t>5831156561</t>
  </si>
  <si>
    <t>200005796</t>
  </si>
  <si>
    <t>470691</t>
  </si>
  <si>
    <t>200005696</t>
  </si>
  <si>
    <t>100002311</t>
  </si>
  <si>
    <t>100023200</t>
  </si>
  <si>
    <t>284680</t>
  </si>
  <si>
    <t>KION RENTAL SERVICES S.P.A.</t>
  </si>
  <si>
    <t>91005046</t>
  </si>
  <si>
    <t>91005291</t>
  </si>
  <si>
    <t>2000000234</t>
  </si>
  <si>
    <t>284686</t>
  </si>
  <si>
    <t>TEAMSYSTEM S.P.A.</t>
  </si>
  <si>
    <t>1923/2B</t>
  </si>
  <si>
    <t>91004650</t>
  </si>
  <si>
    <t>2000000055</t>
  </si>
  <si>
    <t>284690</t>
  </si>
  <si>
    <t>BLU LOGISTICA SRLS</t>
  </si>
  <si>
    <t>91004821</t>
  </si>
  <si>
    <t>91004822</t>
  </si>
  <si>
    <t>91004817</t>
  </si>
  <si>
    <t>91004816</t>
  </si>
  <si>
    <t>92000139</t>
  </si>
  <si>
    <t>92000140</t>
  </si>
  <si>
    <t>91003306</t>
  </si>
  <si>
    <t>91004818</t>
  </si>
  <si>
    <t>91004819</t>
  </si>
  <si>
    <t>91004820</t>
  </si>
  <si>
    <t>91005287</t>
  </si>
  <si>
    <t>91005288</t>
  </si>
  <si>
    <t>91002287</t>
  </si>
  <si>
    <t>2000000064</t>
  </si>
  <si>
    <t>91002288</t>
  </si>
  <si>
    <t>91002729</t>
  </si>
  <si>
    <t>91003307</t>
  </si>
  <si>
    <t>91004680</t>
  </si>
  <si>
    <t>91002730</t>
  </si>
  <si>
    <t>2000000074</t>
  </si>
  <si>
    <t>91004815</t>
  </si>
  <si>
    <t>92000137</t>
  </si>
  <si>
    <t>92000138</t>
  </si>
  <si>
    <t>91004679</t>
  </si>
  <si>
    <t>2000000152</t>
  </si>
  <si>
    <t>284692</t>
  </si>
  <si>
    <t>FEDEX ESPRESS ITALY****NN USARE****</t>
  </si>
  <si>
    <t>165486</t>
  </si>
  <si>
    <t>200005218</t>
  </si>
  <si>
    <t>281286</t>
  </si>
  <si>
    <t>200005351</t>
  </si>
  <si>
    <t>309653</t>
  </si>
  <si>
    <t>200005568</t>
  </si>
  <si>
    <t>427170</t>
  </si>
  <si>
    <t>200005683</t>
  </si>
  <si>
    <t>825469</t>
  </si>
  <si>
    <t>200005901</t>
  </si>
  <si>
    <t>901310</t>
  </si>
  <si>
    <t>200005921</t>
  </si>
  <si>
    <t>20857</t>
  </si>
  <si>
    <t>284702</t>
  </si>
  <si>
    <t>EUROCOLOR SRL</t>
  </si>
  <si>
    <t>0-000209</t>
  </si>
  <si>
    <t>91005005</t>
  </si>
  <si>
    <t>284705</t>
  </si>
  <si>
    <t>CHIP ONE EXCHANGE GMBH &amp; CO.KG</t>
  </si>
  <si>
    <t>1400000275</t>
  </si>
  <si>
    <t>DZ</t>
  </si>
  <si>
    <t>284717</t>
  </si>
  <si>
    <t>HBK ITALY SRL</t>
  </si>
  <si>
    <t>3461446102</t>
  </si>
  <si>
    <t>91002908</t>
  </si>
  <si>
    <t>3461447195</t>
  </si>
  <si>
    <t>91004835</t>
  </si>
  <si>
    <t>284718</t>
  </si>
  <si>
    <t>DOUBLE YOU</t>
  </si>
  <si>
    <t>20895</t>
  </si>
  <si>
    <t>284723</t>
  </si>
  <si>
    <t>PIACENTINI DAMIANO</t>
  </si>
  <si>
    <t>100016257</t>
  </si>
  <si>
    <t>91003265</t>
  </si>
  <si>
    <t>284729</t>
  </si>
  <si>
    <t>CAPPELLER S.P.A. SB</t>
  </si>
  <si>
    <t>2500030/1</t>
  </si>
  <si>
    <t>91004319</t>
  </si>
  <si>
    <t>2500083/1</t>
  </si>
  <si>
    <t>91004398</t>
  </si>
  <si>
    <t>2500585/1</t>
  </si>
  <si>
    <t>91005169</t>
  </si>
  <si>
    <t>2402949/1</t>
  </si>
  <si>
    <t>91003972</t>
  </si>
  <si>
    <t>2000000067</t>
  </si>
  <si>
    <t>2402331/1</t>
  </si>
  <si>
    <t>20830</t>
  </si>
  <si>
    <t>2000000264</t>
  </si>
  <si>
    <t>2402611/1</t>
  </si>
  <si>
    <t>91002332</t>
  </si>
  <si>
    <t>91002333</t>
  </si>
  <si>
    <t>91002884</t>
  </si>
  <si>
    <t>2402741/1</t>
  </si>
  <si>
    <t>91003319</t>
  </si>
  <si>
    <t>91003356</t>
  </si>
  <si>
    <t>2402822/1</t>
  </si>
  <si>
    <t>91003548</t>
  </si>
  <si>
    <t>2402883/1</t>
  </si>
  <si>
    <t>91004023</t>
  </si>
  <si>
    <t>2402882/1</t>
  </si>
  <si>
    <t>91004178</t>
  </si>
  <si>
    <t>2403012/1</t>
  </si>
  <si>
    <t>91004203</t>
  </si>
  <si>
    <t>284734</t>
  </si>
  <si>
    <t>RAMCUBE SRL</t>
  </si>
  <si>
    <t>91005343</t>
  </si>
  <si>
    <t>437</t>
  </si>
  <si>
    <t>91004452</t>
  </si>
  <si>
    <t>2000000056</t>
  </si>
  <si>
    <t>89</t>
  </si>
  <si>
    <t>91004775</t>
  </si>
  <si>
    <t>92000141</t>
  </si>
  <si>
    <t>284737</t>
  </si>
  <si>
    <t>FISCHER OBERFLACHENTECHNOLOGIE GMBH</t>
  </si>
  <si>
    <t>86</t>
  </si>
  <si>
    <t>93000086</t>
  </si>
  <si>
    <t>94000007</t>
  </si>
  <si>
    <t>213133</t>
  </si>
  <si>
    <t>200005274</t>
  </si>
  <si>
    <t>212501</t>
  </si>
  <si>
    <t>200005273</t>
  </si>
  <si>
    <t>284738</t>
  </si>
  <si>
    <t>DIZZY MALLONE</t>
  </si>
  <si>
    <t>19/FE</t>
  </si>
  <si>
    <t>91004932</t>
  </si>
  <si>
    <t>2000000307</t>
  </si>
  <si>
    <t>284744</t>
  </si>
  <si>
    <t>MODUS OPERATIONS AB</t>
  </si>
  <si>
    <t>1665</t>
  </si>
  <si>
    <t>2490000963</t>
  </si>
  <si>
    <t>2000000057</t>
  </si>
  <si>
    <t>284748</t>
  </si>
  <si>
    <t>RADICI NOVACIPS S.P.A.</t>
  </si>
  <si>
    <t>2562000632</t>
  </si>
  <si>
    <t>91004750</t>
  </si>
  <si>
    <t>2562001147</t>
  </si>
  <si>
    <t>91005654</t>
  </si>
  <si>
    <t>2000000235</t>
  </si>
  <si>
    <t>2562001432</t>
  </si>
  <si>
    <t>91005665</t>
  </si>
  <si>
    <t>2000000236</t>
  </si>
  <si>
    <t>284750</t>
  </si>
  <si>
    <t>AIAG AUTOMOTIVE INDUSTRY ACTION</t>
  </si>
  <si>
    <t>Produzione</t>
  </si>
  <si>
    <t>100002249</t>
  </si>
  <si>
    <t>54320268</t>
  </si>
  <si>
    <t>88000594</t>
  </si>
  <si>
    <t>284751</t>
  </si>
  <si>
    <t>C.O.S.P.A. DI ANDREOLETTI SPA</t>
  </si>
  <si>
    <t>20860</t>
  </si>
  <si>
    <t>V-250028</t>
  </si>
  <si>
    <t>91004843</t>
  </si>
  <si>
    <t>2000000291</t>
  </si>
  <si>
    <t>V-250064</t>
  </si>
  <si>
    <t>91005214</t>
  </si>
  <si>
    <t>2000000303</t>
  </si>
  <si>
    <t>284768</t>
  </si>
  <si>
    <t>FINELINE ITALY SRL</t>
  </si>
  <si>
    <t>VE250746</t>
  </si>
  <si>
    <t>91004933</t>
  </si>
  <si>
    <t>VE251174</t>
  </si>
  <si>
    <t>91005279</t>
  </si>
  <si>
    <t>VE251413</t>
  </si>
  <si>
    <t>91005360</t>
  </si>
  <si>
    <t>VE245564</t>
  </si>
  <si>
    <t>91003896</t>
  </si>
  <si>
    <t>2000000243</t>
  </si>
  <si>
    <t>VE250411</t>
  </si>
  <si>
    <t>91004340</t>
  </si>
  <si>
    <t>VE250643</t>
  </si>
  <si>
    <t>91005136</t>
  </si>
  <si>
    <t>284770</t>
  </si>
  <si>
    <t>COLT TECHNOLOGY SERVICES SPA</t>
  </si>
  <si>
    <t>91001393</t>
  </si>
  <si>
    <t>284776</t>
  </si>
  <si>
    <t>STELIAU TECHNOLOGY ITALY S.p.A.</t>
  </si>
  <si>
    <t>1432</t>
  </si>
  <si>
    <t>91004869</t>
  </si>
  <si>
    <t>284800</t>
  </si>
  <si>
    <t>ENERJ SRL</t>
  </si>
  <si>
    <t>2005/2</t>
  </si>
  <si>
    <t>91002741</t>
  </si>
  <si>
    <t>2000000025</t>
  </si>
  <si>
    <t>567/2</t>
  </si>
  <si>
    <t>91005431</t>
  </si>
  <si>
    <t>2000000308</t>
  </si>
  <si>
    <t>284804</t>
  </si>
  <si>
    <t>CLEANING INDUSTRIALE S.A.S</t>
  </si>
  <si>
    <t>963</t>
  </si>
  <si>
    <t>91003821</t>
  </si>
  <si>
    <t>2000000003</t>
  </si>
  <si>
    <t>69</t>
  </si>
  <si>
    <t>91004349</t>
  </si>
  <si>
    <t>2000000048</t>
  </si>
  <si>
    <t>91005235</t>
  </si>
  <si>
    <t>2000000288</t>
  </si>
  <si>
    <t>284816</t>
  </si>
  <si>
    <t>APURA SRL</t>
  </si>
  <si>
    <t>3/233</t>
  </si>
  <si>
    <t>91005324</t>
  </si>
  <si>
    <t>284817</t>
  </si>
  <si>
    <t>APERAM STAINLESS PRECISION</t>
  </si>
  <si>
    <t>839726</t>
  </si>
  <si>
    <t>93002213</t>
  </si>
  <si>
    <t>284820</t>
  </si>
  <si>
    <t>INTESA SANPAOLO S.P.A.</t>
  </si>
  <si>
    <t>91005175</t>
  </si>
  <si>
    <t>91005393</t>
  </si>
  <si>
    <t>91004297</t>
  </si>
  <si>
    <t>100000153</t>
  </si>
  <si>
    <t>91004298</t>
  </si>
  <si>
    <t>100020192</t>
  </si>
  <si>
    <t>1500000688</t>
  </si>
  <si>
    <t>284841</t>
  </si>
  <si>
    <t>CCL DESIGN ITALIA SRL</t>
  </si>
  <si>
    <t>100023261</t>
  </si>
  <si>
    <t>1700000001</t>
  </si>
  <si>
    <t>284852</t>
  </si>
  <si>
    <t>SARREL SAS</t>
  </si>
  <si>
    <t>93000034</t>
  </si>
  <si>
    <t>93000297</t>
  </si>
  <si>
    <t>93000299</t>
  </si>
  <si>
    <t>1500000414</t>
  </si>
  <si>
    <t>88</t>
  </si>
  <si>
    <t>93001701</t>
  </si>
  <si>
    <t>2000000077</t>
  </si>
  <si>
    <t>93001702</t>
  </si>
  <si>
    <t>101</t>
  </si>
  <si>
    <t>93001703</t>
  </si>
  <si>
    <t>164</t>
  </si>
  <si>
    <t>93001727</t>
  </si>
  <si>
    <t>165</t>
  </si>
  <si>
    <t>93001728</t>
  </si>
  <si>
    <t>93001851</t>
  </si>
  <si>
    <t>93001852</t>
  </si>
  <si>
    <t>445</t>
  </si>
  <si>
    <t>93001854</t>
  </si>
  <si>
    <t>427</t>
  </si>
  <si>
    <t>93001855</t>
  </si>
  <si>
    <t>428</t>
  </si>
  <si>
    <t>93001856</t>
  </si>
  <si>
    <t>351</t>
  </si>
  <si>
    <t>93001865</t>
  </si>
  <si>
    <t>352</t>
  </si>
  <si>
    <t>93001866</t>
  </si>
  <si>
    <t>618</t>
  </si>
  <si>
    <t>93002023</t>
  </si>
  <si>
    <t>2000000299</t>
  </si>
  <si>
    <t>619</t>
  </si>
  <si>
    <t>93002024</t>
  </si>
  <si>
    <t>629</t>
  </si>
  <si>
    <t>93002025</t>
  </si>
  <si>
    <t>630</t>
  </si>
  <si>
    <t>93002026</t>
  </si>
  <si>
    <t>834</t>
  </si>
  <si>
    <t>93002114</t>
  </si>
  <si>
    <t>835</t>
  </si>
  <si>
    <t>93002115</t>
  </si>
  <si>
    <t>836</t>
  </si>
  <si>
    <t>93002116</t>
  </si>
  <si>
    <t>284853</t>
  </si>
  <si>
    <t>GARAGE 2000 SRL</t>
  </si>
  <si>
    <t>20347</t>
  </si>
  <si>
    <t>284864</t>
  </si>
  <si>
    <t>TRENITALIA SPA</t>
  </si>
  <si>
    <t>91001031</t>
  </si>
  <si>
    <t>Ec Airplus 10/24</t>
  </si>
  <si>
    <t>100018548</t>
  </si>
  <si>
    <t>91000333</t>
  </si>
  <si>
    <t>91002039</t>
  </si>
  <si>
    <t>Ec Airplus 07/24</t>
  </si>
  <si>
    <t>100013438</t>
  </si>
  <si>
    <t>91003870</t>
  </si>
  <si>
    <t>Ec Airplus 11/24</t>
  </si>
  <si>
    <t>100019959</t>
  </si>
  <si>
    <t>91003235</t>
  </si>
  <si>
    <t>051102</t>
  </si>
  <si>
    <t>200004869</t>
  </si>
  <si>
    <t>Direzione</t>
  </si>
  <si>
    <t>100025242</t>
  </si>
  <si>
    <t>100025223</t>
  </si>
  <si>
    <t>100000577</t>
  </si>
  <si>
    <t>100025233</t>
  </si>
  <si>
    <t>100025239</t>
  </si>
  <si>
    <t>100025240</t>
  </si>
  <si>
    <t>284928</t>
  </si>
  <si>
    <t>TRUST TECHNOLOGY  SERVICES SRL</t>
  </si>
  <si>
    <t>91001750</t>
  </si>
  <si>
    <t>284942</t>
  </si>
  <si>
    <t>GMSL SRL</t>
  </si>
  <si>
    <t>FPR 91/25</t>
  </si>
  <si>
    <t>91005074</t>
  </si>
  <si>
    <t>FPR 138/25</t>
  </si>
  <si>
    <t>91005429</t>
  </si>
  <si>
    <t>284943</t>
  </si>
  <si>
    <t>TECH ID SRL</t>
  </si>
  <si>
    <t>1542/2024/00</t>
  </si>
  <si>
    <t>91003006</t>
  </si>
  <si>
    <t>2000000124</t>
  </si>
  <si>
    <t>1543/2024/00</t>
  </si>
  <si>
    <t>91003007</t>
  </si>
  <si>
    <t>284946</t>
  </si>
  <si>
    <t>R.E.M. ECOLOGIA SRL</t>
  </si>
  <si>
    <t>91004773</t>
  </si>
  <si>
    <t>91004774</t>
  </si>
  <si>
    <t>91005468</t>
  </si>
  <si>
    <t>91005467</t>
  </si>
  <si>
    <t>2000000238</t>
  </si>
  <si>
    <t>91005506</t>
  </si>
  <si>
    <t>2000000239</t>
  </si>
  <si>
    <t>284954</t>
  </si>
  <si>
    <t>FAIVELEYTECH (NINGBO) CO. LTD.</t>
  </si>
  <si>
    <t>77</t>
  </si>
  <si>
    <t>88000077</t>
  </si>
  <si>
    <t>200005412</t>
  </si>
  <si>
    <t>1500000007</t>
  </si>
  <si>
    <t>2406007</t>
  </si>
  <si>
    <t>88000059</t>
  </si>
  <si>
    <t>1500000000</t>
  </si>
  <si>
    <t>2403003</t>
  </si>
  <si>
    <t>88000154</t>
  </si>
  <si>
    <t>2405006</t>
  </si>
  <si>
    <t>88000187</t>
  </si>
  <si>
    <t>2409009</t>
  </si>
  <si>
    <t>88000253</t>
  </si>
  <si>
    <t>1500000014</t>
  </si>
  <si>
    <t>2408006</t>
  </si>
  <si>
    <t>88000351</t>
  </si>
  <si>
    <t>2409006</t>
  </si>
  <si>
    <t>88000447</t>
  </si>
  <si>
    <t>2406011</t>
  </si>
  <si>
    <t>88000210</t>
  </si>
  <si>
    <t>1500000036</t>
  </si>
  <si>
    <t>2408002</t>
  </si>
  <si>
    <t>88000252</t>
  </si>
  <si>
    <t>248003</t>
  </si>
  <si>
    <t>88000457</t>
  </si>
  <si>
    <t>20240202-1</t>
  </si>
  <si>
    <t>88000595</t>
  </si>
  <si>
    <t>1500000246</t>
  </si>
  <si>
    <t>284960</t>
  </si>
  <si>
    <t>SWIDA INNOVATIVE S.R.O.</t>
  </si>
  <si>
    <t>2490000275</t>
  </si>
  <si>
    <t>2490000276</t>
  </si>
  <si>
    <t>2490000277</t>
  </si>
  <si>
    <t>90000586</t>
  </si>
  <si>
    <t>2490000271</t>
  </si>
  <si>
    <t>22419191</t>
  </si>
  <si>
    <t>2490000839</t>
  </si>
  <si>
    <t>2490000329</t>
  </si>
  <si>
    <t>1500000664</t>
  </si>
  <si>
    <t>20038</t>
  </si>
  <si>
    <t>284975</t>
  </si>
  <si>
    <t>FIDELITAS SPA</t>
  </si>
  <si>
    <t>V1-19145</t>
  </si>
  <si>
    <t>91005617</t>
  </si>
  <si>
    <t>284983</t>
  </si>
  <si>
    <t>GAI GIACOMO S.R.L.</t>
  </si>
  <si>
    <t>25FV0141</t>
  </si>
  <si>
    <t>91005305</t>
  </si>
  <si>
    <t>25FV0078</t>
  </si>
  <si>
    <t>91005041</t>
  </si>
  <si>
    <t>2000000240</t>
  </si>
  <si>
    <t>25FV0113</t>
  </si>
  <si>
    <t>91005215</t>
  </si>
  <si>
    <t>2000000241</t>
  </si>
  <si>
    <t>25FV0102</t>
  </si>
  <si>
    <t>91005226</t>
  </si>
  <si>
    <t>2000000242</t>
  </si>
  <si>
    <t>284984</t>
  </si>
  <si>
    <t>GELSIA SRL</t>
  </si>
  <si>
    <t>91005176</t>
  </si>
  <si>
    <t>1500000023</t>
  </si>
  <si>
    <t>284988</t>
  </si>
  <si>
    <t>AEONVIS SPA</t>
  </si>
  <si>
    <t>1270</t>
  </si>
  <si>
    <t>1500000065</t>
  </si>
  <si>
    <t>1271</t>
  </si>
  <si>
    <t>91000425</t>
  </si>
  <si>
    <t>1182</t>
  </si>
  <si>
    <t>91000834</t>
  </si>
  <si>
    <t>91000886</t>
  </si>
  <si>
    <t>91000887</t>
  </si>
  <si>
    <t>94</t>
  </si>
  <si>
    <t>91000907</t>
  </si>
  <si>
    <t>91000927</t>
  </si>
  <si>
    <t>1183</t>
  </si>
  <si>
    <t>91001100</t>
  </si>
  <si>
    <t>188</t>
  </si>
  <si>
    <t>91001427</t>
  </si>
  <si>
    <t>92000015</t>
  </si>
  <si>
    <t>100023230</t>
  </si>
  <si>
    <t>000753</t>
  </si>
  <si>
    <t>200003783</t>
  </si>
  <si>
    <t>000976</t>
  </si>
  <si>
    <t>200003909</t>
  </si>
  <si>
    <t>1500000011</t>
  </si>
  <si>
    <t>1500000166</t>
  </si>
  <si>
    <t>1500000277</t>
  </si>
  <si>
    <t>1500000546</t>
  </si>
  <si>
    <t>1500000558</t>
  </si>
  <si>
    <t>1500000653</t>
  </si>
  <si>
    <t>1700000308</t>
  </si>
  <si>
    <t>91004058</t>
  </si>
  <si>
    <t>91005357</t>
  </si>
  <si>
    <t>285013</t>
  </si>
  <si>
    <t>MANUFAT ENGINEERING SRL</t>
  </si>
  <si>
    <t>FATT/2025/00565</t>
  </si>
  <si>
    <t>91005501</t>
  </si>
  <si>
    <t>2000000011</t>
  </si>
  <si>
    <t>285026</t>
  </si>
  <si>
    <t>K GPLV SRL</t>
  </si>
  <si>
    <t>91005237</t>
  </si>
  <si>
    <t>2000000083</t>
  </si>
  <si>
    <t>285038</t>
  </si>
  <si>
    <t>P.M.P. FIRENZE SRL</t>
  </si>
  <si>
    <t>91003251</t>
  </si>
  <si>
    <t>2000000156</t>
  </si>
  <si>
    <t>91003250</t>
  </si>
  <si>
    <t>91003877</t>
  </si>
  <si>
    <t>91004638</t>
  </si>
  <si>
    <t>91005488</t>
  </si>
  <si>
    <t>285067</t>
  </si>
  <si>
    <t>ADI AVANTAJ TRANS SRL</t>
  </si>
  <si>
    <t>4466</t>
  </si>
  <si>
    <t>2490000996</t>
  </si>
  <si>
    <t>4499</t>
  </si>
  <si>
    <t>2490001052</t>
  </si>
  <si>
    <t>4543</t>
  </si>
  <si>
    <t>2490001108</t>
  </si>
  <si>
    <t>4546</t>
  </si>
  <si>
    <t>2490001130</t>
  </si>
  <si>
    <t>2490000305</t>
  </si>
  <si>
    <t>2000000049</t>
  </si>
  <si>
    <t>2490000306</t>
  </si>
  <si>
    <t>2490000307</t>
  </si>
  <si>
    <t>2490000308</t>
  </si>
  <si>
    <t>2490000309</t>
  </si>
  <si>
    <t>2490000310</t>
  </si>
  <si>
    <t>2490000311</t>
  </si>
  <si>
    <t>2490000312</t>
  </si>
  <si>
    <t>2490000313</t>
  </si>
  <si>
    <t>2490000375</t>
  </si>
  <si>
    <t>2490000477</t>
  </si>
  <si>
    <t>2490000515</t>
  </si>
  <si>
    <t>4243</t>
  </si>
  <si>
    <t>2490000795</t>
  </si>
  <si>
    <t>4349</t>
  </si>
  <si>
    <t>2490000868</t>
  </si>
  <si>
    <t>4356</t>
  </si>
  <si>
    <t>2490000869</t>
  </si>
  <si>
    <t>2490000871</t>
  </si>
  <si>
    <t>4346</t>
  </si>
  <si>
    <t>2490001131</t>
  </si>
  <si>
    <t>2498000097</t>
  </si>
  <si>
    <t>285068</t>
  </si>
  <si>
    <t>OK ITALY SRL</t>
  </si>
  <si>
    <t>231265</t>
  </si>
  <si>
    <t>200005305</t>
  </si>
  <si>
    <t>231046</t>
  </si>
  <si>
    <t>200005304</t>
  </si>
  <si>
    <t>285098</t>
  </si>
  <si>
    <t>FUTURE ELECTRONICS LTD DE</t>
  </si>
  <si>
    <t>8012981</t>
  </si>
  <si>
    <t>93001743</t>
  </si>
  <si>
    <t>2000000002</t>
  </si>
  <si>
    <t>8104491</t>
  </si>
  <si>
    <t>93002125</t>
  </si>
  <si>
    <t>2000000145</t>
  </si>
  <si>
    <t>285099</t>
  </si>
  <si>
    <t>ITELCA - CABLAGGI SRL</t>
  </si>
  <si>
    <t>91004351</t>
  </si>
  <si>
    <t>11</t>
  </si>
  <si>
    <t>91005231</t>
  </si>
  <si>
    <t>91005286</t>
  </si>
  <si>
    <t>2000000219</t>
  </si>
  <si>
    <t>285100</t>
  </si>
  <si>
    <t>NEXT TRANSFER DI GIUSEPPE COSTABILE</t>
  </si>
  <si>
    <t>91005105</t>
  </si>
  <si>
    <t>91005496</t>
  </si>
  <si>
    <t>285106</t>
  </si>
  <si>
    <t>PRIORITY FREIGHT SP ZOO</t>
  </si>
  <si>
    <t>404</t>
  </si>
  <si>
    <t>2490000995</t>
  </si>
  <si>
    <t>2000000058</t>
  </si>
  <si>
    <t>806</t>
  </si>
  <si>
    <t>2490001098</t>
  </si>
  <si>
    <t>805</t>
  </si>
  <si>
    <t>2490001099</t>
  </si>
  <si>
    <t>1115</t>
  </si>
  <si>
    <t>2490001097</t>
  </si>
  <si>
    <t>2000000157</t>
  </si>
  <si>
    <t>1116</t>
  </si>
  <si>
    <t>2490001100</t>
  </si>
  <si>
    <t>1232</t>
  </si>
  <si>
    <t>2490001101</t>
  </si>
  <si>
    <t>1233</t>
  </si>
  <si>
    <t>2490001102</t>
  </si>
  <si>
    <t>1288</t>
  </si>
  <si>
    <t>2490001103</t>
  </si>
  <si>
    <t>285108</t>
  </si>
  <si>
    <t>GO TO THE MOON SRL</t>
  </si>
  <si>
    <t>1500000171</t>
  </si>
  <si>
    <t>91005327</t>
  </si>
  <si>
    <t>46</t>
  </si>
  <si>
    <t>91005328</t>
  </si>
  <si>
    <t>91005007</t>
  </si>
  <si>
    <t>452</t>
  </si>
  <si>
    <t>91003928</t>
  </si>
  <si>
    <t>2000000266</t>
  </si>
  <si>
    <t>91003929</t>
  </si>
  <si>
    <t>91004581</t>
  </si>
  <si>
    <t>504</t>
  </si>
  <si>
    <t>91004776</t>
  </si>
  <si>
    <t>91005137</t>
  </si>
  <si>
    <t>1700000325</t>
  </si>
  <si>
    <t>285120</t>
  </si>
  <si>
    <t>QA SYSTEMS GMBH</t>
  </si>
  <si>
    <t>2025020</t>
  </si>
  <si>
    <t>2490001050</t>
  </si>
  <si>
    <t>2000000125</t>
  </si>
  <si>
    <t>285123</t>
  </si>
  <si>
    <t>DHL EXPRESS (ITALY) S.R.L.</t>
  </si>
  <si>
    <t>91005239</t>
  </si>
  <si>
    <t>91004937</t>
  </si>
  <si>
    <t>1500000008</t>
  </si>
  <si>
    <t>91005246</t>
  </si>
  <si>
    <t>91005436</t>
  </si>
  <si>
    <t>20167</t>
  </si>
  <si>
    <t>20294</t>
  </si>
  <si>
    <t>91001362</t>
  </si>
  <si>
    <t>91001450</t>
  </si>
  <si>
    <t>100020706</t>
  </si>
  <si>
    <t>1500000249</t>
  </si>
  <si>
    <t>211405</t>
  </si>
  <si>
    <t>200005270</t>
  </si>
  <si>
    <t>495450</t>
  </si>
  <si>
    <t>200005711</t>
  </si>
  <si>
    <t>91001696</t>
  </si>
  <si>
    <t>91004312</t>
  </si>
  <si>
    <t>92000024</t>
  </si>
  <si>
    <t>100020308</t>
  </si>
  <si>
    <t>1500000352</t>
  </si>
  <si>
    <t>285142</t>
  </si>
  <si>
    <t>MAIP COMPOUDING SRL</t>
  </si>
  <si>
    <t>91001155</t>
  </si>
  <si>
    <t>2000000309</t>
  </si>
  <si>
    <t>91001686</t>
  </si>
  <si>
    <t>285143</t>
  </si>
  <si>
    <t>UNICREDIT S.P.A.</t>
  </si>
  <si>
    <t>020522</t>
  </si>
  <si>
    <t>200004697</t>
  </si>
  <si>
    <t>054098</t>
  </si>
  <si>
    <t>200004899</t>
  </si>
  <si>
    <t>087203</t>
  </si>
  <si>
    <t>200004996</t>
  </si>
  <si>
    <t>121613</t>
  </si>
  <si>
    <t>200005153</t>
  </si>
  <si>
    <t>285156</t>
  </si>
  <si>
    <t>RIA GRANT THORNTON SPA</t>
  </si>
  <si>
    <t>VN24-003575</t>
  </si>
  <si>
    <t>91003685</t>
  </si>
  <si>
    <t>285159</t>
  </si>
  <si>
    <t>TEKUBE SRL</t>
  </si>
  <si>
    <t>91005519</t>
  </si>
  <si>
    <t>285161</t>
  </si>
  <si>
    <t>FOREVERING INTERNATIONAL  CO LTD.</t>
  </si>
  <si>
    <t>210527054</t>
  </si>
  <si>
    <t>200005268</t>
  </si>
  <si>
    <t>285172</t>
  </si>
  <si>
    <t>IT-LINK SRL</t>
  </si>
  <si>
    <t>106/001</t>
  </si>
  <si>
    <t>91005052</t>
  </si>
  <si>
    <t>285174</t>
  </si>
  <si>
    <t>CIPEM SAS</t>
  </si>
  <si>
    <t>1500000109</t>
  </si>
  <si>
    <t>1322</t>
  </si>
  <si>
    <t>93000367</t>
  </si>
  <si>
    <t>93000177</t>
  </si>
  <si>
    <t>005811</t>
  </si>
  <si>
    <t>200004538</t>
  </si>
  <si>
    <t>005944</t>
  </si>
  <si>
    <t>200004540</t>
  </si>
  <si>
    <t>93000430</t>
  </si>
  <si>
    <t>1515</t>
  </si>
  <si>
    <t>200005203</t>
  </si>
  <si>
    <t>9931</t>
  </si>
  <si>
    <t>200005940</t>
  </si>
  <si>
    <t>200004075</t>
  </si>
  <si>
    <t>200004077</t>
  </si>
  <si>
    <t>95014392</t>
  </si>
  <si>
    <t>93002040</t>
  </si>
  <si>
    <t>95014730</t>
  </si>
  <si>
    <t>93002039</t>
  </si>
  <si>
    <t>1500000015</t>
  </si>
  <si>
    <t>95014842</t>
  </si>
  <si>
    <t>93002041</t>
  </si>
  <si>
    <t>95015542</t>
  </si>
  <si>
    <t>93002042</t>
  </si>
  <si>
    <t>285188</t>
  </si>
  <si>
    <t>OMAA.NET DI MUCCHIATI OSCAR ANGELO</t>
  </si>
  <si>
    <t>FPR 7/25</t>
  </si>
  <si>
    <t>91005514</t>
  </si>
  <si>
    <t>2000000310</t>
  </si>
  <si>
    <t>285189</t>
  </si>
  <si>
    <t>PLASTECO SRL</t>
  </si>
  <si>
    <t>543</t>
  </si>
  <si>
    <t>91003866</t>
  </si>
  <si>
    <t>2000000026</t>
  </si>
  <si>
    <t>285197</t>
  </si>
  <si>
    <t>QUICKPARTS ITALY SRL</t>
  </si>
  <si>
    <t>INV-IT-22927</t>
  </si>
  <si>
    <t>91004807</t>
  </si>
  <si>
    <t>2000000137</t>
  </si>
  <si>
    <t>285212</t>
  </si>
  <si>
    <t>APRILE S.P.A.</t>
  </si>
  <si>
    <t>91004513</t>
  </si>
  <si>
    <t>100000031</t>
  </si>
  <si>
    <t>10007570</t>
  </si>
  <si>
    <t>91005150</t>
  </si>
  <si>
    <t>10007970</t>
  </si>
  <si>
    <t>91005152</t>
  </si>
  <si>
    <t>92000126</t>
  </si>
  <si>
    <t>100023247</t>
  </si>
  <si>
    <t>100023277</t>
  </si>
  <si>
    <t>285220</t>
  </si>
  <si>
    <t>JOYSON ITALIA S.R.L.</t>
  </si>
  <si>
    <t>91004635</t>
  </si>
  <si>
    <t>91004636</t>
  </si>
  <si>
    <t>285228</t>
  </si>
  <si>
    <t>SOTRADE SRL</t>
  </si>
  <si>
    <t>91004874</t>
  </si>
  <si>
    <t>2000000088</t>
  </si>
  <si>
    <t>285230</t>
  </si>
  <si>
    <t>SERVIZI E GESTIONI ITALIA SRL</t>
  </si>
  <si>
    <t>91000012</t>
  </si>
  <si>
    <t>Logistica</t>
  </si>
  <si>
    <t>100025168</t>
  </si>
  <si>
    <t>1700000007</t>
  </si>
  <si>
    <t>285236</t>
  </si>
  <si>
    <t>HIFUTURE SRL</t>
  </si>
  <si>
    <t>91003894</t>
  </si>
  <si>
    <t>2000000050</t>
  </si>
  <si>
    <t>91003895</t>
  </si>
  <si>
    <t>91003932</t>
  </si>
  <si>
    <t>285245</t>
  </si>
  <si>
    <t>FISMET SERVICE SRL</t>
  </si>
  <si>
    <t>91005098</t>
  </si>
  <si>
    <t>2000000277</t>
  </si>
  <si>
    <t>91005253</t>
  </si>
  <si>
    <t>285254</t>
  </si>
  <si>
    <t>PB ELEKTRO VERTRIEBS GMBH</t>
  </si>
  <si>
    <t>152502815</t>
  </si>
  <si>
    <t>93002009</t>
  </si>
  <si>
    <t>285257</t>
  </si>
  <si>
    <t>SYS- DAT SPA</t>
  </si>
  <si>
    <t>91001143</t>
  </si>
  <si>
    <t>2000000089</t>
  </si>
  <si>
    <t>25102650</t>
  </si>
  <si>
    <t>91005134</t>
  </si>
  <si>
    <t>285258</t>
  </si>
  <si>
    <t>WEB AUTOMOTIVE SRL</t>
  </si>
  <si>
    <t>91004735</t>
  </si>
  <si>
    <t>2000000012</t>
  </si>
  <si>
    <t>91004736</t>
  </si>
  <si>
    <t>91005466</t>
  </si>
  <si>
    <t>2000000258</t>
  </si>
  <si>
    <t>91005624</t>
  </si>
  <si>
    <t>285281</t>
  </si>
  <si>
    <t>ET CAR SERVICE</t>
  </si>
  <si>
    <t>100025171</t>
  </si>
  <si>
    <t>1700000008</t>
  </si>
  <si>
    <t>100025172</t>
  </si>
  <si>
    <t>285282</t>
  </si>
  <si>
    <t>KINTETSU WORLD EXPRESS ITALIA SRL</t>
  </si>
  <si>
    <t>1500000342</t>
  </si>
  <si>
    <t>2314053</t>
  </si>
  <si>
    <t>1500000311</t>
  </si>
  <si>
    <t>91001491</t>
  </si>
  <si>
    <t>20164</t>
  </si>
  <si>
    <t>20190</t>
  </si>
  <si>
    <t>310055</t>
  </si>
  <si>
    <t>200005572</t>
  </si>
  <si>
    <t>206591</t>
  </si>
  <si>
    <t>200005252</t>
  </si>
  <si>
    <t>210228</t>
  </si>
  <si>
    <t>200005264</t>
  </si>
  <si>
    <t>300482</t>
  </si>
  <si>
    <t>200005362</t>
  </si>
  <si>
    <t>301221</t>
  </si>
  <si>
    <t>200005369</t>
  </si>
  <si>
    <t>301884</t>
  </si>
  <si>
    <t>200005372</t>
  </si>
  <si>
    <t>302286</t>
  </si>
  <si>
    <t>200005386</t>
  </si>
  <si>
    <t>307070</t>
  </si>
  <si>
    <t>200005549</t>
  </si>
  <si>
    <t>308544</t>
  </si>
  <si>
    <t>200005558</t>
  </si>
  <si>
    <t>308700</t>
  </si>
  <si>
    <t>200005559</t>
  </si>
  <si>
    <t>309113</t>
  </si>
  <si>
    <t>200005561</t>
  </si>
  <si>
    <t>309330</t>
  </si>
  <si>
    <t>200005564</t>
  </si>
  <si>
    <t>309357</t>
  </si>
  <si>
    <t>200005565</t>
  </si>
  <si>
    <t>91001495</t>
  </si>
  <si>
    <t>91001502</t>
  </si>
  <si>
    <t>91001805</t>
  </si>
  <si>
    <t>91003994</t>
  </si>
  <si>
    <t>020523</t>
  </si>
  <si>
    <t>200004698</t>
  </si>
  <si>
    <t>030523</t>
  </si>
  <si>
    <t>200004780</t>
  </si>
  <si>
    <t>161023</t>
  </si>
  <si>
    <t>200005214</t>
  </si>
  <si>
    <t>170323</t>
  </si>
  <si>
    <t>200005219</t>
  </si>
  <si>
    <t>180523</t>
  </si>
  <si>
    <t>200005228</t>
  </si>
  <si>
    <t>230323</t>
  </si>
  <si>
    <t>200005295</t>
  </si>
  <si>
    <t>303090</t>
  </si>
  <si>
    <t>200005403</t>
  </si>
  <si>
    <t>303487</t>
  </si>
  <si>
    <t>200005405</t>
  </si>
  <si>
    <t>303678</t>
  </si>
  <si>
    <t>200005408</t>
  </si>
  <si>
    <t>305251</t>
  </si>
  <si>
    <t>200005523</t>
  </si>
  <si>
    <t>305301</t>
  </si>
  <si>
    <t>200005531</t>
  </si>
  <si>
    <t>305442</t>
  </si>
  <si>
    <t>200005537</t>
  </si>
  <si>
    <t>306249</t>
  </si>
  <si>
    <t>200005542</t>
  </si>
  <si>
    <t>306802</t>
  </si>
  <si>
    <t>200005545</t>
  </si>
  <si>
    <t>306803</t>
  </si>
  <si>
    <t>200005546</t>
  </si>
  <si>
    <t>318665</t>
  </si>
  <si>
    <t>200005616</t>
  </si>
  <si>
    <t>91372</t>
  </si>
  <si>
    <t>200005929</t>
  </si>
  <si>
    <t>91792</t>
  </si>
  <si>
    <t>200005930</t>
  </si>
  <si>
    <t>91005394</t>
  </si>
  <si>
    <t>91005395</t>
  </si>
  <si>
    <t>285293</t>
  </si>
  <si>
    <t>COFACE ITALIA SRL</t>
  </si>
  <si>
    <t>91005428</t>
  </si>
  <si>
    <t>2000000171</t>
  </si>
  <si>
    <t>285319</t>
  </si>
  <si>
    <t>MECSYSTEM SRL</t>
  </si>
  <si>
    <t>3737</t>
  </si>
  <si>
    <t>91003610</t>
  </si>
  <si>
    <t>2000000031</t>
  </si>
  <si>
    <t>84</t>
  </si>
  <si>
    <t>91004761</t>
  </si>
  <si>
    <t>285325</t>
  </si>
  <si>
    <t>TEORESI SPA</t>
  </si>
  <si>
    <t>961</t>
  </si>
  <si>
    <t>91005320</t>
  </si>
  <si>
    <t>285328</t>
  </si>
  <si>
    <t>BRUSCHI SRL</t>
  </si>
  <si>
    <t>61/2</t>
  </si>
  <si>
    <t>91004292</t>
  </si>
  <si>
    <t>2000000070</t>
  </si>
  <si>
    <t>285330</t>
  </si>
  <si>
    <t>OPEN GAS SRL</t>
  </si>
  <si>
    <t>LUOIL022042025</t>
  </si>
  <si>
    <t>91005513</t>
  </si>
  <si>
    <t>285337</t>
  </si>
  <si>
    <t>TIGROS SPA</t>
  </si>
  <si>
    <t>91000744</t>
  </si>
  <si>
    <t>285340</t>
  </si>
  <si>
    <t>G. TORTI SNC</t>
  </si>
  <si>
    <t>20250016</t>
  </si>
  <si>
    <t>91004850</t>
  </si>
  <si>
    <t>2000000146</t>
  </si>
  <si>
    <t>20250023</t>
  </si>
  <si>
    <t>91005028</t>
  </si>
  <si>
    <t>285343</t>
  </si>
  <si>
    <t>TACK &amp; TMI ITALY SRL</t>
  </si>
  <si>
    <t>1015000407</t>
  </si>
  <si>
    <t>91004998</t>
  </si>
  <si>
    <t>285353</t>
  </si>
  <si>
    <t>DEKRA TESTING AND CERTIFICATION SRL</t>
  </si>
  <si>
    <t>50001294</t>
  </si>
  <si>
    <t>91004957</t>
  </si>
  <si>
    <t>285354</t>
  </si>
  <si>
    <t>AMAZON Business EU  S.a.r.l.</t>
  </si>
  <si>
    <t>000029</t>
  </si>
  <si>
    <t>200003211</t>
  </si>
  <si>
    <t>003337</t>
  </si>
  <si>
    <t>200004498</t>
  </si>
  <si>
    <t>0033NJ</t>
  </si>
  <si>
    <t>200004501</t>
  </si>
  <si>
    <t>285365</t>
  </si>
  <si>
    <t>SPEKTRA NOLO SRL</t>
  </si>
  <si>
    <t>1700000331</t>
  </si>
  <si>
    <t>285376</t>
  </si>
  <si>
    <t>CROMOPLASTICA C.M.C. SRL</t>
  </si>
  <si>
    <t>2024V01136</t>
  </si>
  <si>
    <t>91004060</t>
  </si>
  <si>
    <t>2025V00040</t>
  </si>
  <si>
    <t>91005050</t>
  </si>
  <si>
    <t>2025V00073</t>
  </si>
  <si>
    <t>91005043</t>
  </si>
  <si>
    <t>2025V00129</t>
  </si>
  <si>
    <t>91005308</t>
  </si>
  <si>
    <t>91002371</t>
  </si>
  <si>
    <t>2000000000</t>
  </si>
  <si>
    <t>2024V00935</t>
  </si>
  <si>
    <t>91002933</t>
  </si>
  <si>
    <t>2024V01042</t>
  </si>
  <si>
    <t>91003553</t>
  </si>
  <si>
    <t>285378</t>
  </si>
  <si>
    <t>G9 SRL</t>
  </si>
  <si>
    <t>00/000088</t>
  </si>
  <si>
    <t>91005323</t>
  </si>
  <si>
    <t>285382</t>
  </si>
  <si>
    <t>MCR SNC DI MARTELLA FRANCESCO</t>
  </si>
  <si>
    <t>100025194</t>
  </si>
  <si>
    <t>1700000009</t>
  </si>
  <si>
    <t>285384</t>
  </si>
  <si>
    <t>SMOOTHADV SRL</t>
  </si>
  <si>
    <t>30</t>
  </si>
  <si>
    <t>91005532</t>
  </si>
  <si>
    <t>2000000296</t>
  </si>
  <si>
    <t>91005533</t>
  </si>
  <si>
    <t>285387</t>
  </si>
  <si>
    <t>GEODIS FF ITALIA SPA</t>
  </si>
  <si>
    <t>20180</t>
  </si>
  <si>
    <t>91004377</t>
  </si>
  <si>
    <t>91004375</t>
  </si>
  <si>
    <t>1500000338</t>
  </si>
  <si>
    <t>GIT00682737</t>
  </si>
  <si>
    <t>1700000309</t>
  </si>
  <si>
    <t>91005114</t>
  </si>
  <si>
    <t>285389</t>
  </si>
  <si>
    <t>CHEM TREND ITALY SAS</t>
  </si>
  <si>
    <t>91000005</t>
  </si>
  <si>
    <t>2000000027</t>
  </si>
  <si>
    <t>91000978</t>
  </si>
  <si>
    <t>285393</t>
  </si>
  <si>
    <t>ALFAGIPLAST S.R.L.</t>
  </si>
  <si>
    <t>FV 24000192</t>
  </si>
  <si>
    <t>91002711</t>
  </si>
  <si>
    <t>FVM 24000283</t>
  </si>
  <si>
    <t>91003908</t>
  </si>
  <si>
    <t>FVM 25000058</t>
  </si>
  <si>
    <t>91005195</t>
  </si>
  <si>
    <t>285395</t>
  </si>
  <si>
    <t>INFOR SRL SB</t>
  </si>
  <si>
    <t>666</t>
  </si>
  <si>
    <t>91005592</t>
  </si>
  <si>
    <t>285406</t>
  </si>
  <si>
    <t>DONGGUAN XinChuan Precision</t>
  </si>
  <si>
    <t>1500000827</t>
  </si>
  <si>
    <t>285418</t>
  </si>
  <si>
    <t>ALTAMIRA SRL</t>
  </si>
  <si>
    <t>000091</t>
  </si>
  <si>
    <t>91004422</t>
  </si>
  <si>
    <t>2000000066</t>
  </si>
  <si>
    <t>285427</t>
  </si>
  <si>
    <t>FEDEX EXPRESS ITALY SRL</t>
  </si>
  <si>
    <t>91000420</t>
  </si>
  <si>
    <t>20296</t>
  </si>
  <si>
    <t>91001414</t>
  </si>
  <si>
    <t>048087</t>
  </si>
  <si>
    <t>200004860</t>
  </si>
  <si>
    <t>499778</t>
  </si>
  <si>
    <t>200005712</t>
  </si>
  <si>
    <t>533782</t>
  </si>
  <si>
    <t>200005733</t>
  </si>
  <si>
    <t>939199</t>
  </si>
  <si>
    <t>200005932</t>
  </si>
  <si>
    <t>985330</t>
  </si>
  <si>
    <t>200005939</t>
  </si>
  <si>
    <t>91001784</t>
  </si>
  <si>
    <t>91001803</t>
  </si>
  <si>
    <t>91001232</t>
  </si>
  <si>
    <t>91001600</t>
  </si>
  <si>
    <t>91001634</t>
  </si>
  <si>
    <t>91001638</t>
  </si>
  <si>
    <t>91001210</t>
  </si>
  <si>
    <t>91001442</t>
  </si>
  <si>
    <t>91005042</t>
  </si>
  <si>
    <t>91005267</t>
  </si>
  <si>
    <t>1500000006</t>
  </si>
  <si>
    <t>156404493</t>
  </si>
  <si>
    <t>91001950</t>
  </si>
  <si>
    <t>156382118</t>
  </si>
  <si>
    <t>91001959</t>
  </si>
  <si>
    <t>91002131</t>
  </si>
  <si>
    <t>156487165</t>
  </si>
  <si>
    <t>91002251</t>
  </si>
  <si>
    <t>156422329</t>
  </si>
  <si>
    <t>91002252</t>
  </si>
  <si>
    <t>156450933</t>
  </si>
  <si>
    <t>91002253</t>
  </si>
  <si>
    <t>156521263</t>
  </si>
  <si>
    <t>91002255</t>
  </si>
  <si>
    <t>156464404</t>
  </si>
  <si>
    <t>91002264</t>
  </si>
  <si>
    <t>156464405</t>
  </si>
  <si>
    <t>91002266</t>
  </si>
  <si>
    <t>156547764</t>
  </si>
  <si>
    <t>91002275</t>
  </si>
  <si>
    <t>156547763</t>
  </si>
  <si>
    <t>91002276</t>
  </si>
  <si>
    <t>156396661</t>
  </si>
  <si>
    <t>91002665</t>
  </si>
  <si>
    <t>156425582</t>
  </si>
  <si>
    <t>91002666</t>
  </si>
  <si>
    <t>156487164</t>
  </si>
  <si>
    <t>91002667</t>
  </si>
  <si>
    <t>156542937</t>
  </si>
  <si>
    <t>91002668</t>
  </si>
  <si>
    <t>156554292</t>
  </si>
  <si>
    <t>91002669</t>
  </si>
  <si>
    <t>156578868</t>
  </si>
  <si>
    <t>91002670</t>
  </si>
  <si>
    <t>156568831</t>
  </si>
  <si>
    <t>91002678</t>
  </si>
  <si>
    <t>156615738</t>
  </si>
  <si>
    <t>91002744</t>
  </si>
  <si>
    <t>156630908</t>
  </si>
  <si>
    <t>91002794</t>
  </si>
  <si>
    <t>156609399</t>
  </si>
  <si>
    <t>91002797</t>
  </si>
  <si>
    <t>156655520</t>
  </si>
  <si>
    <t>91002798</t>
  </si>
  <si>
    <t>156647398</t>
  </si>
  <si>
    <t>91002803</t>
  </si>
  <si>
    <t>156644020</t>
  </si>
  <si>
    <t>91002804</t>
  </si>
  <si>
    <t>156627649</t>
  </si>
  <si>
    <t>91002806</t>
  </si>
  <si>
    <t>156609398</t>
  </si>
  <si>
    <t>91002946</t>
  </si>
  <si>
    <t>156627650</t>
  </si>
  <si>
    <t>91003425</t>
  </si>
  <si>
    <t>156780753</t>
  </si>
  <si>
    <t>91003512</t>
  </si>
  <si>
    <t>156700272</t>
  </si>
  <si>
    <t>91003517</t>
  </si>
  <si>
    <t>156752570</t>
  </si>
  <si>
    <t>91003520</t>
  </si>
  <si>
    <t>156819039</t>
  </si>
  <si>
    <t>91003604</t>
  </si>
  <si>
    <t>156788362</t>
  </si>
  <si>
    <t>91003632</t>
  </si>
  <si>
    <t>156895316</t>
  </si>
  <si>
    <t>91003633</t>
  </si>
  <si>
    <t>91003645</t>
  </si>
  <si>
    <t>156867254</t>
  </si>
  <si>
    <t>91003646</t>
  </si>
  <si>
    <t>156867253</t>
  </si>
  <si>
    <t>91003649</t>
  </si>
  <si>
    <t>156867251</t>
  </si>
  <si>
    <t>91003651</t>
  </si>
  <si>
    <t>156867252</t>
  </si>
  <si>
    <t>91003656</t>
  </si>
  <si>
    <t>156620016</t>
  </si>
  <si>
    <t>91003838</t>
  </si>
  <si>
    <t>156666376</t>
  </si>
  <si>
    <t>91003840</t>
  </si>
  <si>
    <t>156763453</t>
  </si>
  <si>
    <t>91003990</t>
  </si>
  <si>
    <t>1570009998</t>
  </si>
  <si>
    <t>91004360</t>
  </si>
  <si>
    <t>156961116</t>
  </si>
  <si>
    <t>91004380</t>
  </si>
  <si>
    <t>156937206</t>
  </si>
  <si>
    <t>91004511</t>
  </si>
  <si>
    <t>1569807686</t>
  </si>
  <si>
    <t>91004655</t>
  </si>
  <si>
    <t>91004663</t>
  </si>
  <si>
    <t>157013297</t>
  </si>
  <si>
    <t>91004825</t>
  </si>
  <si>
    <t>157035492</t>
  </si>
  <si>
    <t>91004829</t>
  </si>
  <si>
    <t>157025757</t>
  </si>
  <si>
    <t>91004830</t>
  </si>
  <si>
    <t>157088222</t>
  </si>
  <si>
    <t>91004904</t>
  </si>
  <si>
    <t>157031483</t>
  </si>
  <si>
    <t>91004972</t>
  </si>
  <si>
    <t>157079145</t>
  </si>
  <si>
    <t>91004974</t>
  </si>
  <si>
    <t>157079146</t>
  </si>
  <si>
    <t>91004975</t>
  </si>
  <si>
    <t>157079147</t>
  </si>
  <si>
    <t>91004976</t>
  </si>
  <si>
    <t>157088223</t>
  </si>
  <si>
    <t>91004993</t>
  </si>
  <si>
    <t>157064212</t>
  </si>
  <si>
    <t>91005076</t>
  </si>
  <si>
    <t>91005131</t>
  </si>
  <si>
    <t>157107694</t>
  </si>
  <si>
    <t>91005145</t>
  </si>
  <si>
    <t>157132195</t>
  </si>
  <si>
    <t>91005146</t>
  </si>
  <si>
    <t>157123999</t>
  </si>
  <si>
    <t>91005147</t>
  </si>
  <si>
    <t>157123998</t>
  </si>
  <si>
    <t>91005148</t>
  </si>
  <si>
    <t>157128788</t>
  </si>
  <si>
    <t>91005149</t>
  </si>
  <si>
    <t>157144625</t>
  </si>
  <si>
    <t>91005154</t>
  </si>
  <si>
    <t>157149339</t>
  </si>
  <si>
    <t>91005155</t>
  </si>
  <si>
    <t>157152806</t>
  </si>
  <si>
    <t>91005158</t>
  </si>
  <si>
    <t>157128789</t>
  </si>
  <si>
    <t>91005352</t>
  </si>
  <si>
    <t>157103440</t>
  </si>
  <si>
    <t>91005474</t>
  </si>
  <si>
    <t>CNITY0246131</t>
  </si>
  <si>
    <t>92000127</t>
  </si>
  <si>
    <t>91003664</t>
  </si>
  <si>
    <t>91004253</t>
  </si>
  <si>
    <t>91004254</t>
  </si>
  <si>
    <t>91004255</t>
  </si>
  <si>
    <t>91004256</t>
  </si>
  <si>
    <t>91004257</t>
  </si>
  <si>
    <t>91004373</t>
  </si>
  <si>
    <t>103859220</t>
  </si>
  <si>
    <t>1500000383</t>
  </si>
  <si>
    <t>155164932</t>
  </si>
  <si>
    <t>155235904</t>
  </si>
  <si>
    <t>155249965</t>
  </si>
  <si>
    <t>155303339</t>
  </si>
  <si>
    <t>1500000625</t>
  </si>
  <si>
    <t>156344623</t>
  </si>
  <si>
    <t>91002683</t>
  </si>
  <si>
    <t>156441889</t>
  </si>
  <si>
    <t>91002250</t>
  </si>
  <si>
    <t>156461665</t>
  </si>
  <si>
    <t>91002254</t>
  </si>
  <si>
    <t>156660537</t>
  </si>
  <si>
    <t>91002800</t>
  </si>
  <si>
    <t>156678724</t>
  </si>
  <si>
    <t>91002802</t>
  </si>
  <si>
    <t>156690260</t>
  </si>
  <si>
    <t>91002799</t>
  </si>
  <si>
    <t>157032192</t>
  </si>
  <si>
    <t>91004973</t>
  </si>
  <si>
    <t>157099588</t>
  </si>
  <si>
    <t>91005354</t>
  </si>
  <si>
    <t>157129810</t>
  </si>
  <si>
    <t>91005351</t>
  </si>
  <si>
    <t>157136675</t>
  </si>
  <si>
    <t>91005151</t>
  </si>
  <si>
    <t>CNITY0246682</t>
  </si>
  <si>
    <t>92000122</t>
  </si>
  <si>
    <t>CNITY0246688</t>
  </si>
  <si>
    <t>92000123</t>
  </si>
  <si>
    <t>CNITY0246689</t>
  </si>
  <si>
    <t>92000124</t>
  </si>
  <si>
    <t>91005306</t>
  </si>
  <si>
    <t>91005307</t>
  </si>
  <si>
    <t>91005388</t>
  </si>
  <si>
    <t>285505</t>
  </si>
  <si>
    <t>CT CARGO S.R.O.</t>
  </si>
  <si>
    <t>1208</t>
  </si>
  <si>
    <t>2490001008</t>
  </si>
  <si>
    <t>2000000259</t>
  </si>
  <si>
    <t>25002014</t>
  </si>
  <si>
    <t>2490001090</t>
  </si>
  <si>
    <t>25001736</t>
  </si>
  <si>
    <t>2490001091</t>
  </si>
  <si>
    <t>285531</t>
  </si>
  <si>
    <t>MYTAXI ITALIA SRL</t>
  </si>
  <si>
    <t>91002088</t>
  </si>
  <si>
    <t>285536</t>
  </si>
  <si>
    <t>R.C.S. CLIMA SRL</t>
  </si>
  <si>
    <t>100020468</t>
  </si>
  <si>
    <t>285578</t>
  </si>
  <si>
    <t>STELLANTIS EUROPE S.P.A.</t>
  </si>
  <si>
    <t>870675</t>
  </si>
  <si>
    <t>200005916</t>
  </si>
  <si>
    <t>285612</t>
  </si>
  <si>
    <t>LE AMAZZONI SOC. COOP.</t>
  </si>
  <si>
    <t>000249</t>
  </si>
  <si>
    <t>200003566</t>
  </si>
  <si>
    <t>2000000036</t>
  </si>
  <si>
    <t>285622</t>
  </si>
  <si>
    <t>STARTEAM GLOBAL GERMANY GMBH</t>
  </si>
  <si>
    <t>74713</t>
  </si>
  <si>
    <t>93001775</t>
  </si>
  <si>
    <t>73758</t>
  </si>
  <si>
    <t>93001693</t>
  </si>
  <si>
    <t>73972</t>
  </si>
  <si>
    <t>93001694</t>
  </si>
  <si>
    <t>0204076199</t>
  </si>
  <si>
    <t>93002030</t>
  </si>
  <si>
    <t>0204073202</t>
  </si>
  <si>
    <t>93001578</t>
  </si>
  <si>
    <t>285623</t>
  </si>
  <si>
    <t>BATTAGLINO CUSTOMS SERVICES SRL</t>
  </si>
  <si>
    <t>91003354</t>
  </si>
  <si>
    <t>2000000097</t>
  </si>
  <si>
    <t>91003541</t>
  </si>
  <si>
    <t>91003554</t>
  </si>
  <si>
    <t>91004428</t>
  </si>
  <si>
    <t>91005265</t>
  </si>
  <si>
    <t>285627</t>
  </si>
  <si>
    <t>METISOFT SPA</t>
  </si>
  <si>
    <t>2510149</t>
  </si>
  <si>
    <t>91004755</t>
  </si>
  <si>
    <t>2000000051</t>
  </si>
  <si>
    <t>2510339</t>
  </si>
  <si>
    <t>91005451</t>
  </si>
  <si>
    <t>285642</t>
  </si>
  <si>
    <t>BANCA IFIS S.P.A.</t>
  </si>
  <si>
    <t>91005094</t>
  </si>
  <si>
    <t>91005432</t>
  </si>
  <si>
    <t>285950</t>
  </si>
  <si>
    <t>LAMEC S.R.L.</t>
  </si>
  <si>
    <t>276</t>
  </si>
  <si>
    <t>91000393</t>
  </si>
  <si>
    <t>2000000098</t>
  </si>
  <si>
    <t>92000003</t>
  </si>
  <si>
    <t>92000018</t>
  </si>
  <si>
    <t>285981</t>
  </si>
  <si>
    <t>SKLUM HOME AND DECO S.L.</t>
  </si>
  <si>
    <t>1500000165</t>
  </si>
  <si>
    <t>285997</t>
  </si>
  <si>
    <t>ALDONA SRO</t>
  </si>
  <si>
    <t>25201587</t>
  </si>
  <si>
    <t>2490001107</t>
  </si>
  <si>
    <t>286000</t>
  </si>
  <si>
    <t>HORSA POWER SRL</t>
  </si>
  <si>
    <t>91001153</t>
  </si>
  <si>
    <t>286001</t>
  </si>
  <si>
    <t>ERREBIAN S.P.A.</t>
  </si>
  <si>
    <t>91001426</t>
  </si>
  <si>
    <t>91000934</t>
  </si>
  <si>
    <t>91001840</t>
  </si>
  <si>
    <t>286002</t>
  </si>
  <si>
    <t>PLATO GMBH</t>
  </si>
  <si>
    <t>95176</t>
  </si>
  <si>
    <t>2490001153</t>
  </si>
  <si>
    <t>2000000127</t>
  </si>
  <si>
    <t>286007</t>
  </si>
  <si>
    <t>DACHSER &amp; FERCAM ITALIA SRL</t>
  </si>
  <si>
    <t>91005006</t>
  </si>
  <si>
    <t>2000000059</t>
  </si>
  <si>
    <t>91005266</t>
  </si>
  <si>
    <t>2000000128</t>
  </si>
  <si>
    <t>286008</t>
  </si>
  <si>
    <t>IDG 01 S.P.A.</t>
  </si>
  <si>
    <t>25/008717/F01</t>
  </si>
  <si>
    <t>91005232</t>
  </si>
  <si>
    <t>2000000090</t>
  </si>
  <si>
    <t>286009</t>
  </si>
  <si>
    <t>NEW PIT STOP DI FILIPPO CIRIGLIANO</t>
  </si>
  <si>
    <t>91004309</t>
  </si>
  <si>
    <t>286014</t>
  </si>
  <si>
    <t>C.V.L. MACCHINE SPECIALI S.R.L.</t>
  </si>
  <si>
    <t>1500000190</t>
  </si>
  <si>
    <t>286028</t>
  </si>
  <si>
    <t>BPCE LEASE - SUCCURSALE ITALIA</t>
  </si>
  <si>
    <t>91005438</t>
  </si>
  <si>
    <t>1500000001</t>
  </si>
  <si>
    <t>286029</t>
  </si>
  <si>
    <t>TINPLATE SRL CON SOCIO UNICO</t>
  </si>
  <si>
    <t>V0/23</t>
  </si>
  <si>
    <t>91004887</t>
  </si>
  <si>
    <t>286036</t>
  </si>
  <si>
    <t>EMAK TRANSPORT S.R.O.</t>
  </si>
  <si>
    <t>20250099</t>
  </si>
  <si>
    <t>2490001104</t>
  </si>
  <si>
    <t>20250114</t>
  </si>
  <si>
    <t>2490001105</t>
  </si>
  <si>
    <t>20250027</t>
  </si>
  <si>
    <t>2490000998</t>
  </si>
  <si>
    <t>2000000018</t>
  </si>
  <si>
    <t>20250036</t>
  </si>
  <si>
    <t>2490000999</t>
  </si>
  <si>
    <t>20250050</t>
  </si>
  <si>
    <t>2490001000</t>
  </si>
  <si>
    <t>20250060</t>
  </si>
  <si>
    <t>2490001006</t>
  </si>
  <si>
    <t>2000000075</t>
  </si>
  <si>
    <t>202050074</t>
  </si>
  <si>
    <t>2490001009</t>
  </si>
  <si>
    <t>20250085</t>
  </si>
  <si>
    <t>2490001106</t>
  </si>
  <si>
    <t>286041</t>
  </si>
  <si>
    <t>F.LLI MINARDI SRL</t>
  </si>
  <si>
    <t>91001134</t>
  </si>
  <si>
    <t>2024   207/E</t>
  </si>
  <si>
    <t>91003557</t>
  </si>
  <si>
    <t>2025    41/E</t>
  </si>
  <si>
    <t>91005290</t>
  </si>
  <si>
    <t>286044</t>
  </si>
  <si>
    <t>DKS SURFACE GMBH</t>
  </si>
  <si>
    <t>100020420</t>
  </si>
  <si>
    <t>100020197</t>
  </si>
  <si>
    <t>1500000613</t>
  </si>
  <si>
    <t>1500000152</t>
  </si>
  <si>
    <t>4215365</t>
  </si>
  <si>
    <t>93001477</t>
  </si>
  <si>
    <t>1500000020</t>
  </si>
  <si>
    <t>100015481</t>
  </si>
  <si>
    <t>4215777</t>
  </si>
  <si>
    <t>93001480</t>
  </si>
  <si>
    <t>1500000072</t>
  </si>
  <si>
    <t>1500000059</t>
  </si>
  <si>
    <t>286045</t>
  </si>
  <si>
    <t>REK MAKING CONNECTIONS</t>
  </si>
  <si>
    <t>88000324</t>
  </si>
  <si>
    <t>88000323</t>
  </si>
  <si>
    <t>88000325</t>
  </si>
  <si>
    <t>88000326</t>
  </si>
  <si>
    <t>100002298</t>
  </si>
  <si>
    <t>286046</t>
  </si>
  <si>
    <t>CARTINDUSTRIA S.A.S. DI NICOLÓ ALBE</t>
  </si>
  <si>
    <t>375</t>
  </si>
  <si>
    <t>91005537</t>
  </si>
  <si>
    <t>286053</t>
  </si>
  <si>
    <t>AL.MO SRL</t>
  </si>
  <si>
    <t>91002214</t>
  </si>
  <si>
    <t>92000053</t>
  </si>
  <si>
    <t>91004368</t>
  </si>
  <si>
    <t>2000000019</t>
  </si>
  <si>
    <t>91004369</t>
  </si>
  <si>
    <t>91004370</t>
  </si>
  <si>
    <t>91004371</t>
  </si>
  <si>
    <t>91004372</t>
  </si>
  <si>
    <t>91005100</t>
  </si>
  <si>
    <t>1500000016</t>
  </si>
  <si>
    <t>91005101</t>
  </si>
  <si>
    <t>91005102</t>
  </si>
  <si>
    <t>91005103</t>
  </si>
  <si>
    <t>91005104</t>
  </si>
  <si>
    <t>91005402</t>
  </si>
  <si>
    <t>2000000154</t>
  </si>
  <si>
    <t>91005365</t>
  </si>
  <si>
    <t>91005364</t>
  </si>
  <si>
    <t>91005401</t>
  </si>
  <si>
    <t>91005372</t>
  </si>
  <si>
    <t>91005400</t>
  </si>
  <si>
    <t>91005373</t>
  </si>
  <si>
    <t>91005371</t>
  </si>
  <si>
    <t>91005367</t>
  </si>
  <si>
    <t>91005368</t>
  </si>
  <si>
    <t>91005369</t>
  </si>
  <si>
    <t>91005370</t>
  </si>
  <si>
    <t>91005254</t>
  </si>
  <si>
    <t>2000000304</t>
  </si>
  <si>
    <t>91005255</t>
  </si>
  <si>
    <t>91005256</t>
  </si>
  <si>
    <t>91005257</t>
  </si>
  <si>
    <t>91005258</t>
  </si>
  <si>
    <t>91005259</t>
  </si>
  <si>
    <t>91005260</t>
  </si>
  <si>
    <t>91005261</t>
  </si>
  <si>
    <t>91005262</t>
  </si>
  <si>
    <t>91005263</t>
  </si>
  <si>
    <t>286066</t>
  </si>
  <si>
    <t>Formel D Kalite Yönetimi San. ve Ti</t>
  </si>
  <si>
    <t>88000495</t>
  </si>
  <si>
    <t>1500000030</t>
  </si>
  <si>
    <t>286068</t>
  </si>
  <si>
    <t>FAE TECHNOLOGY S.P.A</t>
  </si>
  <si>
    <t>2510038</t>
  </si>
  <si>
    <t>91004353</t>
  </si>
  <si>
    <t>2000000091</t>
  </si>
  <si>
    <t>286069</t>
  </si>
  <si>
    <t>F-ICO DI FEDERICO FELCHILCHER</t>
  </si>
  <si>
    <t>91000848</t>
  </si>
  <si>
    <t>286075</t>
  </si>
  <si>
    <t>SEMSOTEC ITALY SRL</t>
  </si>
  <si>
    <t>1/25</t>
  </si>
  <si>
    <t>91003008</t>
  </si>
  <si>
    <t>1/1</t>
  </si>
  <si>
    <t>91004676</t>
  </si>
  <si>
    <t>1/2</t>
  </si>
  <si>
    <t>91004768</t>
  </si>
  <si>
    <t>1/3</t>
  </si>
  <si>
    <t>91005319</t>
  </si>
  <si>
    <t>286092</t>
  </si>
  <si>
    <t>ADK LOGISTIC SRO</t>
  </si>
  <si>
    <t>20240074</t>
  </si>
  <si>
    <t>2490001018</t>
  </si>
  <si>
    <t>2000000032</t>
  </si>
  <si>
    <t>286093</t>
  </si>
  <si>
    <t>HIRONDELLE S.R.L.</t>
  </si>
  <si>
    <t>Ec Airplus 03/25</t>
  </si>
  <si>
    <t>100025246</t>
  </si>
  <si>
    <t>1700000011</t>
  </si>
  <si>
    <t>286103</t>
  </si>
  <si>
    <t>ALI TRANS SRL</t>
  </si>
  <si>
    <t>4450</t>
  </si>
  <si>
    <t>2490000949</t>
  </si>
  <si>
    <t>286106</t>
  </si>
  <si>
    <t>BUSANI  AND PARTNERS</t>
  </si>
  <si>
    <t>23675</t>
  </si>
  <si>
    <t>91001335</t>
  </si>
  <si>
    <t>23674</t>
  </si>
  <si>
    <t>91001336</t>
  </si>
  <si>
    <t>91001405</t>
  </si>
  <si>
    <t>91001406</t>
  </si>
  <si>
    <t>92000029</t>
  </si>
  <si>
    <t>92000030</t>
  </si>
  <si>
    <t>1500000110</t>
  </si>
  <si>
    <t>286135</t>
  </si>
  <si>
    <t>P.I.U'. S.R.L.</t>
  </si>
  <si>
    <t>91001891</t>
  </si>
  <si>
    <t>1500000470</t>
  </si>
  <si>
    <t>286140</t>
  </si>
  <si>
    <t>D.I.M. SRL</t>
  </si>
  <si>
    <t>91001447</t>
  </si>
  <si>
    <t>286153</t>
  </si>
  <si>
    <t>RISTO TEAM SRL</t>
  </si>
  <si>
    <t>001087-0C0 24</t>
  </si>
  <si>
    <t>91003600</t>
  </si>
  <si>
    <t>286155</t>
  </si>
  <si>
    <t>CREDIT AGRICOLE LEASING ITALIA SRL</t>
  </si>
  <si>
    <t>91003064</t>
  </si>
  <si>
    <t>1500000576</t>
  </si>
  <si>
    <t>286169</t>
  </si>
  <si>
    <t>ACAT SRL</t>
  </si>
  <si>
    <t>250141</t>
  </si>
  <si>
    <t>91005225</t>
  </si>
  <si>
    <t>2000000092</t>
  </si>
  <si>
    <t>286185</t>
  </si>
  <si>
    <t>SAVINO DEL BENE</t>
  </si>
  <si>
    <t>91002224</t>
  </si>
  <si>
    <t>286186</t>
  </si>
  <si>
    <t>ISOLA TRADING SRL</t>
  </si>
  <si>
    <t>109/00</t>
  </si>
  <si>
    <t>91005061</t>
  </si>
  <si>
    <t>286190</t>
  </si>
  <si>
    <t>RESTALEX SRL</t>
  </si>
  <si>
    <t>91002246</t>
  </si>
  <si>
    <t>286193</t>
  </si>
  <si>
    <t>CUBO SRL</t>
  </si>
  <si>
    <t>1/226</t>
  </si>
  <si>
    <t>91003348</t>
  </si>
  <si>
    <t>286202</t>
  </si>
  <si>
    <t>EUROGALVANO SRL</t>
  </si>
  <si>
    <t>282</t>
  </si>
  <si>
    <t>91005210</t>
  </si>
  <si>
    <t>2000000037</t>
  </si>
  <si>
    <t>286216</t>
  </si>
  <si>
    <t>BPER BANCA S.P.A.</t>
  </si>
  <si>
    <t>91004958</t>
  </si>
  <si>
    <t>286217</t>
  </si>
  <si>
    <t>RODOMONT ONLINE</t>
  </si>
  <si>
    <t>1500000448</t>
  </si>
  <si>
    <t>88000606</t>
  </si>
  <si>
    <t>286220</t>
  </si>
  <si>
    <t>TRIGO QUALITY SOLUTIONS MEXICO DA D</t>
  </si>
  <si>
    <t>100020448</t>
  </si>
  <si>
    <t>286223</t>
  </si>
  <si>
    <t>RIDENDRIVE SRL</t>
  </si>
  <si>
    <t>82/001</t>
  </si>
  <si>
    <t>91004179</t>
  </si>
  <si>
    <t>2000000132</t>
  </si>
  <si>
    <t>286225</t>
  </si>
  <si>
    <t>ARGOSPED SOCIETA' BENEFIT S.R.L.</t>
  </si>
  <si>
    <t>91005099</t>
  </si>
  <si>
    <t>2000000060</t>
  </si>
  <si>
    <t>91005264</t>
  </si>
  <si>
    <t>2000000260</t>
  </si>
  <si>
    <t>286233</t>
  </si>
  <si>
    <t>SELLA LEASING S.P.A.</t>
  </si>
  <si>
    <t>91005321</t>
  </si>
  <si>
    <t>100000019</t>
  </si>
  <si>
    <t>91005356</t>
  </si>
  <si>
    <t>100023186</t>
  </si>
  <si>
    <t>100024037</t>
  </si>
  <si>
    <t>286235</t>
  </si>
  <si>
    <t>MICROSERVICE SRL</t>
  </si>
  <si>
    <t>001909</t>
  </si>
  <si>
    <t>91003967</t>
  </si>
  <si>
    <t>2000000033</t>
  </si>
  <si>
    <t>286246</t>
  </si>
  <si>
    <t>PERO SPORTING CLUB S.S.D. A R.L.</t>
  </si>
  <si>
    <t>100024197</t>
  </si>
  <si>
    <t>21/FAT</t>
  </si>
  <si>
    <t>91005595</t>
  </si>
  <si>
    <t>286263</t>
  </si>
  <si>
    <t>ROLS S.R.O.</t>
  </si>
  <si>
    <t>250229</t>
  </si>
  <si>
    <t>2490001016</t>
  </si>
  <si>
    <t>250278</t>
  </si>
  <si>
    <t>2490001055</t>
  </si>
  <si>
    <t>250359</t>
  </si>
  <si>
    <t>2490001122</t>
  </si>
  <si>
    <t>250368</t>
  </si>
  <si>
    <t>2490001121</t>
  </si>
  <si>
    <t>250370</t>
  </si>
  <si>
    <t>2490001120</t>
  </si>
  <si>
    <t>250371</t>
  </si>
  <si>
    <t>2490001119</t>
  </si>
  <si>
    <t>250372</t>
  </si>
  <si>
    <t>2490001118</t>
  </si>
  <si>
    <t>250385</t>
  </si>
  <si>
    <t>2490001117</t>
  </si>
  <si>
    <t>250387</t>
  </si>
  <si>
    <t>2490001116</t>
  </si>
  <si>
    <t>250389</t>
  </si>
  <si>
    <t>2490001115</t>
  </si>
  <si>
    <t>250392</t>
  </si>
  <si>
    <t>2490001114</t>
  </si>
  <si>
    <t>250424</t>
  </si>
  <si>
    <t>2490001113</t>
  </si>
  <si>
    <t>241623</t>
  </si>
  <si>
    <t>2490000890</t>
  </si>
  <si>
    <t>2000000099</t>
  </si>
  <si>
    <t>241639</t>
  </si>
  <si>
    <t>2490000891</t>
  </si>
  <si>
    <t>250023</t>
  </si>
  <si>
    <t>2490000938</t>
  </si>
  <si>
    <t>250012</t>
  </si>
  <si>
    <t>2490000939</t>
  </si>
  <si>
    <t>250024</t>
  </si>
  <si>
    <t>2490000940</t>
  </si>
  <si>
    <t>250066</t>
  </si>
  <si>
    <t>2490000960</t>
  </si>
  <si>
    <t>250076</t>
  </si>
  <si>
    <t>2490000961</t>
  </si>
  <si>
    <t>286265</t>
  </si>
  <si>
    <t>SELI-KAB S.R.L.</t>
  </si>
  <si>
    <t>795</t>
  </si>
  <si>
    <t>91004225</t>
  </si>
  <si>
    <t>105</t>
  </si>
  <si>
    <t>91005655</t>
  </si>
  <si>
    <t>286278</t>
  </si>
  <si>
    <t>POLYMER PRODUCTS ITALY S.R.L.</t>
  </si>
  <si>
    <t>0040000552</t>
  </si>
  <si>
    <t>91005340</t>
  </si>
  <si>
    <t>2000000147</t>
  </si>
  <si>
    <t>0040000551</t>
  </si>
  <si>
    <t>91005341</t>
  </si>
  <si>
    <t>286279</t>
  </si>
  <si>
    <t>BICAL AUTOMAZIONI S.A.S.</t>
  </si>
  <si>
    <t>91004399</t>
  </si>
  <si>
    <t>286283</t>
  </si>
  <si>
    <t>ROAD BROTHERS S.R.O.</t>
  </si>
  <si>
    <t>2025010056</t>
  </si>
  <si>
    <t>2490000937</t>
  </si>
  <si>
    <t>1500000070</t>
  </si>
  <si>
    <t>10114</t>
  </si>
  <si>
    <t>2490000956</t>
  </si>
  <si>
    <t>2025010173</t>
  </si>
  <si>
    <t>2490000991</t>
  </si>
  <si>
    <t>2025010282</t>
  </si>
  <si>
    <t>2490000992</t>
  </si>
  <si>
    <t>2025010332</t>
  </si>
  <si>
    <t>2490000993</t>
  </si>
  <si>
    <t>2025010362</t>
  </si>
  <si>
    <t>2490000994</t>
  </si>
  <si>
    <t>2490000997</t>
  </si>
  <si>
    <t>2498000090</t>
  </si>
  <si>
    <t>286287</t>
  </si>
  <si>
    <t>ZUCCHETTI CENTRO SISTEMI SPA</t>
  </si>
  <si>
    <t>286293</t>
  </si>
  <si>
    <t>Dhaneshver Patidar</t>
  </si>
  <si>
    <t>03/25</t>
  </si>
  <si>
    <t>88000575</t>
  </si>
  <si>
    <t>1500000045</t>
  </si>
  <si>
    <t>03/25.2</t>
  </si>
  <si>
    <t>88000576</t>
  </si>
  <si>
    <t>286297</t>
  </si>
  <si>
    <t>ALBERGO PAPILLON S.R.L.</t>
  </si>
  <si>
    <t>91004845</t>
  </si>
  <si>
    <t>100020520</t>
  </si>
  <si>
    <t>286299</t>
  </si>
  <si>
    <t>B.M.P. SRL</t>
  </si>
  <si>
    <t>V2500279</t>
  </si>
  <si>
    <t>91005160</t>
  </si>
  <si>
    <t>2000000141</t>
  </si>
  <si>
    <t>286309</t>
  </si>
  <si>
    <t>T.T.E. SRL</t>
  </si>
  <si>
    <t>X02052</t>
  </si>
  <si>
    <t>91005480</t>
  </si>
  <si>
    <t>2000000261</t>
  </si>
  <si>
    <t>286313</t>
  </si>
  <si>
    <t>Carlinkit(Hongkong)Limited</t>
  </si>
  <si>
    <t>1507034</t>
  </si>
  <si>
    <t>88000588</t>
  </si>
  <si>
    <t>286314</t>
  </si>
  <si>
    <t>VDL PARREE</t>
  </si>
  <si>
    <t>2500479</t>
  </si>
  <si>
    <t>93002034</t>
  </si>
  <si>
    <t>286315</t>
  </si>
  <si>
    <t>HELLERMANNTYTON S.R.L.</t>
  </si>
  <si>
    <t>1774</t>
  </si>
  <si>
    <t>91005442</t>
  </si>
  <si>
    <t>286318</t>
  </si>
  <si>
    <t>ITALPROJECT NEXT S.R.L.</t>
  </si>
  <si>
    <t>26/001</t>
  </si>
  <si>
    <t>91005302</t>
  </si>
  <si>
    <t>286328</t>
  </si>
  <si>
    <t>RISINGTECH S.R.L.</t>
  </si>
  <si>
    <t>3/001</t>
  </si>
  <si>
    <t>91005521</t>
  </si>
  <si>
    <t>2000000148</t>
  </si>
  <si>
    <t>286330</t>
  </si>
  <si>
    <t>INSPED S.R.L.</t>
  </si>
  <si>
    <t>91005008</t>
  </si>
  <si>
    <t>2000000034</t>
  </si>
  <si>
    <t>286336</t>
  </si>
  <si>
    <t>M.G.M. LOGISTIK GMBH</t>
  </si>
  <si>
    <t>202501479</t>
  </si>
  <si>
    <t>2490001081</t>
  </si>
  <si>
    <t>202501594</t>
  </si>
  <si>
    <t>2490001077</t>
  </si>
  <si>
    <t>202501664</t>
  </si>
  <si>
    <t>2490001082</t>
  </si>
  <si>
    <t>202501843</t>
  </si>
  <si>
    <t>2490001083</t>
  </si>
  <si>
    <t>202501844</t>
  </si>
  <si>
    <t>2490001076</t>
  </si>
  <si>
    <t>202501845</t>
  </si>
  <si>
    <t>2490001075</t>
  </si>
  <si>
    <t>202501851</t>
  </si>
  <si>
    <t>2490001079</t>
  </si>
  <si>
    <t>2025018552</t>
  </si>
  <si>
    <t>2490001084</t>
  </si>
  <si>
    <t>202501955</t>
  </si>
  <si>
    <t>2490001080</t>
  </si>
  <si>
    <t>202502085</t>
  </si>
  <si>
    <t>2490001059</t>
  </si>
  <si>
    <t>202502087</t>
  </si>
  <si>
    <t>2490001057</t>
  </si>
  <si>
    <t>202502146</t>
  </si>
  <si>
    <t>2490001074</t>
  </si>
  <si>
    <t>202502229</t>
  </si>
  <si>
    <t>2490001078</t>
  </si>
  <si>
    <t>202502349</t>
  </si>
  <si>
    <t>2490001085</t>
  </si>
  <si>
    <t>202501098</t>
  </si>
  <si>
    <t>2490001056</t>
  </si>
  <si>
    <t>2000000076</t>
  </si>
  <si>
    <t>202501422</t>
  </si>
  <si>
    <t>2490001058</t>
  </si>
  <si>
    <t>286341</t>
  </si>
  <si>
    <t>SHIPPING SERVICES ITALIA SRL SB</t>
  </si>
  <si>
    <t>100024202</t>
  </si>
  <si>
    <t>286342</t>
  </si>
  <si>
    <t>TRW AUTOMOTIVE SAFETY SYSTEM SRL</t>
  </si>
  <si>
    <t>2490001128</t>
  </si>
  <si>
    <t>290000</t>
  </si>
  <si>
    <t>DOGANA</t>
  </si>
  <si>
    <t>99272</t>
  </si>
  <si>
    <t>BD</t>
  </si>
  <si>
    <t>20578</t>
  </si>
  <si>
    <t>99268</t>
  </si>
  <si>
    <t>20574</t>
  </si>
  <si>
    <t>99309</t>
  </si>
  <si>
    <t>20621</t>
  </si>
  <si>
    <t>99306</t>
  </si>
  <si>
    <t>20618</t>
  </si>
  <si>
    <t>99312</t>
  </si>
  <si>
    <t>20624</t>
  </si>
  <si>
    <t>99325</t>
  </si>
  <si>
    <t>20665</t>
  </si>
  <si>
    <t>99262</t>
  </si>
  <si>
    <t>99263</t>
  </si>
  <si>
    <t>99265</t>
  </si>
  <si>
    <t>99266</t>
  </si>
  <si>
    <t>99267</t>
  </si>
  <si>
    <t>99269</t>
  </si>
  <si>
    <t>99270</t>
  </si>
  <si>
    <t>99271</t>
  </si>
  <si>
    <t>99274</t>
  </si>
  <si>
    <t>99275</t>
  </si>
  <si>
    <t>99276</t>
  </si>
  <si>
    <t>99277</t>
  </si>
  <si>
    <t>99278</t>
  </si>
  <si>
    <t>99279</t>
  </si>
  <si>
    <t>99280</t>
  </si>
  <si>
    <t>99281</t>
  </si>
  <si>
    <t>99282</t>
  </si>
  <si>
    <t>99283</t>
  </si>
  <si>
    <t>99284</t>
  </si>
  <si>
    <t>99285</t>
  </si>
  <si>
    <t>99286</t>
  </si>
  <si>
    <t>99287</t>
  </si>
  <si>
    <t>99288</t>
  </si>
  <si>
    <t>EXA7932R2</t>
  </si>
  <si>
    <t>99289</t>
  </si>
  <si>
    <t>99291</t>
  </si>
  <si>
    <t>99292</t>
  </si>
  <si>
    <t>99295</t>
  </si>
  <si>
    <t>99296</t>
  </si>
  <si>
    <t>99310</t>
  </si>
  <si>
    <t>99313</t>
  </si>
  <si>
    <t>99323</t>
  </si>
  <si>
    <t>99324</t>
  </si>
  <si>
    <t>99290</t>
  </si>
  <si>
    <t>99293</t>
  </si>
  <si>
    <t>99294</t>
  </si>
  <si>
    <t>99297</t>
  </si>
  <si>
    <t>99298</t>
  </si>
  <si>
    <t>99299</t>
  </si>
  <si>
    <t>99300</t>
  </si>
  <si>
    <t>99301</t>
  </si>
  <si>
    <t>99302</t>
  </si>
  <si>
    <t>99303</t>
  </si>
  <si>
    <t>99304</t>
  </si>
  <si>
    <t>99305</t>
  </si>
  <si>
    <t>99307</t>
  </si>
  <si>
    <t>99308</t>
  </si>
  <si>
    <t>99311</t>
  </si>
  <si>
    <t>99314</t>
  </si>
  <si>
    <t>99315</t>
  </si>
  <si>
    <t>99316</t>
  </si>
  <si>
    <t>99317</t>
  </si>
  <si>
    <t>99318</t>
  </si>
  <si>
    <t>99319</t>
  </si>
  <si>
    <t>99320</t>
  </si>
  <si>
    <t>99321</t>
  </si>
  <si>
    <t>99322</t>
  </si>
  <si>
    <t>99331</t>
  </si>
  <si>
    <t>99334</t>
  </si>
  <si>
    <t>99335</t>
  </si>
  <si>
    <t>99326</t>
  </si>
  <si>
    <t>99327</t>
  </si>
  <si>
    <t>99328</t>
  </si>
  <si>
    <t>99329</t>
  </si>
  <si>
    <t>99330</t>
  </si>
  <si>
    <t>99332</t>
  </si>
  <si>
    <t>99333</t>
  </si>
  <si>
    <t>99336</t>
  </si>
  <si>
    <t>99337</t>
  </si>
  <si>
    <t>99338</t>
  </si>
  <si>
    <t>99339</t>
  </si>
  <si>
    <t>20600</t>
  </si>
  <si>
    <t>20601</t>
  </si>
  <si>
    <t>20602</t>
  </si>
  <si>
    <t>20603</t>
  </si>
  <si>
    <t>20605</t>
  </si>
  <si>
    <t>20606</t>
  </si>
  <si>
    <t>20607</t>
  </si>
  <si>
    <t>20608</t>
  </si>
  <si>
    <t>20609</t>
  </si>
  <si>
    <t>20610</t>
  </si>
  <si>
    <t>20612</t>
  </si>
  <si>
    <t>20613</t>
  </si>
  <si>
    <t>20614</t>
  </si>
  <si>
    <t>20615</t>
  </si>
  <si>
    <t>20616</t>
  </si>
  <si>
    <t>20617</t>
  </si>
  <si>
    <t>20619</t>
  </si>
  <si>
    <t>20620</t>
  </si>
  <si>
    <t>20622</t>
  </si>
  <si>
    <t>20623</t>
  </si>
  <si>
    <t>20625</t>
  </si>
  <si>
    <t>20626</t>
  </si>
  <si>
    <t>20627</t>
  </si>
  <si>
    <t>20628</t>
  </si>
  <si>
    <t>20629</t>
  </si>
  <si>
    <t>20630</t>
  </si>
  <si>
    <t>20631</t>
  </si>
  <si>
    <t>20660</t>
  </si>
  <si>
    <t>20661</t>
  </si>
  <si>
    <t>20662</t>
  </si>
  <si>
    <t>20663</t>
  </si>
  <si>
    <t>20664</t>
  </si>
  <si>
    <t>20551</t>
  </si>
  <si>
    <t>20552</t>
  </si>
  <si>
    <t>20553</t>
  </si>
  <si>
    <t>20554</t>
  </si>
  <si>
    <t>20572</t>
  </si>
  <si>
    <t>20573</t>
  </si>
  <si>
    <t>20575</t>
  </si>
  <si>
    <t>20576</t>
  </si>
  <si>
    <t>20577</t>
  </si>
  <si>
    <t>20579</t>
  </si>
  <si>
    <t>20580</t>
  </si>
  <si>
    <t>20581</t>
  </si>
  <si>
    <t>20582</t>
  </si>
  <si>
    <t>20583</t>
  </si>
  <si>
    <t>20584</t>
  </si>
  <si>
    <t>20585</t>
  </si>
  <si>
    <t>20586</t>
  </si>
  <si>
    <t>20587</t>
  </si>
  <si>
    <t>20588</t>
  </si>
  <si>
    <t>20589</t>
  </si>
  <si>
    <t>20590</t>
  </si>
  <si>
    <t>20591</t>
  </si>
  <si>
    <t>20592</t>
  </si>
  <si>
    <t>20595</t>
  </si>
  <si>
    <t>20690</t>
  </si>
  <si>
    <t>20691</t>
  </si>
  <si>
    <t>20692</t>
  </si>
  <si>
    <t>20693</t>
  </si>
  <si>
    <t>20694</t>
  </si>
  <si>
    <t>20695</t>
  </si>
  <si>
    <t>20703</t>
  </si>
  <si>
    <t>20704</t>
  </si>
  <si>
    <t>20711</t>
  </si>
  <si>
    <t>20712</t>
  </si>
  <si>
    <t>20713</t>
  </si>
  <si>
    <t>20714</t>
  </si>
  <si>
    <t>20715</t>
  </si>
  <si>
    <t>20716</t>
  </si>
  <si>
    <t>REV.VINEY BPM</t>
  </si>
  <si>
    <t>100016673</t>
  </si>
  <si>
    <t>99340</t>
  </si>
  <si>
    <t>20717</t>
  </si>
  <si>
    <t>99341</t>
  </si>
  <si>
    <t>20718</t>
  </si>
  <si>
    <t>99342</t>
  </si>
  <si>
    <t>20719</t>
  </si>
  <si>
    <t>99343</t>
  </si>
  <si>
    <t>20720</t>
  </si>
  <si>
    <t>99344</t>
  </si>
  <si>
    <t>20721</t>
  </si>
  <si>
    <t>99345</t>
  </si>
  <si>
    <t>20722</t>
  </si>
  <si>
    <t>99346</t>
  </si>
  <si>
    <t>20723</t>
  </si>
  <si>
    <t>99347</t>
  </si>
  <si>
    <t>20724</t>
  </si>
  <si>
    <t>99348</t>
  </si>
  <si>
    <t>20725</t>
  </si>
  <si>
    <t>99349</t>
  </si>
  <si>
    <t>20726</t>
  </si>
  <si>
    <t>99350</t>
  </si>
  <si>
    <t>20727</t>
  </si>
  <si>
    <t>99351</t>
  </si>
  <si>
    <t>20728</t>
  </si>
  <si>
    <t>99352</t>
  </si>
  <si>
    <t>20729</t>
  </si>
  <si>
    <t>99353</t>
  </si>
  <si>
    <t>20730</t>
  </si>
  <si>
    <t>99354</t>
  </si>
  <si>
    <t>20731</t>
  </si>
  <si>
    <t>99355</t>
  </si>
  <si>
    <t>99356</t>
  </si>
  <si>
    <t>20733</t>
  </si>
  <si>
    <t>99357</t>
  </si>
  <si>
    <t>20734</t>
  </si>
  <si>
    <t>99358</t>
  </si>
  <si>
    <t>20735</t>
  </si>
  <si>
    <t>99359</t>
  </si>
  <si>
    <t>20739</t>
  </si>
  <si>
    <t>99360</t>
  </si>
  <si>
    <t>20740</t>
  </si>
  <si>
    <t>99361</t>
  </si>
  <si>
    <t>20741</t>
  </si>
  <si>
    <t>99362</t>
  </si>
  <si>
    <t>20742</t>
  </si>
  <si>
    <t>99363</t>
  </si>
  <si>
    <t>20751</t>
  </si>
  <si>
    <t>20752</t>
  </si>
  <si>
    <t>99364</t>
  </si>
  <si>
    <t>20753</t>
  </si>
  <si>
    <t>99365</t>
  </si>
  <si>
    <t>20755</t>
  </si>
  <si>
    <t>99366</t>
  </si>
  <si>
    <t>20756</t>
  </si>
  <si>
    <t>99367</t>
  </si>
  <si>
    <t>20757</t>
  </si>
  <si>
    <t>99368</t>
  </si>
  <si>
    <t>20758</t>
  </si>
  <si>
    <t>99369</t>
  </si>
  <si>
    <t>20759</t>
  </si>
  <si>
    <t>99370</t>
  </si>
  <si>
    <t>20760</t>
  </si>
  <si>
    <t>99371</t>
  </si>
  <si>
    <t>20761</t>
  </si>
  <si>
    <t>99372</t>
  </si>
  <si>
    <t>20762</t>
  </si>
  <si>
    <t>99373</t>
  </si>
  <si>
    <t>20763</t>
  </si>
  <si>
    <t>99374</t>
  </si>
  <si>
    <t>20764</t>
  </si>
  <si>
    <t>99375</t>
  </si>
  <si>
    <t>20765</t>
  </si>
  <si>
    <t>99376</t>
  </si>
  <si>
    <t>20766</t>
  </si>
  <si>
    <t>99377</t>
  </si>
  <si>
    <t>20767</t>
  </si>
  <si>
    <t>99378</t>
  </si>
  <si>
    <t>20768</t>
  </si>
  <si>
    <t>99379</t>
  </si>
  <si>
    <t>20769</t>
  </si>
  <si>
    <t>99380</t>
  </si>
  <si>
    <t>20770</t>
  </si>
  <si>
    <t>99381</t>
  </si>
  <si>
    <t>20771</t>
  </si>
  <si>
    <t>20772</t>
  </si>
  <si>
    <t>99382</t>
  </si>
  <si>
    <t>99383</t>
  </si>
  <si>
    <t>20773</t>
  </si>
  <si>
    <t>99384</t>
  </si>
  <si>
    <t>20774</t>
  </si>
  <si>
    <t>99385</t>
  </si>
  <si>
    <t>20775</t>
  </si>
  <si>
    <t>99386</t>
  </si>
  <si>
    <t>20776</t>
  </si>
  <si>
    <t>99387</t>
  </si>
  <si>
    <t>20777</t>
  </si>
  <si>
    <t>99388</t>
  </si>
  <si>
    <t>20778</t>
  </si>
  <si>
    <t>99389</t>
  </si>
  <si>
    <t>20779</t>
  </si>
  <si>
    <t>99390</t>
  </si>
  <si>
    <t>20780</t>
  </si>
  <si>
    <t>99391</t>
  </si>
  <si>
    <t>20781</t>
  </si>
  <si>
    <t>99392</t>
  </si>
  <si>
    <t>20782</t>
  </si>
  <si>
    <t>99393</t>
  </si>
  <si>
    <t>20783</t>
  </si>
  <si>
    <t>99394</t>
  </si>
  <si>
    <t>20784</t>
  </si>
  <si>
    <t>99395</t>
  </si>
  <si>
    <t>20785</t>
  </si>
  <si>
    <t>99396</t>
  </si>
  <si>
    <t>20786</t>
  </si>
  <si>
    <t>99398</t>
  </si>
  <si>
    <t>20788</t>
  </si>
  <si>
    <t>99399</t>
  </si>
  <si>
    <t>20789</t>
  </si>
  <si>
    <t>99400</t>
  </si>
  <si>
    <t>20790</t>
  </si>
  <si>
    <t>99401</t>
  </si>
  <si>
    <t>20791</t>
  </si>
  <si>
    <t>99402</t>
  </si>
  <si>
    <t>20792</t>
  </si>
  <si>
    <t>99403</t>
  </si>
  <si>
    <t>20793</t>
  </si>
  <si>
    <t>99404</t>
  </si>
  <si>
    <t>20794</t>
  </si>
  <si>
    <t>99405</t>
  </si>
  <si>
    <t>20795</t>
  </si>
  <si>
    <t>99406</t>
  </si>
  <si>
    <t>20796</t>
  </si>
  <si>
    <t>99408</t>
  </si>
  <si>
    <t>20808</t>
  </si>
  <si>
    <t>99409</t>
  </si>
  <si>
    <t>20809</t>
  </si>
  <si>
    <t>99410</t>
  </si>
  <si>
    <t>20811</t>
  </si>
  <si>
    <t>99411</t>
  </si>
  <si>
    <t>20812</t>
  </si>
  <si>
    <t>99412</t>
  </si>
  <si>
    <t>20813</t>
  </si>
  <si>
    <t>99413</t>
  </si>
  <si>
    <t>20814</t>
  </si>
  <si>
    <t>99414</t>
  </si>
  <si>
    <t>20815</t>
  </si>
  <si>
    <t>99415</t>
  </si>
  <si>
    <t>20816</t>
  </si>
  <si>
    <t>99416</t>
  </si>
  <si>
    <t>20817</t>
  </si>
  <si>
    <t>99417</t>
  </si>
  <si>
    <t>20818</t>
  </si>
  <si>
    <t>99418</t>
  </si>
  <si>
    <t>20823</t>
  </si>
  <si>
    <t>99419</t>
  </si>
  <si>
    <t>20824</t>
  </si>
  <si>
    <t>99420</t>
  </si>
  <si>
    <t>20825</t>
  </si>
  <si>
    <t>20826</t>
  </si>
  <si>
    <t>99421</t>
  </si>
  <si>
    <t>20827</t>
  </si>
  <si>
    <t>Società</t>
  </si>
  <si>
    <t>Esercizio</t>
  </si>
  <si>
    <t>Fornitore</t>
  </si>
  <si>
    <t>Conto Co.Ge.</t>
  </si>
  <si>
    <t>Numero conto alternativo</t>
  </si>
  <si>
    <t>Conto fornitori: nome 1</t>
  </si>
  <si>
    <t>Attribuzione</t>
  </si>
  <si>
    <t>Numero documento</t>
  </si>
  <si>
    <t>Tipo di documento</t>
  </si>
  <si>
    <t>Data documento</t>
  </si>
  <si>
    <t>Data di reg.</t>
  </si>
  <si>
    <t>Scadenza al netto</t>
  </si>
  <si>
    <t>Indic. dare/avere</t>
  </si>
  <si>
    <t>Registrazione negat.</t>
  </si>
  <si>
    <t>Valore divisa documento</t>
  </si>
  <si>
    <t>Chiave divisa documento</t>
  </si>
  <si>
    <t>Chiave divisa società</t>
  </si>
  <si>
    <t>Valore divisa società</t>
  </si>
  <si>
    <t>Data di pareggio</t>
  </si>
  <si>
    <t>Doc. pareggio</t>
  </si>
  <si>
    <t>AGEING</t>
  </si>
  <si>
    <t>Etichette di riga</t>
  </si>
  <si>
    <t>(vuoto)</t>
  </si>
  <si>
    <t>Totale complessivo</t>
  </si>
  <si>
    <t>Etichette di colonna</t>
  </si>
  <si>
    <t xml:space="preserve"> 121-365 DAYS</t>
  </si>
  <si>
    <t xml:space="preserve"> 61-90 DAYS</t>
  </si>
  <si>
    <t>0-60 DAYS</t>
  </si>
  <si>
    <t>91-120 DAYS</t>
  </si>
  <si>
    <t>NON SCADUTO</t>
  </si>
  <si>
    <t>OLTRE 365 DAYS</t>
  </si>
  <si>
    <t>Somma di Valore divisa società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</si>
</sst>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5" formatCode="_-* #,##0_-;\-* #,##0_-;_-* &quot;-&quot;??_-;_-@_-"/>
    <numFmt numFmtId="167" formatCode="_-* #,##0\ &quot;€&quot;_-;\-* #,##0\ &quot;€&quot;_-;_-* &quot;-&quot;??\ &quot;€&quot;_-;_-@_-"/>
  </numFmts>
  <fonts count="2" x14ac:knownFonts="1">
    <font>
      <sz val="10"/>
      <name val="Arial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7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2" borderId="1" xfId="0" applyFill="1" applyBorder="1" applyAlignment="1">
      <alignment vertical="top" wrapText="1"/>
    </xf>
    <xf numFmtId="0" fontId="0" fillId="0" borderId="1" xfId="0" applyBorder="1" applyAlignment="1">
      <alignment vertical="top"/>
    </xf>
    <xf numFmtId="14" fontId="0" fillId="0" borderId="1" xfId="0" applyNumberFormat="1" applyBorder="1" applyAlignment="1">
      <alignment horizontal="right" vertical="top"/>
    </xf>
    <xf numFmtId="4" fontId="0" fillId="0" borderId="1" xfId="0" applyNumberFormat="1" applyBorder="1" applyAlignment="1">
      <alignment horizontal="right" vertical="top"/>
    </xf>
    <xf numFmtId="14" fontId="1" fillId="2" borderId="1" xfId="0" applyNumberFormat="1" applyFont="1" applyFill="1" applyBorder="1" applyAlignment="1">
      <alignment vertical="top"/>
    </xf>
    <xf numFmtId="165" fontId="0" fillId="0" borderId="0" xfId="1" applyNumberFormat="1" applyFont="1" applyAlignment="1">
      <alignment horizontal="right" vertical="top"/>
    </xf>
    <xf numFmtId="3" fontId="0" fillId="0" borderId="0" xfId="0" applyNumberFormat="1" applyAlignment="1">
      <alignment horizontal="right" vertical="top"/>
    </xf>
    <xf numFmtId="0" fontId="0" fillId="0" borderId="0" xfId="0" applyBorder="1" applyAlignment="1">
      <alignment vertical="top"/>
    </xf>
    <xf numFmtId="14" fontId="0" fillId="0" borderId="0" xfId="0" applyNumberFormat="1" applyBorder="1" applyAlignment="1">
      <alignment horizontal="right" vertical="top"/>
    </xf>
    <xf numFmtId="4" fontId="0" fillId="0" borderId="0" xfId="0" applyNumberFormat="1" applyBorder="1" applyAlignment="1">
      <alignment horizontal="right" vertical="top"/>
    </xf>
    <xf numFmtId="0" fontId="0" fillId="0" borderId="0" xfId="0" pivotButton="1" applyAlignment="1">
      <alignment vertical="top"/>
    </xf>
    <xf numFmtId="0" fontId="0" fillId="0" borderId="0" xfId="0" applyAlignment="1">
      <alignment horizontal="left" vertical="top"/>
    </xf>
    <xf numFmtId="167" fontId="0" fillId="0" borderId="0" xfId="0" applyNumberFormat="1" applyAlignment="1">
      <alignment vertical="top"/>
    </xf>
  </cellXfs>
  <cellStyles count="2">
    <cellStyle name="Migliaia" xfId="1" builtinId="3"/>
    <cellStyle name="Normale" xfId="0" builtinId="0"/>
  </cellStyles>
  <dxfs count="15">
    <dxf>
      <numFmt numFmtId="167" formatCode="_-* #,##0\ &quot;€&quot;_-;\-* #,##0\ &quot;€&quot;_-;_-* &quot;-&quot;??\ &quot;€&quot;_-;_-@_-"/>
    </dxf>
    <dxf>
      <numFmt numFmtId="167" formatCode="_-* #,##0\ &quot;€&quot;_-;\-* #,##0\ &quot;€&quot;_-;_-* &quot;-&quot;??\ &quot;€&quot;_-;_-@_-"/>
    </dxf>
    <dxf>
      <numFmt numFmtId="167" formatCode="_-* #,##0\ &quot;€&quot;_-;\-* #,##0\ &quot;€&quot;_-;_-* &quot;-&quot;??\ &quot;€&quot;_-;_-@_-"/>
    </dxf>
    <dxf>
      <numFmt numFmtId="167" formatCode="_-* #,##0\ &quot;€&quot;_-;\-* #,##0\ &quot;€&quot;_-;_-* &quot;-&quot;??\ &quot;€&quot;_-;_-@_-"/>
    </dxf>
    <dxf>
      <numFmt numFmtId="167" formatCode="_-* #,##0\ &quot;€&quot;_-;\-* #,##0\ &quot;€&quot;_-;_-* &quot;-&quot;??\ &quot;€&quot;_-;_-@_-"/>
    </dxf>
    <dxf>
      <numFmt numFmtId="167" formatCode="_-* #,##0\ &quot;€&quot;_-;\-* #,##0\ &quot;€&quot;_-;_-* &quot;-&quot;??\ &quot;€&quot;_-;_-@_-"/>
    </dxf>
    <dxf>
      <numFmt numFmtId="167" formatCode="_-* #,##0\ &quot;€&quot;_-;\-* #,##0\ &quot;€&quot;_-;_-* &quot;-&quot;??\ &quot;€&quot;_-;_-@_-"/>
    </dxf>
    <dxf>
      <numFmt numFmtId="167" formatCode="_-* #,##0\ &quot;€&quot;_-;\-* #,##0\ &quot;€&quot;_-;_-* &quot;-&quot;??\ &quot;€&quot;_-;_-@_-"/>
    </dxf>
    <dxf>
      <numFmt numFmtId="167" formatCode="_-* #,##0\ &quot;€&quot;_-;\-* #,##0\ &quot;€&quot;_-;_-* &quot;-&quot;??\ &quot;€&quot;_-;_-@_-"/>
    </dxf>
    <dxf>
      <numFmt numFmtId="167" formatCode="_-* #,##0\ &quot;€&quot;_-;\-* #,##0\ &quot;€&quot;_-;_-* &quot;-&quot;??\ &quot;€&quot;_-;_-@_-"/>
    </dxf>
    <dxf>
      <numFmt numFmtId="166" formatCode="_-* #,##0.0\ &quot;€&quot;_-;\-* #,##0.0\ &quot;€&quot;_-;_-* &quot;-&quot;??\ &quot;€&quot;_-;_-@_-"/>
    </dxf>
    <dxf>
      <numFmt numFmtId="167" formatCode="_-* #,##0\ &quot;€&quot;_-;\-* #,##0\ &quot;€&quot;_-;_-* &quot;-&quot;??\ &quot;€&quot;_-;_-@_-"/>
    </dxf>
    <dxf>
      <numFmt numFmtId="166" formatCode="_-* #,##0.0\ &quot;€&quot;_-;\-* #,##0.0\ &quot;€&quot;_-;_-* &quot;-&quot;??\ &quot;€&quot;_-;_-@_-"/>
    </dxf>
    <dxf>
      <numFmt numFmtId="34" formatCode="_-* #,##0.00\ &quot;€&quot;_-;\-* #,##0.00\ &quot;€&quot;_-;_-* &quot;-&quot;??\ &quot;€&quot;_-;_-@_-"/>
    </dxf>
    <dxf>
      <numFmt numFmtId="34" formatCode="_-* #,##0.00\ &quot;€&quot;_-;\-* #,##0.00\ &quot;€&quot;_-;_-* &quot;-&quot;??\ &quot;€&quot;_-;_-@_-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Luca Coscia" refreshedDate="46105.732895138892" createdVersion="8" refreshedVersion="8" minRefreshableVersion="3" recordCount="4630" xr:uid="{97B3EC1E-9804-4CEA-9DF2-885DA06C8F04}">
  <cacheSource type="worksheet">
    <worksheetSource ref="C1:T1048576" sheet="Sheet1"/>
  </cacheSource>
  <cacheFields count="18">
    <cacheField name="Fornitore" numFmtId="0">
      <sharedItems containsBlank="1" count="391">
        <s v="200002"/>
        <s v="282323"/>
        <s v="283999"/>
        <s v="100013"/>
        <s v="100015"/>
        <s v="101052"/>
        <s v="101057"/>
        <s v="119007"/>
        <s v="151002"/>
        <s v="205211"/>
        <s v="280121"/>
        <s v="280196"/>
        <s v="280361"/>
        <s v="280387"/>
        <s v="280616"/>
        <s v="280889"/>
        <s v="281113"/>
        <s v="281300"/>
        <s v="281572"/>
        <s v="281730"/>
        <s v="282020"/>
        <s v="282313"/>
        <s v="282385"/>
        <s v="282590"/>
        <s v="282677"/>
        <s v="282693"/>
        <s v="282773"/>
        <s v="282839"/>
        <s v="282896"/>
        <s v="282950"/>
        <s v="282956"/>
        <s v="283054"/>
        <s v="283061"/>
        <s v="283115"/>
        <s v="283288"/>
        <s v="283410"/>
        <s v="283449"/>
        <s v="283569"/>
        <s v="283596"/>
        <s v="283612"/>
        <s v="283649"/>
        <s v="283731"/>
        <s v="283805"/>
        <s v="283857"/>
        <s v="283864"/>
        <s v="283919"/>
        <s v="283931"/>
        <s v="283932"/>
        <s v="283943"/>
        <s v="283976"/>
        <s v="283987"/>
        <s v="284038"/>
        <s v="284104"/>
        <s v="284133"/>
        <s v="284134"/>
        <s v="284148"/>
        <s v="284169"/>
        <s v="284221"/>
        <s v="284227"/>
        <s v="284238"/>
        <s v="284331"/>
        <s v="284380"/>
        <s v="284400"/>
        <s v="284417"/>
        <s v="284440"/>
        <s v="284584"/>
        <s v="284605"/>
        <s v="284652"/>
        <s v="284653"/>
        <s v="284668"/>
        <s v="284674"/>
        <s v="284690"/>
        <s v="284705"/>
        <s v="284717"/>
        <s v="284723"/>
        <s v="284729"/>
        <s v="284770"/>
        <s v="284800"/>
        <s v="284852"/>
        <s v="284853"/>
        <s v="284864"/>
        <s v="284928"/>
        <s v="284954"/>
        <s v="284960"/>
        <s v="284988"/>
        <s v="285067"/>
        <s v="285108"/>
        <s v="285123"/>
        <s v="285142"/>
        <s v="285156"/>
        <s v="285174"/>
        <s v="285236"/>
        <s v="285257"/>
        <s v="285282"/>
        <s v="285387"/>
        <s v="285389"/>
        <s v="285393"/>
        <s v="285427"/>
        <s v="285531"/>
        <s v="285623"/>
        <s v="285950"/>
        <s v="286001"/>
        <s v="286014"/>
        <s v="286041"/>
        <s v="286044"/>
        <s v="286045"/>
        <s v="286053"/>
        <s v="286069"/>
        <s v="286106"/>
        <s v="286135"/>
        <s v="286140"/>
        <s v="286155"/>
        <s v="286185"/>
        <s v="286190"/>
        <s v="286217"/>
        <s v="286283"/>
        <s v="290000"/>
        <s v="106059"/>
        <s v="280344"/>
        <s v="280442"/>
        <s v="283655"/>
        <s v="284132"/>
        <s v="284379"/>
        <s v="284620"/>
        <s v="284820"/>
        <s v="284943"/>
        <s v="285212"/>
        <s v="285376"/>
        <s v="286009"/>
        <s v="286092"/>
        <s v="286193"/>
        <s v="286297"/>
        <s v="280593"/>
        <s v="280760"/>
        <s v="281833"/>
        <s v="281913"/>
        <s v="282178"/>
        <s v="282456"/>
        <s v="282459"/>
        <s v="282578"/>
        <s v="282835"/>
        <s v="283303"/>
        <s v="283484"/>
        <s v="283535"/>
        <s v="283576"/>
        <s v="283599"/>
        <s v="283667"/>
        <s v="283699"/>
        <s v="283713"/>
        <s v="283719"/>
        <s v="283802"/>
        <s v="283842"/>
        <s v="284080"/>
        <s v="284125"/>
        <s v="284188"/>
        <s v="284209"/>
        <s v="284244"/>
        <s v="284323"/>
        <s v="284443"/>
        <s v="284520"/>
        <s v="284528"/>
        <s v="284549"/>
        <s v="284578"/>
        <s v="284587"/>
        <s v="284615"/>
        <s v="284623"/>
        <s v="284627"/>
        <s v="284734"/>
        <s v="284744"/>
        <s v="284768"/>
        <s v="284804"/>
        <s v="284841"/>
        <s v="285038"/>
        <s v="285098"/>
        <s v="285106"/>
        <s v="285172"/>
        <s v="285189"/>
        <s v="285230"/>
        <s v="285254"/>
        <s v="285281"/>
        <s v="285319"/>
        <s v="285328"/>
        <s v="285343"/>
        <s v="285382"/>
        <s v="285406"/>
        <s v="285418"/>
        <s v="285622"/>
        <s v="285627"/>
        <s v="286036"/>
        <s v="286068"/>
        <s v="286103"/>
        <s v="286153"/>
        <s v="286169"/>
        <s v="286216"/>
        <s v="286220"/>
        <s v="286223"/>
        <s v="286233"/>
        <s v="286235"/>
        <s v="286246"/>
        <s v="286263"/>
        <s v="286265"/>
        <s v="286287"/>
        <s v="286299"/>
        <s v="286330"/>
        <s v="286341"/>
        <s v="286075"/>
        <s v="280003"/>
        <s v="280024"/>
        <s v="280074"/>
        <s v="280184"/>
        <s v="280254"/>
        <s v="280413"/>
        <s v="280500"/>
        <s v="280666"/>
        <s v="280668"/>
        <s v="280725"/>
        <s v="281026"/>
        <s v="281146"/>
        <s v="281304"/>
        <s v="281326"/>
        <s v="281336"/>
        <s v="281615"/>
        <s v="281731"/>
        <s v="281936"/>
        <s v="282078"/>
        <s v="282241"/>
        <s v="282244"/>
        <s v="282317"/>
        <s v="282384"/>
        <s v="282398"/>
        <s v="282647"/>
        <s v="282827"/>
        <s v="282965"/>
        <s v="282986"/>
        <s v="283031"/>
        <s v="283040"/>
        <s v="283076"/>
        <s v="283099"/>
        <s v="283109"/>
        <s v="283119"/>
        <s v="283130"/>
        <s v="283141"/>
        <s v="283145"/>
        <s v="283200"/>
        <s v="283231"/>
        <s v="283257"/>
        <s v="283283"/>
        <s v="283289"/>
        <s v="283318"/>
        <s v="283473"/>
        <s v="283493"/>
        <s v="283549"/>
        <s v="283557"/>
        <s v="283561"/>
        <s v="283583"/>
        <s v="283620"/>
        <s v="283670"/>
        <s v="283712"/>
        <s v="283759"/>
        <s v="283762"/>
        <s v="283791"/>
        <s v="283815"/>
        <s v="283817"/>
        <s v="283851"/>
        <s v="283865"/>
        <s v="283977"/>
        <s v="284049"/>
        <s v="284054"/>
        <s v="284079"/>
        <s v="284083"/>
        <s v="284106"/>
        <s v="284114"/>
        <s v="284127"/>
        <s v="284190"/>
        <s v="284233"/>
        <s v="284245"/>
        <s v="284250"/>
        <s v="284261"/>
        <s v="284284"/>
        <s v="284297"/>
        <s v="284299"/>
        <s v="284300"/>
        <s v="284302"/>
        <s v="284321"/>
        <s v="284336"/>
        <s v="284373"/>
        <s v="284376"/>
        <s v="284386"/>
        <s v="284397"/>
        <s v="284404"/>
        <s v="284421"/>
        <s v="284442"/>
        <s v="284446"/>
        <s v="284463"/>
        <s v="284464"/>
        <s v="284514"/>
        <s v="284566"/>
        <s v="284611"/>
        <s v="284630"/>
        <s v="284643"/>
        <s v="284655"/>
        <s v="284656"/>
        <s v="284661"/>
        <s v="284664"/>
        <s v="284680"/>
        <s v="284686"/>
        <s v="284692"/>
        <s v="284702"/>
        <s v="284718"/>
        <s v="284738"/>
        <s v="284748"/>
        <s v="284751"/>
        <s v="284776"/>
        <s v="284816"/>
        <s v="284817"/>
        <s v="284942"/>
        <s v="284946"/>
        <s v="284975"/>
        <s v="284983"/>
        <s v="284984"/>
        <s v="285013"/>
        <s v="285026"/>
        <s v="285099"/>
        <s v="285100"/>
        <s v="285120"/>
        <s v="285159"/>
        <s v="285188"/>
        <s v="285197"/>
        <s v="285220"/>
        <s v="285228"/>
        <s v="285245"/>
        <s v="285258"/>
        <s v="285293"/>
        <s v="285325"/>
        <s v="285330"/>
        <s v="285340"/>
        <s v="285353"/>
        <s v="285365"/>
        <s v="285378"/>
        <s v="285384"/>
        <s v="285395"/>
        <s v="285505"/>
        <s v="285536"/>
        <s v="285642"/>
        <s v="285997"/>
        <s v="286002"/>
        <s v="286007"/>
        <s v="286008"/>
        <s v="286028"/>
        <s v="286029"/>
        <s v="286046"/>
        <s v="286066"/>
        <s v="286093"/>
        <s v="286186"/>
        <s v="286202"/>
        <s v="286225"/>
        <s v="286278"/>
        <s v="286279"/>
        <s v="286293"/>
        <s v="286309"/>
        <s v="286313"/>
        <s v="286314"/>
        <s v="286315"/>
        <s v="286318"/>
        <s v="286328"/>
        <s v="286336"/>
        <s v="286342"/>
        <s v="103035"/>
        <s v="105015"/>
        <s v="106030"/>
        <s v="280061"/>
        <s v="282947"/>
        <s v="283826"/>
        <s v="283863"/>
        <s v="283897"/>
        <s v="284180"/>
        <s v="284274"/>
        <s v="284471"/>
        <s v="284510"/>
        <s v="284737"/>
        <s v="284750"/>
        <s v="285068"/>
        <s v="285143"/>
        <s v="285161"/>
        <s v="285337"/>
        <s v="285354"/>
        <s v="285578"/>
        <s v="285612"/>
        <s v="285981"/>
        <s v="286000"/>
        <m/>
      </sharedItems>
    </cacheField>
    <cacheField name="Conto Co.Ge." numFmtId="0">
      <sharedItems containsBlank="1"/>
    </cacheField>
    <cacheField name="Numero conto alternativo" numFmtId="0">
      <sharedItems containsBlank="1"/>
    </cacheField>
    <cacheField name="Conto fornitori: nome 1" numFmtId="0">
      <sharedItems containsBlank="1" count="390">
        <s v="VIMERCATI EAST EUROPE SRL"/>
        <s v="TOPSEC DI VOLONTÉ CRISTINA"/>
        <s v="VINEY CORPORATION LIMITED"/>
        <s v="IBC VEHICLES Ltd"/>
        <s v="PEUGEOT CITROËN AUTOM.MAROC"/>
        <s v="STELLANTIS AUTO SAS"/>
        <s v="RENAULT SAS"/>
        <s v="TOFAS TURK OTOMOBIL FABRIKASI AS"/>
        <s v="PCA SLOVAKIA s.r.o"/>
        <s v="LUESAN S.R.O."/>
        <s v="DHL GLOBAL FORWARDING ITALY S.P.A."/>
        <s v="IBM ITALIA S.P.A."/>
        <s v="GF MACHINING SOLUTIONS SPA"/>
        <s v="RABEN ITALY S.R.L."/>
        <s v="NINO CLERICI"/>
        <s v="G.M.G. S.P.A."/>
        <s v="WIELAND WERKE AG METALLWERKE"/>
        <s v="SCHENKER ITALIANA S.P.A."/>
        <s v="TRADEX  S.R.L."/>
        <s v="LA GARBENSPURGHI S.R.L."/>
        <s v="United Parcel Service Italia srl"/>
        <s v="ERICH ENGL  Industrievertretungen"/>
        <s v="MOLLIFICIO BERGAMASCO S.P.A."/>
        <s v="METALSISTEM LOMBARDIA S.R.L."/>
        <s v="STUDIO TORTA SPA"/>
        <s v="TE.DAS S.R.L."/>
        <s v="PHOTO ANALYTICAL S.R.L."/>
        <s v="SYN TECH  LTD. Corp"/>
        <s v="TNT Global Express s.r.l."/>
        <s v="CROSS POINT SRL A SOCIO UNICO"/>
        <s v="ABATEK INTERNATIONAL AG DE"/>
        <s v="SATECO  AG"/>
        <s v="ELETTRONOVA S.A.S. di Crippa Carlo"/>
        <s v="PROGIND S.R.L."/>
        <s v="AUTOSTRADE PER L'ITALIA S.P.A."/>
        <s v="ING. LUCARELLI e C. S.R.L."/>
        <s v="ESSECIEMME sas di S.C.MarangielloeC"/>
        <s v="PORTGUARDIAN.COM S.R.L."/>
        <s v="SUPPLY ON AG"/>
        <s v="METALGALVANO PLASTICS FINISHING SRL"/>
        <s v="TELEPASS S.P.A."/>
        <s v="LABOTECH2000 S.R.L."/>
        <s v="VAR GROUP S.P.A."/>
        <s v="PLASTLAB S.c.a.r.l."/>
        <s v="DVS SRL"/>
        <s v="R.M.P. SAVOINI S.R.L."/>
        <s v="DVS PACIFIC LIMITED"/>
        <s v="CO.MI.TRAS. Societa Cooperativa"/>
        <s v="SOCIETA' ESERCIZI AEROPOR. S.P.A."/>
        <s v="NEAMT FOREST S.R.L."/>
        <s v="J.A.S. JET AIR SERVICE S.P.A."/>
        <s v="CAD SOLUTION PROVIDER S.R.L. con"/>
        <s v="UBV GROUP S.P.A."/>
        <s v="ROBERTO CAPELLI e FIGLIO S.R.L."/>
        <s v="SC GOIA TIM GRUP SRL"/>
        <s v="HANNOWAY PRECISION ENGINEERING CO.,"/>
        <s v="CSA GROUP BAYERN GMBH"/>
        <s v="COS.MEC. S.R.L."/>
        <s v="DIGI KEY  ELECTRONICS DE"/>
        <s v="I-FAST CONTAINER LOGISTICS S.P.A."/>
        <s v="BEAM INFOTECH PVT LTD"/>
        <s v="ABATEK ASIA PUBLIC COMPANY LIMITED"/>
        <s v="VINEY CORPORATION EAST EUROPE SRL"/>
        <s v="MAEC AUTOMOTIVE S.L."/>
        <s v="STARTEAM GLOBAL LIMITED"/>
        <s v="HERBERT SCHMIDT REPRESENTACAO COMER"/>
        <s v="ONE SERVICE LOGISTICA E TRASP.SRL"/>
        <s v="COSTAR CLEANING SRL"/>
        <s v="GRAFICHE ATA DI ERNESTO SEREGNI &amp; C"/>
        <s v="VODAFONE ITALIA S.P.A."/>
        <s v="BLU LOGISTICA SRLS"/>
        <s v="CHIP ONE EXCHANGE GMBH &amp; CO.KG"/>
        <s v="HBK ITALY SRL"/>
        <s v="PIACENTINI DAMIANO"/>
        <s v="CAPPELLER S.P.A. SB"/>
        <s v="COLT TECHNOLOGY SERVICES SPA"/>
        <s v="ENERJ SRL"/>
        <s v="SARREL SAS"/>
        <s v="GARAGE 2000 SRL"/>
        <s v="TRENITALIA SPA"/>
        <s v="TRUST TECHNOLOGY  SERVICES SRL"/>
        <s v="FAIVELEYTECH (NINGBO) CO. LTD."/>
        <s v="SWIDA INNOVATIVE S.R.O."/>
        <s v="AEONVIS SPA"/>
        <s v="ADI AVANTAJ TRANS SRL"/>
        <s v="GO TO THE MOON SRL"/>
        <s v="DHL EXPRESS (ITALY) S.R.L."/>
        <s v="MAIP COMPOUDING SRL"/>
        <s v="RIA GRANT THORNTON SPA"/>
        <s v="CIPEM SAS"/>
        <s v="HIFUTURE SRL"/>
        <s v="SYS- DAT SPA"/>
        <s v="KINTETSU WORLD EXPRESS ITALIA SRL"/>
        <s v="GEODIS FF ITALIA SPA"/>
        <s v="CHEM TREND ITALY SAS"/>
        <s v="ALFAGIPLAST S.R.L."/>
        <s v="FEDEX EXPRESS ITALY SRL"/>
        <s v="MYTAXI ITALIA SRL"/>
        <s v="BATTAGLINO CUSTOMS SERVICES SRL"/>
        <s v="LAMEC S.R.L."/>
        <s v="ERREBIAN S.P.A."/>
        <s v="C.V.L. MACCHINE SPECIALI S.R.L."/>
        <s v="F.LLI MINARDI SRL"/>
        <s v="DKS SURFACE GMBH"/>
        <s v="REK MAKING CONNECTIONS"/>
        <s v="AL.MO SRL"/>
        <s v="F-ICO DI FEDERICO FELCHILCHER"/>
        <s v="BUSANI  AND PARTNERS"/>
        <s v="P.I.U'. S.R.L."/>
        <s v="D.I.M. SRL"/>
        <s v="CREDIT AGRICOLE LEASING ITALIA SRL"/>
        <s v="SAVINO DEL BENE"/>
        <s v="RESTALEX SRL"/>
        <s v="RODOMONT ONLINE"/>
        <s v="ROAD BROTHERS S.R.O."/>
        <s v="DOGANA"/>
        <s v="STELLANTIS ESPAÑA S.L."/>
        <s v="DSV SPA"/>
        <s v="UNI - ENTE ITALIANO DI NORMAZIONE"/>
        <s v="PLEXUS MANAGEMENT SYSTEMS SRL"/>
        <s v="ULTRAPOLYMERS ITALIA SRL"/>
        <s v="FERREMI RODOLFO S.P.A."/>
        <s v="TECNOSTAMPI DEI FLLI PELLIZZARI SRL"/>
        <s v="INTESA SANPAOLO S.P.A."/>
        <s v="TECH ID SRL"/>
        <s v="APRILE S.P.A."/>
        <s v="CROMOPLASTICA C.M.C. SRL"/>
        <s v="NEW PIT STOP DI FILIPPO CIRIGLIANO"/>
        <s v="ADK LOGISTIC SRO"/>
        <s v="CUBO SRL"/>
        <s v="ALBERGO PAPILLON S.R.L."/>
        <s v="VENTANA SERRA S.P.A."/>
        <s v="ARROW ELECTRONICS ITALIA S.R.L."/>
        <s v="APE AUTOMAZIONE S.R.L."/>
        <s v="ELETTROTECNICA  SEA di DI PIERRO"/>
        <s v="GRAMSCI CAR CENTER S.R.L."/>
        <s v="MARCA SRL"/>
        <s v="POSTE ITALIANE S.P.A."/>
        <s v="WEISS TECHNIK ITALIA S.R.L."/>
        <s v="EBV ELEKTRONIK S.R.L."/>
        <s v="DI CARLO CARMELA CALOGERA"/>
        <s v="TEC S.R.L."/>
        <s v="MECCANICA FINE S.R.L."/>
        <s v="N.V. MSE EUROPE S.A."/>
        <s v="BIEMMEGI S.P.A."/>
        <s v="ITALPROJECT S.R.L."/>
        <s v="FARNELL ITALIA S.R.L."/>
        <s v="LIZZI S.R.L."/>
        <s v="CEVA SPAIN RPS"/>
        <s v="MAPELLI S.r.l."/>
        <s v="MOUSER ELECTRONICS FR"/>
        <s v="SHIN-ETSU POLYMER EUROPE B.V."/>
        <s v="TELMOTOR SPA"/>
        <s v="SCHENKER LOGISTICS NEDERLAND B.V."/>
        <s v="EUROFFICE ITALIA SRL"/>
        <s v="SEWS Components and Electronics Eu"/>
        <s v="RUTRONIK ITALIA S.R.L."/>
        <s v="INDUSTRIE.ZA srls"/>
        <s v="ARMONIA SRL"/>
        <s v="MEWA S.R.L."/>
        <s v="SCATOLIFICIO DELES SPA"/>
        <s v="SERISTUDIO SPA"/>
        <s v="ALBIS PLASTIC ITALIA S.R.L."/>
        <s v="ADPRO CONSULENZE DI DANIELE BELLINI"/>
        <s v="COPYING SRL"/>
        <s v="MISUMI EUROPA GMBH"/>
        <s v="RAMCUBE SRL"/>
        <s v="MODUS OPERATIONS AB"/>
        <s v="FINELINE ITALY SRL"/>
        <s v="CLEANING INDUSTRIALE S.A.S"/>
        <s v="CCL DESIGN ITALIA SRL"/>
        <s v="P.M.P. FIRENZE SRL"/>
        <s v="FUTURE ELECTRONICS LTD DE"/>
        <s v="PRIORITY FREIGHT SP ZOO"/>
        <s v="IT-LINK SRL"/>
        <s v="PLASTECO SRL"/>
        <s v="SERVIZI E GESTIONI ITALIA SRL"/>
        <s v="PB ELEKTRO VERTRIEBS GMBH"/>
        <s v="ET CAR SERVICE"/>
        <s v="MECSYSTEM SRL"/>
        <s v="BRUSCHI SRL"/>
        <s v="TACK &amp; TMI ITALY SRL"/>
        <s v="MCR SNC DI MARTELLA FRANCESCO"/>
        <s v="DONGGUAN XinChuan Precision"/>
        <s v="ALTAMIRA SRL"/>
        <s v="STARTEAM GLOBAL GERMANY GMBH"/>
        <s v="METISOFT SPA"/>
        <s v="EMAK TRANSPORT S.R.O."/>
        <s v="FAE TECHNOLOGY S.P.A"/>
        <s v="ALI TRANS SRL"/>
        <s v="RISTO TEAM SRL"/>
        <s v="ACAT SRL"/>
        <s v="BPER BANCA S.P.A."/>
        <s v="TRIGO QUALITY SOLUTIONS MEXICO DA D"/>
        <s v="RIDENDRIVE SRL"/>
        <s v="SELLA LEASING S.P.A."/>
        <s v="MICROSERVICE SRL"/>
        <s v="PERO SPORTING CLUB S.S.D. A R.L."/>
        <s v="ROLS S.R.O."/>
        <s v="SELI-KAB S.R.L."/>
        <s v="ZUCCHETTI CENTRO SISTEMI SPA"/>
        <s v="B.M.P. SRL"/>
        <s v="INSPED S.R.L."/>
        <s v="SHIPPING SERVICES ITALIA SRL SB"/>
        <s v="SEMSOTEC ITALY SRL"/>
        <s v="GUARNIZIONI INDUSTRIALI S.R.L."/>
        <s v="TE CONNECTIVITY ITALIA DISTRIB. SRL"/>
        <s v="CARL ZEISS S.P.A con socio unico"/>
        <s v="GRAF ADHESIVE S.R.L."/>
        <s v="NUOVA IDEALTAGLIO SRL"/>
        <s v="AVNET EMG ITALY SRL"/>
        <s v="MEBA SRL"/>
        <s v="OTTO BIHLER MASCHINENFABRIK GMBH"/>
        <s v="R.I.A.C. S.R.L."/>
        <s v="LOSMA S.P.A."/>
        <s v="E.O.I.  TECNE S.R.L."/>
        <s v="NUOVA SITT SRL"/>
        <s v="MI-ME MINUTERIE METALLICHE MELES S."/>
        <s v="PELAN S.R.L."/>
        <s v="WOLTERS KLUWER ITALIA S.R.L."/>
        <s v="CAMAS SPA"/>
        <s v="CIBAS S.R.L."/>
        <s v="TECNOMATICVARESE S.R.L."/>
        <s v="AMPER-AUTO SRL"/>
        <s v="HERAEUS DEUTSCHLAND GmbH e Co. KG"/>
        <s v="BELOTTI SISTEMI S.R.L."/>
        <s v="RS COMPONENTS S.R.L."/>
        <s v="IVM S.P.A."/>
        <s v="O.M.A.S. STAMPI S.R.L."/>
        <s v="CENTRO ITALIANO FORNITURE ALBERGHIE"/>
        <s v="ICIM S.P.A. a socio unico"/>
        <s v="TECNOMETAL S.R.L."/>
        <s v="MILANESI PLAST S.N.C."/>
        <s v="A. RAYMOND ITALIANA S.R.L."/>
        <s v="ARVAL SERVICE LEASE ITALIA SPA"/>
        <s v="ABON PLASTIC  SRL"/>
        <s v="DYNACAST ITALIA S.R.L."/>
        <s v="LA.P.M.  S.N.C. di Monguzzi Angelo"/>
        <s v="CHEP ITALIA S.R.L."/>
        <s v="TTI ITALY S.R.L."/>
        <s v="KME ITALY S.P.A. a socio unico"/>
        <s v="VIGNATI LUIGI S.R.L."/>
        <s v="MARKEM IMAJE S.R.L."/>
        <s v="VIGNATI PIETRO e LUIGI S.R.L. STAMP"/>
        <s v="L.N.A.  S.R.L."/>
        <s v="MOPLA S.R.L."/>
        <s v="ASATECNO S.R.L."/>
        <s v="TARENZI S.P.A."/>
        <s v="ARCESE TRASPORTI S.P.A."/>
        <s v="INAZ S.R.L. Societa unipersonale"/>
        <s v="FAKT S.R.L."/>
        <s v="TECNOSTAMP TRIULZI GROUP S.R.L."/>
        <s v="METAL WORK SERVICE SRL"/>
        <s v="MANUTAN ITALIA S.P.A."/>
        <s v="GIORGI METALLI S.R.L."/>
        <s v="COMSOL S.R.L."/>
        <s v="AXTER  S.R.L."/>
        <s v="ITALMONDO S.P.A."/>
        <s v="TECNOLUBESEAL SPA"/>
        <s v="B.T. AUTOMATICA S.R.L."/>
        <s v="O.M.A.B.  S.R.L."/>
        <s v="DICKMANN S.R.L."/>
        <s v="MOLLIFICIO FEDE SRL"/>
        <s v="CLEVER SRL"/>
        <s v="INGUN DISTRIBUZIONE S.R.L."/>
        <s v="CSM CARE SRL"/>
        <s v="GUAINE MICOPLAST S.R.L."/>
        <s v="WUERTH ELEKTRONIK ITALIA S.R.L."/>
        <s v="MARCA ROMANIA S.R.L."/>
        <s v="LATI Industria Termoplastici S.P.A."/>
        <s v="MACON RESEARCH SRL"/>
        <s v="RAVAGO ITALIA S.P.A. A SOCIO UNICO"/>
        <s v="REMAK S.R.L."/>
        <s v="SAMPAOLO STAMPI S.R.L."/>
        <s v="VECTOR ITALIA S.R.L."/>
        <s v="BNP PARIBAS LEASE GROUP SA"/>
        <s v="HABASIT ITALIANA S.P.A."/>
        <s v="F2A S.P.A."/>
        <s v="BSA S.R.L. MECHANICAL TECHNOLOGY"/>
        <s v="MITO POLIMERI S.R.L."/>
        <s v="FADA QUALITY SERVICE S.R.L."/>
        <s v="LAVEZZARI S.R.L."/>
        <s v="EMENDA FRANCE SARL"/>
        <s v="GFT ITALIA S.R.L."/>
        <s v="EMILAB SRL"/>
        <s v="MISTA  S.P.A."/>
        <s v="AG TECHNICAL S.R.L."/>
        <s v="CELANESE SALES GERMANY GMBH"/>
        <s v="P.R.G. SAS"/>
        <s v="LAIRT SRL"/>
        <s v="BAIER e  MICHELS SRL"/>
        <s v="SHARP ELECTRONICS  ITALIA S.P.A."/>
        <s v="CN LOGISTICS S.R.L."/>
        <s v="COBRAL S.R.L."/>
        <s v="KEYENCE ITALIA SPA"/>
        <s v="DELES IMBALLAGGI SPECIALI SRL"/>
        <s v="CELTA"/>
        <s v="OMYA DISTRIBUZIONE SRL"/>
        <s v="SIR SISTEMI ITALIANI RIST. SRL"/>
        <s v="BIANCHI e  C. SRL"/>
        <s v="GUZTEC POLYMERS SRL A SOCIO UNICO"/>
        <s v="ITLA BONAITI SRL"/>
        <s v="EJOT SAS"/>
        <s v="KION RENTAL SERVICES S.P.A."/>
        <s v="TEAMSYSTEM S.P.A."/>
        <s v="FEDEX ESPRESS ITALY****NN USARE****"/>
        <s v="EUROCOLOR SRL"/>
        <s v="DOUBLE YOU"/>
        <s v="DIZZY MALLONE"/>
        <s v="RADICI NOVACIPS S.P.A."/>
        <s v="C.O.S.P.A. DI ANDREOLETTI SPA"/>
        <s v="STELIAU TECHNOLOGY ITALY S.p.A."/>
        <s v="APURA SRL"/>
        <s v="APERAM STAINLESS PRECISION"/>
        <s v="GMSL SRL"/>
        <s v="R.E.M. ECOLOGIA SRL"/>
        <s v="FIDELITAS SPA"/>
        <s v="GAI GIACOMO S.R.L."/>
        <s v="GELSIA SRL"/>
        <s v="MANUFAT ENGINEERING SRL"/>
        <s v="K GPLV SRL"/>
        <s v="ITELCA - CABLAGGI SRL"/>
        <s v="NEXT TRANSFER DI GIUSEPPE COSTABILE"/>
        <s v="QA SYSTEMS GMBH"/>
        <s v="TEKUBE SRL"/>
        <s v="OMAA.NET DI MUCCHIATI OSCAR ANGELO"/>
        <s v="QUICKPARTS ITALY SRL"/>
        <s v="JOYSON ITALIA S.R.L."/>
        <s v="SOTRADE SRL"/>
        <s v="FISMET SERVICE SRL"/>
        <s v="WEB AUTOMOTIVE SRL"/>
        <s v="COFACE ITALIA SRL"/>
        <s v="TEORESI SPA"/>
        <s v="OPEN GAS SRL"/>
        <s v="G. TORTI SNC"/>
        <s v="DEKRA TESTING AND CERTIFICATION SRL"/>
        <s v="SPEKTRA NOLO SRL"/>
        <s v="G9 SRL"/>
        <s v="SMOOTHADV SRL"/>
        <s v="INFOR SRL SB"/>
        <s v="CT CARGO S.R.O."/>
        <s v="R.C.S. CLIMA SRL"/>
        <s v="BANCA IFIS S.P.A."/>
        <s v="ALDONA SRO"/>
        <s v="PLATO GMBH"/>
        <s v="DACHSER &amp; FERCAM ITALIA SRL"/>
        <s v="IDG 01 S.P.A."/>
        <s v="BPCE LEASE - SUCCURSALE ITALIA"/>
        <s v="TINPLATE SRL CON SOCIO UNICO"/>
        <s v="CARTINDUSTRIA S.A.S. DI NICOLÓ ALBE"/>
        <s v="Formel D Kalite Yönetimi San. ve Ti"/>
        <s v="HIRONDELLE S.R.L."/>
        <s v="ISOLA TRADING SRL"/>
        <s v="EUROGALVANO SRL"/>
        <s v="ARGOSPED SOCIETA' BENEFIT S.R.L."/>
        <s v="POLYMER PRODUCTS ITALY S.R.L."/>
        <s v="BICAL AUTOMAZIONI S.A.S."/>
        <s v="Dhaneshver Patidar"/>
        <s v="T.T.E. SRL"/>
        <s v="Carlinkit(Hongkong)Limited"/>
        <s v="VDL PARREE"/>
        <s v="HELLERMANNTYTON S.R.L."/>
        <s v="ITALPROJECT NEXT S.R.L."/>
        <s v="RISINGTECH S.R.L."/>
        <s v="M.G.M. LOGISTIK GMBH"/>
        <s v="TRW AUTOMOTIVE SAFETY SYSTEM SRL"/>
        <s v="IBC VEHICLES LTD."/>
        <s v="DAF TRUCKS N.V."/>
        <s v="RENAULT ESPAÑA,S.A."/>
        <s v="KUEHNE  e NAGEL SRL"/>
        <s v="FERCAM S.p.A."/>
        <s v="TRIGO COZUM SANAYI VE TICARET A.S."/>
        <s v="FREETECH SNC di Collinelli CesareeC"/>
        <s v="PAGE PERSONNEL ITALIA S.P.A."/>
        <s v="BRICOMAN ITALIA S.R.L."/>
        <s v="TRIGO FRANCE"/>
        <s v="WUERTH S.R.L."/>
        <s v="FCA ITALY SPA"/>
        <s v="FISCHER OBERFLACHENTECHNOLOGIE GMBH"/>
        <s v="AIAG AUTOMOTIVE INDUSTRY ACTION"/>
        <s v="OK ITALY SRL"/>
        <s v="UNICREDIT S.P.A."/>
        <s v="FOREVERING INTERNATIONAL  CO LTD."/>
        <s v="TIGROS SPA"/>
        <s v="AMAZON Business EU  S.a.r.l."/>
        <s v="STELLANTIS EUROPE S.P.A."/>
        <s v="LE AMAZZONI SOC. COOP."/>
        <s v="SKLUM HOME AND DECO S.L."/>
        <s v="HORSA POWER SRL"/>
        <m/>
      </sharedItems>
    </cacheField>
    <cacheField name="Attribuzione" numFmtId="0">
      <sharedItems containsBlank="1"/>
    </cacheField>
    <cacheField name="Numero documento" numFmtId="0">
      <sharedItems containsBlank="1"/>
    </cacheField>
    <cacheField name="Tipo di documento" numFmtId="0">
      <sharedItems containsBlank="1"/>
    </cacheField>
    <cacheField name="Data documento" numFmtId="0">
      <sharedItems containsNonDate="0" containsDate="1" containsString="0" containsBlank="1" minDate="2018-03-14T00:00:00" maxDate="2025-04-01T00:00:00"/>
    </cacheField>
    <cacheField name="Data di reg." numFmtId="0">
      <sharedItems containsNonDate="0" containsDate="1" containsString="0" containsBlank="1" minDate="2023-11-30T00:00:00" maxDate="2025-04-01T00:00:00"/>
    </cacheField>
    <cacheField name="Scadenza al netto" numFmtId="0">
      <sharedItems containsNonDate="0" containsDate="1" containsString="0" containsBlank="1" minDate="2018-05-31T00:00:00" maxDate="2025-08-01T00:00:00"/>
    </cacheField>
    <cacheField name="31/03/2025" numFmtId="0">
      <sharedItems containsString="0" containsBlank="1" containsNumber="1" containsInteger="1" minValue="-122" maxValue="2496"/>
    </cacheField>
    <cacheField name="AGEING" numFmtId="0">
      <sharedItems containsBlank="1" count="7">
        <s v="OLTRE 365 DAYS"/>
        <s v=" 121-365 DAYS"/>
        <s v=" 61-90 DAYS"/>
        <s v="0-60 DAYS"/>
        <s v="91-120 DAYS"/>
        <s v="NON SCADUTO"/>
        <m/>
      </sharedItems>
    </cacheField>
    <cacheField name="Indic. dare/avere" numFmtId="0">
      <sharedItems containsBlank="1"/>
    </cacheField>
    <cacheField name="Registrazione negat." numFmtId="0">
      <sharedItems containsBlank="1"/>
    </cacheField>
    <cacheField name="Valore divisa documento" numFmtId="0">
      <sharedItems containsString="0" containsBlank="1" containsNumber="1" minValue="-425906.59" maxValue="335402"/>
    </cacheField>
    <cacheField name="Chiave divisa documento" numFmtId="0">
      <sharedItems containsBlank="1"/>
    </cacheField>
    <cacheField name="Chiave divisa società" numFmtId="0">
      <sharedItems containsBlank="1"/>
    </cacheField>
    <cacheField name="Valore divisa società" numFmtId="0">
      <sharedItems containsString="0" containsBlank="1" containsNumber="1" minValue="-416500" maxValue="33540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630">
  <r>
    <x v="0"/>
    <s v="201406010"/>
    <s v=""/>
    <x v="0"/>
    <s v=""/>
    <s v="94000008"/>
    <s v="KF"/>
    <d v="2024-01-23T00:00:00"/>
    <d v="2024-02-19T00:00:00"/>
    <d v="2024-03-30T00:00:00"/>
    <n v="366"/>
    <x v="0"/>
    <s v="S"/>
    <s v=""/>
    <n v="112.5"/>
    <s v="EUR"/>
    <s v="EUR"/>
    <n v="112.5"/>
  </r>
  <r>
    <x v="1"/>
    <s v="201406010"/>
    <s v=""/>
    <x v="1"/>
    <s v=""/>
    <s v="91001628"/>
    <s v="KN"/>
    <d v="2024-02-29T00:00:00"/>
    <d v="2024-03-31T00:00:00"/>
    <d v="2024-03-30T00:00:00"/>
    <n v="366"/>
    <x v="0"/>
    <s v="H"/>
    <s v=""/>
    <n v="-493.49"/>
    <s v="EUR"/>
    <s v="EUR"/>
    <n v="-493.49"/>
  </r>
  <r>
    <x v="2"/>
    <s v="201406010"/>
    <s v=""/>
    <x v="2"/>
    <s v=""/>
    <s v="88000180"/>
    <s v="KU"/>
    <d v="2024-03-30T00:00:00"/>
    <d v="2024-03-31T00:00:00"/>
    <d v="2024-03-30T00:00:00"/>
    <n v="366"/>
    <x v="0"/>
    <s v="H"/>
    <s v=""/>
    <n v="-98025.47"/>
    <s v="EUR"/>
    <s v="EUR"/>
    <n v="-98025.47"/>
  </r>
  <r>
    <x v="3"/>
    <s v="201406010"/>
    <s v=""/>
    <x v="3"/>
    <s v=""/>
    <s v="88000267"/>
    <s v="KU"/>
    <d v="2024-04-13T00:00:00"/>
    <d v="2024-10-31T00:00:00"/>
    <d v="2024-04-13T00:00:00"/>
    <n v="352"/>
    <x v="1"/>
    <s v="H"/>
    <s v=""/>
    <n v="-1861"/>
    <s v="EUR"/>
    <s v="EUR"/>
    <n v="-1861"/>
  </r>
  <r>
    <x v="4"/>
    <s v="201406010"/>
    <s v=""/>
    <x v="4"/>
    <s v=""/>
    <s v="88000145"/>
    <s v="KU"/>
    <d v="2024-05-29T00:00:00"/>
    <d v="2024-08-31T00:00:00"/>
    <d v="2024-05-29T00:00:00"/>
    <n v="306"/>
    <x v="1"/>
    <s v="H"/>
    <s v=""/>
    <n v="-572"/>
    <s v="EUR"/>
    <s v="EUR"/>
    <n v="-572"/>
  </r>
  <r>
    <x v="5"/>
    <s v="201406010"/>
    <s v=""/>
    <x v="5"/>
    <s v=""/>
    <s v="20040"/>
    <s v="GC"/>
    <d v="2024-05-31T00:00:00"/>
    <d v="2024-05-31T00:00:00"/>
    <d v="2024-05-31T00:00:00"/>
    <n v="304"/>
    <x v="1"/>
    <s v="S"/>
    <s v=""/>
    <n v="861"/>
    <s v="EUR"/>
    <s v="EUR"/>
    <n v="861"/>
  </r>
  <r>
    <x v="5"/>
    <s v="201406010"/>
    <s v=""/>
    <x v="5"/>
    <s v=""/>
    <s v="2490000736"/>
    <s v="KS"/>
    <d v="2024-07-31T00:00:00"/>
    <d v="2024-10-31T00:00:00"/>
    <d v="2024-09-15T00:00:00"/>
    <n v="197"/>
    <x v="1"/>
    <s v="H"/>
    <s v=""/>
    <n v="-215"/>
    <s v="EUR"/>
    <s v="EUR"/>
    <n v="-215"/>
  </r>
  <r>
    <x v="5"/>
    <s v="201406010"/>
    <s v=""/>
    <x v="5"/>
    <s v=""/>
    <s v="2498000077"/>
    <s v="KT"/>
    <d v="2024-07-31T00:00:00"/>
    <d v="2024-12-31T00:00:00"/>
    <d v="2024-09-15T00:00:00"/>
    <n v="197"/>
    <x v="1"/>
    <s v="S"/>
    <s v=""/>
    <n v="215"/>
    <s v="EUR"/>
    <s v="EUR"/>
    <n v="215"/>
  </r>
  <r>
    <x v="5"/>
    <s v="201406010"/>
    <s v=""/>
    <x v="5"/>
    <s v=""/>
    <s v="2490000214"/>
    <s v="KS"/>
    <d v="2024-04-02T00:00:00"/>
    <d v="2024-05-31T00:00:00"/>
    <d v="2024-06-15T00:00:00"/>
    <n v="289"/>
    <x v="1"/>
    <s v="H"/>
    <s v=""/>
    <n v="-215"/>
    <s v="EUR"/>
    <s v="EUR"/>
    <n v="-215"/>
  </r>
  <r>
    <x v="5"/>
    <s v="201406010"/>
    <s v=""/>
    <x v="5"/>
    <s v=""/>
    <s v="2490000496"/>
    <s v="KS"/>
    <d v="2024-06-27T00:00:00"/>
    <d v="2024-07-30T00:00:00"/>
    <d v="2024-08-15T00:00:00"/>
    <n v="228"/>
    <x v="1"/>
    <s v="H"/>
    <s v=""/>
    <n v="-215"/>
    <s v="EUR"/>
    <s v="EUR"/>
    <n v="-215"/>
  </r>
  <r>
    <x v="5"/>
    <s v="201406010"/>
    <s v=""/>
    <x v="5"/>
    <s v=""/>
    <s v="2498000071"/>
    <s v="KT"/>
    <d v="2024-06-27T00:00:00"/>
    <d v="2024-12-31T00:00:00"/>
    <d v="2024-08-15T00:00:00"/>
    <n v="228"/>
    <x v="1"/>
    <s v="S"/>
    <s v=""/>
    <n v="215"/>
    <s v="EUR"/>
    <s v="EUR"/>
    <n v="215"/>
  </r>
  <r>
    <x v="5"/>
    <s v="201406010"/>
    <s v=""/>
    <x v="5"/>
    <s v=""/>
    <s v="2490000490"/>
    <s v="KS"/>
    <d v="2024-07-25T00:00:00"/>
    <d v="2024-07-30T00:00:00"/>
    <d v="2024-09-15T00:00:00"/>
    <n v="197"/>
    <x v="1"/>
    <s v="H"/>
    <s v=""/>
    <n v="-430"/>
    <s v="EUR"/>
    <s v="EUR"/>
    <n v="-430"/>
  </r>
  <r>
    <x v="5"/>
    <s v="201406010"/>
    <s v=""/>
    <x v="5"/>
    <s v=""/>
    <s v="2498000066"/>
    <s v="KT"/>
    <d v="2024-07-25T00:00:00"/>
    <d v="2024-12-31T00:00:00"/>
    <d v="2024-09-15T00:00:00"/>
    <n v="197"/>
    <x v="1"/>
    <s v="S"/>
    <s v=""/>
    <n v="430"/>
    <s v="EUR"/>
    <s v="EUR"/>
    <n v="430"/>
  </r>
  <r>
    <x v="5"/>
    <s v="201406010"/>
    <s v=""/>
    <x v="5"/>
    <s v=""/>
    <s v="100011901"/>
    <s v="AB"/>
    <d v="2024-09-03T00:00:00"/>
    <d v="2024-09-03T00:00:00"/>
    <d v="2024-09-03T00:00:00"/>
    <n v="209"/>
    <x v="1"/>
    <s v="S"/>
    <s v=""/>
    <n v="214.78"/>
    <s v="EUR"/>
    <s v="EUR"/>
    <n v="214.78"/>
  </r>
  <r>
    <x v="5"/>
    <s v="201406010"/>
    <s v=""/>
    <x v="5"/>
    <s v=""/>
    <s v="2490000492"/>
    <s v="KS"/>
    <d v="2024-07-15T00:00:00"/>
    <d v="2024-07-30T00:00:00"/>
    <d v="2024-09-15T00:00:00"/>
    <n v="197"/>
    <x v="1"/>
    <s v="H"/>
    <s v=""/>
    <n v="-215"/>
    <s v="EUR"/>
    <s v="EUR"/>
    <n v="-215"/>
  </r>
  <r>
    <x v="5"/>
    <s v="201406010"/>
    <s v=""/>
    <x v="5"/>
    <s v=""/>
    <s v="2498000068"/>
    <s v="KT"/>
    <d v="2024-07-15T00:00:00"/>
    <d v="2024-12-31T00:00:00"/>
    <d v="2024-09-15T00:00:00"/>
    <n v="197"/>
    <x v="1"/>
    <s v="S"/>
    <s v=""/>
    <n v="215"/>
    <s v="EUR"/>
    <s v="EUR"/>
    <n v="215"/>
  </r>
  <r>
    <x v="5"/>
    <s v="201406010"/>
    <s v=""/>
    <x v="5"/>
    <s v=""/>
    <s v="2490000253"/>
    <s v="KS"/>
    <d v="2024-05-17T00:00:00"/>
    <d v="2024-05-31T00:00:00"/>
    <d v="2024-07-15T00:00:00"/>
    <n v="259"/>
    <x v="1"/>
    <s v="H"/>
    <s v=""/>
    <n v="-215"/>
    <s v="EUR"/>
    <s v="EUR"/>
    <n v="-215"/>
  </r>
  <r>
    <x v="5"/>
    <s v="201406010"/>
    <s v=""/>
    <x v="5"/>
    <s v=""/>
    <s v="2490000495"/>
    <s v="KS"/>
    <d v="2024-07-01T00:00:00"/>
    <d v="2024-07-30T00:00:00"/>
    <d v="2024-09-15T00:00:00"/>
    <n v="197"/>
    <x v="1"/>
    <s v="H"/>
    <s v=""/>
    <n v="-214.78"/>
    <s v="EUR"/>
    <s v="EUR"/>
    <n v="-214.78"/>
  </r>
  <r>
    <x v="5"/>
    <s v="201406010"/>
    <s v=""/>
    <x v="5"/>
    <s v=""/>
    <s v="2498000087"/>
    <s v="KT"/>
    <d v="2024-07-01T00:00:00"/>
    <d v="2024-12-31T00:00:00"/>
    <d v="2024-09-15T00:00:00"/>
    <n v="197"/>
    <x v="1"/>
    <s v="S"/>
    <s v=""/>
    <n v="214.78"/>
    <s v="EUR"/>
    <s v="EUR"/>
    <n v="214.78"/>
  </r>
  <r>
    <x v="5"/>
    <s v="201406010"/>
    <s v=""/>
    <x v="5"/>
    <s v=""/>
    <s v="2490000733"/>
    <s v="KS"/>
    <d v="2024-09-19T00:00:00"/>
    <d v="2024-10-31T00:00:00"/>
    <d v="2024-11-15T00:00:00"/>
    <n v="136"/>
    <x v="1"/>
    <s v="H"/>
    <s v=""/>
    <n v="-215"/>
    <s v="EUR"/>
    <s v="EUR"/>
    <n v="-215"/>
  </r>
  <r>
    <x v="5"/>
    <s v="201406010"/>
    <s v=""/>
    <x v="5"/>
    <s v=""/>
    <s v="2490000734"/>
    <s v="KS"/>
    <d v="2024-09-18T00:00:00"/>
    <d v="2024-10-31T00:00:00"/>
    <d v="2024-11-15T00:00:00"/>
    <n v="136"/>
    <x v="1"/>
    <s v="H"/>
    <s v=""/>
    <n v="-215"/>
    <s v="EUR"/>
    <s v="EUR"/>
    <n v="-215"/>
  </r>
  <r>
    <x v="5"/>
    <s v="201406010"/>
    <s v=""/>
    <x v="5"/>
    <s v=""/>
    <s v="2490000735"/>
    <s v="KS"/>
    <d v="2024-09-09T00:00:00"/>
    <d v="2024-10-31T00:00:00"/>
    <d v="2024-11-15T00:00:00"/>
    <n v="136"/>
    <x v="1"/>
    <s v="H"/>
    <s v=""/>
    <n v="-215"/>
    <s v="EUR"/>
    <s v="EUR"/>
    <n v="-215"/>
  </r>
  <r>
    <x v="5"/>
    <s v="201406010"/>
    <s v=""/>
    <x v="5"/>
    <s v=""/>
    <s v="2490000215"/>
    <s v="KS"/>
    <d v="2024-04-05T00:00:00"/>
    <d v="2024-05-31T00:00:00"/>
    <d v="2024-06-15T00:00:00"/>
    <n v="289"/>
    <x v="1"/>
    <s v="H"/>
    <s v=""/>
    <n v="-216"/>
    <s v="EUR"/>
    <s v="EUR"/>
    <n v="-216"/>
  </r>
  <r>
    <x v="5"/>
    <s v="201406010"/>
    <s v=""/>
    <x v="5"/>
    <s v=""/>
    <s v="2490000246"/>
    <s v="KS"/>
    <d v="2024-05-02T00:00:00"/>
    <d v="2024-05-31T00:00:00"/>
    <d v="2024-07-15T00:00:00"/>
    <n v="259"/>
    <x v="1"/>
    <s v="H"/>
    <s v=""/>
    <n v="-215"/>
    <s v="EUR"/>
    <s v="EUR"/>
    <n v="-215"/>
  </r>
  <r>
    <x v="5"/>
    <s v="201406010"/>
    <s v=""/>
    <x v="5"/>
    <s v=""/>
    <s v="2490000491"/>
    <s v="KS"/>
    <d v="2024-07-22T00:00:00"/>
    <d v="2024-07-30T00:00:00"/>
    <d v="2024-09-15T00:00:00"/>
    <n v="197"/>
    <x v="1"/>
    <s v="H"/>
    <s v=""/>
    <n v="-215"/>
    <s v="EUR"/>
    <s v="EUR"/>
    <n v="-215"/>
  </r>
  <r>
    <x v="5"/>
    <s v="201406010"/>
    <s v=""/>
    <x v="5"/>
    <s v=""/>
    <s v="2490000493"/>
    <s v="KS"/>
    <d v="2024-07-05T00:00:00"/>
    <d v="2024-07-30T00:00:00"/>
    <d v="2024-09-15T00:00:00"/>
    <n v="197"/>
    <x v="1"/>
    <s v="H"/>
    <s v=""/>
    <n v="-215"/>
    <s v="EUR"/>
    <s v="EUR"/>
    <n v="-215"/>
  </r>
  <r>
    <x v="5"/>
    <s v="201406010"/>
    <s v=""/>
    <x v="5"/>
    <s v=""/>
    <s v="2490000494"/>
    <s v="KS"/>
    <d v="2024-07-05T00:00:00"/>
    <d v="2024-07-30T00:00:00"/>
    <d v="2024-09-15T00:00:00"/>
    <n v="197"/>
    <x v="1"/>
    <s v="H"/>
    <s v=""/>
    <n v="-215"/>
    <s v="EUR"/>
    <s v="EUR"/>
    <n v="-215"/>
  </r>
  <r>
    <x v="5"/>
    <s v="201406010"/>
    <s v=""/>
    <x v="5"/>
    <s v=""/>
    <s v="2490000497"/>
    <s v="KS"/>
    <d v="2024-06-26T00:00:00"/>
    <d v="2024-07-30T00:00:00"/>
    <d v="2024-08-15T00:00:00"/>
    <n v="228"/>
    <x v="1"/>
    <s v="H"/>
    <s v=""/>
    <n v="-214.88"/>
    <s v="EUR"/>
    <s v="EUR"/>
    <n v="-214.88"/>
  </r>
  <r>
    <x v="5"/>
    <s v="201406010"/>
    <s v=""/>
    <x v="5"/>
    <s v=""/>
    <s v="2490000498"/>
    <s v="KS"/>
    <d v="2024-06-26T00:00:00"/>
    <d v="2024-07-30T00:00:00"/>
    <d v="2024-08-15T00:00:00"/>
    <n v="228"/>
    <x v="1"/>
    <s v="H"/>
    <s v=""/>
    <n v="-214.78"/>
    <s v="EUR"/>
    <s v="EUR"/>
    <n v="-214.78"/>
  </r>
  <r>
    <x v="5"/>
    <s v="201406010"/>
    <s v=""/>
    <x v="5"/>
    <s v=""/>
    <s v="2498000065"/>
    <s v="KT"/>
    <d v="2024-05-02T00:00:00"/>
    <d v="2024-12-31T00:00:00"/>
    <d v="2024-07-15T00:00:00"/>
    <n v="259"/>
    <x v="1"/>
    <s v="S"/>
    <s v=""/>
    <n v="215"/>
    <s v="EUR"/>
    <s v="EUR"/>
    <n v="215"/>
  </r>
  <r>
    <x v="5"/>
    <s v="201406010"/>
    <s v=""/>
    <x v="5"/>
    <s v=""/>
    <s v="2498000067"/>
    <s v="KT"/>
    <d v="2024-07-22T00:00:00"/>
    <d v="2024-12-31T00:00:00"/>
    <d v="2024-09-15T00:00:00"/>
    <n v="197"/>
    <x v="1"/>
    <s v="S"/>
    <s v=""/>
    <n v="215"/>
    <s v="EUR"/>
    <s v="EUR"/>
    <n v="215"/>
  </r>
  <r>
    <x v="5"/>
    <s v="201406010"/>
    <s v=""/>
    <x v="5"/>
    <s v=""/>
    <s v="2498000069"/>
    <s v="KT"/>
    <d v="2024-07-05T00:00:00"/>
    <d v="2024-12-31T00:00:00"/>
    <d v="2024-09-15T00:00:00"/>
    <n v="197"/>
    <x v="1"/>
    <s v="S"/>
    <s v=""/>
    <n v="215"/>
    <s v="EUR"/>
    <s v="EUR"/>
    <n v="215"/>
  </r>
  <r>
    <x v="5"/>
    <s v="201406010"/>
    <s v=""/>
    <x v="5"/>
    <s v=""/>
    <s v="2498000070"/>
    <s v="KT"/>
    <d v="2024-07-05T00:00:00"/>
    <d v="2024-12-31T00:00:00"/>
    <d v="2024-09-15T00:00:00"/>
    <n v="197"/>
    <x v="1"/>
    <s v="S"/>
    <s v=""/>
    <n v="215"/>
    <s v="EUR"/>
    <s v="EUR"/>
    <n v="215"/>
  </r>
  <r>
    <x v="5"/>
    <s v="201406010"/>
    <s v=""/>
    <x v="5"/>
    <s v=""/>
    <s v="2498000072"/>
    <s v="KT"/>
    <d v="2024-06-26T00:00:00"/>
    <d v="2024-12-31T00:00:00"/>
    <d v="2024-08-15T00:00:00"/>
    <n v="228"/>
    <x v="1"/>
    <s v="S"/>
    <s v=""/>
    <n v="214.88"/>
    <s v="EUR"/>
    <s v="EUR"/>
    <n v="214.88"/>
  </r>
  <r>
    <x v="5"/>
    <s v="201406010"/>
    <s v=""/>
    <x v="5"/>
    <s v=""/>
    <s v="2498000073"/>
    <s v="KT"/>
    <d v="2024-06-26T00:00:00"/>
    <d v="2024-12-31T00:00:00"/>
    <d v="2024-08-15T00:00:00"/>
    <n v="228"/>
    <x v="1"/>
    <s v="S"/>
    <s v=""/>
    <n v="214.78"/>
    <s v="EUR"/>
    <s v="EUR"/>
    <n v="214.78"/>
  </r>
  <r>
    <x v="5"/>
    <s v="201406010"/>
    <s v=""/>
    <x v="5"/>
    <s v=""/>
    <s v="2498000074"/>
    <s v="KT"/>
    <d v="2024-09-19T00:00:00"/>
    <d v="2024-12-31T00:00:00"/>
    <d v="2024-11-15T00:00:00"/>
    <n v="136"/>
    <x v="1"/>
    <s v="S"/>
    <s v=""/>
    <n v="215"/>
    <s v="EUR"/>
    <s v="EUR"/>
    <n v="215"/>
  </r>
  <r>
    <x v="5"/>
    <s v="201406010"/>
    <s v=""/>
    <x v="5"/>
    <s v=""/>
    <s v="2498000075"/>
    <s v="KT"/>
    <d v="2024-09-18T00:00:00"/>
    <d v="2024-12-31T00:00:00"/>
    <d v="2024-11-15T00:00:00"/>
    <n v="136"/>
    <x v="1"/>
    <s v="S"/>
    <s v=""/>
    <n v="215"/>
    <s v="EUR"/>
    <s v="EUR"/>
    <n v="215"/>
  </r>
  <r>
    <x v="5"/>
    <s v="201406010"/>
    <s v=""/>
    <x v="5"/>
    <s v=""/>
    <s v="2498000076"/>
    <s v="KT"/>
    <d v="2024-09-09T00:00:00"/>
    <d v="2024-12-31T00:00:00"/>
    <d v="2024-11-15T00:00:00"/>
    <n v="136"/>
    <x v="1"/>
    <s v="S"/>
    <s v=""/>
    <n v="215"/>
    <s v="EUR"/>
    <s v="EUR"/>
    <n v="215"/>
  </r>
  <r>
    <x v="6"/>
    <s v="201406010"/>
    <s v=""/>
    <x v="6"/>
    <s v=""/>
    <s v="2490000695"/>
    <s v="KS"/>
    <d v="2024-09-30T00:00:00"/>
    <d v="2024-09-30T00:00:00"/>
    <d v="2024-11-15T00:00:00"/>
    <n v="136"/>
    <x v="1"/>
    <s v="H"/>
    <s v=""/>
    <n v="-1380"/>
    <s v="EUR"/>
    <s v="EUR"/>
    <n v="-1380"/>
  </r>
  <r>
    <x v="6"/>
    <s v="201406010"/>
    <s v=""/>
    <x v="6"/>
    <s v=""/>
    <s v="2490000696"/>
    <s v="KS"/>
    <d v="2024-09-30T00:00:00"/>
    <d v="2024-09-30T00:00:00"/>
    <d v="2024-11-15T00:00:00"/>
    <n v="136"/>
    <x v="1"/>
    <s v="H"/>
    <s v=""/>
    <n v="-1380"/>
    <s v="EUR"/>
    <s v="EUR"/>
    <n v="-1380"/>
  </r>
  <r>
    <x v="6"/>
    <s v="201406010"/>
    <s v=""/>
    <x v="6"/>
    <s v=""/>
    <s v="2490000697"/>
    <s v="KS"/>
    <d v="2024-09-30T00:00:00"/>
    <d v="2024-09-30T00:00:00"/>
    <d v="2024-11-15T00:00:00"/>
    <n v="136"/>
    <x v="1"/>
    <s v="H"/>
    <s v=""/>
    <n v="-1380"/>
    <s v="EUR"/>
    <s v="EUR"/>
    <n v="-1380"/>
  </r>
  <r>
    <x v="6"/>
    <s v="201406010"/>
    <s v=""/>
    <x v="6"/>
    <s v=""/>
    <s v="2490000698"/>
    <s v="KS"/>
    <d v="2024-09-30T00:00:00"/>
    <d v="2024-09-30T00:00:00"/>
    <d v="2024-11-15T00:00:00"/>
    <n v="136"/>
    <x v="1"/>
    <s v="H"/>
    <s v=""/>
    <n v="-1380"/>
    <s v="EUR"/>
    <s v="EUR"/>
    <n v="-1380"/>
  </r>
  <r>
    <x v="6"/>
    <s v="201406010"/>
    <s v=""/>
    <x v="6"/>
    <s v=""/>
    <s v="2490000699"/>
    <s v="KS"/>
    <d v="2024-09-30T00:00:00"/>
    <d v="2024-09-30T00:00:00"/>
    <d v="2024-11-15T00:00:00"/>
    <n v="136"/>
    <x v="1"/>
    <s v="H"/>
    <s v=""/>
    <n v="-1380"/>
    <s v="EUR"/>
    <s v="EUR"/>
    <n v="-1380"/>
  </r>
  <r>
    <x v="6"/>
    <s v="201406010"/>
    <s v=""/>
    <x v="6"/>
    <s v=""/>
    <s v="2490000700"/>
    <s v="KS"/>
    <d v="2024-09-30T00:00:00"/>
    <d v="2024-09-30T00:00:00"/>
    <d v="2024-11-15T00:00:00"/>
    <n v="136"/>
    <x v="1"/>
    <s v="H"/>
    <s v=""/>
    <n v="-1380"/>
    <s v="EUR"/>
    <s v="EUR"/>
    <n v="-1380"/>
  </r>
  <r>
    <x v="6"/>
    <s v="201406010"/>
    <s v=""/>
    <x v="6"/>
    <s v=""/>
    <s v="2490000701"/>
    <s v="KS"/>
    <d v="2024-09-30T00:00:00"/>
    <d v="2024-09-30T00:00:00"/>
    <d v="2024-11-15T00:00:00"/>
    <n v="136"/>
    <x v="1"/>
    <s v="H"/>
    <s v=""/>
    <n v="-2930"/>
    <s v="EUR"/>
    <s v="EUR"/>
    <n v="-2930"/>
  </r>
  <r>
    <x v="6"/>
    <s v="201406010"/>
    <s v=""/>
    <x v="6"/>
    <s v=""/>
    <s v="2490000702"/>
    <s v="KS"/>
    <d v="2024-09-30T00:00:00"/>
    <d v="2024-09-30T00:00:00"/>
    <d v="2024-11-15T00:00:00"/>
    <n v="136"/>
    <x v="1"/>
    <s v="H"/>
    <s v=""/>
    <n v="-1380"/>
    <s v="EUR"/>
    <s v="EUR"/>
    <n v="-1380"/>
  </r>
  <r>
    <x v="6"/>
    <s v="201406010"/>
    <s v=""/>
    <x v="6"/>
    <s v=""/>
    <s v="2490000703"/>
    <s v="KS"/>
    <d v="2024-09-30T00:00:00"/>
    <d v="2024-09-30T00:00:00"/>
    <d v="2024-11-15T00:00:00"/>
    <n v="136"/>
    <x v="1"/>
    <s v="H"/>
    <s v=""/>
    <n v="-1080"/>
    <s v="EUR"/>
    <s v="EUR"/>
    <n v="-1080"/>
  </r>
  <r>
    <x v="6"/>
    <s v="201406010"/>
    <s v=""/>
    <x v="6"/>
    <s v=""/>
    <s v="2498000010"/>
    <s v="KT"/>
    <d v="2024-06-28T00:00:00"/>
    <d v="2024-09-30T00:00:00"/>
    <d v="2024-06-28T00:00:00"/>
    <n v="276"/>
    <x v="1"/>
    <s v="S"/>
    <s v=""/>
    <n v="2930"/>
    <s v="EUR"/>
    <s v="EUR"/>
    <n v="2930"/>
  </r>
  <r>
    <x v="6"/>
    <s v="201406010"/>
    <s v=""/>
    <x v="6"/>
    <s v=""/>
    <s v="2498000011"/>
    <s v="KT"/>
    <d v="2024-06-28T00:00:00"/>
    <d v="2024-09-30T00:00:00"/>
    <d v="2024-06-28T00:00:00"/>
    <n v="276"/>
    <x v="1"/>
    <s v="S"/>
    <s v=""/>
    <n v="2055"/>
    <s v="EUR"/>
    <s v="EUR"/>
    <n v="2055"/>
  </r>
  <r>
    <x v="6"/>
    <s v="201406010"/>
    <s v=""/>
    <x v="6"/>
    <s v=""/>
    <s v="2498000012"/>
    <s v="KT"/>
    <d v="2024-06-28T00:00:00"/>
    <d v="2024-09-30T00:00:00"/>
    <d v="2024-06-28T00:00:00"/>
    <n v="276"/>
    <x v="1"/>
    <s v="S"/>
    <s v=""/>
    <n v="1180"/>
    <s v="EUR"/>
    <s v="EUR"/>
    <n v="1180"/>
  </r>
  <r>
    <x v="6"/>
    <s v="201406010"/>
    <s v=""/>
    <x v="6"/>
    <s v=""/>
    <s v="2498000013"/>
    <s v="KT"/>
    <d v="2024-06-28T00:00:00"/>
    <d v="2024-09-30T00:00:00"/>
    <d v="2024-06-28T00:00:00"/>
    <n v="276"/>
    <x v="1"/>
    <s v="S"/>
    <s v=""/>
    <n v="2630"/>
    <s v="EUR"/>
    <s v="EUR"/>
    <n v="2630"/>
  </r>
  <r>
    <x v="6"/>
    <s v="201406010"/>
    <s v=""/>
    <x v="6"/>
    <s v=""/>
    <s v="2498000014"/>
    <s v="KT"/>
    <d v="2024-06-28T00:00:00"/>
    <d v="2024-09-30T00:00:00"/>
    <d v="2024-06-28T00:00:00"/>
    <n v="276"/>
    <x v="1"/>
    <s v="S"/>
    <s v=""/>
    <n v="1530"/>
    <s v="EUR"/>
    <s v="EUR"/>
    <n v="1530"/>
  </r>
  <r>
    <x v="6"/>
    <s v="201406010"/>
    <s v=""/>
    <x v="6"/>
    <s v=""/>
    <s v="2498000015"/>
    <s v="KT"/>
    <d v="2024-06-28T00:00:00"/>
    <d v="2024-09-30T00:00:00"/>
    <d v="2024-06-28T00:00:00"/>
    <n v="276"/>
    <x v="1"/>
    <s v="S"/>
    <s v=""/>
    <n v="1180"/>
    <s v="EUR"/>
    <s v="EUR"/>
    <n v="1180"/>
  </r>
  <r>
    <x v="6"/>
    <s v="201406010"/>
    <s v=""/>
    <x v="6"/>
    <s v=""/>
    <s v="2498000016"/>
    <s v="KT"/>
    <d v="2024-06-28T00:00:00"/>
    <d v="2024-09-30T00:00:00"/>
    <d v="2024-06-28T00:00:00"/>
    <n v="276"/>
    <x v="1"/>
    <s v="S"/>
    <s v=""/>
    <n v="1380"/>
    <s v="EUR"/>
    <s v="EUR"/>
    <n v="1380"/>
  </r>
  <r>
    <x v="6"/>
    <s v="201406010"/>
    <s v=""/>
    <x v="6"/>
    <s v=""/>
    <s v="2498000017"/>
    <s v="KT"/>
    <d v="2024-06-28T00:00:00"/>
    <d v="2024-09-30T00:00:00"/>
    <d v="2024-06-28T00:00:00"/>
    <n v="276"/>
    <x v="1"/>
    <s v="S"/>
    <s v=""/>
    <n v="1380"/>
    <s v="EUR"/>
    <s v="EUR"/>
    <n v="1380"/>
  </r>
  <r>
    <x v="6"/>
    <s v="201406010"/>
    <s v=""/>
    <x v="6"/>
    <s v=""/>
    <s v="2498000018"/>
    <s v="KT"/>
    <d v="2024-06-28T00:00:00"/>
    <d v="2024-09-30T00:00:00"/>
    <d v="2024-06-28T00:00:00"/>
    <n v="276"/>
    <x v="1"/>
    <s v="S"/>
    <s v=""/>
    <n v="1380"/>
    <s v="EUR"/>
    <s v="EUR"/>
    <n v="1380"/>
  </r>
  <r>
    <x v="6"/>
    <s v="201406010"/>
    <s v=""/>
    <x v="6"/>
    <s v=""/>
    <s v="2498000019"/>
    <s v="KT"/>
    <d v="2024-06-28T00:00:00"/>
    <d v="2024-09-30T00:00:00"/>
    <d v="2024-06-28T00:00:00"/>
    <n v="276"/>
    <x v="1"/>
    <s v="S"/>
    <s v=""/>
    <n v="1380"/>
    <s v="EUR"/>
    <s v="EUR"/>
    <n v="1380"/>
  </r>
  <r>
    <x v="6"/>
    <s v="201406010"/>
    <s v=""/>
    <x v="6"/>
    <s v=""/>
    <s v="2498000020"/>
    <s v="KT"/>
    <d v="2024-06-28T00:00:00"/>
    <d v="2024-09-30T00:00:00"/>
    <d v="2024-06-28T00:00:00"/>
    <n v="276"/>
    <x v="1"/>
    <s v="S"/>
    <s v=""/>
    <n v="1380"/>
    <s v="EUR"/>
    <s v="EUR"/>
    <n v="1380"/>
  </r>
  <r>
    <x v="6"/>
    <s v="201406010"/>
    <s v=""/>
    <x v="6"/>
    <s v=""/>
    <s v="2498000021"/>
    <s v="KT"/>
    <d v="2024-06-28T00:00:00"/>
    <d v="2024-09-30T00:00:00"/>
    <d v="2024-06-28T00:00:00"/>
    <n v="276"/>
    <x v="1"/>
    <s v="S"/>
    <s v=""/>
    <n v="480"/>
    <s v="EUR"/>
    <s v="EUR"/>
    <n v="480"/>
  </r>
  <r>
    <x v="6"/>
    <s v="201406010"/>
    <s v=""/>
    <x v="6"/>
    <s v=""/>
    <s v="2498000022"/>
    <s v="KT"/>
    <d v="2024-06-28T00:00:00"/>
    <d v="2024-09-30T00:00:00"/>
    <d v="2024-06-28T00:00:00"/>
    <n v="276"/>
    <x v="1"/>
    <s v="S"/>
    <s v=""/>
    <n v="1380"/>
    <s v="EUR"/>
    <s v="EUR"/>
    <n v="1380"/>
  </r>
  <r>
    <x v="6"/>
    <s v="201406010"/>
    <s v=""/>
    <x v="6"/>
    <s v=""/>
    <s v="2498000023"/>
    <s v="KT"/>
    <d v="2024-06-28T00:00:00"/>
    <d v="2024-09-30T00:00:00"/>
    <d v="2024-06-28T00:00:00"/>
    <n v="276"/>
    <x v="1"/>
    <s v="S"/>
    <s v=""/>
    <n v="1380"/>
    <s v="EUR"/>
    <s v="EUR"/>
    <n v="1380"/>
  </r>
  <r>
    <x v="6"/>
    <s v="201406010"/>
    <s v=""/>
    <x v="6"/>
    <s v=""/>
    <s v="2498000024"/>
    <s v="KT"/>
    <d v="2024-06-28T00:00:00"/>
    <d v="2024-09-30T00:00:00"/>
    <d v="2024-06-28T00:00:00"/>
    <n v="276"/>
    <x v="1"/>
    <s v="S"/>
    <s v=""/>
    <n v="3780"/>
    <s v="EUR"/>
    <s v="EUR"/>
    <n v="3780"/>
  </r>
  <r>
    <x v="6"/>
    <s v="201406010"/>
    <s v=""/>
    <x v="6"/>
    <s v=""/>
    <s v="2498000025"/>
    <s v="KT"/>
    <d v="2024-06-28T00:00:00"/>
    <d v="2024-09-30T00:00:00"/>
    <d v="2024-06-28T00:00:00"/>
    <n v="276"/>
    <x v="1"/>
    <s v="S"/>
    <s v=""/>
    <n v="2930"/>
    <s v="EUR"/>
    <s v="EUR"/>
    <n v="2930"/>
  </r>
  <r>
    <x v="6"/>
    <s v="201406010"/>
    <s v=""/>
    <x v="6"/>
    <s v=""/>
    <s v="2498000042"/>
    <s v="KT"/>
    <d v="2024-07-01T00:00:00"/>
    <d v="2024-09-30T00:00:00"/>
    <d v="2024-07-01T00:00:00"/>
    <n v="273"/>
    <x v="1"/>
    <s v="S"/>
    <s v=""/>
    <n v="1380"/>
    <s v="EUR"/>
    <s v="EUR"/>
    <n v="1380"/>
  </r>
  <r>
    <x v="6"/>
    <s v="201406010"/>
    <s v=""/>
    <x v="6"/>
    <s v=""/>
    <s v="2498000043"/>
    <s v="KT"/>
    <d v="2024-09-20T00:00:00"/>
    <d v="2024-09-30T00:00:00"/>
    <d v="2024-09-20T00:00:00"/>
    <n v="192"/>
    <x v="1"/>
    <s v="S"/>
    <s v=""/>
    <n v="1080"/>
    <s v="EUR"/>
    <s v="EUR"/>
    <n v="1080"/>
  </r>
  <r>
    <x v="6"/>
    <s v="201406010"/>
    <s v=""/>
    <x v="6"/>
    <s v=""/>
    <s v="2498000044"/>
    <s v="KT"/>
    <d v="2024-09-20T00:00:00"/>
    <d v="2024-09-30T00:00:00"/>
    <d v="2024-09-20T00:00:00"/>
    <n v="192"/>
    <x v="1"/>
    <s v="S"/>
    <s v=""/>
    <n v="1380"/>
    <s v="EUR"/>
    <s v="EUR"/>
    <n v="1380"/>
  </r>
  <r>
    <x v="6"/>
    <s v="201406010"/>
    <s v=""/>
    <x v="6"/>
    <s v=""/>
    <s v="2498000045"/>
    <s v="KT"/>
    <d v="2024-09-20T00:00:00"/>
    <d v="2024-09-30T00:00:00"/>
    <d v="2024-09-20T00:00:00"/>
    <n v="192"/>
    <x v="1"/>
    <s v="S"/>
    <s v=""/>
    <n v="1380"/>
    <s v="EUR"/>
    <s v="EUR"/>
    <n v="1380"/>
  </r>
  <r>
    <x v="6"/>
    <s v="201406010"/>
    <s v=""/>
    <x v="6"/>
    <s v=""/>
    <s v="2498000046"/>
    <s v="KT"/>
    <d v="2024-09-20T00:00:00"/>
    <d v="2024-09-30T00:00:00"/>
    <d v="2024-09-20T00:00:00"/>
    <n v="192"/>
    <x v="1"/>
    <s v="S"/>
    <s v=""/>
    <n v="2930"/>
    <s v="EUR"/>
    <s v="EUR"/>
    <n v="2930"/>
  </r>
  <r>
    <x v="6"/>
    <s v="201406010"/>
    <s v=""/>
    <x v="6"/>
    <s v=""/>
    <s v="2498000047"/>
    <s v="KT"/>
    <d v="2024-09-20T00:00:00"/>
    <d v="2024-09-30T00:00:00"/>
    <d v="2024-09-20T00:00:00"/>
    <n v="192"/>
    <x v="1"/>
    <s v="S"/>
    <s v=""/>
    <n v="1380"/>
    <s v="EUR"/>
    <s v="EUR"/>
    <n v="1380"/>
  </r>
  <r>
    <x v="6"/>
    <s v="201406010"/>
    <s v=""/>
    <x v="6"/>
    <s v=""/>
    <s v="2498000048"/>
    <s v="KT"/>
    <d v="2024-09-20T00:00:00"/>
    <d v="2024-09-30T00:00:00"/>
    <d v="2024-09-20T00:00:00"/>
    <n v="192"/>
    <x v="1"/>
    <s v="S"/>
    <s v=""/>
    <n v="1380"/>
    <s v="EUR"/>
    <s v="EUR"/>
    <n v="1380"/>
  </r>
  <r>
    <x v="6"/>
    <s v="201406010"/>
    <s v=""/>
    <x v="6"/>
    <s v=""/>
    <s v="2498000049"/>
    <s v="KT"/>
    <d v="2024-09-20T00:00:00"/>
    <d v="2024-09-30T00:00:00"/>
    <d v="2024-09-20T00:00:00"/>
    <n v="192"/>
    <x v="1"/>
    <s v="S"/>
    <s v=""/>
    <n v="1380"/>
    <s v="EUR"/>
    <s v="EUR"/>
    <n v="1380"/>
  </r>
  <r>
    <x v="6"/>
    <s v="201406010"/>
    <s v=""/>
    <x v="6"/>
    <s v=""/>
    <s v="2498000050"/>
    <s v="KT"/>
    <d v="2024-09-20T00:00:00"/>
    <d v="2024-09-30T00:00:00"/>
    <d v="2024-09-20T00:00:00"/>
    <n v="192"/>
    <x v="1"/>
    <s v="S"/>
    <s v=""/>
    <n v="1380"/>
    <s v="EUR"/>
    <s v="EUR"/>
    <n v="1380"/>
  </r>
  <r>
    <x v="7"/>
    <s v="201406010"/>
    <s v=""/>
    <x v="7"/>
    <s v=""/>
    <s v="88000473"/>
    <s v="KU"/>
    <d v="2024-05-31T00:00:00"/>
    <d v="2025-01-31T00:00:00"/>
    <d v="2024-07-31T00:00:00"/>
    <n v="243"/>
    <x v="1"/>
    <s v="H"/>
    <s v=""/>
    <n v="-2820"/>
    <s v="EUR"/>
    <s v="EUR"/>
    <n v="-2820"/>
  </r>
  <r>
    <x v="8"/>
    <s v="201406010"/>
    <s v=""/>
    <x v="8"/>
    <s v=""/>
    <s v="2490000249"/>
    <s v="KS"/>
    <d v="2024-05-31T00:00:00"/>
    <d v="2024-05-31T00:00:00"/>
    <d v="2024-05-25T00:00:00"/>
    <n v="310"/>
    <x v="1"/>
    <s v="H"/>
    <s v=""/>
    <n v="-215"/>
    <s v="EUR"/>
    <s v="EUR"/>
    <n v="-215"/>
  </r>
  <r>
    <x v="8"/>
    <s v="201406010"/>
    <s v=""/>
    <x v="8"/>
    <s v=""/>
    <s v="20045"/>
    <s v="GC"/>
    <d v="2024-05-31T00:00:00"/>
    <d v="2024-05-31T00:00:00"/>
    <d v="2024-05-31T00:00:00"/>
    <n v="304"/>
    <x v="1"/>
    <s v="S"/>
    <s v=""/>
    <n v="1767"/>
    <s v="EUR"/>
    <s v="EUR"/>
    <n v="1767"/>
  </r>
  <r>
    <x v="8"/>
    <s v="201406010"/>
    <s v=""/>
    <x v="8"/>
    <s v=""/>
    <s v="2490000540"/>
    <s v="KS"/>
    <d v="2024-06-27T00:00:00"/>
    <d v="2024-08-31T00:00:00"/>
    <d v="2024-06-27T00:00:00"/>
    <n v="277"/>
    <x v="1"/>
    <s v="H"/>
    <s v=""/>
    <n v="-215"/>
    <s v="EUR"/>
    <s v="EUR"/>
    <n v="-215"/>
  </r>
  <r>
    <x v="8"/>
    <s v="201406010"/>
    <s v=""/>
    <x v="8"/>
    <s v=""/>
    <s v="2498000059"/>
    <s v="KT"/>
    <d v="2024-06-27T00:00:00"/>
    <d v="2024-12-20T00:00:00"/>
    <d v="2024-06-27T00:00:00"/>
    <n v="277"/>
    <x v="1"/>
    <s v="S"/>
    <s v=""/>
    <n v="215"/>
    <s v="EUR"/>
    <s v="EUR"/>
    <n v="215"/>
  </r>
  <r>
    <x v="8"/>
    <s v="201406010"/>
    <s v=""/>
    <x v="8"/>
    <s v=""/>
    <s v="100011903"/>
    <s v="AB"/>
    <d v="2024-09-03T00:00:00"/>
    <d v="2024-09-03T00:00:00"/>
    <d v="2024-09-03T00:00:00"/>
    <n v="209"/>
    <x v="1"/>
    <s v="S"/>
    <s v=""/>
    <n v="645"/>
    <s v="EUR"/>
    <s v="EUR"/>
    <n v="645"/>
  </r>
  <r>
    <x v="8"/>
    <s v="201406010"/>
    <s v=""/>
    <x v="8"/>
    <s v=""/>
    <s v="2490000242"/>
    <s v="KS"/>
    <d v="2024-05-17T00:00:00"/>
    <d v="2024-05-31T00:00:00"/>
    <d v="2024-05-17T00:00:00"/>
    <n v="318"/>
    <x v="1"/>
    <s v="H"/>
    <s v=""/>
    <n v="-215"/>
    <s v="EUR"/>
    <s v="EUR"/>
    <n v="-215"/>
  </r>
  <r>
    <x v="8"/>
    <s v="201406010"/>
    <s v=""/>
    <x v="8"/>
    <s v=""/>
    <s v="2490000243"/>
    <s v="KS"/>
    <d v="2024-05-17T00:00:00"/>
    <d v="2024-05-31T00:00:00"/>
    <d v="2024-05-17T00:00:00"/>
    <n v="318"/>
    <x v="1"/>
    <s v="H"/>
    <s v=""/>
    <n v="-215"/>
    <s v="EUR"/>
    <s v="EUR"/>
    <n v="-215"/>
  </r>
  <r>
    <x v="8"/>
    <s v="201406010"/>
    <s v=""/>
    <x v="8"/>
    <s v=""/>
    <s v="2490000254"/>
    <s v="KS"/>
    <d v="2024-05-17T00:00:00"/>
    <d v="2024-05-31T00:00:00"/>
    <d v="2024-05-17T00:00:00"/>
    <n v="318"/>
    <x v="1"/>
    <s v="H"/>
    <s v=""/>
    <n v="-215"/>
    <s v="EUR"/>
    <s v="EUR"/>
    <n v="-215"/>
  </r>
  <r>
    <x v="8"/>
    <s v="201406010"/>
    <s v=""/>
    <x v="8"/>
    <s v=""/>
    <s v="2490000255"/>
    <s v="KS"/>
    <d v="2024-05-17T00:00:00"/>
    <d v="2024-05-31T00:00:00"/>
    <d v="2024-05-17T00:00:00"/>
    <n v="318"/>
    <x v="1"/>
    <s v="H"/>
    <s v=""/>
    <n v="-215"/>
    <s v="EUR"/>
    <s v="EUR"/>
    <n v="-215"/>
  </r>
  <r>
    <x v="8"/>
    <s v="201406010"/>
    <s v=""/>
    <x v="8"/>
    <s v=""/>
    <s v="2498000061"/>
    <s v="KT"/>
    <d v="2024-05-17T00:00:00"/>
    <d v="2024-12-20T00:00:00"/>
    <d v="2024-05-17T00:00:00"/>
    <n v="318"/>
    <x v="1"/>
    <s v="S"/>
    <s v=""/>
    <n v="215"/>
    <s v="EUR"/>
    <s v="EUR"/>
    <n v="215"/>
  </r>
  <r>
    <x v="8"/>
    <s v="201406010"/>
    <s v=""/>
    <x v="8"/>
    <s v=""/>
    <s v="2498000062"/>
    <s v="KT"/>
    <d v="2024-05-17T00:00:00"/>
    <d v="2024-12-20T00:00:00"/>
    <d v="2024-05-17T00:00:00"/>
    <n v="318"/>
    <x v="1"/>
    <s v="S"/>
    <s v=""/>
    <n v="215"/>
    <s v="EUR"/>
    <s v="EUR"/>
    <n v="215"/>
  </r>
  <r>
    <x v="8"/>
    <s v="201406010"/>
    <s v=""/>
    <x v="8"/>
    <s v=""/>
    <s v="2490000247"/>
    <s v="KS"/>
    <d v="2024-05-30T00:00:00"/>
    <d v="2024-05-31T00:00:00"/>
    <d v="2024-05-30T00:00:00"/>
    <n v="305"/>
    <x v="1"/>
    <s v="H"/>
    <s v=""/>
    <n v="-215"/>
    <s v="EUR"/>
    <s v="EUR"/>
    <n v="-215"/>
  </r>
  <r>
    <x v="8"/>
    <s v="201406010"/>
    <s v=""/>
    <x v="8"/>
    <s v=""/>
    <s v="2490000544"/>
    <s v="KS"/>
    <d v="2024-08-09T00:00:00"/>
    <d v="2024-08-31T00:00:00"/>
    <d v="2024-08-09T00:00:00"/>
    <n v="234"/>
    <x v="1"/>
    <s v="H"/>
    <s v=""/>
    <n v="-215"/>
    <s v="EUR"/>
    <s v="EUR"/>
    <n v="-215"/>
  </r>
  <r>
    <x v="8"/>
    <s v="201406010"/>
    <s v=""/>
    <x v="8"/>
    <s v=""/>
    <s v="2490000467"/>
    <s v="KS"/>
    <d v="2024-06-15T00:00:00"/>
    <d v="2024-07-22T00:00:00"/>
    <d v="2024-06-15T00:00:00"/>
    <n v="289"/>
    <x v="1"/>
    <s v="H"/>
    <s v=""/>
    <n v="-215"/>
    <s v="EUR"/>
    <s v="EUR"/>
    <n v="-215"/>
  </r>
  <r>
    <x v="8"/>
    <s v="201406010"/>
    <s v=""/>
    <x v="8"/>
    <s v=""/>
    <s v="2490000630"/>
    <s v="KS"/>
    <d v="2024-08-09T00:00:00"/>
    <d v="2024-09-25T00:00:00"/>
    <d v="2024-08-09T00:00:00"/>
    <n v="234"/>
    <x v="1"/>
    <s v="H"/>
    <s v=""/>
    <n v="-215"/>
    <s v="EUR"/>
    <s v="EUR"/>
    <n v="-215"/>
  </r>
  <r>
    <x v="8"/>
    <s v="201406010"/>
    <s v=""/>
    <x v="8"/>
    <s v=""/>
    <s v="2498000058"/>
    <s v="KT"/>
    <d v="2024-08-09T00:00:00"/>
    <d v="2024-12-20T00:00:00"/>
    <d v="2024-08-09T00:00:00"/>
    <n v="234"/>
    <x v="1"/>
    <s v="S"/>
    <s v=""/>
    <n v="215"/>
    <s v="EUR"/>
    <s v="EUR"/>
    <n v="215"/>
  </r>
  <r>
    <x v="8"/>
    <s v="201406010"/>
    <s v=""/>
    <x v="8"/>
    <s v=""/>
    <s v="2498000060"/>
    <s v="KT"/>
    <d v="2024-06-15T00:00:00"/>
    <d v="2024-12-20T00:00:00"/>
    <d v="2024-06-15T00:00:00"/>
    <n v="289"/>
    <x v="1"/>
    <s v="S"/>
    <s v=""/>
    <n v="215"/>
    <s v="EUR"/>
    <s v="EUR"/>
    <n v="215"/>
  </r>
  <r>
    <x v="8"/>
    <s v="201406010"/>
    <s v=""/>
    <x v="8"/>
    <s v=""/>
    <s v="20315"/>
    <s v="GC"/>
    <d v="2024-08-09T00:00:00"/>
    <d v="2024-08-09T00:00:00"/>
    <d v="2024-08-09T00:00:00"/>
    <n v="234"/>
    <x v="1"/>
    <s v="S"/>
    <s v=""/>
    <n v="215"/>
    <s v="EUR"/>
    <s v="EUR"/>
    <n v="215"/>
  </r>
  <r>
    <x v="0"/>
    <s v="201406010"/>
    <s v=""/>
    <x v="0"/>
    <s v="071/E1"/>
    <s v="20279"/>
    <s v="GC"/>
    <d v="2024-06-30T00:00:00"/>
    <d v="2024-06-30T00:00:00"/>
    <d v="2024-08-29T00:00:00"/>
    <n v="214"/>
    <x v="1"/>
    <s v="H"/>
    <s v=""/>
    <n v="-900"/>
    <s v="EUR"/>
    <s v="EUR"/>
    <n v="-900"/>
  </r>
  <r>
    <x v="0"/>
    <s v="201406010"/>
    <s v=""/>
    <x v="0"/>
    <s v=""/>
    <s v="1500000262"/>
    <s v="KZ"/>
    <d v="2024-03-19T00:00:00"/>
    <d v="2024-03-19T00:00:00"/>
    <d v="2024-04-30T00:00:00"/>
    <n v="335"/>
    <x v="1"/>
    <s v="S"/>
    <s v=""/>
    <n v="649.79999999999995"/>
    <s v="EUR"/>
    <s v="EUR"/>
    <n v="649.79999999999995"/>
  </r>
  <r>
    <x v="0"/>
    <s v="201406010"/>
    <s v=""/>
    <x v="0"/>
    <s v=""/>
    <s v="1500000515"/>
    <s v="KZ"/>
    <d v="2024-09-26T00:00:00"/>
    <d v="2024-09-26T00:00:00"/>
    <d v="2024-09-26T00:00:00"/>
    <n v="186"/>
    <x v="1"/>
    <s v="S"/>
    <s v=""/>
    <n v="1020"/>
    <s v="EUR"/>
    <s v="EUR"/>
    <n v="1020"/>
  </r>
  <r>
    <x v="0"/>
    <s v="201406010"/>
    <s v=""/>
    <x v="0"/>
    <s v=""/>
    <s v="1500000377"/>
    <s v="KZ"/>
    <d v="2024-08-07T00:00:00"/>
    <d v="2024-08-07T00:00:00"/>
    <d v="2024-08-07T00:00:00"/>
    <n v="236"/>
    <x v="1"/>
    <s v="S"/>
    <s v=""/>
    <n v="454.14"/>
    <s v="EUR"/>
    <s v="EUR"/>
    <n v="454.14"/>
  </r>
  <r>
    <x v="0"/>
    <s v="201406010"/>
    <s v=""/>
    <x v="0"/>
    <s v=""/>
    <s v="93001106"/>
    <s v="KE"/>
    <d v="2024-09-17T00:00:00"/>
    <d v="2024-09-19T00:00:00"/>
    <d v="2024-11-16T00:00:00"/>
    <n v="135"/>
    <x v="1"/>
    <s v="H"/>
    <s v=""/>
    <n v="-2901.7"/>
    <s v="EUR"/>
    <s v="EUR"/>
    <n v="-2901.7"/>
  </r>
  <r>
    <x v="0"/>
    <s v="201406010"/>
    <s v=""/>
    <x v="0"/>
    <s v=""/>
    <s v="93001107"/>
    <s v="KE"/>
    <d v="2024-09-17T00:00:00"/>
    <d v="2024-09-19T00:00:00"/>
    <d v="2024-11-16T00:00:00"/>
    <n v="135"/>
    <x v="1"/>
    <s v="H"/>
    <s v=""/>
    <n v="-27996.880000000001"/>
    <s v="EUR"/>
    <s v="EUR"/>
    <n v="-27996.880000000001"/>
  </r>
  <r>
    <x v="0"/>
    <s v="201406010"/>
    <s v=""/>
    <x v="0"/>
    <s v="4800842"/>
    <s v="93001109"/>
    <s v="KE"/>
    <d v="2024-09-18T00:00:00"/>
    <d v="2024-09-20T00:00:00"/>
    <d v="2024-11-17T00:00:00"/>
    <n v="134"/>
    <x v="1"/>
    <s v="H"/>
    <s v=""/>
    <n v="-41486.68"/>
    <s v="EUR"/>
    <s v="EUR"/>
    <n v="-41486.68"/>
  </r>
  <r>
    <x v="0"/>
    <s v="201406010"/>
    <s v=""/>
    <x v="0"/>
    <s v=""/>
    <s v="93001121"/>
    <s v="KE"/>
    <d v="2024-09-18T00:00:00"/>
    <d v="2024-09-23T00:00:00"/>
    <d v="2024-11-17T00:00:00"/>
    <n v="134"/>
    <x v="1"/>
    <s v="H"/>
    <s v=""/>
    <n v="-46721.39"/>
    <s v="EUR"/>
    <s v="EUR"/>
    <n v="-46721.39"/>
  </r>
  <r>
    <x v="0"/>
    <s v="201406010"/>
    <s v=""/>
    <x v="0"/>
    <s v=""/>
    <s v="93001124"/>
    <s v="KE"/>
    <d v="2024-09-18T00:00:00"/>
    <d v="2024-09-24T00:00:00"/>
    <d v="2024-11-17T00:00:00"/>
    <n v="134"/>
    <x v="1"/>
    <s v="H"/>
    <s v=""/>
    <n v="-34079.85"/>
    <s v="EUR"/>
    <s v="EUR"/>
    <n v="-34079.85"/>
  </r>
  <r>
    <x v="0"/>
    <s v="201406010"/>
    <s v=""/>
    <x v="0"/>
    <s v=""/>
    <s v="93001152"/>
    <s v="KE"/>
    <d v="2024-09-24T00:00:00"/>
    <d v="2024-09-27T00:00:00"/>
    <d v="2024-11-23T00:00:00"/>
    <n v="128"/>
    <x v="1"/>
    <s v="H"/>
    <s v=""/>
    <n v="-33199.660000000003"/>
    <s v="EUR"/>
    <s v="EUR"/>
    <n v="-33199.660000000003"/>
  </r>
  <r>
    <x v="0"/>
    <s v="201406010"/>
    <s v=""/>
    <x v="0"/>
    <s v=""/>
    <s v="93001153"/>
    <s v="KE"/>
    <d v="2024-09-24T00:00:00"/>
    <d v="2024-09-27T00:00:00"/>
    <d v="2024-11-23T00:00:00"/>
    <n v="128"/>
    <x v="1"/>
    <s v="H"/>
    <s v=""/>
    <n v="-1870.59"/>
    <s v="EUR"/>
    <s v="EUR"/>
    <n v="-1870.59"/>
  </r>
  <r>
    <x v="0"/>
    <s v="201406010"/>
    <s v=""/>
    <x v="0"/>
    <s v=""/>
    <s v="93001154"/>
    <s v="KE"/>
    <d v="2024-09-24T00:00:00"/>
    <d v="2024-09-27T00:00:00"/>
    <d v="2024-11-23T00:00:00"/>
    <n v="128"/>
    <x v="1"/>
    <s v="H"/>
    <s v=""/>
    <n v="-29306.48"/>
    <s v="EUR"/>
    <s v="EUR"/>
    <n v="-29306.48"/>
  </r>
  <r>
    <x v="0"/>
    <s v="201406010"/>
    <s v=""/>
    <x v="0"/>
    <s v=""/>
    <s v="93001155"/>
    <s v="KE"/>
    <d v="2024-09-24T00:00:00"/>
    <d v="2024-09-27T00:00:00"/>
    <d v="2024-11-23T00:00:00"/>
    <n v="128"/>
    <x v="1"/>
    <s v="H"/>
    <s v=""/>
    <n v="-35144.15"/>
    <s v="EUR"/>
    <s v="EUR"/>
    <n v="-35144.15"/>
  </r>
  <r>
    <x v="0"/>
    <s v="201406010"/>
    <s v=""/>
    <x v="0"/>
    <s v=""/>
    <s v="93001157"/>
    <s v="KE"/>
    <d v="2024-09-25T00:00:00"/>
    <d v="2024-09-27T00:00:00"/>
    <d v="2024-11-24T00:00:00"/>
    <n v="127"/>
    <x v="1"/>
    <s v="H"/>
    <s v=""/>
    <n v="-25335.27"/>
    <s v="EUR"/>
    <s v="EUR"/>
    <n v="-25335.27"/>
  </r>
  <r>
    <x v="0"/>
    <s v="201406010"/>
    <s v=""/>
    <x v="0"/>
    <s v=""/>
    <s v="93001158"/>
    <s v="KE"/>
    <d v="2024-09-25T00:00:00"/>
    <d v="2024-09-27T00:00:00"/>
    <d v="2024-11-24T00:00:00"/>
    <n v="127"/>
    <x v="1"/>
    <s v="H"/>
    <s v=""/>
    <n v="-30281.13"/>
    <s v="EUR"/>
    <s v="EUR"/>
    <n v="-30281.13"/>
  </r>
  <r>
    <x v="0"/>
    <s v="201406010"/>
    <s v=""/>
    <x v="0"/>
    <s v=""/>
    <s v="93001159"/>
    <s v="KE"/>
    <d v="2024-09-25T00:00:00"/>
    <d v="2024-09-27T00:00:00"/>
    <d v="2024-11-24T00:00:00"/>
    <n v="127"/>
    <x v="1"/>
    <s v="H"/>
    <s v=""/>
    <n v="-556.79999999999995"/>
    <s v="EUR"/>
    <s v="EUR"/>
    <n v="-556.79999999999995"/>
  </r>
  <r>
    <x v="0"/>
    <s v="201406010"/>
    <s v=""/>
    <x v="0"/>
    <s v=""/>
    <s v="93001160"/>
    <s v="KE"/>
    <d v="2024-09-25T00:00:00"/>
    <d v="2024-09-27T00:00:00"/>
    <d v="2024-11-24T00:00:00"/>
    <n v="127"/>
    <x v="1"/>
    <s v="H"/>
    <s v=""/>
    <n v="-16940.23"/>
    <s v="EUR"/>
    <s v="EUR"/>
    <n v="-16940.23"/>
  </r>
  <r>
    <x v="0"/>
    <s v="201406010"/>
    <s v=""/>
    <x v="0"/>
    <s v=""/>
    <s v="93001161"/>
    <s v="KE"/>
    <d v="2024-09-25T00:00:00"/>
    <d v="2024-09-27T00:00:00"/>
    <d v="2024-11-24T00:00:00"/>
    <n v="127"/>
    <x v="1"/>
    <s v="H"/>
    <s v=""/>
    <n v="-53811.4"/>
    <s v="EUR"/>
    <s v="EUR"/>
    <n v="-53811.4"/>
  </r>
  <r>
    <x v="0"/>
    <s v="201406010"/>
    <s v=""/>
    <x v="0"/>
    <s v=""/>
    <s v="93001163"/>
    <s v="KE"/>
    <d v="2024-09-26T00:00:00"/>
    <d v="2024-09-30T00:00:00"/>
    <d v="2024-11-25T00:00:00"/>
    <n v="126"/>
    <x v="1"/>
    <s v="H"/>
    <s v=""/>
    <n v="-33378.199999999997"/>
    <s v="EUR"/>
    <s v="EUR"/>
    <n v="-33378.199999999997"/>
  </r>
  <r>
    <x v="0"/>
    <s v="201406010"/>
    <s v=""/>
    <x v="0"/>
    <s v=""/>
    <s v="93001164"/>
    <s v="KE"/>
    <d v="2024-09-26T00:00:00"/>
    <d v="2024-09-30T00:00:00"/>
    <d v="2024-11-25T00:00:00"/>
    <n v="126"/>
    <x v="1"/>
    <s v="H"/>
    <s v=""/>
    <n v="-30051.03"/>
    <s v="EUR"/>
    <s v="EUR"/>
    <n v="-30051.03"/>
  </r>
  <r>
    <x v="0"/>
    <s v="201406010"/>
    <s v=""/>
    <x v="0"/>
    <s v=""/>
    <s v="93001165"/>
    <s v="KE"/>
    <d v="2024-09-26T00:00:00"/>
    <d v="2024-09-30T00:00:00"/>
    <d v="2024-11-25T00:00:00"/>
    <n v="126"/>
    <x v="1"/>
    <s v="H"/>
    <s v=""/>
    <n v="-467.65"/>
    <s v="EUR"/>
    <s v="EUR"/>
    <n v="-467.65"/>
  </r>
  <r>
    <x v="0"/>
    <s v="201406010"/>
    <s v=""/>
    <x v="0"/>
    <s v=""/>
    <s v="93001166"/>
    <s v="KE"/>
    <d v="2024-09-26T00:00:00"/>
    <d v="2024-09-30T00:00:00"/>
    <d v="2024-11-25T00:00:00"/>
    <n v="126"/>
    <x v="1"/>
    <s v="H"/>
    <s v=""/>
    <n v="-25844.26"/>
    <s v="EUR"/>
    <s v="EUR"/>
    <n v="-25844.26"/>
  </r>
  <r>
    <x v="0"/>
    <s v="201406010"/>
    <s v=""/>
    <x v="0"/>
    <s v=""/>
    <s v="93001167"/>
    <s v="KE"/>
    <d v="2024-09-26T00:00:00"/>
    <d v="2024-09-30T00:00:00"/>
    <d v="2024-11-25T00:00:00"/>
    <n v="126"/>
    <x v="1"/>
    <s v="H"/>
    <s v=""/>
    <n v="-14956.05"/>
    <s v="EUR"/>
    <s v="EUR"/>
    <n v="-14956.05"/>
  </r>
  <r>
    <x v="0"/>
    <s v="201406010"/>
    <s v=""/>
    <x v="0"/>
    <s v=""/>
    <s v="93001168"/>
    <s v="KE"/>
    <d v="2024-09-26T00:00:00"/>
    <d v="2024-09-30T00:00:00"/>
    <d v="2024-11-25T00:00:00"/>
    <n v="126"/>
    <x v="1"/>
    <s v="H"/>
    <s v=""/>
    <n v="-21697.08"/>
    <s v="EUR"/>
    <s v="EUR"/>
    <n v="-21697.08"/>
  </r>
  <r>
    <x v="0"/>
    <s v="201406010"/>
    <s v=""/>
    <x v="0"/>
    <s v=""/>
    <s v="93001172"/>
    <s v="KE"/>
    <d v="2024-09-27T00:00:00"/>
    <d v="2024-09-30T00:00:00"/>
    <d v="2024-11-26T00:00:00"/>
    <n v="125"/>
    <x v="1"/>
    <s v="H"/>
    <s v=""/>
    <n v="-23830.9"/>
    <s v="EUR"/>
    <s v="EUR"/>
    <n v="-23830.9"/>
  </r>
  <r>
    <x v="0"/>
    <s v="201406010"/>
    <s v=""/>
    <x v="0"/>
    <s v=""/>
    <s v="93001195"/>
    <s v="KE"/>
    <d v="2024-09-27T00:00:00"/>
    <d v="2024-09-30T00:00:00"/>
    <d v="2024-11-26T00:00:00"/>
    <n v="125"/>
    <x v="1"/>
    <s v="H"/>
    <s v=""/>
    <n v="-205.76"/>
    <s v="EUR"/>
    <s v="EUR"/>
    <n v="-205.76"/>
  </r>
  <r>
    <x v="0"/>
    <s v="201406010"/>
    <s v=""/>
    <x v="0"/>
    <s v=""/>
    <s v="93001196"/>
    <s v="KE"/>
    <d v="2024-09-27T00:00:00"/>
    <d v="2024-09-30T00:00:00"/>
    <d v="2024-11-26T00:00:00"/>
    <n v="125"/>
    <x v="1"/>
    <s v="H"/>
    <s v=""/>
    <n v="-32272.65"/>
    <s v="EUR"/>
    <s v="EUR"/>
    <n v="-32272.65"/>
  </r>
  <r>
    <x v="0"/>
    <s v="201406010"/>
    <s v=""/>
    <x v="0"/>
    <s v=""/>
    <s v="93001197"/>
    <s v="KE"/>
    <d v="2024-09-27T00:00:00"/>
    <d v="2024-09-30T00:00:00"/>
    <d v="2024-11-26T00:00:00"/>
    <n v="125"/>
    <x v="1"/>
    <s v="H"/>
    <s v=""/>
    <n v="-1027.2"/>
    <s v="EUR"/>
    <s v="EUR"/>
    <n v="-1027.2"/>
  </r>
  <r>
    <x v="0"/>
    <s v="201406010"/>
    <s v=""/>
    <x v="0"/>
    <s v=""/>
    <s v="93001198"/>
    <s v="KE"/>
    <d v="2024-09-27T00:00:00"/>
    <d v="2024-09-30T00:00:00"/>
    <d v="2024-11-26T00:00:00"/>
    <n v="125"/>
    <x v="1"/>
    <s v="H"/>
    <s v=""/>
    <n v="-32343.53"/>
    <s v="EUR"/>
    <s v="EUR"/>
    <n v="-32343.53"/>
  </r>
  <r>
    <x v="0"/>
    <s v="201406010"/>
    <s v=""/>
    <x v="0"/>
    <s v=""/>
    <s v="93001199"/>
    <s v="KE"/>
    <d v="2024-09-28T00:00:00"/>
    <d v="2024-09-30T00:00:00"/>
    <d v="2024-11-27T00:00:00"/>
    <n v="124"/>
    <x v="1"/>
    <s v="H"/>
    <s v=""/>
    <n v="-272.16000000000003"/>
    <s v="EUR"/>
    <s v="EUR"/>
    <n v="-272.16000000000003"/>
  </r>
  <r>
    <x v="0"/>
    <s v="201406010"/>
    <s v=""/>
    <x v="0"/>
    <s v=""/>
    <s v="93001200"/>
    <s v="KE"/>
    <d v="2024-09-28T00:00:00"/>
    <d v="2024-09-30T00:00:00"/>
    <d v="2024-11-27T00:00:00"/>
    <n v="124"/>
    <x v="1"/>
    <s v="H"/>
    <s v=""/>
    <n v="-32420.57"/>
    <s v="EUR"/>
    <s v="EUR"/>
    <n v="-32420.57"/>
  </r>
  <r>
    <x v="0"/>
    <s v="201406010"/>
    <s v=""/>
    <x v="0"/>
    <s v=""/>
    <s v="93001201"/>
    <s v="KE"/>
    <d v="2024-09-30T00:00:00"/>
    <d v="2024-09-30T00:00:00"/>
    <d v="2024-11-29T00:00:00"/>
    <n v="122"/>
    <x v="1"/>
    <s v="H"/>
    <s v=""/>
    <n v="-18.559999999999999"/>
    <s v="EUR"/>
    <s v="EUR"/>
    <n v="-18.559999999999999"/>
  </r>
  <r>
    <x v="0"/>
    <s v="201406010"/>
    <s v=""/>
    <x v="0"/>
    <s v=""/>
    <s v="93001202"/>
    <s v="KE"/>
    <d v="2024-09-30T00:00:00"/>
    <d v="2024-09-30T00:00:00"/>
    <d v="2024-11-29T00:00:00"/>
    <n v="122"/>
    <x v="1"/>
    <s v="H"/>
    <s v=""/>
    <n v="-27.84"/>
    <s v="EUR"/>
    <s v="EUR"/>
    <n v="-27.84"/>
  </r>
  <r>
    <x v="0"/>
    <s v="201406010"/>
    <s v=""/>
    <x v="0"/>
    <s v=""/>
    <s v="93001203"/>
    <s v="KE"/>
    <d v="2024-09-28T00:00:00"/>
    <d v="2024-09-30T00:00:00"/>
    <d v="2024-11-27T00:00:00"/>
    <n v="124"/>
    <x v="1"/>
    <s v="H"/>
    <s v=""/>
    <n v="-32475.27"/>
    <s v="EUR"/>
    <s v="EUR"/>
    <n v="-32475.27"/>
  </r>
  <r>
    <x v="0"/>
    <s v="201406010"/>
    <s v=""/>
    <x v="0"/>
    <s v=""/>
    <s v="93001205"/>
    <s v="KE"/>
    <d v="2024-09-30T00:00:00"/>
    <d v="2024-09-30T00:00:00"/>
    <d v="2024-11-29T00:00:00"/>
    <n v="122"/>
    <x v="1"/>
    <s v="H"/>
    <s v=""/>
    <n v="-132.44999999999999"/>
    <s v="EUR"/>
    <s v="EUR"/>
    <n v="-132.44999999999999"/>
  </r>
  <r>
    <x v="0"/>
    <s v="201406010"/>
    <s v=""/>
    <x v="0"/>
    <s v=""/>
    <s v="93001206"/>
    <s v="KE"/>
    <d v="2024-09-28T00:00:00"/>
    <d v="2024-09-30T00:00:00"/>
    <d v="2024-11-27T00:00:00"/>
    <n v="124"/>
    <x v="1"/>
    <s v="H"/>
    <s v=""/>
    <n v="-97.22"/>
    <s v="EUR"/>
    <s v="EUR"/>
    <n v="-97.22"/>
  </r>
  <r>
    <x v="0"/>
    <s v="201406010"/>
    <s v=""/>
    <x v="0"/>
    <s v=""/>
    <s v="93001207"/>
    <s v="KE"/>
    <d v="2024-09-28T00:00:00"/>
    <d v="2024-09-30T00:00:00"/>
    <d v="2024-11-27T00:00:00"/>
    <n v="124"/>
    <x v="1"/>
    <s v="H"/>
    <s v=""/>
    <n v="-7077.59"/>
    <s v="EUR"/>
    <s v="EUR"/>
    <n v="-7077.59"/>
  </r>
  <r>
    <x v="0"/>
    <s v="201406010"/>
    <s v=""/>
    <x v="0"/>
    <s v=""/>
    <s v="93001208"/>
    <s v="KE"/>
    <d v="2024-09-28T00:00:00"/>
    <d v="2024-09-30T00:00:00"/>
    <d v="2024-11-27T00:00:00"/>
    <n v="124"/>
    <x v="1"/>
    <s v="H"/>
    <s v=""/>
    <n v="-6176.99"/>
    <s v="EUR"/>
    <s v="EUR"/>
    <n v="-6176.99"/>
  </r>
  <r>
    <x v="0"/>
    <s v="201406010"/>
    <s v=""/>
    <x v="0"/>
    <s v=""/>
    <s v="93001210"/>
    <s v="KE"/>
    <d v="2024-09-30T00:00:00"/>
    <d v="2024-09-30T00:00:00"/>
    <d v="2024-11-29T00:00:00"/>
    <n v="122"/>
    <x v="1"/>
    <s v="H"/>
    <s v=""/>
    <n v="-429.7"/>
    <s v="EUR"/>
    <s v="EUR"/>
    <n v="-429.7"/>
  </r>
  <r>
    <x v="0"/>
    <s v="201406010"/>
    <s v=""/>
    <x v="0"/>
    <s v=""/>
    <s v="93001211"/>
    <s v="KE"/>
    <d v="2024-09-30T00:00:00"/>
    <d v="2024-09-30T00:00:00"/>
    <d v="2024-11-29T00:00:00"/>
    <n v="122"/>
    <x v="1"/>
    <s v="H"/>
    <s v=""/>
    <n v="-355.46"/>
    <s v="EUR"/>
    <s v="EUR"/>
    <n v="-355.46"/>
  </r>
  <r>
    <x v="0"/>
    <s v="201406010"/>
    <s v=""/>
    <x v="0"/>
    <s v="4800914"/>
    <s v="93001226"/>
    <s v="KE"/>
    <d v="2024-10-01T00:00:00"/>
    <d v="2024-10-17T00:00:00"/>
    <d v="2024-11-30T00:00:00"/>
    <n v="121"/>
    <x v="1"/>
    <s v="H"/>
    <s v=""/>
    <n v="-33272.46"/>
    <s v="EUR"/>
    <s v="EUR"/>
    <n v="-33272.46"/>
  </r>
  <r>
    <x v="0"/>
    <s v="201406010"/>
    <s v=""/>
    <x v="0"/>
    <s v="4800917"/>
    <s v="93001229"/>
    <s v="KE"/>
    <d v="2024-10-01T00:00:00"/>
    <d v="2024-10-18T00:00:00"/>
    <d v="2024-11-30T00:00:00"/>
    <n v="121"/>
    <x v="1"/>
    <s v="H"/>
    <s v=""/>
    <n v="-26928.43"/>
    <s v="EUR"/>
    <s v="EUR"/>
    <n v="-26928.43"/>
  </r>
  <r>
    <x v="0"/>
    <s v="201406010"/>
    <s v=""/>
    <x v="0"/>
    <s v="4800918"/>
    <s v="93001230"/>
    <s v="KE"/>
    <d v="2024-10-01T00:00:00"/>
    <d v="2024-10-18T00:00:00"/>
    <d v="2024-11-30T00:00:00"/>
    <n v="121"/>
    <x v="1"/>
    <s v="H"/>
    <s v=""/>
    <n v="-13708.8"/>
    <s v="EUR"/>
    <s v="EUR"/>
    <n v="-13708.8"/>
  </r>
  <r>
    <x v="0"/>
    <s v="201406010"/>
    <s v=""/>
    <x v="0"/>
    <s v="4800919"/>
    <s v="93001231"/>
    <s v="KE"/>
    <d v="2024-10-01T00:00:00"/>
    <d v="2024-10-18T00:00:00"/>
    <d v="2024-11-30T00:00:00"/>
    <n v="121"/>
    <x v="1"/>
    <s v="H"/>
    <s v=""/>
    <n v="-60.18"/>
    <s v="EUR"/>
    <s v="EUR"/>
    <n v="-60.18"/>
  </r>
  <r>
    <x v="0"/>
    <s v="201406010"/>
    <s v=""/>
    <x v="0"/>
    <s v="4800920"/>
    <s v="93001232"/>
    <s v="KE"/>
    <d v="2024-10-01T00:00:00"/>
    <d v="2024-10-18T00:00:00"/>
    <d v="2024-11-30T00:00:00"/>
    <n v="121"/>
    <x v="1"/>
    <s v="H"/>
    <s v=""/>
    <n v="-19492.5"/>
    <s v="EUR"/>
    <s v="EUR"/>
    <n v="-19492.5"/>
  </r>
  <r>
    <x v="0"/>
    <s v="201406010"/>
    <s v=""/>
    <x v="0"/>
    <s v="4800921"/>
    <s v="93001233"/>
    <s v="KE"/>
    <d v="2024-10-01T00:00:00"/>
    <d v="2024-10-18T00:00:00"/>
    <d v="2024-11-30T00:00:00"/>
    <n v="121"/>
    <x v="1"/>
    <s v="H"/>
    <s v=""/>
    <n v="-27236.36"/>
    <s v="EUR"/>
    <s v="EUR"/>
    <n v="-27236.36"/>
  </r>
  <r>
    <x v="0"/>
    <s v="201406010"/>
    <s v=""/>
    <x v="0"/>
    <s v="4800922"/>
    <s v="93001234"/>
    <s v="KE"/>
    <d v="2024-10-01T00:00:00"/>
    <d v="2024-10-18T00:00:00"/>
    <d v="2024-11-30T00:00:00"/>
    <n v="121"/>
    <x v="1"/>
    <s v="H"/>
    <s v=""/>
    <n v="-1177.32"/>
    <s v="EUR"/>
    <s v="EUR"/>
    <n v="-1177.32"/>
  </r>
  <r>
    <x v="0"/>
    <s v="201406010"/>
    <s v=""/>
    <x v="0"/>
    <s v="4800915"/>
    <s v="93001252"/>
    <s v="KE"/>
    <d v="2024-10-01T00:00:00"/>
    <d v="2024-10-23T00:00:00"/>
    <d v="2024-11-30T00:00:00"/>
    <n v="121"/>
    <x v="1"/>
    <s v="H"/>
    <s v=""/>
    <n v="-32090.84"/>
    <s v="EUR"/>
    <s v="EUR"/>
    <n v="-32090.84"/>
  </r>
  <r>
    <x v="0"/>
    <s v="201406010"/>
    <s v=""/>
    <x v="0"/>
    <s v="4800916"/>
    <s v="93001289"/>
    <s v="KE"/>
    <d v="2024-10-01T00:00:00"/>
    <d v="2024-10-25T00:00:00"/>
    <d v="2024-11-30T00:00:00"/>
    <n v="121"/>
    <x v="1"/>
    <s v="H"/>
    <s v=""/>
    <n v="-415.69"/>
    <s v="EUR"/>
    <s v="EUR"/>
    <n v="-415.69"/>
  </r>
  <r>
    <x v="0"/>
    <s v="201406010"/>
    <s v=""/>
    <x v="0"/>
    <s v=""/>
    <s v="94000057"/>
    <s v="KF"/>
    <d v="2024-09-06T00:00:00"/>
    <d v="2024-09-30T00:00:00"/>
    <d v="2024-09-06T00:00:00"/>
    <n v="206"/>
    <x v="1"/>
    <s v="S"/>
    <s v=""/>
    <n v="31809.599999999999"/>
    <s v="EUR"/>
    <s v="EUR"/>
    <n v="31809.599999999999"/>
  </r>
  <r>
    <x v="0"/>
    <s v="201406010"/>
    <s v=""/>
    <x v="0"/>
    <s v=""/>
    <s v="94000058"/>
    <s v="KF"/>
    <d v="2024-09-05T00:00:00"/>
    <d v="2024-09-30T00:00:00"/>
    <d v="2024-09-05T00:00:00"/>
    <n v="207"/>
    <x v="1"/>
    <s v="S"/>
    <s v=""/>
    <n v="8343.6"/>
    <s v="EUR"/>
    <s v="EUR"/>
    <n v="8343.6"/>
  </r>
  <r>
    <x v="0"/>
    <s v="201406010"/>
    <s v=""/>
    <x v="0"/>
    <s v=""/>
    <s v="94000059"/>
    <s v="KF"/>
    <d v="2024-09-30T00:00:00"/>
    <d v="2024-09-30T00:00:00"/>
    <d v="2024-09-30T00:00:00"/>
    <n v="182"/>
    <x v="1"/>
    <s v="S"/>
    <s v=""/>
    <n v="13708.8"/>
    <s v="EUR"/>
    <s v="EUR"/>
    <n v="13708.8"/>
  </r>
  <r>
    <x v="0"/>
    <s v="201406010"/>
    <s v=""/>
    <x v="0"/>
    <s v=""/>
    <s v="98000001"/>
    <s v="KT"/>
    <d v="2024-02-27T00:00:00"/>
    <d v="2024-03-21T00:00:00"/>
    <d v="2024-04-27T00:00:00"/>
    <n v="338"/>
    <x v="1"/>
    <s v="S"/>
    <s v=""/>
    <n v="510.9"/>
    <s v="EUR"/>
    <s v="EUR"/>
    <n v="510.9"/>
  </r>
  <r>
    <x v="9"/>
    <s v="201406010"/>
    <s v=""/>
    <x v="9"/>
    <s v="2512"/>
    <s v="2490000725"/>
    <s v="KS"/>
    <d v="2024-10-15T00:00:00"/>
    <d v="2024-10-24T00:00:00"/>
    <d v="2024-11-14T00:00:00"/>
    <n v="137"/>
    <x v="1"/>
    <s v="H"/>
    <s v=""/>
    <n v="-570"/>
    <s v="EUR"/>
    <s v="EUR"/>
    <n v="-570"/>
  </r>
  <r>
    <x v="10"/>
    <s v="201406010"/>
    <s v=""/>
    <x v="10"/>
    <s v=""/>
    <s v="1500000304"/>
    <s v="KZ"/>
    <d v="2024-03-31T00:00:00"/>
    <d v="2024-03-31T00:00:00"/>
    <d v="2024-03-31T00:00:00"/>
    <n v="365"/>
    <x v="1"/>
    <s v="S"/>
    <s v=""/>
    <n v="223.08"/>
    <s v="EUR"/>
    <s v="EUR"/>
    <n v="223.08"/>
  </r>
  <r>
    <x v="10"/>
    <s v="201406010"/>
    <s v=""/>
    <x v="10"/>
    <s v=""/>
    <s v="1500000251"/>
    <s v="KZ"/>
    <d v="2024-06-28T00:00:00"/>
    <d v="2024-06-28T00:00:00"/>
    <d v="2024-06-28T00:00:00"/>
    <n v="276"/>
    <x v="1"/>
    <s v="S"/>
    <s v=""/>
    <n v="7008.36"/>
    <s v="EUR"/>
    <s v="EUR"/>
    <n v="7008.36"/>
  </r>
  <r>
    <x v="10"/>
    <s v="201406010"/>
    <s v=""/>
    <x v="10"/>
    <s v=""/>
    <s v="91003572"/>
    <s v="KN"/>
    <d v="2024-07-01T00:00:00"/>
    <d v="2024-11-30T00:00:00"/>
    <d v="2024-07-01T00:00:00"/>
    <n v="273"/>
    <x v="1"/>
    <s v="H"/>
    <s v=""/>
    <n v="-7006.36"/>
    <s v="EUR"/>
    <s v="EUR"/>
    <n v="-7006.36"/>
  </r>
  <r>
    <x v="11"/>
    <s v="201406010"/>
    <s v=""/>
    <x v="11"/>
    <s v="6836612681"/>
    <s v="91004171"/>
    <s v="KN"/>
    <d v="2024-11-28T00:00:00"/>
    <d v="2024-12-31T00:00:00"/>
    <d v="2024-11-28T00:00:00"/>
    <n v="123"/>
    <x v="1"/>
    <s v="H"/>
    <s v=""/>
    <n v="-16234.54"/>
    <s v="EUR"/>
    <s v="EUR"/>
    <n v="-16234.54"/>
  </r>
  <r>
    <x v="12"/>
    <s v="201406010"/>
    <s v=""/>
    <x v="12"/>
    <s v="280361"/>
    <s v="1500000509"/>
    <s v="KZ"/>
    <d v="2024-09-30T00:00:00"/>
    <d v="2024-09-30T00:00:00"/>
    <d v="2024-09-30T00:00:00"/>
    <n v="182"/>
    <x v="1"/>
    <s v="S"/>
    <s v=""/>
    <n v="2377.9"/>
    <s v="EUR"/>
    <s v="EUR"/>
    <n v="2377.9"/>
  </r>
  <r>
    <x v="12"/>
    <s v="201406010"/>
    <s v=""/>
    <x v="12"/>
    <s v="280361"/>
    <s v="91001309"/>
    <s v="KN"/>
    <d v="2024-03-08T00:00:00"/>
    <d v="2024-03-31T00:00:00"/>
    <d v="2024-06-30T00:00:00"/>
    <n v="274"/>
    <x v="1"/>
    <s v="H"/>
    <s v=""/>
    <n v="-1691.74"/>
    <s v="EUR"/>
    <s v="EUR"/>
    <n v="-1691.74"/>
  </r>
  <r>
    <x v="12"/>
    <s v="201406010"/>
    <s v=""/>
    <x v="12"/>
    <s v="280361"/>
    <s v="91001308"/>
    <s v="KN"/>
    <d v="2024-03-15T00:00:00"/>
    <d v="2024-03-31T00:00:00"/>
    <d v="2024-06-30T00:00:00"/>
    <n v="274"/>
    <x v="1"/>
    <s v="H"/>
    <s v=""/>
    <n v="-392"/>
    <s v="EUR"/>
    <s v="EUR"/>
    <n v="-392"/>
  </r>
  <r>
    <x v="12"/>
    <s v="201406010"/>
    <s v=""/>
    <x v="12"/>
    <s v="280361"/>
    <s v="91001785"/>
    <s v="KN"/>
    <d v="2024-07-05T00:00:00"/>
    <d v="2024-07-31T00:00:00"/>
    <d v="2024-09-30T00:00:00"/>
    <n v="182"/>
    <x v="1"/>
    <s v="H"/>
    <s v=""/>
    <n v="-2377.9"/>
    <s v="EUR"/>
    <s v="EUR"/>
    <n v="-2377.9"/>
  </r>
  <r>
    <x v="13"/>
    <s v="201406010"/>
    <s v=""/>
    <x v="13"/>
    <s v=""/>
    <s v="91001568"/>
    <s v="KN"/>
    <d v="2024-03-25T00:00:00"/>
    <d v="2024-03-31T00:00:00"/>
    <d v="2024-04-30T00:00:00"/>
    <n v="335"/>
    <x v="1"/>
    <s v="H"/>
    <s v=""/>
    <n v="-747.5"/>
    <s v="EUR"/>
    <s v="EUR"/>
    <n v="-747.5"/>
  </r>
  <r>
    <x v="14"/>
    <s v="201406010"/>
    <s v=""/>
    <x v="14"/>
    <s v=""/>
    <s v="91003264"/>
    <s v="KN"/>
    <d v="2024-10-04T00:00:00"/>
    <d v="2024-10-31T00:00:00"/>
    <d v="2024-10-31T00:00:00"/>
    <n v="151"/>
    <x v="1"/>
    <s v="H"/>
    <s v=""/>
    <n v="-33238.400000000001"/>
    <s v="EUR"/>
    <s v="EUR"/>
    <n v="-33238.400000000001"/>
  </r>
  <r>
    <x v="14"/>
    <s v="201406010"/>
    <s v=""/>
    <x v="14"/>
    <s v=""/>
    <s v="1500000266"/>
    <s v="KZ"/>
    <d v="2024-07-02T00:00:00"/>
    <d v="2024-07-02T00:00:00"/>
    <d v="2024-07-02T00:00:00"/>
    <n v="272"/>
    <x v="1"/>
    <s v="S"/>
    <s v=""/>
    <n v="157"/>
    <s v="EUR"/>
    <s v="EUR"/>
    <n v="157"/>
  </r>
  <r>
    <x v="14"/>
    <s v="201406010"/>
    <s v=""/>
    <x v="14"/>
    <s v="40923"/>
    <s v="1500000266"/>
    <s v="KZ"/>
    <d v="2024-07-02T00:00:00"/>
    <d v="2024-07-02T00:00:00"/>
    <d v="2024-07-02T00:00:00"/>
    <n v="272"/>
    <x v="1"/>
    <s v="S"/>
    <s v=""/>
    <n v="256.60000000000002"/>
    <s v="EUR"/>
    <s v="EUR"/>
    <n v="256.60000000000002"/>
  </r>
  <r>
    <x v="14"/>
    <s v="201406010"/>
    <s v=""/>
    <x v="14"/>
    <s v=""/>
    <s v="100018345"/>
    <s v="PD"/>
    <d v="2024-10-04T00:00:00"/>
    <d v="2024-10-04T00:00:00"/>
    <d v="2024-10-04T00:00:00"/>
    <n v="178"/>
    <x v="1"/>
    <s v="S"/>
    <s v=""/>
    <n v="33238.400000000001"/>
    <s v="EUR"/>
    <s v="EUR"/>
    <n v="33238.400000000001"/>
  </r>
  <r>
    <x v="15"/>
    <s v="201406010"/>
    <s v=""/>
    <x v="15"/>
    <s v="280889"/>
    <s v="91002064"/>
    <s v="KN"/>
    <d v="2024-08-29T00:00:00"/>
    <d v="2024-08-31T00:00:00"/>
    <d v="2024-09-30T00:00:00"/>
    <n v="182"/>
    <x v="1"/>
    <s v="H"/>
    <s v=""/>
    <n v="-1819.02"/>
    <s v="EUR"/>
    <s v="EUR"/>
    <n v="-1819.02"/>
  </r>
  <r>
    <x v="15"/>
    <s v="201406010"/>
    <s v=""/>
    <x v="15"/>
    <s v="280889"/>
    <s v="1500000509"/>
    <s v="KZ"/>
    <d v="2024-09-30T00:00:00"/>
    <d v="2024-09-30T00:00:00"/>
    <d v="2024-09-30T00:00:00"/>
    <n v="182"/>
    <x v="1"/>
    <s v="S"/>
    <s v=""/>
    <n v="1819.02"/>
    <s v="EUR"/>
    <s v="EUR"/>
    <n v="1819.02"/>
  </r>
  <r>
    <x v="16"/>
    <s v="201406010"/>
    <s v=""/>
    <x v="16"/>
    <s v=""/>
    <s v="100017301"/>
    <s v="PD"/>
    <d v="2024-10-31T00:00:00"/>
    <d v="2024-10-31T00:00:00"/>
    <d v="2024-10-31T00:00:00"/>
    <n v="151"/>
    <x v="1"/>
    <s v="S"/>
    <s v=""/>
    <n v="90.24"/>
    <s v="EUR"/>
    <s v="EUR"/>
    <n v="90.24"/>
  </r>
  <r>
    <x v="16"/>
    <s v="201406010"/>
    <s v=""/>
    <x v="16"/>
    <s v=""/>
    <s v="93000711"/>
    <s v="KE"/>
    <d v="2024-06-28T00:00:00"/>
    <d v="2024-06-30T00:00:00"/>
    <d v="2024-06-28T00:00:00"/>
    <n v="276"/>
    <x v="1"/>
    <s v="H"/>
    <s v=""/>
    <n v="-17812.37"/>
    <s v="EUR"/>
    <s v="EUR"/>
    <n v="-17812.37"/>
  </r>
  <r>
    <x v="16"/>
    <s v="201406010"/>
    <s v=""/>
    <x v="16"/>
    <s v=""/>
    <s v="1500000227"/>
    <s v="KZ"/>
    <d v="2024-06-14T00:00:00"/>
    <d v="2024-06-14T00:00:00"/>
    <d v="2024-06-14T00:00:00"/>
    <n v="290"/>
    <x v="1"/>
    <s v="S"/>
    <s v=""/>
    <n v="6996.24"/>
    <s v="EUR"/>
    <s v="EUR"/>
    <n v="6996.24"/>
  </r>
  <r>
    <x v="16"/>
    <s v="201406010"/>
    <s v=""/>
    <x v="16"/>
    <s v=""/>
    <s v="93001102"/>
    <s v="KE"/>
    <d v="2024-09-05T00:00:00"/>
    <d v="2024-09-19T00:00:00"/>
    <d v="2024-09-05T00:00:00"/>
    <n v="207"/>
    <x v="1"/>
    <s v="H"/>
    <s v=""/>
    <n v="-57713.31"/>
    <s v="EUR"/>
    <s v="EUR"/>
    <n v="-57713.31"/>
  </r>
  <r>
    <x v="16"/>
    <s v="201406010"/>
    <s v=""/>
    <x v="16"/>
    <s v=""/>
    <s v="93001120"/>
    <s v="KE"/>
    <d v="2024-09-11T00:00:00"/>
    <d v="2024-09-23T00:00:00"/>
    <d v="2024-09-11T00:00:00"/>
    <n v="201"/>
    <x v="1"/>
    <s v="H"/>
    <s v=""/>
    <n v="-17279.990000000002"/>
    <s v="EUR"/>
    <s v="EUR"/>
    <n v="-17279.990000000002"/>
  </r>
  <r>
    <x v="16"/>
    <s v="201406010"/>
    <s v=""/>
    <x v="16"/>
    <s v=""/>
    <s v="93000513"/>
    <s v="KE"/>
    <d v="2024-06-20T00:00:00"/>
    <d v="2024-06-28T00:00:00"/>
    <d v="2024-06-20T00:00:00"/>
    <n v="284"/>
    <x v="1"/>
    <s v="H"/>
    <s v=""/>
    <n v="-18372.240000000002"/>
    <s v="EUR"/>
    <s v="EUR"/>
    <n v="-18372.240000000002"/>
  </r>
  <r>
    <x v="16"/>
    <s v="201406010"/>
    <s v=""/>
    <x v="16"/>
    <s v="91579674"/>
    <s v="93001404"/>
    <s v="KE"/>
    <d v="2024-11-04T00:00:00"/>
    <d v="2024-11-15T00:00:00"/>
    <d v="2024-11-04T00:00:00"/>
    <n v="147"/>
    <x v="1"/>
    <s v="H"/>
    <s v=""/>
    <n v="-12172.83"/>
    <s v="EUR"/>
    <s v="EUR"/>
    <n v="-12172.83"/>
  </r>
  <r>
    <x v="16"/>
    <s v="201406010"/>
    <s v=""/>
    <x v="16"/>
    <s v=""/>
    <s v="100015483"/>
    <s v="PD"/>
    <d v="2024-07-22T00:00:00"/>
    <d v="2024-07-22T00:00:00"/>
    <d v="2024-07-22T00:00:00"/>
    <n v="252"/>
    <x v="1"/>
    <s v="S"/>
    <s v=""/>
    <n v="25832"/>
    <s v="EUR"/>
    <s v="EUR"/>
    <n v="25832"/>
  </r>
  <r>
    <x v="16"/>
    <s v="201406010"/>
    <s v=""/>
    <x v="16"/>
    <s v=""/>
    <s v="1500000121"/>
    <s v="KZ"/>
    <d v="2024-05-08T00:00:00"/>
    <d v="2024-05-08T00:00:00"/>
    <d v="2024-05-08T00:00:00"/>
    <n v="327"/>
    <x v="1"/>
    <s v="S"/>
    <s v=""/>
    <n v="46580.56"/>
    <s v="EUR"/>
    <s v="EUR"/>
    <n v="46580.56"/>
  </r>
  <r>
    <x v="16"/>
    <s v="201406010"/>
    <s v=""/>
    <x v="16"/>
    <s v=""/>
    <s v="1500000415"/>
    <s v="KZ"/>
    <d v="2024-08-21T00:00:00"/>
    <d v="2024-08-21T00:00:00"/>
    <d v="2024-08-21T00:00:00"/>
    <n v="222"/>
    <x v="1"/>
    <s v="S"/>
    <s v=""/>
    <n v="11132.75"/>
    <s v="EUR"/>
    <s v="EUR"/>
    <n v="11132.75"/>
  </r>
  <r>
    <x v="16"/>
    <s v="201406010"/>
    <s v=""/>
    <x v="16"/>
    <s v=""/>
    <s v="100018165"/>
    <s v="PD"/>
    <d v="2024-10-29T00:00:00"/>
    <d v="2024-10-29T00:00:00"/>
    <d v="2024-10-29T00:00:00"/>
    <n v="153"/>
    <x v="1"/>
    <s v="S"/>
    <s v=""/>
    <n v="4212.83"/>
    <s v="EUR"/>
    <s v="EUR"/>
    <n v="4212.83"/>
  </r>
  <r>
    <x v="16"/>
    <s v="201406010"/>
    <s v=""/>
    <x v="16"/>
    <s v=""/>
    <s v="100019297"/>
    <s v="PD"/>
    <d v="2024-11-25T00:00:00"/>
    <d v="2024-11-25T00:00:00"/>
    <d v="2024-11-25T00:00:00"/>
    <n v="126"/>
    <x v="1"/>
    <s v="S"/>
    <s v=""/>
    <n v="15360"/>
    <s v="EUR"/>
    <s v="EUR"/>
    <n v="15360"/>
  </r>
  <r>
    <x v="16"/>
    <s v="201406010"/>
    <s v=""/>
    <x v="16"/>
    <s v=""/>
    <s v="1500000104"/>
    <s v="KZ"/>
    <d v="2024-05-06T00:00:00"/>
    <d v="2024-05-06T00:00:00"/>
    <d v="2024-05-06T00:00:00"/>
    <n v="329"/>
    <x v="1"/>
    <s v="S"/>
    <s v=""/>
    <n v="25545.599999999999"/>
    <s v="EUR"/>
    <s v="EUR"/>
    <n v="25545.599999999999"/>
  </r>
  <r>
    <x v="16"/>
    <s v="201406010"/>
    <s v=""/>
    <x v="16"/>
    <s v=""/>
    <s v="1500000224"/>
    <s v="KZ"/>
    <d v="2024-06-13T00:00:00"/>
    <d v="2024-06-13T00:00:00"/>
    <d v="2024-06-13T00:00:00"/>
    <n v="291"/>
    <x v="1"/>
    <s v="S"/>
    <s v=""/>
    <n v="3642.77"/>
    <s v="EUR"/>
    <s v="EUR"/>
    <n v="3642.77"/>
  </r>
  <r>
    <x v="17"/>
    <s v="201406010"/>
    <s v=""/>
    <x v="17"/>
    <s v="TV093337"/>
    <s v="91003674"/>
    <s v="KN"/>
    <d v="2024-11-13T00:00:00"/>
    <d v="2024-12-31T00:00:00"/>
    <d v="2024-11-13T00:00:00"/>
    <n v="138"/>
    <x v="1"/>
    <s v="H"/>
    <s v=""/>
    <n v="-792.72"/>
    <s v="EUR"/>
    <s v="EUR"/>
    <n v="-792.72"/>
  </r>
  <r>
    <x v="17"/>
    <s v="201406010"/>
    <s v=""/>
    <x v="17"/>
    <s v="V377037"/>
    <s v="91003668"/>
    <s v="KN"/>
    <d v="2024-11-08T00:00:00"/>
    <d v="2024-12-31T00:00:00"/>
    <d v="2024-11-08T00:00:00"/>
    <n v="143"/>
    <x v="1"/>
    <s v="H"/>
    <s v=""/>
    <n v="-2878.65"/>
    <s v="EUR"/>
    <s v="EUR"/>
    <n v="-2878.65"/>
  </r>
  <r>
    <x v="17"/>
    <s v="201406010"/>
    <s v=""/>
    <x v="17"/>
    <s v="V377040"/>
    <s v="91003669"/>
    <s v="KN"/>
    <d v="2024-11-08T00:00:00"/>
    <d v="2024-12-31T00:00:00"/>
    <d v="2024-11-08T00:00:00"/>
    <n v="143"/>
    <x v="1"/>
    <s v="H"/>
    <s v=""/>
    <n v="-1836.9"/>
    <s v="EUR"/>
    <s v="EUR"/>
    <n v="-1836.9"/>
  </r>
  <r>
    <x v="17"/>
    <s v="201406010"/>
    <s v=""/>
    <x v="17"/>
    <s v="V378086"/>
    <s v="91003670"/>
    <s v="KN"/>
    <d v="2024-11-11T00:00:00"/>
    <d v="2024-12-31T00:00:00"/>
    <d v="2024-11-11T00:00:00"/>
    <n v="140"/>
    <x v="1"/>
    <s v="H"/>
    <s v=""/>
    <n v="-348.19"/>
    <s v="EUR"/>
    <s v="EUR"/>
    <n v="-348.19"/>
  </r>
  <r>
    <x v="18"/>
    <s v="201406010"/>
    <s v=""/>
    <x v="18"/>
    <s v="281572"/>
    <s v="1500000509"/>
    <s v="KZ"/>
    <d v="2024-09-30T00:00:00"/>
    <d v="2024-09-30T00:00:00"/>
    <d v="2024-09-30T00:00:00"/>
    <n v="182"/>
    <x v="1"/>
    <s v="S"/>
    <s v=""/>
    <n v="12078.27"/>
    <s v="EUR"/>
    <s v="EUR"/>
    <n v="12078.27"/>
  </r>
  <r>
    <x v="18"/>
    <s v="201406010"/>
    <s v=""/>
    <x v="18"/>
    <s v="281572"/>
    <s v="91001788"/>
    <s v="KN"/>
    <d v="2024-07-15T00:00:00"/>
    <d v="2024-07-31T00:00:00"/>
    <d v="2024-09-30T00:00:00"/>
    <n v="182"/>
    <x v="1"/>
    <s v="H"/>
    <s v=""/>
    <n v="-12078.27"/>
    <s v="EUR"/>
    <s v="EUR"/>
    <n v="-12078.27"/>
  </r>
  <r>
    <x v="19"/>
    <s v="201406010"/>
    <s v=""/>
    <x v="19"/>
    <s v="2562"/>
    <s v="91002871"/>
    <s v="KN"/>
    <d v="2024-09-21T00:00:00"/>
    <d v="2024-10-31T00:00:00"/>
    <d v="2024-11-30T00:00:00"/>
    <n v="121"/>
    <x v="1"/>
    <s v="H"/>
    <s v=""/>
    <n v="-973.56"/>
    <s v="EUR"/>
    <s v="EUR"/>
    <n v="-973.56"/>
  </r>
  <r>
    <x v="20"/>
    <s v="201406010"/>
    <s v=""/>
    <x v="20"/>
    <s v="701353"/>
    <s v="1500000528"/>
    <s v="PM"/>
    <d v="2024-04-23T00:00:00"/>
    <d v="2024-04-23T00:00:00"/>
    <d v="2024-04-23T00:00:00"/>
    <n v="342"/>
    <x v="1"/>
    <s v="S"/>
    <s v=""/>
    <n v="251.68"/>
    <s v="EUR"/>
    <s v="EUR"/>
    <n v="251.68"/>
  </r>
  <r>
    <x v="20"/>
    <s v="201406010"/>
    <s v=""/>
    <x v="20"/>
    <s v=""/>
    <s v="91003004"/>
    <s v="KN"/>
    <d v="2024-10-22T00:00:00"/>
    <d v="2024-10-31T00:00:00"/>
    <d v="2024-11-30T00:00:00"/>
    <n v="121"/>
    <x v="1"/>
    <s v="H"/>
    <s v=""/>
    <n v="-45.91"/>
    <s v="EUR"/>
    <s v="EUR"/>
    <n v="-45.91"/>
  </r>
  <r>
    <x v="20"/>
    <s v="201406010"/>
    <s v=""/>
    <x v="20"/>
    <s v=""/>
    <s v="91003035"/>
    <s v="KN"/>
    <d v="2024-10-29T00:00:00"/>
    <d v="2024-10-31T00:00:00"/>
    <d v="2024-11-30T00:00:00"/>
    <n v="121"/>
    <x v="1"/>
    <s v="H"/>
    <s v=""/>
    <n v="-114.37"/>
    <s v="EUR"/>
    <s v="EUR"/>
    <n v="-114.37"/>
  </r>
  <r>
    <x v="20"/>
    <s v="201406010"/>
    <s v=""/>
    <x v="20"/>
    <s v=""/>
    <s v="92000061"/>
    <s v="KR"/>
    <d v="2024-09-06T00:00:00"/>
    <d v="2024-09-30T00:00:00"/>
    <d v="2024-09-06T00:00:00"/>
    <n v="206"/>
    <x v="1"/>
    <s v="S"/>
    <s v=""/>
    <n v="195.67"/>
    <s v="EUR"/>
    <s v="EUR"/>
    <n v="195.67"/>
  </r>
  <r>
    <x v="20"/>
    <s v="201406010"/>
    <s v=""/>
    <x v="20"/>
    <s v="202410678407"/>
    <s v="91003672"/>
    <s v="KN"/>
    <d v="2024-11-12T00:00:00"/>
    <d v="2024-12-31T00:00:00"/>
    <d v="2024-11-12T00:00:00"/>
    <n v="139"/>
    <x v="1"/>
    <s v="H"/>
    <s v=""/>
    <n v="-45.12"/>
    <s v="EUR"/>
    <s v="EUR"/>
    <n v="-45.12"/>
  </r>
  <r>
    <x v="21"/>
    <s v="201406010"/>
    <s v=""/>
    <x v="21"/>
    <s v=""/>
    <s v="2490000727"/>
    <s v="KS"/>
    <d v="2024-07-01T00:00:00"/>
    <d v="2024-10-24T00:00:00"/>
    <d v="2024-10-24T00:00:00"/>
    <n v="158"/>
    <x v="1"/>
    <s v="H"/>
    <s v=""/>
    <n v="-3600"/>
    <s v="EUR"/>
    <s v="EUR"/>
    <n v="-3600"/>
  </r>
  <r>
    <x v="21"/>
    <s v="201406010"/>
    <s v=""/>
    <x v="21"/>
    <s v="0464"/>
    <s v="1500000323"/>
    <s v="KZ"/>
    <d v="2024-07-25T00:00:00"/>
    <d v="2024-07-25T00:00:00"/>
    <d v="2024-07-25T00:00:00"/>
    <n v="249"/>
    <x v="1"/>
    <s v="S"/>
    <s v=""/>
    <n v="3600"/>
    <s v="EUR"/>
    <s v="EUR"/>
    <n v="3600"/>
  </r>
  <r>
    <x v="21"/>
    <s v="201406010"/>
    <s v=""/>
    <x v="21"/>
    <s v="470/2024"/>
    <s v="2490000790"/>
    <s v="KS"/>
    <d v="2024-10-13T00:00:00"/>
    <d v="2024-10-31T00:00:00"/>
    <d v="2024-11-13T00:00:00"/>
    <n v="138"/>
    <x v="1"/>
    <s v="H"/>
    <s v=""/>
    <n v="-3600"/>
    <s v="EUR"/>
    <s v="EUR"/>
    <n v="-3600"/>
  </r>
  <r>
    <x v="1"/>
    <s v="201406010"/>
    <s v=""/>
    <x v="1"/>
    <s v=""/>
    <s v="91000379"/>
    <s v="KN"/>
    <d v="2024-03-30T00:00:00"/>
    <d v="2024-04-30T00:00:00"/>
    <d v="2024-04-30T00:00:00"/>
    <n v="335"/>
    <x v="1"/>
    <s v="H"/>
    <s v=""/>
    <n v="-551.49"/>
    <s v="EUR"/>
    <s v="EUR"/>
    <n v="-551.49"/>
  </r>
  <r>
    <x v="1"/>
    <s v="201406010"/>
    <s v=""/>
    <x v="1"/>
    <s v=""/>
    <s v="91000612"/>
    <s v="KN"/>
    <d v="2024-04-30T00:00:00"/>
    <d v="2024-05-31T00:00:00"/>
    <d v="2024-05-30T00:00:00"/>
    <n v="305"/>
    <x v="1"/>
    <s v="H"/>
    <s v=""/>
    <n v="-385.69"/>
    <s v="EUR"/>
    <s v="EUR"/>
    <n v="-385.69"/>
  </r>
  <r>
    <x v="1"/>
    <s v="201406010"/>
    <s v=""/>
    <x v="1"/>
    <s v=""/>
    <s v="91001221"/>
    <s v="KN"/>
    <d v="2024-05-31T00:00:00"/>
    <d v="2024-06-30T00:00:00"/>
    <d v="2024-06-30T00:00:00"/>
    <n v="274"/>
    <x v="1"/>
    <s v="H"/>
    <s v=""/>
    <n v="-453.79"/>
    <s v="EUR"/>
    <s v="EUR"/>
    <n v="-453.79"/>
  </r>
  <r>
    <x v="1"/>
    <s v="201406010"/>
    <s v=""/>
    <x v="1"/>
    <s v=""/>
    <s v="91001466"/>
    <s v="KN"/>
    <d v="2024-06-30T00:00:00"/>
    <d v="2024-07-31T00:00:00"/>
    <d v="2024-07-31T00:00:00"/>
    <n v="243"/>
    <x v="1"/>
    <s v="H"/>
    <s v=""/>
    <n v="-317.68"/>
    <s v="EUR"/>
    <s v="EUR"/>
    <n v="-317.68"/>
  </r>
  <r>
    <x v="1"/>
    <s v="201406010"/>
    <s v=""/>
    <x v="1"/>
    <s v=""/>
    <s v="91001986"/>
    <s v="KN"/>
    <d v="2024-07-31T00:00:00"/>
    <d v="2024-08-31T00:00:00"/>
    <d v="2024-08-31T00:00:00"/>
    <n v="212"/>
    <x v="1"/>
    <s v="H"/>
    <s v=""/>
    <n v="-295.29000000000002"/>
    <s v="EUR"/>
    <s v="EUR"/>
    <n v="-295.29000000000002"/>
  </r>
  <r>
    <x v="1"/>
    <s v="201406010"/>
    <s v=""/>
    <x v="1"/>
    <s v=""/>
    <s v="91002793"/>
    <s v="KN"/>
    <d v="2024-09-30T00:00:00"/>
    <d v="2024-10-31T00:00:00"/>
    <d v="2024-10-30T00:00:00"/>
    <n v="152"/>
    <x v="1"/>
    <s v="H"/>
    <s v=""/>
    <n v="-465.09"/>
    <s v="EUR"/>
    <s v="EUR"/>
    <n v="-465.09"/>
  </r>
  <r>
    <x v="1"/>
    <s v="201406010"/>
    <s v=""/>
    <x v="1"/>
    <s v=""/>
    <s v="91003608"/>
    <s v="KN"/>
    <d v="2024-10-31T00:00:00"/>
    <d v="2024-12-31T00:00:00"/>
    <d v="2024-11-30T00:00:00"/>
    <n v="121"/>
    <x v="1"/>
    <s v="H"/>
    <s v=""/>
    <n v="-492.68"/>
    <s v="EUR"/>
    <s v="EUR"/>
    <n v="-492.68"/>
  </r>
  <r>
    <x v="22"/>
    <s v="201406010"/>
    <s v=""/>
    <x v="22"/>
    <s v="FE24001729"/>
    <s v="92000033"/>
    <s v="KR"/>
    <d v="2024-06-28T00:00:00"/>
    <d v="2024-07-31T00:00:00"/>
    <d v="2024-06-28T00:00:00"/>
    <n v="276"/>
    <x v="1"/>
    <s v="S"/>
    <s v=""/>
    <n v="494.2"/>
    <s v="EUR"/>
    <s v="EUR"/>
    <n v="494.2"/>
  </r>
  <r>
    <x v="23"/>
    <s v="201406010"/>
    <s v=""/>
    <x v="23"/>
    <s v="282590"/>
    <s v="91002526"/>
    <s v="KN"/>
    <d v="2024-08-30T00:00:00"/>
    <d v="2024-09-30T00:00:00"/>
    <d v="2024-10-10T00:00:00"/>
    <n v="172"/>
    <x v="1"/>
    <s v="H"/>
    <s v=""/>
    <n v="-1708"/>
    <s v="EUR"/>
    <s v="EUR"/>
    <n v="-1708"/>
  </r>
  <r>
    <x v="24"/>
    <s v="201406010"/>
    <s v=""/>
    <x v="24"/>
    <s v="V1-10480"/>
    <s v="91003583"/>
    <s v="KN"/>
    <d v="2024-11-15T00:00:00"/>
    <d v="2024-11-30T00:00:00"/>
    <d v="2024-11-15T00:00:00"/>
    <n v="136"/>
    <x v="1"/>
    <s v="H"/>
    <s v=""/>
    <n v="-256.2"/>
    <s v="EUR"/>
    <s v="EUR"/>
    <n v="-256.2"/>
  </r>
  <r>
    <x v="25"/>
    <s v="201406010"/>
    <s v=""/>
    <x v="25"/>
    <s v="282693"/>
    <s v="91001764"/>
    <s v="KN"/>
    <d v="2024-07-26T00:00:00"/>
    <d v="2024-07-31T00:00:00"/>
    <d v="2024-09-26T00:00:00"/>
    <n v="186"/>
    <x v="1"/>
    <s v="H"/>
    <s v=""/>
    <n v="-4000"/>
    <s v="EUR"/>
    <s v="EUR"/>
    <n v="-4000"/>
  </r>
  <r>
    <x v="26"/>
    <s v="201406010"/>
    <s v=""/>
    <x v="26"/>
    <s v="282773"/>
    <s v="91002475"/>
    <s v="KN"/>
    <d v="2024-08-27T00:00:00"/>
    <d v="2024-09-30T00:00:00"/>
    <d v="2024-10-31T00:00:00"/>
    <n v="151"/>
    <x v="1"/>
    <s v="H"/>
    <s v=""/>
    <n v="-5404.6"/>
    <s v="EUR"/>
    <s v="EUR"/>
    <n v="-5404.6"/>
  </r>
  <r>
    <x v="27"/>
    <s v="201406010"/>
    <s v=""/>
    <x v="27"/>
    <s v="26026"/>
    <s v="88000363"/>
    <s v="KU"/>
    <d v="2024-11-15T00:00:00"/>
    <d v="2024-12-31T00:00:00"/>
    <d v="2024-11-15T00:00:00"/>
    <n v="136"/>
    <x v="1"/>
    <s v="H"/>
    <s v=""/>
    <n v="-4764"/>
    <s v="USD"/>
    <s v="EUR"/>
    <n v="-4561.47"/>
  </r>
  <r>
    <x v="27"/>
    <s v="201406010"/>
    <s v=""/>
    <x v="27"/>
    <s v=""/>
    <s v="100018716"/>
    <s v="PD"/>
    <d v="2024-11-21T00:00:00"/>
    <d v="2024-11-21T00:00:00"/>
    <d v="2024-11-21T00:00:00"/>
    <n v="130"/>
    <x v="1"/>
    <s v="S"/>
    <s v=""/>
    <n v="4764"/>
    <s v="USD"/>
    <s v="EUR"/>
    <n v="4538.96"/>
  </r>
  <r>
    <x v="28"/>
    <s v="201406010"/>
    <s v=""/>
    <x v="28"/>
    <s v="156589921"/>
    <s v="91002679"/>
    <s v="KN"/>
    <d v="2024-09-25T00:00:00"/>
    <d v="2024-09-30T00:00:00"/>
    <d v="2024-09-25T00:00:00"/>
    <n v="187"/>
    <x v="1"/>
    <s v="H"/>
    <s v=""/>
    <n v="-242"/>
    <s v="EUR"/>
    <s v="EUR"/>
    <n v="-242"/>
  </r>
  <r>
    <x v="28"/>
    <s v="201406010"/>
    <s v=""/>
    <x v="28"/>
    <s v="156594030"/>
    <s v="91002682"/>
    <s v="KN"/>
    <d v="2024-09-26T00:00:00"/>
    <d v="2024-09-30T00:00:00"/>
    <d v="2024-09-26T00:00:00"/>
    <n v="186"/>
    <x v="1"/>
    <s v="H"/>
    <s v=""/>
    <n v="-414.52"/>
    <s v="EUR"/>
    <s v="EUR"/>
    <n v="-414.52"/>
  </r>
  <r>
    <x v="29"/>
    <s v="201406010"/>
    <s v=""/>
    <x v="29"/>
    <s v="282950"/>
    <s v="1500000509"/>
    <s v="KZ"/>
    <d v="2024-09-30T00:00:00"/>
    <d v="2024-09-30T00:00:00"/>
    <d v="2024-09-30T00:00:00"/>
    <n v="182"/>
    <x v="1"/>
    <s v="S"/>
    <s v=""/>
    <n v="63652"/>
    <s v="EUR"/>
    <s v="EUR"/>
    <n v="63652"/>
  </r>
  <r>
    <x v="29"/>
    <s v="201406010"/>
    <s v=""/>
    <x v="29"/>
    <s v="282950"/>
    <s v="91000986"/>
    <s v="KN"/>
    <d v="2024-06-14T00:00:00"/>
    <d v="2024-06-30T00:00:00"/>
    <d v="2024-09-30T00:00:00"/>
    <n v="182"/>
    <x v="1"/>
    <s v="H"/>
    <s v=""/>
    <n v="-12731.6"/>
    <s v="EUR"/>
    <s v="EUR"/>
    <n v="-12731.6"/>
  </r>
  <r>
    <x v="29"/>
    <s v="201406010"/>
    <s v=""/>
    <x v="29"/>
    <s v="282950"/>
    <s v="91000945"/>
    <s v="KN"/>
    <d v="2024-06-10T00:00:00"/>
    <d v="2024-06-30T00:00:00"/>
    <d v="2024-09-30T00:00:00"/>
    <n v="182"/>
    <x v="1"/>
    <s v="H"/>
    <s v=""/>
    <n v="-50920.4"/>
    <s v="EUR"/>
    <s v="EUR"/>
    <n v="-50920.4"/>
  </r>
  <r>
    <x v="30"/>
    <s v="201406010"/>
    <s v=""/>
    <x v="30"/>
    <s v=""/>
    <s v="93000329"/>
    <s v="KE"/>
    <d v="2024-02-29T00:00:00"/>
    <d v="2024-03-12T00:00:00"/>
    <d v="2024-04-29T00:00:00"/>
    <n v="336"/>
    <x v="1"/>
    <s v="H"/>
    <s v=""/>
    <n v="-15130"/>
    <s v="EUR"/>
    <s v="EUR"/>
    <n v="-15130"/>
  </r>
  <r>
    <x v="30"/>
    <s v="201406010"/>
    <s v=""/>
    <x v="30"/>
    <s v=""/>
    <s v="1500000326"/>
    <s v="KZ"/>
    <d v="2024-03-31T00:00:00"/>
    <d v="2024-03-31T00:00:00"/>
    <d v="2024-03-31T00:00:00"/>
    <n v="365"/>
    <x v="1"/>
    <s v="S"/>
    <s v=""/>
    <n v="15375"/>
    <s v="EUR"/>
    <s v="EUR"/>
    <n v="15375"/>
  </r>
  <r>
    <x v="30"/>
    <s v="201406010"/>
    <s v=""/>
    <x v="30"/>
    <s v=""/>
    <s v="1500000327"/>
    <s v="KZ"/>
    <d v="2024-03-31T00:00:00"/>
    <d v="2024-03-31T00:00:00"/>
    <d v="2024-03-31T00:00:00"/>
    <n v="365"/>
    <x v="1"/>
    <s v="S"/>
    <s v=""/>
    <n v="7687.5"/>
    <s v="EUR"/>
    <s v="EUR"/>
    <n v="7687.5"/>
  </r>
  <r>
    <x v="30"/>
    <s v="201406010"/>
    <s v=""/>
    <x v="30"/>
    <s v=""/>
    <s v="1500000328"/>
    <s v="KZ"/>
    <d v="2024-03-31T00:00:00"/>
    <d v="2024-03-31T00:00:00"/>
    <d v="2024-03-31T00:00:00"/>
    <n v="365"/>
    <x v="1"/>
    <s v="S"/>
    <s v=""/>
    <n v="5692"/>
    <s v="EUR"/>
    <s v="EUR"/>
    <n v="5692"/>
  </r>
  <r>
    <x v="30"/>
    <s v="201406010"/>
    <s v=""/>
    <x v="30"/>
    <s v=""/>
    <s v="1500000336"/>
    <s v="KZ"/>
    <d v="2024-03-31T00:00:00"/>
    <d v="2024-03-31T00:00:00"/>
    <d v="2024-03-31T00:00:00"/>
    <n v="365"/>
    <x v="1"/>
    <s v="S"/>
    <s v=""/>
    <n v="9438"/>
    <s v="EUR"/>
    <s v="EUR"/>
    <n v="9438"/>
  </r>
  <r>
    <x v="30"/>
    <s v="201406010"/>
    <s v=""/>
    <x v="30"/>
    <s v=""/>
    <s v="1500000337"/>
    <s v="KZ"/>
    <d v="2024-03-31T00:00:00"/>
    <d v="2024-03-31T00:00:00"/>
    <d v="2024-03-31T00:00:00"/>
    <n v="365"/>
    <x v="1"/>
    <s v="S"/>
    <s v=""/>
    <n v="5692"/>
    <s v="EUR"/>
    <s v="EUR"/>
    <n v="5692"/>
  </r>
  <r>
    <x v="30"/>
    <s v="201406010"/>
    <s v=""/>
    <x v="30"/>
    <s v=""/>
    <s v="1500000009"/>
    <s v="KZ"/>
    <d v="2024-04-15T00:00:00"/>
    <d v="2024-04-15T00:00:00"/>
    <d v="2024-04-15T00:00:00"/>
    <n v="350"/>
    <x v="1"/>
    <s v="S"/>
    <s v=""/>
    <n v="17125.5"/>
    <s v="EUR"/>
    <s v="EUR"/>
    <n v="17125.5"/>
  </r>
  <r>
    <x v="30"/>
    <s v="201406010"/>
    <s v=""/>
    <x v="30"/>
    <s v=""/>
    <s v="93000052"/>
    <s v="KE"/>
    <d v="2024-04-25T00:00:00"/>
    <d v="2024-04-30T00:00:00"/>
    <d v="2024-06-24T00:00:00"/>
    <n v="280"/>
    <x v="1"/>
    <s v="H"/>
    <s v=""/>
    <n v="-3075"/>
    <s v="EUR"/>
    <s v="EUR"/>
    <n v="-3075"/>
  </r>
  <r>
    <x v="30"/>
    <s v="201406010"/>
    <s v=""/>
    <x v="30"/>
    <s v=""/>
    <s v="93000514"/>
    <s v="KE"/>
    <d v="2024-06-18T00:00:00"/>
    <d v="2024-06-28T00:00:00"/>
    <d v="2024-08-17T00:00:00"/>
    <n v="226"/>
    <x v="1"/>
    <s v="H"/>
    <s v=""/>
    <n v="-9275.0400000000009"/>
    <s v="EUR"/>
    <s v="EUR"/>
    <n v="-9275.0400000000009"/>
  </r>
  <r>
    <x v="31"/>
    <s v="201406010"/>
    <s v=""/>
    <x v="31"/>
    <s v="566243"/>
    <s v="1500000292"/>
    <s v="KZ"/>
    <d v="2024-07-10T00:00:00"/>
    <d v="2024-07-10T00:00:00"/>
    <d v="2024-07-10T00:00:00"/>
    <n v="264"/>
    <x v="1"/>
    <s v="S"/>
    <s v=""/>
    <n v="1500"/>
    <s v="EUR"/>
    <s v="EUR"/>
    <n v="1500"/>
  </r>
  <r>
    <x v="31"/>
    <s v="201406010"/>
    <s v=""/>
    <x v="31"/>
    <s v="563888"/>
    <s v="1500000043"/>
    <s v="KZ"/>
    <d v="2024-04-19T00:00:00"/>
    <d v="2024-04-19T00:00:00"/>
    <d v="2024-04-19T00:00:00"/>
    <n v="346"/>
    <x v="1"/>
    <s v="S"/>
    <s v=""/>
    <n v="13015.8"/>
    <s v="EUR"/>
    <s v="EUR"/>
    <n v="13015.8"/>
  </r>
  <r>
    <x v="31"/>
    <s v="201406010"/>
    <s v=""/>
    <x v="31"/>
    <s v="569940"/>
    <s v="88000376"/>
    <s v="KU"/>
    <d v="2024-09-11T00:00:00"/>
    <d v="2024-12-31T00:00:00"/>
    <d v="2024-11-10T00:00:00"/>
    <n v="141"/>
    <x v="1"/>
    <s v="H"/>
    <s v=""/>
    <n v="-2900"/>
    <s v="EUR"/>
    <s v="EUR"/>
    <n v="-2900"/>
  </r>
  <r>
    <x v="31"/>
    <s v="201406010"/>
    <s v=""/>
    <x v="31"/>
    <s v="572240"/>
    <s v="88000383"/>
    <s v="KU"/>
    <d v="2024-09-27T00:00:00"/>
    <d v="2024-12-31T00:00:00"/>
    <d v="2024-11-26T00:00:00"/>
    <n v="125"/>
    <x v="1"/>
    <s v="H"/>
    <s v=""/>
    <n v="-3574.08"/>
    <s v="EUR"/>
    <s v="EUR"/>
    <n v="-3574.08"/>
  </r>
  <r>
    <x v="31"/>
    <s v="201406010"/>
    <s v=""/>
    <x v="31"/>
    <s v="567208"/>
    <s v="88000361"/>
    <s v="KU"/>
    <d v="2024-05-22T00:00:00"/>
    <d v="2024-11-30T00:00:00"/>
    <d v="2024-07-21T00:00:00"/>
    <n v="253"/>
    <x v="1"/>
    <s v="H"/>
    <s v=""/>
    <n v="-900"/>
    <s v="EUR"/>
    <s v="EUR"/>
    <n v="-900"/>
  </r>
  <r>
    <x v="31"/>
    <s v="201406010"/>
    <s v=""/>
    <x v="31"/>
    <s v=""/>
    <s v="1500000255"/>
    <s v="KZ"/>
    <d v="2024-06-20T00:00:00"/>
    <d v="2024-06-20T00:00:00"/>
    <d v="2024-06-30T00:00:00"/>
    <n v="274"/>
    <x v="1"/>
    <s v="H"/>
    <s v=""/>
    <n v="-78987.06"/>
    <s v="EUR"/>
    <s v="EUR"/>
    <n v="-78987.06"/>
  </r>
  <r>
    <x v="31"/>
    <s v="201406010"/>
    <s v=""/>
    <x v="31"/>
    <s v=""/>
    <s v="1500000357"/>
    <s v="KZ"/>
    <d v="2024-07-23T00:00:00"/>
    <d v="2024-07-23T00:00:00"/>
    <d v="2024-07-23T00:00:00"/>
    <n v="251"/>
    <x v="1"/>
    <s v="S"/>
    <s v=""/>
    <n v="2360"/>
    <s v="EUR"/>
    <s v="EUR"/>
    <n v="2360"/>
  </r>
  <r>
    <x v="31"/>
    <s v="201406010"/>
    <s v=""/>
    <x v="31"/>
    <s v=""/>
    <s v="1500000382"/>
    <s v="KZ"/>
    <d v="2024-10-08T00:00:00"/>
    <d v="2024-10-08T00:00:00"/>
    <d v="2024-10-08T00:00:00"/>
    <n v="174"/>
    <x v="1"/>
    <s v="S"/>
    <s v=""/>
    <n v="900"/>
    <s v="EUR"/>
    <s v="EUR"/>
    <n v="900"/>
  </r>
  <r>
    <x v="31"/>
    <s v="201406010"/>
    <s v=""/>
    <x v="31"/>
    <s v="308743"/>
    <s v="100016238"/>
    <s v="PD"/>
    <d v="2024-10-16T00:00:00"/>
    <d v="2024-10-16T00:00:00"/>
    <d v="2024-10-16T00:00:00"/>
    <n v="166"/>
    <x v="1"/>
    <s v="S"/>
    <s v=""/>
    <n v="3574.08"/>
    <s v="EUR"/>
    <s v="EUR"/>
    <n v="3574.08"/>
  </r>
  <r>
    <x v="31"/>
    <s v="201406010"/>
    <s v=""/>
    <x v="31"/>
    <s v=""/>
    <s v="1500000055"/>
    <s v="KZ"/>
    <d v="2024-04-24T00:00:00"/>
    <d v="2024-04-24T00:00:00"/>
    <d v="2024-04-26T00:00:00"/>
    <n v="339"/>
    <x v="1"/>
    <s v="S"/>
    <s v=""/>
    <n v="5440.96"/>
    <s v="EUR"/>
    <s v="EUR"/>
    <n v="5440.96"/>
  </r>
  <r>
    <x v="31"/>
    <s v="201406010"/>
    <s v=""/>
    <x v="31"/>
    <s v="564230"/>
    <s v="1500000150"/>
    <s v="KZ"/>
    <d v="2024-06-07T00:00:00"/>
    <d v="2024-06-07T00:00:00"/>
    <d v="2024-06-07T00:00:00"/>
    <n v="297"/>
    <x v="1"/>
    <s v="S"/>
    <s v=""/>
    <n v="13320"/>
    <s v="EUR"/>
    <s v="EUR"/>
    <n v="13320"/>
  </r>
  <r>
    <x v="31"/>
    <s v="201406010"/>
    <s v=""/>
    <x v="31"/>
    <s v="564231"/>
    <s v="1500000150"/>
    <s v="KZ"/>
    <d v="2024-06-07T00:00:00"/>
    <d v="2024-06-07T00:00:00"/>
    <d v="2024-06-07T00:00:00"/>
    <n v="297"/>
    <x v="1"/>
    <s v="S"/>
    <s v=""/>
    <n v="7250"/>
    <s v="EUR"/>
    <s v="EUR"/>
    <n v="7250"/>
  </r>
  <r>
    <x v="31"/>
    <s v="201406010"/>
    <s v=""/>
    <x v="31"/>
    <s v="564568"/>
    <s v="1500000150"/>
    <s v="KZ"/>
    <d v="2024-06-07T00:00:00"/>
    <d v="2024-06-07T00:00:00"/>
    <d v="2024-06-07T00:00:00"/>
    <n v="297"/>
    <x v="1"/>
    <s v="S"/>
    <s v=""/>
    <n v="13320"/>
    <s v="EUR"/>
    <s v="EUR"/>
    <n v="13320"/>
  </r>
  <r>
    <x v="31"/>
    <s v="201406010"/>
    <s v=""/>
    <x v="31"/>
    <s v="564566"/>
    <s v="1500000150"/>
    <s v="KZ"/>
    <d v="2024-06-07T00:00:00"/>
    <d v="2024-06-07T00:00:00"/>
    <d v="2024-06-07T00:00:00"/>
    <n v="297"/>
    <x v="1"/>
    <s v="S"/>
    <s v=""/>
    <n v="13320"/>
    <s v="EUR"/>
    <s v="EUR"/>
    <n v="13320"/>
  </r>
  <r>
    <x v="31"/>
    <s v="201406010"/>
    <s v=""/>
    <x v="31"/>
    <s v="567567"/>
    <s v="1500000150"/>
    <s v="KZ"/>
    <d v="2024-06-07T00:00:00"/>
    <d v="2024-06-07T00:00:00"/>
    <d v="2024-06-07T00:00:00"/>
    <n v="297"/>
    <x v="1"/>
    <s v="S"/>
    <s v=""/>
    <n v="13320"/>
    <s v="EUR"/>
    <s v="EUR"/>
    <n v="13320"/>
  </r>
  <r>
    <x v="31"/>
    <s v="201406010"/>
    <s v=""/>
    <x v="31"/>
    <s v="567939"/>
    <s v="88000377"/>
    <s v="KU"/>
    <d v="2024-06-24T00:00:00"/>
    <d v="2024-12-31T00:00:00"/>
    <d v="2024-08-23T00:00:00"/>
    <n v="220"/>
    <x v="1"/>
    <s v="H"/>
    <s v=""/>
    <n v="-2900"/>
    <s v="EUR"/>
    <s v="EUR"/>
    <n v="-2900"/>
  </r>
  <r>
    <x v="31"/>
    <s v="201406010"/>
    <s v=""/>
    <x v="31"/>
    <s v="567204"/>
    <s v="88000378"/>
    <s v="KU"/>
    <d v="2024-05-21T00:00:00"/>
    <d v="2024-12-31T00:00:00"/>
    <d v="2024-07-20T00:00:00"/>
    <n v="254"/>
    <x v="1"/>
    <s v="H"/>
    <s v=""/>
    <n v="-7500"/>
    <s v="EUR"/>
    <s v="EUR"/>
    <n v="-7500"/>
  </r>
  <r>
    <x v="31"/>
    <s v="201406010"/>
    <s v=""/>
    <x v="31"/>
    <s v=""/>
    <s v="1500000382"/>
    <s v="KZ"/>
    <d v="2024-10-08T00:00:00"/>
    <d v="2024-10-08T00:00:00"/>
    <d v="2024-10-08T00:00:00"/>
    <n v="174"/>
    <x v="1"/>
    <s v="S"/>
    <s v=""/>
    <n v="10400"/>
    <s v="EUR"/>
    <s v="EUR"/>
    <n v="10400"/>
  </r>
  <r>
    <x v="32"/>
    <s v="201406010"/>
    <s v=""/>
    <x v="32"/>
    <s v=""/>
    <s v="1500000193"/>
    <s v="KZ"/>
    <d v="2024-05-31T00:00:00"/>
    <d v="2024-05-31T00:00:00"/>
    <d v="2024-05-31T00:00:00"/>
    <n v="304"/>
    <x v="1"/>
    <s v="S"/>
    <s v=""/>
    <n v="2083.7399999999998"/>
    <s v="EUR"/>
    <s v="EUR"/>
    <n v="2083.7399999999998"/>
  </r>
  <r>
    <x v="33"/>
    <s v="201406010"/>
    <s v=""/>
    <x v="33"/>
    <s v=""/>
    <s v="1500000602"/>
    <s v="PM"/>
    <d v="2024-11-15T00:00:00"/>
    <d v="2024-11-15T00:00:00"/>
    <d v="2024-11-15T00:00:00"/>
    <n v="136"/>
    <x v="1"/>
    <s v="S"/>
    <s v=""/>
    <n v="86423.48"/>
    <s v="EUR"/>
    <s v="EUR"/>
    <n v="86423.48"/>
  </r>
  <r>
    <x v="33"/>
    <s v="201406010"/>
    <s v=""/>
    <x v="33"/>
    <s v=""/>
    <s v="1700000257"/>
    <s v="KA"/>
    <d v="2024-09-30T00:00:00"/>
    <d v="2024-09-30T00:00:00"/>
    <d v="2024-09-30T00:00:00"/>
    <n v="182"/>
    <x v="1"/>
    <s v="H"/>
    <s v=""/>
    <n v="-180000"/>
    <s v="EUR"/>
    <s v="EUR"/>
    <n v="-180000"/>
  </r>
  <r>
    <x v="33"/>
    <s v="201406010"/>
    <s v=""/>
    <x v="33"/>
    <s v="1757"/>
    <s v="91002893"/>
    <s v="KN"/>
    <d v="2024-09-30T00:00:00"/>
    <d v="2024-10-31T00:00:00"/>
    <d v="2024-11-30T00:00:00"/>
    <n v="121"/>
    <x v="1"/>
    <s v="H"/>
    <s v=""/>
    <n v="-366"/>
    <s v="EUR"/>
    <s v="EUR"/>
    <n v="-366"/>
  </r>
  <r>
    <x v="33"/>
    <s v="201406010"/>
    <s v=""/>
    <x v="33"/>
    <s v=""/>
    <s v="1700000257"/>
    <s v="KA"/>
    <d v="2024-09-30T00:00:00"/>
    <d v="2024-09-30T00:00:00"/>
    <d v="2024-09-30T00:00:00"/>
    <n v="182"/>
    <x v="1"/>
    <s v="S"/>
    <s v=""/>
    <n v="109344.36"/>
    <s v="EUR"/>
    <s v="EUR"/>
    <n v="109344.36"/>
  </r>
  <r>
    <x v="33"/>
    <s v="201406010"/>
    <s v=""/>
    <x v="33"/>
    <s v="1761"/>
    <s v="91002777"/>
    <s v="KN"/>
    <d v="2024-09-30T00:00:00"/>
    <d v="2024-10-31T00:00:00"/>
    <d v="2024-11-30T00:00:00"/>
    <n v="121"/>
    <x v="1"/>
    <s v="H"/>
    <s v=""/>
    <n v="-3616.4"/>
    <s v="EUR"/>
    <s v="EUR"/>
    <n v="-3616.4"/>
  </r>
  <r>
    <x v="33"/>
    <s v="201406010"/>
    <s v=""/>
    <x v="33"/>
    <s v="1762"/>
    <s v="91002775"/>
    <s v="KN"/>
    <d v="2024-09-30T00:00:00"/>
    <d v="2024-10-31T00:00:00"/>
    <d v="2024-11-30T00:00:00"/>
    <n v="121"/>
    <x v="1"/>
    <s v="H"/>
    <s v=""/>
    <n v="-461.77"/>
    <s v="EUR"/>
    <s v="EUR"/>
    <n v="-461.77"/>
  </r>
  <r>
    <x v="33"/>
    <s v="201406010"/>
    <s v=""/>
    <x v="33"/>
    <s v="1765"/>
    <s v="91002776"/>
    <s v="KN"/>
    <d v="2024-09-30T00:00:00"/>
    <d v="2024-10-31T00:00:00"/>
    <d v="2024-11-30T00:00:00"/>
    <n v="121"/>
    <x v="1"/>
    <s v="H"/>
    <s v=""/>
    <n v="-1841.1"/>
    <s v="EUR"/>
    <s v="EUR"/>
    <n v="-1841.1"/>
  </r>
  <r>
    <x v="33"/>
    <s v="201406010"/>
    <s v=""/>
    <x v="33"/>
    <s v="1767"/>
    <s v="91002892"/>
    <s v="KN"/>
    <d v="2024-09-30T00:00:00"/>
    <d v="2024-10-31T00:00:00"/>
    <d v="2024-11-30T00:00:00"/>
    <n v="121"/>
    <x v="1"/>
    <s v="H"/>
    <s v=""/>
    <n v="-465.94"/>
    <s v="EUR"/>
    <s v="EUR"/>
    <n v="-465.94"/>
  </r>
  <r>
    <x v="33"/>
    <s v="201406010"/>
    <s v=""/>
    <x v="33"/>
    <s v="1605"/>
    <s v="91002894"/>
    <s v="KN"/>
    <d v="2024-08-30T00:00:00"/>
    <d v="2024-10-31T00:00:00"/>
    <d v="2024-10-31T00:00:00"/>
    <n v="151"/>
    <x v="1"/>
    <s v="H"/>
    <s v=""/>
    <n v="-7255.5"/>
    <s v="EUR"/>
    <s v="EUR"/>
    <n v="-7255.5"/>
  </r>
  <r>
    <x v="33"/>
    <s v="201406010"/>
    <s v=""/>
    <x v="33"/>
    <s v="1608"/>
    <s v="91002408"/>
    <s v="KN"/>
    <d v="2024-08-30T00:00:00"/>
    <d v="2024-09-30T00:00:00"/>
    <d v="2024-10-31T00:00:00"/>
    <n v="151"/>
    <x v="1"/>
    <s v="H"/>
    <s v=""/>
    <n v="-9434.58"/>
    <s v="EUR"/>
    <s v="EUR"/>
    <n v="-9434.58"/>
  </r>
  <r>
    <x v="33"/>
    <s v="201406010"/>
    <s v=""/>
    <x v="33"/>
    <s v="1615"/>
    <s v="91002407"/>
    <s v="KN"/>
    <d v="2024-08-30T00:00:00"/>
    <d v="2024-09-30T00:00:00"/>
    <d v="2024-10-31T00:00:00"/>
    <n v="151"/>
    <x v="1"/>
    <s v="H"/>
    <s v=""/>
    <n v="-527.04"/>
    <s v="EUR"/>
    <s v="EUR"/>
    <n v="-527.04"/>
  </r>
  <r>
    <x v="33"/>
    <s v="201406010"/>
    <s v=""/>
    <x v="33"/>
    <s v="1567"/>
    <s v="91002477"/>
    <s v="KN"/>
    <d v="2024-08-26T00:00:00"/>
    <d v="2024-09-30T00:00:00"/>
    <d v="2024-10-31T00:00:00"/>
    <n v="151"/>
    <x v="1"/>
    <s v="H"/>
    <s v=""/>
    <n v="-366"/>
    <s v="EUR"/>
    <s v="EUR"/>
    <n v="-366"/>
  </r>
  <r>
    <x v="33"/>
    <s v="201406010"/>
    <s v=""/>
    <x v="33"/>
    <s v="1574"/>
    <s v="91002476"/>
    <s v="KN"/>
    <d v="2024-08-26T00:00:00"/>
    <d v="2024-09-30T00:00:00"/>
    <d v="2024-10-31T00:00:00"/>
    <n v="151"/>
    <x v="1"/>
    <s v="H"/>
    <s v=""/>
    <n v="-4385.6400000000003"/>
    <s v="EUR"/>
    <s v="EUR"/>
    <n v="-4385.6400000000003"/>
  </r>
  <r>
    <x v="33"/>
    <s v="201406010"/>
    <s v=""/>
    <x v="33"/>
    <s v="1697"/>
    <s v="91002394"/>
    <s v="KN"/>
    <d v="2024-09-18T00:00:00"/>
    <d v="2024-09-30T00:00:00"/>
    <d v="2024-11-30T00:00:00"/>
    <n v="121"/>
    <x v="1"/>
    <s v="H"/>
    <s v=""/>
    <n v="-8077.44"/>
    <s v="EUR"/>
    <s v="EUR"/>
    <n v="-8077.44"/>
  </r>
  <r>
    <x v="33"/>
    <s v="201406010"/>
    <s v=""/>
    <x v="33"/>
    <s v="1699"/>
    <s v="91002392"/>
    <s v="KN"/>
    <d v="2024-09-18T00:00:00"/>
    <d v="2024-09-30T00:00:00"/>
    <d v="2024-11-30T00:00:00"/>
    <n v="121"/>
    <x v="1"/>
    <s v="H"/>
    <s v=""/>
    <n v="-2340.0500000000002"/>
    <s v="EUR"/>
    <s v="EUR"/>
    <n v="-2340.0500000000002"/>
  </r>
  <r>
    <x v="33"/>
    <s v="201406010"/>
    <s v=""/>
    <x v="33"/>
    <s v="1704"/>
    <s v="91002393"/>
    <s v="KN"/>
    <d v="2024-09-18T00:00:00"/>
    <d v="2024-09-30T00:00:00"/>
    <d v="2024-11-30T00:00:00"/>
    <n v="121"/>
    <x v="1"/>
    <s v="H"/>
    <s v=""/>
    <n v="-10206.18"/>
    <s v="EUR"/>
    <s v="EUR"/>
    <n v="-10206.18"/>
  </r>
  <r>
    <x v="33"/>
    <s v="201406010"/>
    <s v=""/>
    <x v="33"/>
    <s v="1707"/>
    <s v="91002395"/>
    <s v="KN"/>
    <d v="2024-09-19T00:00:00"/>
    <d v="2024-09-30T00:00:00"/>
    <d v="2024-11-30T00:00:00"/>
    <n v="121"/>
    <x v="1"/>
    <s v="H"/>
    <s v=""/>
    <n v="-4736.5"/>
    <s v="EUR"/>
    <s v="EUR"/>
    <n v="-4736.5"/>
  </r>
  <r>
    <x v="33"/>
    <s v="201406010"/>
    <s v=""/>
    <x v="33"/>
    <s v="1717"/>
    <s v="91002396"/>
    <s v="KN"/>
    <d v="2024-09-20T00:00:00"/>
    <d v="2024-09-30T00:00:00"/>
    <d v="2024-11-30T00:00:00"/>
    <n v="121"/>
    <x v="1"/>
    <s v="H"/>
    <s v=""/>
    <n v="-13302.88"/>
    <s v="EUR"/>
    <s v="EUR"/>
    <n v="-13302.88"/>
  </r>
  <r>
    <x v="33"/>
    <s v="201406010"/>
    <s v=""/>
    <x v="33"/>
    <s v="1718"/>
    <s v="91002693"/>
    <s v="KN"/>
    <d v="2024-09-20T00:00:00"/>
    <d v="2024-09-30T00:00:00"/>
    <d v="2024-11-30T00:00:00"/>
    <n v="121"/>
    <x v="1"/>
    <s v="H"/>
    <s v=""/>
    <n v="-366"/>
    <s v="EUR"/>
    <s v="EUR"/>
    <n v="-366"/>
  </r>
  <r>
    <x v="33"/>
    <s v="201406010"/>
    <s v=""/>
    <x v="33"/>
    <s v="1719"/>
    <s v="91002397"/>
    <s v="KN"/>
    <d v="2024-09-20T00:00:00"/>
    <d v="2024-09-30T00:00:00"/>
    <d v="2024-11-30T00:00:00"/>
    <n v="121"/>
    <x v="1"/>
    <s v="H"/>
    <s v=""/>
    <n v="-8223.4500000000007"/>
    <s v="EUR"/>
    <s v="EUR"/>
    <n v="-8223.4500000000007"/>
  </r>
  <r>
    <x v="33"/>
    <s v="201406010"/>
    <s v=""/>
    <x v="33"/>
    <s v="1725"/>
    <s v="91002398"/>
    <s v="KN"/>
    <d v="2024-09-23T00:00:00"/>
    <d v="2024-09-30T00:00:00"/>
    <d v="2024-11-30T00:00:00"/>
    <n v="121"/>
    <x v="1"/>
    <s v="H"/>
    <s v=""/>
    <n v="-9072.52"/>
    <s v="EUR"/>
    <s v="EUR"/>
    <n v="-9072.52"/>
  </r>
  <r>
    <x v="33"/>
    <s v="201406010"/>
    <s v=""/>
    <x v="33"/>
    <s v="1731"/>
    <s v="91002399"/>
    <s v="KN"/>
    <d v="2024-09-24T00:00:00"/>
    <d v="2024-09-30T00:00:00"/>
    <d v="2024-11-30T00:00:00"/>
    <n v="121"/>
    <x v="1"/>
    <s v="H"/>
    <s v=""/>
    <n v="-5855.45"/>
    <s v="EUR"/>
    <s v="EUR"/>
    <n v="-5855.45"/>
  </r>
  <r>
    <x v="33"/>
    <s v="201406010"/>
    <s v=""/>
    <x v="33"/>
    <s v="1732"/>
    <s v="91002400"/>
    <s v="KN"/>
    <d v="2024-09-24T00:00:00"/>
    <d v="2024-09-30T00:00:00"/>
    <d v="2024-11-30T00:00:00"/>
    <n v="121"/>
    <x v="1"/>
    <s v="H"/>
    <s v=""/>
    <n v="-942.94"/>
    <s v="EUR"/>
    <s v="EUR"/>
    <n v="-942.94"/>
  </r>
  <r>
    <x v="33"/>
    <s v="201406010"/>
    <s v=""/>
    <x v="33"/>
    <s v="1739"/>
    <s v="91002401"/>
    <s v="KN"/>
    <d v="2024-09-25T00:00:00"/>
    <d v="2024-09-30T00:00:00"/>
    <d v="2024-11-30T00:00:00"/>
    <n v="121"/>
    <x v="1"/>
    <s v="H"/>
    <s v=""/>
    <n v="-12393.66"/>
    <s v="EUR"/>
    <s v="EUR"/>
    <n v="-12393.66"/>
  </r>
  <r>
    <x v="33"/>
    <s v="201406010"/>
    <s v=""/>
    <x v="33"/>
    <s v="1740"/>
    <s v="91002403"/>
    <s v="KN"/>
    <d v="2024-09-25T00:00:00"/>
    <d v="2024-09-30T00:00:00"/>
    <d v="2024-11-30T00:00:00"/>
    <n v="121"/>
    <x v="1"/>
    <s v="H"/>
    <s v=""/>
    <n v="-1837.32"/>
    <s v="EUR"/>
    <s v="EUR"/>
    <n v="-1837.32"/>
  </r>
  <r>
    <x v="33"/>
    <s v="201406010"/>
    <s v=""/>
    <x v="33"/>
    <s v="1745"/>
    <s v="91002402"/>
    <s v="KN"/>
    <d v="2024-09-26T00:00:00"/>
    <d v="2024-09-30T00:00:00"/>
    <d v="2024-11-30T00:00:00"/>
    <n v="121"/>
    <x v="1"/>
    <s v="H"/>
    <s v=""/>
    <n v="-5473.8"/>
    <s v="EUR"/>
    <s v="EUR"/>
    <n v="-5473.8"/>
  </r>
  <r>
    <x v="33"/>
    <s v="201406010"/>
    <s v=""/>
    <x v="33"/>
    <s v="1746"/>
    <s v="91002406"/>
    <s v="KN"/>
    <d v="2024-09-26T00:00:00"/>
    <d v="2024-09-30T00:00:00"/>
    <d v="2024-11-30T00:00:00"/>
    <n v="121"/>
    <x v="1"/>
    <s v="H"/>
    <s v=""/>
    <n v="-1377.99"/>
    <s v="EUR"/>
    <s v="EUR"/>
    <n v="-1377.99"/>
  </r>
  <r>
    <x v="33"/>
    <s v="201406010"/>
    <s v=""/>
    <x v="33"/>
    <s v="1747"/>
    <s v="91002404"/>
    <s v="KN"/>
    <d v="2024-09-26T00:00:00"/>
    <d v="2024-09-30T00:00:00"/>
    <d v="2024-11-30T00:00:00"/>
    <n v="121"/>
    <x v="1"/>
    <s v="H"/>
    <s v=""/>
    <n v="-2546.29"/>
    <s v="EUR"/>
    <s v="EUR"/>
    <n v="-2546.29"/>
  </r>
  <r>
    <x v="33"/>
    <s v="201406010"/>
    <s v=""/>
    <x v="33"/>
    <s v="1753"/>
    <s v="91002405"/>
    <s v="KN"/>
    <d v="2024-09-27T00:00:00"/>
    <d v="2024-09-30T00:00:00"/>
    <d v="2024-11-30T00:00:00"/>
    <n v="121"/>
    <x v="1"/>
    <s v="H"/>
    <s v=""/>
    <n v="-15840.68"/>
    <s v="EUR"/>
    <s v="EUR"/>
    <n v="-15840.68"/>
  </r>
  <r>
    <x v="33"/>
    <s v="201406010"/>
    <s v=""/>
    <x v="33"/>
    <s v="1596"/>
    <s v="91002222"/>
    <s v="KN"/>
    <d v="2024-08-29T00:00:00"/>
    <d v="2024-08-31T00:00:00"/>
    <d v="2024-10-31T00:00:00"/>
    <n v="151"/>
    <x v="1"/>
    <s v="H"/>
    <s v=""/>
    <n v="-8926.74"/>
    <s v="EUR"/>
    <s v="EUR"/>
    <n v="-8926.74"/>
  </r>
  <r>
    <x v="33"/>
    <s v="201406010"/>
    <s v=""/>
    <x v="33"/>
    <s v=""/>
    <s v="100014515"/>
    <s v="AB"/>
    <d v="2024-09-27T00:00:00"/>
    <d v="2024-09-27T00:00:00"/>
    <d v="2024-09-27T00:00:00"/>
    <n v="185"/>
    <x v="1"/>
    <s v="S"/>
    <s v=""/>
    <n v="180000"/>
    <s v="EUR"/>
    <s v="EUR"/>
    <n v="180000"/>
  </r>
  <r>
    <x v="33"/>
    <s v="201406010"/>
    <s v=""/>
    <x v="33"/>
    <s v=""/>
    <s v="1500000327"/>
    <s v="KZ"/>
    <d v="2024-09-17T00:00:00"/>
    <d v="2024-09-17T00:00:00"/>
    <d v="2024-09-17T00:00:00"/>
    <n v="195"/>
    <x v="1"/>
    <s v="S"/>
    <s v=""/>
    <n v="30529.5"/>
    <s v="EUR"/>
    <s v="EUR"/>
    <n v="30529.5"/>
  </r>
  <r>
    <x v="33"/>
    <s v="201406010"/>
    <s v=""/>
    <x v="33"/>
    <s v="1574"/>
    <s v="1500000327"/>
    <s v="KZ"/>
    <d v="2024-09-17T00:00:00"/>
    <d v="2024-09-17T00:00:00"/>
    <d v="2024-09-17T00:00:00"/>
    <n v="195"/>
    <x v="1"/>
    <s v="S"/>
    <s v=""/>
    <n v="366"/>
    <s v="EUR"/>
    <s v="EUR"/>
    <n v="366"/>
  </r>
  <r>
    <x v="33"/>
    <s v="201406010"/>
    <s v=""/>
    <x v="33"/>
    <s v=""/>
    <s v="100018701"/>
    <s v="PD"/>
    <d v="2024-10-30T00:00:00"/>
    <d v="2024-10-30T00:00:00"/>
    <d v="2024-10-30T00:00:00"/>
    <n v="152"/>
    <x v="1"/>
    <s v="S"/>
    <s v=""/>
    <n v="80000"/>
    <s v="EUR"/>
    <s v="EUR"/>
    <n v="80000"/>
  </r>
  <r>
    <x v="34"/>
    <s v="201406010"/>
    <s v=""/>
    <x v="34"/>
    <s v=""/>
    <s v="1500000501"/>
    <s v="KZ"/>
    <d v="2024-09-30T00:00:00"/>
    <d v="2024-09-30T00:00:00"/>
    <d v="2024-09-30T00:00:00"/>
    <n v="182"/>
    <x v="1"/>
    <s v="S"/>
    <s v=""/>
    <n v="162.52000000000001"/>
    <s v="EUR"/>
    <s v="EUR"/>
    <n v="162.52000000000001"/>
  </r>
  <r>
    <x v="34"/>
    <s v="201406010"/>
    <s v=""/>
    <x v="34"/>
    <s v=""/>
    <s v="91002184"/>
    <s v="KN"/>
    <d v="2024-08-30T00:00:00"/>
    <d v="2024-08-31T00:00:00"/>
    <d v="2024-09-29T00:00:00"/>
    <n v="183"/>
    <x v="1"/>
    <s v="H"/>
    <s v=""/>
    <n v="-607.55999999999995"/>
    <s v="EUR"/>
    <s v="EUR"/>
    <n v="-607.55999999999995"/>
  </r>
  <r>
    <x v="34"/>
    <s v="201406010"/>
    <s v=""/>
    <x v="34"/>
    <s v=""/>
    <s v="1500000282"/>
    <s v="KZ"/>
    <d v="2024-07-01T00:00:00"/>
    <d v="2024-07-01T00:00:00"/>
    <d v="2024-07-01T00:00:00"/>
    <n v="273"/>
    <x v="1"/>
    <s v="S"/>
    <s v=""/>
    <n v="2.37"/>
    <s v="EUR"/>
    <s v="EUR"/>
    <n v="2.37"/>
  </r>
  <r>
    <x v="34"/>
    <s v="201406010"/>
    <s v=""/>
    <x v="34"/>
    <s v=""/>
    <s v="91001916"/>
    <s v="KN"/>
    <d v="2024-07-30T00:00:00"/>
    <d v="2024-07-31T00:00:00"/>
    <d v="2024-08-29T00:00:00"/>
    <n v="214"/>
    <x v="1"/>
    <s v="H"/>
    <s v=""/>
    <n v="-48.46"/>
    <s v="EUR"/>
    <s v="EUR"/>
    <n v="-48.46"/>
  </r>
  <r>
    <x v="34"/>
    <s v="201406010"/>
    <s v=""/>
    <x v="34"/>
    <s v=""/>
    <s v="91002846"/>
    <s v="KN"/>
    <d v="2024-10-30T00:00:00"/>
    <d v="2024-10-31T00:00:00"/>
    <d v="2024-11-29T00:00:00"/>
    <n v="122"/>
    <x v="1"/>
    <s v="H"/>
    <s v=""/>
    <n v="-789.31"/>
    <s v="EUR"/>
    <s v="EUR"/>
    <n v="-789.31"/>
  </r>
  <r>
    <x v="34"/>
    <s v="201406010"/>
    <s v=""/>
    <x v="34"/>
    <s v=""/>
    <s v="91000515"/>
    <s v="KN"/>
    <d v="2024-05-30T00:00:00"/>
    <d v="2024-05-31T00:00:00"/>
    <d v="2024-06-29T00:00:00"/>
    <n v="275"/>
    <x v="1"/>
    <s v="H"/>
    <s v=""/>
    <n v="-715.61"/>
    <s v="EUR"/>
    <s v="EUR"/>
    <n v="-715.61"/>
  </r>
  <r>
    <x v="34"/>
    <s v="201406010"/>
    <s v=""/>
    <x v="34"/>
    <s v=""/>
    <s v="1500000197"/>
    <s v="KZ"/>
    <d v="2024-05-30T00:00:00"/>
    <d v="2024-05-30T00:00:00"/>
    <d v="2024-05-30T00:00:00"/>
    <n v="305"/>
    <x v="1"/>
    <s v="S"/>
    <s v=""/>
    <n v="717.71"/>
    <s v="EUR"/>
    <s v="EUR"/>
    <n v="717.71"/>
  </r>
  <r>
    <x v="34"/>
    <s v="201406010"/>
    <s v=""/>
    <x v="34"/>
    <s v=""/>
    <s v="91002185"/>
    <s v="KN"/>
    <d v="2024-08-30T00:00:00"/>
    <d v="2024-08-31T00:00:00"/>
    <d v="2024-09-29T00:00:00"/>
    <n v="183"/>
    <x v="1"/>
    <s v="H"/>
    <s v=""/>
    <n v="-97.4"/>
    <s v="EUR"/>
    <s v="EUR"/>
    <n v="-97.4"/>
  </r>
  <r>
    <x v="34"/>
    <s v="201406010"/>
    <s v=""/>
    <x v="34"/>
    <s v=""/>
    <s v="91002186"/>
    <s v="KN"/>
    <d v="2024-08-30T00:00:00"/>
    <d v="2024-08-31T00:00:00"/>
    <d v="2024-09-29T00:00:00"/>
    <n v="183"/>
    <x v="1"/>
    <s v="H"/>
    <s v=""/>
    <n v="-26.4"/>
    <s v="EUR"/>
    <s v="EUR"/>
    <n v="-26.4"/>
  </r>
  <r>
    <x v="35"/>
    <s v="201406010"/>
    <s v=""/>
    <x v="35"/>
    <s v=""/>
    <s v="91000829"/>
    <s v="KN"/>
    <d v="2024-04-30T00:00:00"/>
    <d v="2024-05-31T00:00:00"/>
    <d v="2024-05-31T00:00:00"/>
    <n v="304"/>
    <x v="1"/>
    <s v="H"/>
    <s v=""/>
    <n v="-21.96"/>
    <s v="EUR"/>
    <s v="EUR"/>
    <n v="-21.96"/>
  </r>
  <r>
    <x v="36"/>
    <s v="201406010"/>
    <s v=""/>
    <x v="36"/>
    <s v="283449"/>
    <s v="1500000509"/>
    <s v="KZ"/>
    <d v="2024-09-30T00:00:00"/>
    <d v="2024-09-30T00:00:00"/>
    <d v="2024-09-30T00:00:00"/>
    <n v="182"/>
    <x v="1"/>
    <s v="S"/>
    <s v=""/>
    <n v="293.77999999999997"/>
    <s v="EUR"/>
    <s v="EUR"/>
    <n v="293.77999999999997"/>
  </r>
  <r>
    <x v="36"/>
    <s v="201406010"/>
    <s v=""/>
    <x v="36"/>
    <s v="283449"/>
    <s v="91001815"/>
    <s v="KN"/>
    <d v="2024-07-29T00:00:00"/>
    <d v="2024-07-31T00:00:00"/>
    <d v="2024-09-30T00:00:00"/>
    <n v="182"/>
    <x v="1"/>
    <s v="H"/>
    <s v=""/>
    <n v="-293.77999999999997"/>
    <s v="EUR"/>
    <s v="EUR"/>
    <n v="-293.77999999999997"/>
  </r>
  <r>
    <x v="37"/>
    <s v="201406010"/>
    <s v=""/>
    <x v="37"/>
    <s v=""/>
    <s v="1500000297"/>
    <s v="KZ"/>
    <d v="2024-03-31T00:00:00"/>
    <d v="2024-03-31T00:00:00"/>
    <d v="2024-03-31T00:00:00"/>
    <n v="365"/>
    <x v="1"/>
    <s v="S"/>
    <s v=""/>
    <n v="3809"/>
    <s v="EUR"/>
    <s v="EUR"/>
    <n v="3809"/>
  </r>
  <r>
    <x v="38"/>
    <s v="201406010"/>
    <s v=""/>
    <x v="38"/>
    <s v=""/>
    <s v="20364"/>
    <s v="GC"/>
    <d v="2024-03-31T00:00:00"/>
    <d v="2024-03-31T00:00:00"/>
    <d v="2024-03-31T00:00:00"/>
    <n v="365"/>
    <x v="1"/>
    <s v="S"/>
    <s v=""/>
    <n v="1080"/>
    <s v="EUR"/>
    <s v="EUR"/>
    <n v="1080"/>
  </r>
  <r>
    <x v="39"/>
    <s v="201406010"/>
    <s v=""/>
    <x v="39"/>
    <s v="283612"/>
    <s v="91000424"/>
    <s v="KN"/>
    <d v="2024-04-15T00:00:00"/>
    <d v="2024-04-30T00:00:00"/>
    <d v="2024-06-30T00:00:00"/>
    <n v="274"/>
    <x v="1"/>
    <s v="H"/>
    <s v=""/>
    <n v="-24728.69"/>
    <s v="EUR"/>
    <s v="EUR"/>
    <n v="-24728.69"/>
  </r>
  <r>
    <x v="40"/>
    <s v="201406010"/>
    <s v=""/>
    <x v="0"/>
    <s v="VEE 4500170"/>
    <s v="30019"/>
    <s v="GS"/>
    <d v="2024-10-04T00:00:00"/>
    <d v="2024-10-31T00:00:00"/>
    <d v="2024-10-04T00:00:00"/>
    <n v="178"/>
    <x v="1"/>
    <s v="H"/>
    <s v=""/>
    <n v="-20.440000000000001"/>
    <s v="EUR"/>
    <s v="EUR"/>
    <n v="-20.440000000000001"/>
  </r>
  <r>
    <x v="40"/>
    <s v="201406010"/>
    <s v=""/>
    <x v="0"/>
    <s v="DN VEE 4500177"/>
    <s v="30020"/>
    <s v="GS"/>
    <d v="2024-10-11T00:00:00"/>
    <d v="2024-10-31T00:00:00"/>
    <d v="2024-10-11T00:00:00"/>
    <n v="171"/>
    <x v="1"/>
    <s v="H"/>
    <s v=""/>
    <n v="-1938.44"/>
    <s v="EUR"/>
    <s v="EUR"/>
    <n v="-1938.44"/>
  </r>
  <r>
    <x v="40"/>
    <s v="201406010"/>
    <s v=""/>
    <x v="0"/>
    <s v="DN VEE  4500173"/>
    <s v="30021"/>
    <s v="GS"/>
    <d v="2024-10-10T00:00:00"/>
    <d v="2024-10-31T00:00:00"/>
    <d v="2024-10-10T00:00:00"/>
    <n v="172"/>
    <x v="1"/>
    <s v="H"/>
    <s v=""/>
    <n v="-3279.83"/>
    <s v="EUR"/>
    <s v="EUR"/>
    <n v="-3279.83"/>
  </r>
  <r>
    <x v="40"/>
    <s v="201406010"/>
    <s v=""/>
    <x v="0"/>
    <s v="VEE DN 4500171"/>
    <s v="30022"/>
    <s v="GS"/>
    <d v="2024-10-07T00:00:00"/>
    <d v="2024-10-31T00:00:00"/>
    <d v="2024-10-07T00:00:00"/>
    <n v="175"/>
    <x v="1"/>
    <s v="H"/>
    <s v=""/>
    <n v="-8428.19"/>
    <s v="EUR"/>
    <s v="EUR"/>
    <n v="-8428.19"/>
  </r>
  <r>
    <x v="40"/>
    <s v="201406010"/>
    <s v=""/>
    <x v="0"/>
    <s v="DN 4500179"/>
    <s v="30023"/>
    <s v="GS"/>
    <d v="2024-10-21T00:00:00"/>
    <d v="2024-10-31T00:00:00"/>
    <d v="2024-10-21T00:00:00"/>
    <n v="161"/>
    <x v="1"/>
    <s v="H"/>
    <s v=""/>
    <n v="-148.13999999999999"/>
    <s v="EUR"/>
    <s v="EUR"/>
    <n v="-148.13999999999999"/>
  </r>
  <r>
    <x v="40"/>
    <s v="201406010"/>
    <s v=""/>
    <x v="0"/>
    <s v="VEE DN 4500181"/>
    <s v="30024"/>
    <s v="GS"/>
    <d v="2024-10-31T00:00:00"/>
    <d v="2024-10-31T00:00:00"/>
    <d v="2024-10-31T00:00:00"/>
    <n v="151"/>
    <x v="1"/>
    <s v="H"/>
    <s v=""/>
    <n v="-2245.79"/>
    <s v="EUR"/>
    <s v="EUR"/>
    <n v="-2245.79"/>
  </r>
  <r>
    <x v="40"/>
    <s v="201406010"/>
    <s v=""/>
    <x v="0"/>
    <s v=""/>
    <s v="30025"/>
    <s v="GS"/>
    <d v="2024-10-31T00:00:00"/>
    <d v="2024-10-31T00:00:00"/>
    <d v="2024-10-31T00:00:00"/>
    <n v="151"/>
    <x v="1"/>
    <s v="H"/>
    <s v=""/>
    <n v="-35.28"/>
    <s v="EUR"/>
    <s v="EUR"/>
    <n v="-35.28"/>
  </r>
  <r>
    <x v="40"/>
    <s v="201406010"/>
    <s v=""/>
    <x v="0"/>
    <s v=""/>
    <s v="30026"/>
    <s v="GS"/>
    <d v="2024-11-22T00:00:00"/>
    <d v="2024-11-30T00:00:00"/>
    <d v="2024-11-22T00:00:00"/>
    <n v="129"/>
    <x v="1"/>
    <s v="H"/>
    <s v=""/>
    <n v="-2953.52"/>
    <s v="EUR"/>
    <s v="EUR"/>
    <n v="-2953.52"/>
  </r>
  <r>
    <x v="41"/>
    <s v="201406010"/>
    <s v=""/>
    <x v="40"/>
    <s v=""/>
    <s v="1500000426"/>
    <s v="KZ"/>
    <d v="2024-08-30T00:00:00"/>
    <d v="2024-08-30T00:00:00"/>
    <d v="2024-08-30T00:00:00"/>
    <n v="213"/>
    <x v="1"/>
    <s v="S"/>
    <s v=""/>
    <n v="28.23"/>
    <s v="EUR"/>
    <s v="EUR"/>
    <n v="28.23"/>
  </r>
  <r>
    <x v="41"/>
    <s v="201406010"/>
    <s v=""/>
    <x v="40"/>
    <s v=""/>
    <s v="1500000427"/>
    <s v="KZ"/>
    <d v="2024-08-30T00:00:00"/>
    <d v="2024-08-30T00:00:00"/>
    <d v="2024-08-30T00:00:00"/>
    <n v="213"/>
    <x v="1"/>
    <s v="S"/>
    <s v=""/>
    <n v="101.3"/>
    <s v="EUR"/>
    <s v="EUR"/>
    <n v="101.3"/>
  </r>
  <r>
    <x v="41"/>
    <s v="201406010"/>
    <s v=""/>
    <x v="40"/>
    <s v=""/>
    <s v="1500000428"/>
    <s v="KZ"/>
    <d v="2024-08-30T00:00:00"/>
    <d v="2024-08-30T00:00:00"/>
    <d v="2024-08-30T00:00:00"/>
    <n v="213"/>
    <x v="1"/>
    <s v="S"/>
    <s v=""/>
    <n v="616.71"/>
    <s v="EUR"/>
    <s v="EUR"/>
    <n v="616.71"/>
  </r>
  <r>
    <x v="41"/>
    <s v="201406010"/>
    <s v=""/>
    <x v="40"/>
    <s v=""/>
    <s v="1500000283"/>
    <s v="KZ"/>
    <d v="2024-07-01T00:00:00"/>
    <d v="2024-07-01T00:00:00"/>
    <d v="2024-07-01T00:00:00"/>
    <n v="273"/>
    <x v="1"/>
    <s v="S"/>
    <s v=""/>
    <n v="1.3"/>
    <s v="EUR"/>
    <s v="EUR"/>
    <n v="1.3"/>
  </r>
  <r>
    <x v="41"/>
    <s v="201406010"/>
    <s v=""/>
    <x v="40"/>
    <s v=""/>
    <s v="91001912"/>
    <s v="KN"/>
    <d v="2024-07-30T00:00:00"/>
    <d v="2024-07-31T00:00:00"/>
    <d v="2024-08-29T00:00:00"/>
    <n v="214"/>
    <x v="1"/>
    <s v="H"/>
    <s v=""/>
    <n v="-1.83"/>
    <s v="EUR"/>
    <s v="EUR"/>
    <n v="-1.83"/>
  </r>
  <r>
    <x v="41"/>
    <s v="201406010"/>
    <s v=""/>
    <x v="40"/>
    <s v=""/>
    <s v="91001914"/>
    <s v="KN"/>
    <d v="2024-07-30T00:00:00"/>
    <d v="2024-07-31T00:00:00"/>
    <d v="2024-08-29T00:00:00"/>
    <n v="214"/>
    <x v="1"/>
    <s v="H"/>
    <s v=""/>
    <n v="-9.15"/>
    <s v="EUR"/>
    <s v="EUR"/>
    <n v="-9.15"/>
  </r>
  <r>
    <x v="41"/>
    <s v="201406010"/>
    <s v=""/>
    <x v="40"/>
    <s v=""/>
    <s v="1500000359"/>
    <s v="KZ"/>
    <d v="2024-07-30T00:00:00"/>
    <d v="2024-07-30T00:00:00"/>
    <d v="2024-07-30T00:00:00"/>
    <n v="244"/>
    <x v="1"/>
    <s v="S"/>
    <s v=""/>
    <n v="52.16"/>
    <s v="EUR"/>
    <s v="EUR"/>
    <n v="52.16"/>
  </r>
  <r>
    <x v="41"/>
    <s v="201406010"/>
    <s v=""/>
    <x v="40"/>
    <s v=""/>
    <s v="1500000361"/>
    <s v="KZ"/>
    <d v="2024-07-30T00:00:00"/>
    <d v="2024-07-30T00:00:00"/>
    <d v="2024-07-30T00:00:00"/>
    <n v="244"/>
    <x v="1"/>
    <s v="S"/>
    <s v=""/>
    <n v="4.7300000000000004"/>
    <s v="EUR"/>
    <s v="EUR"/>
    <n v="4.7300000000000004"/>
  </r>
  <r>
    <x v="41"/>
    <s v="201406010"/>
    <s v=""/>
    <x v="40"/>
    <s v=""/>
    <s v="91002843"/>
    <s v="KN"/>
    <d v="2024-10-30T00:00:00"/>
    <d v="2024-10-31T00:00:00"/>
    <d v="2024-11-29T00:00:00"/>
    <n v="122"/>
    <x v="1"/>
    <s v="H"/>
    <s v=""/>
    <n v="-15.25"/>
    <s v="EUR"/>
    <s v="EUR"/>
    <n v="-15.25"/>
  </r>
  <r>
    <x v="41"/>
    <s v="201406010"/>
    <s v=""/>
    <x v="40"/>
    <s v=""/>
    <s v="91002844"/>
    <s v="KN"/>
    <d v="2024-10-30T00:00:00"/>
    <d v="2024-10-31T00:00:00"/>
    <d v="2024-11-29T00:00:00"/>
    <n v="122"/>
    <x v="1"/>
    <s v="H"/>
    <s v=""/>
    <n v="-3.05"/>
    <s v="EUR"/>
    <s v="EUR"/>
    <n v="-3.05"/>
  </r>
  <r>
    <x v="41"/>
    <s v="201406010"/>
    <s v=""/>
    <x v="40"/>
    <s v=""/>
    <s v="91000516"/>
    <s v="KN"/>
    <d v="2024-05-30T00:00:00"/>
    <d v="2024-05-31T00:00:00"/>
    <d v="2024-06-29T00:00:00"/>
    <n v="275"/>
    <x v="1"/>
    <s v="H"/>
    <s v=""/>
    <n v="-6"/>
    <s v="EUR"/>
    <s v="EUR"/>
    <n v="-6"/>
  </r>
  <r>
    <x v="41"/>
    <s v="201406010"/>
    <s v=""/>
    <x v="40"/>
    <s v=""/>
    <s v="1500000662"/>
    <s v="PM"/>
    <d v="2024-10-30T00:00:00"/>
    <d v="2024-10-30T00:00:00"/>
    <d v="2024-10-30T00:00:00"/>
    <n v="152"/>
    <x v="1"/>
    <s v="S"/>
    <s v=""/>
    <n v="639.11"/>
    <s v="EUR"/>
    <s v="EUR"/>
    <n v="639.11"/>
  </r>
  <r>
    <x v="41"/>
    <s v="201406010"/>
    <s v=""/>
    <x v="40"/>
    <s v=""/>
    <s v="1500000500"/>
    <s v="KZ"/>
    <d v="2024-09-30T00:00:00"/>
    <d v="2024-09-30T00:00:00"/>
    <d v="2024-09-30T00:00:00"/>
    <n v="182"/>
    <x v="1"/>
    <s v="S"/>
    <s v=""/>
    <n v="15.25"/>
    <s v="EUR"/>
    <s v="EUR"/>
    <n v="15.25"/>
  </r>
  <r>
    <x v="41"/>
    <s v="201406010"/>
    <s v=""/>
    <x v="40"/>
    <s v=""/>
    <s v="91002178"/>
    <s v="KN"/>
    <d v="2024-08-30T00:00:00"/>
    <d v="2024-08-31T00:00:00"/>
    <d v="2024-09-29T00:00:00"/>
    <n v="183"/>
    <x v="1"/>
    <s v="H"/>
    <s v=""/>
    <n v="-9.15"/>
    <s v="EUR"/>
    <s v="EUR"/>
    <n v="-9.15"/>
  </r>
  <r>
    <x v="41"/>
    <s v="201406010"/>
    <s v=""/>
    <x v="40"/>
    <s v=""/>
    <s v="1500000501"/>
    <s v="KZ"/>
    <d v="2024-09-30T00:00:00"/>
    <d v="2024-09-30T00:00:00"/>
    <d v="2024-09-30T00:00:00"/>
    <n v="182"/>
    <x v="1"/>
    <s v="S"/>
    <s v=""/>
    <n v="5.8"/>
    <s v="EUR"/>
    <s v="EUR"/>
    <n v="5.8"/>
  </r>
  <r>
    <x v="41"/>
    <s v="201406010"/>
    <s v=""/>
    <x v="40"/>
    <s v=""/>
    <s v="91002176"/>
    <s v="KN"/>
    <d v="2024-08-30T00:00:00"/>
    <d v="2024-08-31T00:00:00"/>
    <d v="2024-09-29T00:00:00"/>
    <n v="183"/>
    <x v="1"/>
    <s v="H"/>
    <s v=""/>
    <n v="-3.9"/>
    <s v="EUR"/>
    <s v="EUR"/>
    <n v="-3.9"/>
  </r>
  <r>
    <x v="41"/>
    <s v="201406010"/>
    <s v=""/>
    <x v="40"/>
    <s v=""/>
    <s v="91002180"/>
    <s v="KN"/>
    <d v="2024-08-30T00:00:00"/>
    <d v="2024-08-31T00:00:00"/>
    <d v="2024-09-29T00:00:00"/>
    <n v="183"/>
    <x v="1"/>
    <s v="H"/>
    <s v=""/>
    <n v="-1.83"/>
    <s v="EUR"/>
    <s v="EUR"/>
    <n v="-1.83"/>
  </r>
  <r>
    <x v="41"/>
    <s v="201406010"/>
    <s v=""/>
    <x v="40"/>
    <s v=""/>
    <s v="91002572"/>
    <s v="KN"/>
    <d v="2024-09-30T00:00:00"/>
    <d v="2024-09-30T00:00:00"/>
    <d v="2024-09-30T00:00:00"/>
    <n v="182"/>
    <x v="1"/>
    <s v="H"/>
    <s v=""/>
    <n v="-3.12"/>
    <s v="EUR"/>
    <s v="EUR"/>
    <n v="-3.12"/>
  </r>
  <r>
    <x v="41"/>
    <s v="201406010"/>
    <s v=""/>
    <x v="40"/>
    <s v=""/>
    <s v="1500000197"/>
    <s v="KZ"/>
    <d v="2024-05-30T00:00:00"/>
    <d v="2024-05-30T00:00:00"/>
    <d v="2024-05-30T00:00:00"/>
    <n v="305"/>
    <x v="1"/>
    <s v="S"/>
    <s v=""/>
    <n v="13.05"/>
    <s v="EUR"/>
    <s v="EUR"/>
    <n v="13.05"/>
  </r>
  <r>
    <x v="41"/>
    <s v="201406010"/>
    <s v=""/>
    <x v="40"/>
    <s v=""/>
    <s v="1500000282"/>
    <s v="KZ"/>
    <d v="2024-07-01T00:00:00"/>
    <d v="2024-07-01T00:00:00"/>
    <d v="2024-07-01T00:00:00"/>
    <n v="273"/>
    <x v="1"/>
    <s v="S"/>
    <s v=""/>
    <n v="7.56"/>
    <s v="EUR"/>
    <s v="EUR"/>
    <n v="7.56"/>
  </r>
  <r>
    <x v="41"/>
    <s v="201406010"/>
    <s v=""/>
    <x v="40"/>
    <s v=""/>
    <s v="91001291"/>
    <s v="KN"/>
    <d v="2024-06-30T00:00:00"/>
    <d v="2024-06-30T00:00:00"/>
    <d v="2024-07-30T00:00:00"/>
    <n v="244"/>
    <x v="1"/>
    <s v="H"/>
    <s v=""/>
    <n v="-1.83"/>
    <s v="EUR"/>
    <s v="EUR"/>
    <n v="-1.83"/>
  </r>
  <r>
    <x v="42"/>
    <s v="201406010"/>
    <s v=""/>
    <x v="41"/>
    <s v="283805"/>
    <s v="91001137"/>
    <s v="KN"/>
    <d v="2024-05-30T00:00:00"/>
    <d v="2024-06-30T00:00:00"/>
    <d v="2024-06-30T00:00:00"/>
    <n v="274"/>
    <x v="1"/>
    <s v="H"/>
    <s v=""/>
    <n v="-98.45"/>
    <s v="EUR"/>
    <s v="EUR"/>
    <n v="-98.45"/>
  </r>
  <r>
    <x v="43"/>
    <s v="201406010"/>
    <s v=""/>
    <x v="42"/>
    <s v="283857"/>
    <s v="91002011"/>
    <s v="KN"/>
    <d v="2024-07-31T00:00:00"/>
    <d v="2024-08-31T00:00:00"/>
    <d v="2024-08-31T00:00:00"/>
    <n v="212"/>
    <x v="1"/>
    <s v="H"/>
    <s v=""/>
    <n v="-870.92"/>
    <s v="EUR"/>
    <s v="EUR"/>
    <n v="-870.92"/>
  </r>
  <r>
    <x v="44"/>
    <s v="201406010"/>
    <s v=""/>
    <x v="43"/>
    <s v="163"/>
    <s v="1500000460"/>
    <s v="KZ"/>
    <d v="2024-09-18T00:00:00"/>
    <d v="2024-09-18T00:00:00"/>
    <d v="2024-09-18T00:00:00"/>
    <n v="194"/>
    <x v="1"/>
    <s v="S"/>
    <s v=""/>
    <n v="573.4"/>
    <s v="EUR"/>
    <s v="EUR"/>
    <n v="573.4"/>
  </r>
  <r>
    <x v="44"/>
    <s v="201406010"/>
    <s v=""/>
    <x v="43"/>
    <s v="243"/>
    <s v="1500000460"/>
    <s v="KZ"/>
    <d v="2024-09-18T00:00:00"/>
    <d v="2024-09-18T00:00:00"/>
    <d v="2024-09-18T00:00:00"/>
    <n v="194"/>
    <x v="1"/>
    <s v="S"/>
    <s v=""/>
    <n v="3689.28"/>
    <s v="EUR"/>
    <s v="EUR"/>
    <n v="3689.28"/>
  </r>
  <r>
    <x v="45"/>
    <s v="201406010"/>
    <s v=""/>
    <x v="44"/>
    <s v=""/>
    <s v="1500000189"/>
    <s v="KZ"/>
    <d v="2024-05-30T00:00:00"/>
    <d v="2024-05-30T00:00:00"/>
    <d v="2024-05-30T00:00:00"/>
    <n v="305"/>
    <x v="1"/>
    <s v="S"/>
    <s v=""/>
    <n v="109.16"/>
    <s v="EUR"/>
    <s v="EUR"/>
    <n v="109.16"/>
  </r>
  <r>
    <x v="46"/>
    <s v="201406010"/>
    <s v=""/>
    <x v="45"/>
    <s v="2024000551"/>
    <s v="91004258"/>
    <s v="KN"/>
    <d v="2024-09-30T00:00:00"/>
    <d v="2024-12-31T00:00:00"/>
    <d v="2024-09-30T00:00:00"/>
    <n v="182"/>
    <x v="1"/>
    <s v="H"/>
    <s v=""/>
    <n v="-2019.25"/>
    <s v="EUR"/>
    <s v="EUR"/>
    <n v="-2019.25"/>
  </r>
  <r>
    <x v="46"/>
    <s v="201406010"/>
    <s v=""/>
    <x v="45"/>
    <s v="283931"/>
    <s v="91001220"/>
    <s v="KN"/>
    <d v="2024-05-31T00:00:00"/>
    <d v="2024-06-30T00:00:00"/>
    <d v="2024-07-31T00:00:00"/>
    <n v="243"/>
    <x v="1"/>
    <s v="H"/>
    <s v=""/>
    <n v="-4636.6000000000004"/>
    <s v="EUR"/>
    <s v="EUR"/>
    <n v="-4636.6000000000004"/>
  </r>
  <r>
    <x v="46"/>
    <s v="201406010"/>
    <s v=""/>
    <x v="45"/>
    <s v="283931"/>
    <s v="91002002"/>
    <s v="KN"/>
    <d v="2024-07-31T00:00:00"/>
    <d v="2024-08-31T00:00:00"/>
    <d v="2024-09-30T00:00:00"/>
    <n v="182"/>
    <x v="1"/>
    <s v="H"/>
    <s v=""/>
    <n v="-4003.79"/>
    <s v="EUR"/>
    <s v="EUR"/>
    <n v="-4003.79"/>
  </r>
  <r>
    <x v="46"/>
    <s v="201406010"/>
    <s v=""/>
    <x v="45"/>
    <s v="283931"/>
    <s v="91000162"/>
    <s v="KN"/>
    <d v="2024-04-19T00:00:00"/>
    <d v="2024-04-30T00:00:00"/>
    <d v="2024-06-30T00:00:00"/>
    <n v="274"/>
    <x v="1"/>
    <s v="H"/>
    <s v=""/>
    <n v="-7947.1"/>
    <s v="EUR"/>
    <s v="EUR"/>
    <n v="-7947.1"/>
  </r>
  <r>
    <x v="46"/>
    <s v="201406010"/>
    <s v=""/>
    <x v="45"/>
    <s v="283931"/>
    <s v="91001510"/>
    <s v="KN"/>
    <d v="2024-06-28T00:00:00"/>
    <d v="2024-07-31T00:00:00"/>
    <d v="2024-09-10T00:00:00"/>
    <n v="202"/>
    <x v="1"/>
    <s v="H"/>
    <s v=""/>
    <n v="-1265.9000000000001"/>
    <s v="EUR"/>
    <s v="EUR"/>
    <n v="-1265.9000000000001"/>
  </r>
  <r>
    <x v="46"/>
    <s v="201406010"/>
    <s v=""/>
    <x v="45"/>
    <s v="283931"/>
    <s v="91000207"/>
    <s v="KN"/>
    <d v="2024-04-12T00:00:00"/>
    <d v="2024-04-30T00:00:00"/>
    <d v="2024-06-30T00:00:00"/>
    <n v="274"/>
    <x v="1"/>
    <s v="H"/>
    <s v=""/>
    <n v="-2490.4699999999998"/>
    <s v="EUR"/>
    <s v="EUR"/>
    <n v="-2490.4699999999998"/>
  </r>
  <r>
    <x v="46"/>
    <s v="201406010"/>
    <s v=""/>
    <x v="45"/>
    <s v="283931"/>
    <s v="91001151"/>
    <s v="KN"/>
    <d v="2024-06-17T00:00:00"/>
    <d v="2024-06-30T00:00:00"/>
    <d v="2024-09-10T00:00:00"/>
    <n v="202"/>
    <x v="1"/>
    <s v="H"/>
    <s v=""/>
    <n v="-2510.2199999999998"/>
    <s v="EUR"/>
    <s v="EUR"/>
    <n v="-2510.2199999999998"/>
  </r>
  <r>
    <x v="46"/>
    <s v="201406010"/>
    <s v=""/>
    <x v="45"/>
    <s v="283931"/>
    <s v="91000225"/>
    <s v="KN"/>
    <d v="2024-04-08T00:00:00"/>
    <d v="2024-04-30T00:00:00"/>
    <d v="2024-06-30T00:00:00"/>
    <n v="274"/>
    <x v="1"/>
    <s v="H"/>
    <s v=""/>
    <n v="-5927.57"/>
    <s v="EUR"/>
    <s v="EUR"/>
    <n v="-5927.57"/>
  </r>
  <r>
    <x v="46"/>
    <s v="201406010"/>
    <s v=""/>
    <x v="45"/>
    <s v="283931"/>
    <s v="91000734"/>
    <s v="KN"/>
    <d v="2024-05-21T00:00:00"/>
    <d v="2024-05-31T00:00:00"/>
    <d v="2024-07-31T00:00:00"/>
    <n v="243"/>
    <x v="1"/>
    <s v="H"/>
    <s v=""/>
    <n v="-4835.17"/>
    <s v="EUR"/>
    <s v="EUR"/>
    <n v="-4835.17"/>
  </r>
  <r>
    <x v="46"/>
    <s v="201406010"/>
    <s v=""/>
    <x v="45"/>
    <s v="283931"/>
    <s v="91001065"/>
    <s v="KN"/>
    <d v="2024-06-21T00:00:00"/>
    <d v="2024-06-30T00:00:00"/>
    <d v="2024-09-10T00:00:00"/>
    <n v="202"/>
    <x v="1"/>
    <s v="H"/>
    <s v=""/>
    <n v="-2695.76"/>
    <s v="EUR"/>
    <s v="EUR"/>
    <n v="-2695.76"/>
  </r>
  <r>
    <x v="46"/>
    <s v="201406010"/>
    <s v=""/>
    <x v="45"/>
    <s v="283931"/>
    <s v="91001518"/>
    <s v="KN"/>
    <d v="2024-07-12T00:00:00"/>
    <d v="2024-07-31T00:00:00"/>
    <d v="2024-09-30T00:00:00"/>
    <n v="182"/>
    <x v="1"/>
    <s v="H"/>
    <s v=""/>
    <n v="-1676.29"/>
    <s v="EUR"/>
    <s v="EUR"/>
    <n v="-1676.29"/>
  </r>
  <r>
    <x v="46"/>
    <s v="201406010"/>
    <s v=""/>
    <x v="45"/>
    <s v="283931"/>
    <s v="91001565"/>
    <s v="KN"/>
    <d v="2024-07-08T00:00:00"/>
    <d v="2024-07-31T00:00:00"/>
    <d v="2024-09-30T00:00:00"/>
    <n v="182"/>
    <x v="1"/>
    <s v="H"/>
    <s v=""/>
    <n v="-1004.1"/>
    <s v="EUR"/>
    <s v="EUR"/>
    <n v="-1004.1"/>
  </r>
  <r>
    <x v="47"/>
    <s v="201406010"/>
    <s v=""/>
    <x v="46"/>
    <s v="040409/24"/>
    <s v="88000216"/>
    <s v="KU"/>
    <d v="2024-04-17T00:00:00"/>
    <d v="2024-09-30T00:00:00"/>
    <d v="2024-06-30T00:00:00"/>
    <n v="274"/>
    <x v="1"/>
    <s v="H"/>
    <s v=""/>
    <n v="-105726"/>
    <s v="USD"/>
    <s v="EUR"/>
    <n v="-97014.14"/>
  </r>
  <r>
    <x v="47"/>
    <s v="201406010"/>
    <s v=""/>
    <x v="46"/>
    <s v="030285/24"/>
    <s v="20419"/>
    <s v="GC"/>
    <d v="2024-08-31T00:00:00"/>
    <d v="2024-08-31T00:00:00"/>
    <d v="2024-08-31T00:00:00"/>
    <n v="212"/>
    <x v="1"/>
    <s v="H"/>
    <s v=""/>
    <n v="-76.040000000000006"/>
    <s v="USD"/>
    <s v="EUR"/>
    <n v="-69.77"/>
  </r>
  <r>
    <x v="47"/>
    <s v="201406010"/>
    <s v=""/>
    <x v="46"/>
    <s v="30283"/>
    <s v="88000167"/>
    <s v="KU"/>
    <d v="2024-03-25T00:00:00"/>
    <d v="2024-03-31T00:00:00"/>
    <d v="2024-05-31T00:00:00"/>
    <n v="304"/>
    <x v="1"/>
    <s v="H"/>
    <s v=""/>
    <n v="-1635.6"/>
    <s v="USD"/>
    <s v="EUR"/>
    <n v="-1506.91"/>
  </r>
  <r>
    <x v="47"/>
    <s v="201406010"/>
    <s v=""/>
    <x v="46"/>
    <s v="020189/24"/>
    <s v="88000042"/>
    <s v="KU"/>
    <d v="2024-02-28T00:00:00"/>
    <d v="2024-06-30T00:00:00"/>
    <d v="2024-04-30T00:00:00"/>
    <n v="335"/>
    <x v="1"/>
    <s v="H"/>
    <s v=""/>
    <n v="-42343.72"/>
    <s v="USD"/>
    <s v="EUR"/>
    <n v="-38854.589999999997"/>
  </r>
  <r>
    <x v="47"/>
    <s v="201406010"/>
    <s v=""/>
    <x v="46"/>
    <s v="050507/24"/>
    <s v="88000219"/>
    <s v="KU"/>
    <d v="2024-05-10T00:00:00"/>
    <d v="2024-09-30T00:00:00"/>
    <d v="2024-07-31T00:00:00"/>
    <n v="243"/>
    <x v="1"/>
    <s v="H"/>
    <s v=""/>
    <n v="-425906.59"/>
    <s v="USD"/>
    <s v="EUR"/>
    <n v="-390811.71"/>
  </r>
  <r>
    <x v="47"/>
    <s v="201406010"/>
    <s v=""/>
    <x v="46"/>
    <s v="030308/24"/>
    <s v="88000036"/>
    <s v="KU"/>
    <d v="2024-03-28T00:00:00"/>
    <d v="2024-06-30T00:00:00"/>
    <d v="2024-05-31T00:00:00"/>
    <n v="304"/>
    <x v="1"/>
    <s v="H"/>
    <s v=""/>
    <n v="-3703.7"/>
    <s v="USD"/>
    <s v="EUR"/>
    <n v="-3398.51"/>
  </r>
  <r>
    <x v="47"/>
    <s v="201406010"/>
    <s v=""/>
    <x v="46"/>
    <s v=""/>
    <s v="1500000091"/>
    <s v="KZ"/>
    <d v="2024-04-29T00:00:00"/>
    <d v="2024-04-29T00:00:00"/>
    <d v="2024-04-29T00:00:00"/>
    <n v="336"/>
    <x v="1"/>
    <s v="S"/>
    <s v=""/>
    <n v="146808.59"/>
    <s v="USD"/>
    <s v="EUR"/>
    <n v="157011.79"/>
  </r>
  <r>
    <x v="47"/>
    <s v="201406010"/>
    <s v=""/>
    <x v="46"/>
    <s v="30222"/>
    <s v="88000168"/>
    <s v="KU"/>
    <d v="2024-03-08T00:00:00"/>
    <d v="2024-03-31T00:00:00"/>
    <d v="2024-05-31T00:00:00"/>
    <n v="304"/>
    <x v="1"/>
    <s v="H"/>
    <s v=""/>
    <n v="-1600.13"/>
    <s v="USD"/>
    <s v="EUR"/>
    <n v="-1474.23"/>
  </r>
  <r>
    <x v="47"/>
    <s v="201406010"/>
    <s v=""/>
    <x v="46"/>
    <s v="050542/24"/>
    <s v="88000073"/>
    <s v="KU"/>
    <d v="2024-05-17T00:00:00"/>
    <d v="2024-06-30T00:00:00"/>
    <d v="2024-07-31T00:00:00"/>
    <n v="243"/>
    <x v="1"/>
    <s v="H"/>
    <s v=""/>
    <n v="-124371.8"/>
    <s v="USD"/>
    <s v="EUR"/>
    <n v="-114123.51"/>
  </r>
  <r>
    <x v="47"/>
    <s v="201406010"/>
    <s v=""/>
    <x v="46"/>
    <s v="080729"/>
    <s v="1500000052"/>
    <s v="KZ"/>
    <d v="2024-04-08T00:00:00"/>
    <d v="2024-04-08T00:00:00"/>
    <d v="2024-04-08T00:00:00"/>
    <n v="357"/>
    <x v="1"/>
    <s v="S"/>
    <s v=""/>
    <n v="270000"/>
    <s v="USD"/>
    <s v="EUR"/>
    <n v="290007"/>
  </r>
  <r>
    <x v="47"/>
    <s v="201406010"/>
    <s v=""/>
    <x v="46"/>
    <s v="01006/24"/>
    <s v="88000226"/>
    <s v="KU"/>
    <d v="2024-01-12T00:00:00"/>
    <d v="2024-09-30T00:00:00"/>
    <d v="2024-03-31T00:00:00"/>
    <n v="365"/>
    <x v="1"/>
    <s v="H"/>
    <s v=""/>
    <n v="-6310"/>
    <s v="USD"/>
    <s v="EUR"/>
    <n v="-5790.05"/>
  </r>
  <r>
    <x v="47"/>
    <s v="201406010"/>
    <s v=""/>
    <x v="46"/>
    <s v="100090"/>
    <s v="88000116"/>
    <s v="KU"/>
    <d v="2024-01-22T00:00:00"/>
    <d v="2024-03-31T00:00:00"/>
    <d v="2024-03-31T00:00:00"/>
    <n v="365"/>
    <x v="1"/>
    <s v="H"/>
    <s v=""/>
    <n v="-146808.54999999999"/>
    <s v="USD"/>
    <s v="EUR"/>
    <n v="-135257.54"/>
  </r>
  <r>
    <x v="47"/>
    <s v="201406010"/>
    <s v=""/>
    <x v="46"/>
    <s v="10086/24"/>
    <s v="88000195"/>
    <s v="KU"/>
    <d v="2024-01-19T00:00:00"/>
    <d v="2024-03-31T00:00:00"/>
    <d v="2024-03-31T00:00:00"/>
    <n v="365"/>
    <x v="1"/>
    <s v="H"/>
    <s v=""/>
    <n v="-49970.69"/>
    <s v="USD"/>
    <s v="EUR"/>
    <n v="-46038.96"/>
  </r>
  <r>
    <x v="47"/>
    <s v="201406010"/>
    <s v=""/>
    <x v="46"/>
    <s v="020126/24"/>
    <s v="88000227"/>
    <s v="KU"/>
    <d v="2024-02-01T00:00:00"/>
    <d v="2024-09-30T00:00:00"/>
    <d v="2024-04-30T00:00:00"/>
    <n v="335"/>
    <x v="1"/>
    <s v="H"/>
    <s v=""/>
    <n v="-1771.32"/>
    <s v="USD"/>
    <s v="EUR"/>
    <n v="-1625.36"/>
  </r>
  <r>
    <x v="47"/>
    <s v="201406010"/>
    <s v=""/>
    <x v="46"/>
    <s v="090985/24"/>
    <s v="88000415"/>
    <s v="KU"/>
    <d v="2024-09-26T00:00:00"/>
    <d v="2024-12-31T00:00:00"/>
    <d v="2024-11-30T00:00:00"/>
    <n v="121"/>
    <x v="1"/>
    <s v="H"/>
    <s v=""/>
    <n v="-104057.19"/>
    <s v="USD"/>
    <s v="EUR"/>
    <n v="-99633.47"/>
  </r>
  <r>
    <x v="47"/>
    <s v="201406010"/>
    <s v=""/>
    <x v="46"/>
    <s v="050569/24"/>
    <s v="88000220"/>
    <s v="KU"/>
    <d v="2024-05-22T00:00:00"/>
    <d v="2024-09-30T00:00:00"/>
    <d v="2024-07-31T00:00:00"/>
    <n v="243"/>
    <x v="1"/>
    <s v="H"/>
    <s v=""/>
    <n v="-58616.5"/>
    <s v="USD"/>
    <s v="EUR"/>
    <n v="-53786.48"/>
  </r>
  <r>
    <x v="47"/>
    <s v="201406010"/>
    <s v=""/>
    <x v="46"/>
    <s v="090977/24"/>
    <s v="88000225"/>
    <s v="KU"/>
    <d v="2024-09-23T00:00:00"/>
    <d v="2024-09-30T00:00:00"/>
    <d v="2024-11-30T00:00:00"/>
    <n v="121"/>
    <x v="1"/>
    <s v="H"/>
    <s v=""/>
    <n v="-20361.599999999999"/>
    <s v="USD"/>
    <s v="EUR"/>
    <n v="-18683.8"/>
  </r>
  <r>
    <x v="47"/>
    <s v="201406010"/>
    <s v=""/>
    <x v="46"/>
    <s v="020159/24"/>
    <s v="88000031"/>
    <s v="KU"/>
    <d v="2024-02-07T00:00:00"/>
    <d v="2024-06-30T00:00:00"/>
    <d v="2024-04-30T00:00:00"/>
    <n v="335"/>
    <x v="1"/>
    <s v="H"/>
    <s v=""/>
    <n v="-31706.23"/>
    <s v="USD"/>
    <s v="EUR"/>
    <n v="-29093.64"/>
  </r>
  <r>
    <x v="47"/>
    <s v="201406010"/>
    <s v=""/>
    <x v="46"/>
    <s v="030285/24"/>
    <s v="88000037"/>
    <s v="KU"/>
    <d v="2024-03-26T00:00:00"/>
    <d v="2024-06-30T00:00:00"/>
    <d v="2024-05-31T00:00:00"/>
    <n v="304"/>
    <x v="1"/>
    <s v="H"/>
    <s v=""/>
    <n v="-166937.18"/>
    <s v="USD"/>
    <s v="EUR"/>
    <n v="-153181.47"/>
  </r>
  <r>
    <x v="47"/>
    <s v="201406010"/>
    <s v=""/>
    <x v="46"/>
    <s v="040378/24"/>
    <s v="88000074"/>
    <s v="KU"/>
    <d v="2024-04-13T00:00:00"/>
    <d v="2024-06-30T00:00:00"/>
    <d v="2024-06-30T00:00:00"/>
    <n v="274"/>
    <x v="1"/>
    <s v="H"/>
    <s v=""/>
    <n v="-23326.400000000001"/>
    <s v="USD"/>
    <s v="EUR"/>
    <n v="-21404.29"/>
  </r>
  <r>
    <x v="47"/>
    <s v="201406010"/>
    <s v=""/>
    <x v="46"/>
    <s v="080869/24"/>
    <s v="88000166"/>
    <s v="KU"/>
    <d v="2024-08-16T00:00:00"/>
    <d v="2024-08-31T00:00:00"/>
    <d v="2024-10-31T00:00:00"/>
    <n v="151"/>
    <x v="1"/>
    <s v="H"/>
    <s v=""/>
    <n v="-77986.83"/>
    <s v="USD"/>
    <s v="EUR"/>
    <n v="-71560.66"/>
  </r>
  <r>
    <x v="47"/>
    <s v="201406010"/>
    <s v=""/>
    <x v="46"/>
    <s v="080729"/>
    <s v="1500000297"/>
    <s v="KZ"/>
    <d v="2024-07-05T00:00:00"/>
    <d v="2024-07-05T00:00:00"/>
    <d v="2024-07-05T00:00:00"/>
    <n v="269"/>
    <x v="1"/>
    <s v="S"/>
    <s v=""/>
    <n v="2474.65"/>
    <s v="USD"/>
    <s v="EUR"/>
    <n v="2643.92"/>
  </r>
  <r>
    <x v="47"/>
    <s v="201406010"/>
    <s v=""/>
    <x v="46"/>
    <s v="030285/24"/>
    <s v="1500000313"/>
    <s v="KZ"/>
    <d v="2024-07-19T00:00:00"/>
    <d v="2024-07-19T00:00:00"/>
    <d v="2024-07-19T00:00:00"/>
    <n v="255"/>
    <x v="1"/>
    <s v="S"/>
    <s v=""/>
    <n v="15769.71"/>
    <s v="USD"/>
    <s v="EUR"/>
    <n v="17106.98"/>
  </r>
  <r>
    <x v="47"/>
    <s v="201406010"/>
    <s v=""/>
    <x v="46"/>
    <s v=""/>
    <s v="100015357"/>
    <s v="PD"/>
    <d v="2024-09-23T00:00:00"/>
    <d v="2024-09-23T00:00:00"/>
    <d v="2024-09-23T00:00:00"/>
    <n v="189"/>
    <x v="1"/>
    <s v="S"/>
    <s v=""/>
    <n v="125000"/>
    <s v="USD"/>
    <s v="EUR"/>
    <n v="112906.58"/>
  </r>
  <r>
    <x v="47"/>
    <s v="201406010"/>
    <s v=""/>
    <x v="46"/>
    <s v="111058"/>
    <s v="1500000413"/>
    <s v="KZ"/>
    <d v="2024-08-08T00:00:00"/>
    <d v="2024-08-08T00:00:00"/>
    <d v="2024-08-08T00:00:00"/>
    <n v="235"/>
    <x v="1"/>
    <s v="S"/>
    <s v=""/>
    <n v="10228.040000000001"/>
    <s v="USD"/>
    <s v="EUR"/>
    <n v="11115.83"/>
  </r>
  <r>
    <x v="47"/>
    <s v="201406010"/>
    <s v=""/>
    <x v="46"/>
    <s v=""/>
    <s v="100015193"/>
    <s v="PD"/>
    <d v="2024-10-01T00:00:00"/>
    <d v="2024-10-01T00:00:00"/>
    <d v="2024-10-01T00:00:00"/>
    <n v="181"/>
    <x v="1"/>
    <s v="S"/>
    <s v=""/>
    <n v="300000"/>
    <s v="USD"/>
    <s v="EUR"/>
    <n v="272851.3"/>
  </r>
  <r>
    <x v="47"/>
    <s v="201406010"/>
    <s v=""/>
    <x v="46"/>
    <s v=""/>
    <s v="100015195"/>
    <s v="PD"/>
    <d v="2024-10-07T00:00:00"/>
    <d v="2024-10-07T00:00:00"/>
    <d v="2024-10-07T00:00:00"/>
    <n v="175"/>
    <x v="1"/>
    <s v="S"/>
    <s v=""/>
    <n v="199956.54"/>
    <s v="USD"/>
    <s v="EUR"/>
    <n v="182267.91"/>
  </r>
  <r>
    <x v="47"/>
    <s v="201406010"/>
    <s v=""/>
    <x v="46"/>
    <s v="080843/24"/>
    <s v="88000583"/>
    <s v="KU"/>
    <d v="2024-08-05T00:00:00"/>
    <d v="2025-03-31T00:00:00"/>
    <d v="2024-10-31T00:00:00"/>
    <n v="151"/>
    <x v="1"/>
    <s v="H"/>
    <s v=""/>
    <n v="-242324.39"/>
    <s v="USD"/>
    <s v="EUR"/>
    <n v="-224436.77"/>
  </r>
  <r>
    <x v="47"/>
    <s v="201406010"/>
    <s v=""/>
    <x v="46"/>
    <s v="070814/24"/>
    <s v="88000223"/>
    <s v="KU"/>
    <d v="2024-07-25T00:00:00"/>
    <d v="2024-09-30T00:00:00"/>
    <d v="2024-09-30T00:00:00"/>
    <n v="182"/>
    <x v="1"/>
    <s v="H"/>
    <s v=""/>
    <n v="-173639.77"/>
    <s v="USD"/>
    <s v="EUR"/>
    <n v="-159331.78"/>
  </r>
  <r>
    <x v="48"/>
    <s v="201406010"/>
    <s v=""/>
    <x v="47"/>
    <s v="D/24/0001754"/>
    <s v="91003660"/>
    <s v="KN"/>
    <d v="2024-10-31T00:00:00"/>
    <d v="2024-12-31T00:00:00"/>
    <d v="2024-10-31T00:00:00"/>
    <n v="151"/>
    <x v="1"/>
    <s v="H"/>
    <s v=""/>
    <n v="-207.4"/>
    <s v="EUR"/>
    <s v="EUR"/>
    <n v="-207.4"/>
  </r>
  <r>
    <x v="49"/>
    <s v="201406010"/>
    <s v=""/>
    <x v="48"/>
    <s v=""/>
    <s v="91001923"/>
    <s v="KN"/>
    <d v="2024-07-30T00:00:00"/>
    <d v="2024-07-31T00:00:00"/>
    <d v="2024-07-30T00:00:00"/>
    <n v="244"/>
    <x v="1"/>
    <s v="H"/>
    <s v=""/>
    <n v="-10.5"/>
    <s v="EUR"/>
    <s v="EUR"/>
    <n v="-10.5"/>
  </r>
  <r>
    <x v="49"/>
    <s v="201406010"/>
    <s v=""/>
    <x v="48"/>
    <s v=""/>
    <s v="1700000225"/>
    <s v="KA"/>
    <d v="2024-04-30T00:00:00"/>
    <d v="2024-04-30T00:00:00"/>
    <d v="2024-04-30T00:00:00"/>
    <n v="335"/>
    <x v="1"/>
    <s v="S"/>
    <s v=""/>
    <n v="11.5"/>
    <s v="EUR"/>
    <s v="EUR"/>
    <n v="11.5"/>
  </r>
  <r>
    <x v="50"/>
    <s v="201406010"/>
    <s v=""/>
    <x v="49"/>
    <s v=""/>
    <s v="2490000381"/>
    <s v="KS"/>
    <d v="2024-06-04T00:00:00"/>
    <d v="2024-06-30T00:00:00"/>
    <d v="2024-06-30T00:00:00"/>
    <n v="274"/>
    <x v="1"/>
    <s v="H"/>
    <s v=""/>
    <n v="-180"/>
    <s v="EUR"/>
    <s v="EUR"/>
    <n v="-180"/>
  </r>
  <r>
    <x v="2"/>
    <s v="201406010"/>
    <s v=""/>
    <x v="2"/>
    <s v="EXP-K-45/24-25"/>
    <s v="88000171"/>
    <s v="KU"/>
    <d v="2024-07-29T00:00:00"/>
    <d v="2024-09-30T00:00:00"/>
    <d v="2024-09-30T00:00:00"/>
    <n v="182"/>
    <x v="1"/>
    <s v="H"/>
    <s v=""/>
    <n v="-600"/>
    <s v="EUR"/>
    <s v="EUR"/>
    <n v="-600"/>
  </r>
  <r>
    <x v="2"/>
    <s v="201406010"/>
    <s v=""/>
    <x v="2"/>
    <s v="DN/K-062/24-25"/>
    <s v="88000209"/>
    <s v="KU"/>
    <d v="2024-09-30T00:00:00"/>
    <d v="2024-09-30T00:00:00"/>
    <d v="2024-09-30T00:00:00"/>
    <n v="182"/>
    <x v="1"/>
    <s v="H"/>
    <s v=""/>
    <n v="-64839.73"/>
    <s v="EUR"/>
    <s v="EUR"/>
    <n v="-64839.73"/>
  </r>
  <r>
    <x v="2"/>
    <s v="201406010"/>
    <s v=""/>
    <x v="2"/>
    <s v="EXP-K-69/24-25"/>
    <s v="88000423"/>
    <s v="KU"/>
    <d v="2024-09-30T00:00:00"/>
    <d v="2024-12-31T00:00:00"/>
    <d v="2024-11-30T00:00:00"/>
    <n v="121"/>
    <x v="1"/>
    <s v="H"/>
    <s v=""/>
    <n v="-131529.68"/>
    <s v="EUR"/>
    <s v="EUR"/>
    <n v="-131529.68"/>
  </r>
  <r>
    <x v="2"/>
    <s v="201406010"/>
    <s v=""/>
    <x v="2"/>
    <s v="283999"/>
    <s v="88000003"/>
    <s v="KU"/>
    <d v="2024-01-31T00:00:00"/>
    <d v="2024-04-30T00:00:00"/>
    <d v="2024-03-31T00:00:00"/>
    <n v="365"/>
    <x v="1"/>
    <s v="H"/>
    <s v=""/>
    <n v="-147120.20000000001"/>
    <s v="EUR"/>
    <s v="EUR"/>
    <n v="-147120.20000000001"/>
  </r>
  <r>
    <x v="2"/>
    <s v="201406010"/>
    <s v=""/>
    <x v="2"/>
    <s v="283999"/>
    <s v="88000170"/>
    <s v="KU"/>
    <d v="2024-02-29T00:00:00"/>
    <d v="2024-03-31T00:00:00"/>
    <d v="2024-04-30T00:00:00"/>
    <n v="335"/>
    <x v="1"/>
    <s v="H"/>
    <s v=""/>
    <n v="-3505.07"/>
    <s v="EUR"/>
    <s v="EUR"/>
    <n v="-3505.07"/>
  </r>
  <r>
    <x v="2"/>
    <s v="201406010"/>
    <s v=""/>
    <x v="2"/>
    <s v="109/23-24"/>
    <s v="88000122"/>
    <s v="KU"/>
    <d v="2024-02-29T00:00:00"/>
    <d v="2024-07-31T00:00:00"/>
    <d v="2024-04-30T00:00:00"/>
    <n v="335"/>
    <x v="1"/>
    <s v="H"/>
    <s v=""/>
    <n v="-90580.3"/>
    <s v="EUR"/>
    <s v="EUR"/>
    <n v="-90580.3"/>
  </r>
  <r>
    <x v="2"/>
    <s v="201406010"/>
    <s v=""/>
    <x v="2"/>
    <s v="EXP-K-46/24-25"/>
    <s v="88000172"/>
    <s v="KU"/>
    <d v="2024-07-31T00:00:00"/>
    <d v="2024-09-30T00:00:00"/>
    <d v="2024-09-30T00:00:00"/>
    <n v="182"/>
    <x v="1"/>
    <s v="H"/>
    <s v=""/>
    <n v="-6505.4"/>
    <s v="EUR"/>
    <s v="EUR"/>
    <n v="-6505.4"/>
  </r>
  <r>
    <x v="2"/>
    <s v="201406010"/>
    <s v=""/>
    <x v="2"/>
    <s v="EXP-K-47/24-25"/>
    <s v="88000283"/>
    <s v="KU"/>
    <d v="2024-07-31T00:00:00"/>
    <d v="2024-10-31T00:00:00"/>
    <d v="2024-09-30T00:00:00"/>
    <n v="182"/>
    <x v="1"/>
    <s v="H"/>
    <s v=""/>
    <n v="-133041.94"/>
    <s v="EUR"/>
    <s v="EUR"/>
    <n v="-133041.94"/>
  </r>
  <r>
    <x v="2"/>
    <s v="201406010"/>
    <s v=""/>
    <x v="2"/>
    <s v="EXP-K-120/23-24"/>
    <s v="88000403"/>
    <s v="KU"/>
    <d v="2024-03-29T00:00:00"/>
    <d v="2024-12-31T00:00:00"/>
    <d v="2024-05-31T00:00:00"/>
    <n v="304"/>
    <x v="1"/>
    <s v="H"/>
    <s v=""/>
    <n v="-365500"/>
    <s v="EUR"/>
    <s v="EUR"/>
    <n v="-365500"/>
  </r>
  <r>
    <x v="2"/>
    <s v="201406010"/>
    <s v=""/>
    <x v="2"/>
    <s v="EXP-81/2023-24"/>
    <s v="88000405"/>
    <s v="KU"/>
    <d v="2024-03-29T00:00:00"/>
    <d v="2024-12-31T00:00:00"/>
    <d v="2024-05-31T00:00:00"/>
    <n v="304"/>
    <x v="1"/>
    <s v="H"/>
    <s v=""/>
    <n v="-416500"/>
    <s v="EUR"/>
    <s v="EUR"/>
    <n v="-416500"/>
  </r>
  <r>
    <x v="2"/>
    <s v="201406010"/>
    <s v=""/>
    <x v="2"/>
    <s v="119/23-24"/>
    <s v="88000032"/>
    <s v="KU"/>
    <d v="2024-03-29T00:00:00"/>
    <d v="2024-06-30T00:00:00"/>
    <d v="2024-05-31T00:00:00"/>
    <n v="304"/>
    <x v="1"/>
    <s v="H"/>
    <s v=""/>
    <n v="-1807"/>
    <s v="EUR"/>
    <s v="EUR"/>
    <n v="-1807"/>
  </r>
  <r>
    <x v="2"/>
    <s v="201406010"/>
    <s v=""/>
    <x v="2"/>
    <s v="EXP-K-32/24-25"/>
    <s v="88000163"/>
    <s v="KU"/>
    <d v="2024-06-28T00:00:00"/>
    <d v="2024-08-31T00:00:00"/>
    <d v="2024-08-31T00:00:00"/>
    <n v="212"/>
    <x v="1"/>
    <s v="H"/>
    <s v=""/>
    <n v="-45606.63"/>
    <s v="EUR"/>
    <s v="EUR"/>
    <n v="-45606.63"/>
  </r>
  <r>
    <x v="2"/>
    <s v="201406010"/>
    <s v=""/>
    <x v="2"/>
    <s v="EXP-K-08/24-25"/>
    <s v="88000261"/>
    <s v="KU"/>
    <d v="2024-04-19T00:00:00"/>
    <d v="2024-09-30T00:00:00"/>
    <d v="2024-06-30T00:00:00"/>
    <n v="274"/>
    <x v="1"/>
    <s v="H"/>
    <s v=""/>
    <n v="-95111.79"/>
    <s v="EUR"/>
    <s v="EUR"/>
    <n v="-95111.79"/>
  </r>
  <r>
    <x v="2"/>
    <s v="201406010"/>
    <s v=""/>
    <x v="2"/>
    <s v="EXP-K-55/24-25"/>
    <s v="88000257"/>
    <s v="KU"/>
    <d v="2024-08-31T00:00:00"/>
    <d v="2024-09-30T00:00:00"/>
    <d v="2024-10-31T00:00:00"/>
    <n v="151"/>
    <x v="1"/>
    <s v="H"/>
    <s v=""/>
    <n v="-6676.2"/>
    <s v="EUR"/>
    <s v="EUR"/>
    <n v="-6676.2"/>
  </r>
  <r>
    <x v="2"/>
    <s v="201406010"/>
    <s v=""/>
    <x v="2"/>
    <s v="EXP-K-57/24-25"/>
    <s v="88000278"/>
    <s v="KU"/>
    <d v="2024-08-31T00:00:00"/>
    <d v="2024-10-31T00:00:00"/>
    <d v="2024-10-31T00:00:00"/>
    <n v="151"/>
    <x v="1"/>
    <s v="H"/>
    <s v=""/>
    <n v="-84360.99"/>
    <s v="EUR"/>
    <s v="EUR"/>
    <n v="-84360.99"/>
  </r>
  <r>
    <x v="2"/>
    <s v="201406010"/>
    <s v=""/>
    <x v="2"/>
    <s v="EXP-K-22/24-25"/>
    <s v="88000200"/>
    <s v="KU"/>
    <d v="2024-05-28T00:00:00"/>
    <d v="2024-09-30T00:00:00"/>
    <d v="2024-07-31T00:00:00"/>
    <n v="243"/>
    <x v="1"/>
    <s v="H"/>
    <s v=""/>
    <n v="-133941.12"/>
    <s v="EUR"/>
    <s v="EUR"/>
    <n v="-133941.12"/>
  </r>
  <r>
    <x v="2"/>
    <s v="201406010"/>
    <s v=""/>
    <x v="2"/>
    <s v=""/>
    <s v="88000321"/>
    <s v="KU"/>
    <d v="2024-08-31T00:00:00"/>
    <d v="2024-10-31T00:00:00"/>
    <d v="2024-08-31T00:00:00"/>
    <n v="212"/>
    <x v="1"/>
    <s v="H"/>
    <s v=""/>
    <n v="-17699.400000000001"/>
    <s v="EUR"/>
    <s v="EUR"/>
    <n v="-17699.400000000001"/>
  </r>
  <r>
    <x v="2"/>
    <s v="201406010"/>
    <s v=""/>
    <x v="2"/>
    <s v="EXP-K-27/24-25"/>
    <s v="88000101"/>
    <s v="KU"/>
    <d v="2024-06-14T00:00:00"/>
    <d v="2024-06-30T00:00:00"/>
    <d v="2024-08-31T00:00:00"/>
    <n v="212"/>
    <x v="1"/>
    <s v="H"/>
    <s v=""/>
    <n v="-19808.75"/>
    <s v="EUR"/>
    <s v="EUR"/>
    <n v="-19808.75"/>
  </r>
  <r>
    <x v="2"/>
    <s v="201406010"/>
    <s v=""/>
    <x v="2"/>
    <s v=""/>
    <s v="88000163"/>
    <s v="KU"/>
    <d v="2024-03-11T00:00:00"/>
    <d v="2024-03-31T00:00:00"/>
    <d v="2024-05-31T00:00:00"/>
    <n v="304"/>
    <x v="1"/>
    <s v="H"/>
    <s v=""/>
    <n v="-31424.25"/>
    <s v="EUR"/>
    <s v="EUR"/>
    <n v="-31424.25"/>
  </r>
  <r>
    <x v="2"/>
    <s v="201406010"/>
    <s v=""/>
    <x v="2"/>
    <s v="EXP-K-44/24-25"/>
    <s v="88000280"/>
    <s v="KU"/>
    <d v="2024-07-25T00:00:00"/>
    <d v="2024-10-31T00:00:00"/>
    <d v="2024-09-30T00:00:00"/>
    <n v="182"/>
    <x v="1"/>
    <s v="H"/>
    <s v=""/>
    <n v="-57854.02"/>
    <s v="EUR"/>
    <s v="EUR"/>
    <n v="-57854.02"/>
  </r>
  <r>
    <x v="2"/>
    <s v="201406010"/>
    <s v=""/>
    <x v="2"/>
    <s v="EXP-K-118/23-24"/>
    <s v="88000199"/>
    <s v="KU"/>
    <d v="2024-03-28T00:00:00"/>
    <d v="2024-09-30T00:00:00"/>
    <d v="2024-05-31T00:00:00"/>
    <n v="304"/>
    <x v="1"/>
    <s v="H"/>
    <s v=""/>
    <n v="-141656.13"/>
    <s v="EUR"/>
    <s v="EUR"/>
    <n v="-141656.13"/>
  </r>
  <r>
    <x v="2"/>
    <s v="201406010"/>
    <s v=""/>
    <x v="2"/>
    <s v="EXP-K-07-24-25"/>
    <s v="88000099"/>
    <s v="KU"/>
    <d v="2024-04-15T00:00:00"/>
    <d v="2024-06-30T00:00:00"/>
    <d v="2024-06-30T00:00:00"/>
    <n v="274"/>
    <x v="1"/>
    <s v="H"/>
    <s v=""/>
    <n v="-4157.5"/>
    <s v="EUR"/>
    <s v="EUR"/>
    <n v="-4157.5"/>
  </r>
  <r>
    <x v="2"/>
    <s v="201406010"/>
    <s v=""/>
    <x v="2"/>
    <s v="12/24-25"/>
    <s v="88000119"/>
    <s v="KU"/>
    <d v="2024-04-29T00:00:00"/>
    <d v="2024-07-31T00:00:00"/>
    <d v="2024-06-30T00:00:00"/>
    <n v="274"/>
    <x v="1"/>
    <s v="H"/>
    <s v=""/>
    <n v="-181925.93"/>
    <s v="EUR"/>
    <s v="EUR"/>
    <n v="-181925.93"/>
  </r>
  <r>
    <x v="2"/>
    <s v="201406010"/>
    <s v=""/>
    <x v="2"/>
    <s v="EXP-K-13/24-25"/>
    <s v="88000164"/>
    <s v="KU"/>
    <d v="2024-04-29T00:00:00"/>
    <d v="2024-08-31T00:00:00"/>
    <d v="2024-06-30T00:00:00"/>
    <n v="274"/>
    <x v="1"/>
    <s v="H"/>
    <s v=""/>
    <n v="-6480"/>
    <s v="EUR"/>
    <s v="EUR"/>
    <n v="-6480"/>
  </r>
  <r>
    <x v="2"/>
    <s v="201406010"/>
    <s v=""/>
    <x v="2"/>
    <s v="EXP-K-58/24-25"/>
    <s v="88000190"/>
    <s v="KU"/>
    <d v="2024-09-03T00:00:00"/>
    <d v="2024-09-30T00:00:00"/>
    <d v="2024-11-30T00:00:00"/>
    <n v="121"/>
    <x v="1"/>
    <s v="H"/>
    <s v=""/>
    <n v="-3586.2"/>
    <s v="EUR"/>
    <s v="EUR"/>
    <n v="-3586.2"/>
  </r>
  <r>
    <x v="2"/>
    <s v="201406010"/>
    <s v=""/>
    <x v="2"/>
    <s v="EXP-K-06/24-25"/>
    <s v="88000197"/>
    <s v="KU"/>
    <d v="2024-04-15T00:00:00"/>
    <d v="2024-09-30T00:00:00"/>
    <d v="2024-06-30T00:00:00"/>
    <n v="274"/>
    <x v="1"/>
    <s v="H"/>
    <s v=""/>
    <n v="-85494.25"/>
    <s v="EUR"/>
    <s v="EUR"/>
    <n v="-85494.25"/>
  </r>
  <r>
    <x v="2"/>
    <s v="201406010"/>
    <s v=""/>
    <x v="2"/>
    <s v="EXP-K-39/24-25"/>
    <s v="88000144"/>
    <s v="KU"/>
    <d v="2024-07-15T00:00:00"/>
    <d v="2024-08-31T00:00:00"/>
    <d v="2024-09-30T00:00:00"/>
    <n v="182"/>
    <x v="1"/>
    <s v="H"/>
    <s v=""/>
    <n v="-1100"/>
    <s v="EUR"/>
    <s v="EUR"/>
    <n v="-1100"/>
  </r>
  <r>
    <x v="2"/>
    <s v="201406010"/>
    <s v=""/>
    <x v="2"/>
    <s v="EXP-K-112/23-24"/>
    <s v="88000198"/>
    <s v="KU"/>
    <d v="2024-03-08T00:00:00"/>
    <d v="2024-09-30T00:00:00"/>
    <d v="2024-05-31T00:00:00"/>
    <n v="304"/>
    <x v="1"/>
    <s v="H"/>
    <s v=""/>
    <n v="-146944.76999999999"/>
    <s v="EUR"/>
    <s v="EUR"/>
    <n v="-146944.76999999999"/>
  </r>
  <r>
    <x v="2"/>
    <s v="201406010"/>
    <s v=""/>
    <x v="2"/>
    <s v="DN/K/29/24-25"/>
    <s v="88000192"/>
    <s v="KU"/>
    <d v="2024-07-15T00:00:00"/>
    <d v="2024-09-30T00:00:00"/>
    <d v="2024-07-15T00:00:00"/>
    <n v="259"/>
    <x v="1"/>
    <s v="H"/>
    <s v=""/>
    <n v="-86900.99"/>
    <s v="EUR"/>
    <s v="EUR"/>
    <n v="-86900.99"/>
  </r>
  <r>
    <x v="2"/>
    <s v="201406010"/>
    <s v=""/>
    <x v="2"/>
    <s v=""/>
    <s v="88000051"/>
    <s v="KU"/>
    <d v="2024-05-17T00:00:00"/>
    <d v="2024-06-30T00:00:00"/>
    <d v="2024-05-17T00:00:00"/>
    <n v="318"/>
    <x v="1"/>
    <s v="H"/>
    <s v=""/>
    <n v="-75105.2"/>
    <s v="EUR"/>
    <s v="EUR"/>
    <n v="-75105.2"/>
  </r>
  <r>
    <x v="2"/>
    <s v="201406010"/>
    <s v=""/>
    <x v="2"/>
    <s v="283999"/>
    <s v="88000130"/>
    <s v="KU"/>
    <d v="2024-02-20T00:00:00"/>
    <d v="2024-03-31T00:00:00"/>
    <d v="2024-04-30T00:00:00"/>
    <n v="335"/>
    <x v="1"/>
    <s v="H"/>
    <s v=""/>
    <n v="-39783.85"/>
    <s v="EUR"/>
    <s v="EUR"/>
    <n v="-39783.85"/>
  </r>
  <r>
    <x v="2"/>
    <s v="201406010"/>
    <s v=""/>
    <x v="2"/>
    <s v=""/>
    <s v="88000166"/>
    <s v="KU"/>
    <d v="2024-02-27T00:00:00"/>
    <d v="2024-03-31T00:00:00"/>
    <d v="2024-04-30T00:00:00"/>
    <n v="335"/>
    <x v="1"/>
    <s v="H"/>
    <s v=""/>
    <n v="-2860.88"/>
    <s v="EUR"/>
    <s v="EUR"/>
    <n v="-2860.88"/>
  </r>
  <r>
    <x v="2"/>
    <s v="201406010"/>
    <s v=""/>
    <x v="2"/>
    <s v="283999"/>
    <s v="88000169"/>
    <s v="KU"/>
    <d v="2024-02-27T00:00:00"/>
    <d v="2024-03-31T00:00:00"/>
    <d v="2024-04-30T00:00:00"/>
    <n v="335"/>
    <x v="1"/>
    <s v="H"/>
    <s v=""/>
    <n v="-41475.379999999997"/>
    <s v="EUR"/>
    <s v="EUR"/>
    <n v="-41475.379999999997"/>
  </r>
  <r>
    <x v="2"/>
    <s v="201406010"/>
    <s v=""/>
    <x v="2"/>
    <s v="283999"/>
    <s v="88000171"/>
    <s v="KU"/>
    <d v="2024-03-04T00:00:00"/>
    <d v="2024-03-31T00:00:00"/>
    <d v="2024-05-31T00:00:00"/>
    <n v="304"/>
    <x v="1"/>
    <s v="H"/>
    <s v=""/>
    <n v="-29130.38"/>
    <s v="EUR"/>
    <s v="EUR"/>
    <n v="-29130.38"/>
  </r>
  <r>
    <x v="2"/>
    <s v="201406010"/>
    <s v=""/>
    <x v="2"/>
    <s v="283999"/>
    <s v="88000172"/>
    <s v="KU"/>
    <d v="2024-03-15T00:00:00"/>
    <d v="2024-03-31T00:00:00"/>
    <d v="2024-05-31T00:00:00"/>
    <n v="304"/>
    <x v="1"/>
    <s v="H"/>
    <s v=""/>
    <n v="-2740"/>
    <s v="EUR"/>
    <s v="EUR"/>
    <n v="-2740"/>
  </r>
  <r>
    <x v="2"/>
    <s v="201406010"/>
    <s v=""/>
    <x v="2"/>
    <s v="283999"/>
    <s v="88000183"/>
    <s v="KU"/>
    <d v="2024-03-18T00:00:00"/>
    <d v="2024-03-31T00:00:00"/>
    <d v="2024-05-31T00:00:00"/>
    <n v="304"/>
    <x v="1"/>
    <s v="H"/>
    <s v=""/>
    <n v="-30752.9"/>
    <s v="EUR"/>
    <s v="EUR"/>
    <n v="-30752.9"/>
  </r>
  <r>
    <x v="2"/>
    <s v="201406010"/>
    <s v=""/>
    <x v="2"/>
    <s v="283999"/>
    <s v="88000173"/>
    <s v="KU"/>
    <d v="2024-03-21T00:00:00"/>
    <d v="2024-03-31T00:00:00"/>
    <d v="2024-05-31T00:00:00"/>
    <n v="304"/>
    <x v="1"/>
    <s v="H"/>
    <s v=""/>
    <n v="-5574.96"/>
    <s v="EUR"/>
    <s v="EUR"/>
    <n v="-5574.96"/>
  </r>
  <r>
    <x v="2"/>
    <s v="201406010"/>
    <s v=""/>
    <x v="2"/>
    <s v="EXP-K-43/24-25"/>
    <s v="88000168"/>
    <s v="KU"/>
    <d v="2024-07-22T00:00:00"/>
    <d v="2024-09-30T00:00:00"/>
    <d v="2024-09-30T00:00:00"/>
    <n v="182"/>
    <x v="1"/>
    <s v="H"/>
    <s v=""/>
    <n v="-1363.5"/>
    <s v="EUR"/>
    <s v="EUR"/>
    <n v="-1363.5"/>
  </r>
  <r>
    <x v="2"/>
    <s v="201406010"/>
    <s v=""/>
    <x v="2"/>
    <s v="EXP-K-100/23-24"/>
    <s v="88000256"/>
    <s v="KU"/>
    <d v="2024-02-15T00:00:00"/>
    <d v="2024-09-30T00:00:00"/>
    <d v="2024-04-30T00:00:00"/>
    <n v="335"/>
    <x v="1"/>
    <s v="H"/>
    <s v=""/>
    <n v="-35741.81"/>
    <s v="EUR"/>
    <s v="EUR"/>
    <n v="-35741.81"/>
  </r>
  <r>
    <x v="2"/>
    <s v="201406010"/>
    <s v=""/>
    <x v="2"/>
    <s v="DN/K-005/24-25"/>
    <s v="88000194"/>
    <s v="KU"/>
    <d v="2024-04-11T00:00:00"/>
    <d v="2024-09-30T00:00:00"/>
    <d v="2024-04-11T00:00:00"/>
    <n v="354"/>
    <x v="1"/>
    <s v="H"/>
    <s v=""/>
    <n v="-45"/>
    <s v="EUR"/>
    <s v="EUR"/>
    <n v="-45"/>
  </r>
  <r>
    <x v="2"/>
    <s v="201406010"/>
    <s v=""/>
    <x v="2"/>
    <s v="EXP-K-63/24-25"/>
    <s v="88000424"/>
    <s v="KU"/>
    <d v="2024-09-18T00:00:00"/>
    <d v="2024-12-31T00:00:00"/>
    <d v="2024-11-30T00:00:00"/>
    <n v="121"/>
    <x v="1"/>
    <s v="H"/>
    <s v=""/>
    <n v="-113065.06"/>
    <s v="EUR"/>
    <s v="EUR"/>
    <n v="-113065.06"/>
  </r>
  <r>
    <x v="2"/>
    <s v="201406010"/>
    <s v=""/>
    <x v="2"/>
    <s v="EXP-K-52/24-25"/>
    <s v="88000169"/>
    <s v="KU"/>
    <d v="2024-08-13T00:00:00"/>
    <d v="2024-09-30T00:00:00"/>
    <d v="2024-10-31T00:00:00"/>
    <n v="151"/>
    <x v="1"/>
    <s v="H"/>
    <s v=""/>
    <n v="-1725"/>
    <s v="EUR"/>
    <s v="EUR"/>
    <n v="-1725"/>
  </r>
  <r>
    <x v="2"/>
    <s v="201406010"/>
    <s v=""/>
    <x v="2"/>
    <s v="EXP-K-41/24-25"/>
    <s v="88000170"/>
    <s v="KU"/>
    <d v="2024-07-18T00:00:00"/>
    <d v="2024-09-30T00:00:00"/>
    <d v="2024-09-30T00:00:00"/>
    <n v="182"/>
    <x v="1"/>
    <s v="H"/>
    <s v=""/>
    <n v="-1134"/>
    <s v="EUR"/>
    <s v="EUR"/>
    <n v="-1134"/>
  </r>
  <r>
    <x v="2"/>
    <s v="201406010"/>
    <s v=""/>
    <x v="2"/>
    <s v="EXP-K-54/24-25"/>
    <s v="88000174"/>
    <s v="KU"/>
    <d v="2024-08-24T00:00:00"/>
    <d v="2024-09-30T00:00:00"/>
    <d v="2024-10-31T00:00:00"/>
    <n v="151"/>
    <x v="1"/>
    <s v="H"/>
    <s v=""/>
    <n v="-3810"/>
    <s v="EUR"/>
    <s v="EUR"/>
    <n v="-3810"/>
  </r>
  <r>
    <x v="2"/>
    <s v="201406010"/>
    <s v=""/>
    <x v="2"/>
    <s v="EXP-K-50/24-25"/>
    <s v="88000175"/>
    <s v="KU"/>
    <d v="2024-08-06T00:00:00"/>
    <d v="2024-09-30T00:00:00"/>
    <d v="2024-10-31T00:00:00"/>
    <n v="151"/>
    <x v="1"/>
    <s v="H"/>
    <s v=""/>
    <n v="-800"/>
    <s v="EUR"/>
    <s v="EUR"/>
    <n v="-800"/>
  </r>
  <r>
    <x v="2"/>
    <s v="201406010"/>
    <s v=""/>
    <x v="2"/>
    <s v="EXP-K-48/24-25"/>
    <s v="88000176"/>
    <s v="KU"/>
    <d v="2024-08-03T00:00:00"/>
    <d v="2024-09-30T00:00:00"/>
    <d v="2024-10-31T00:00:00"/>
    <n v="151"/>
    <x v="1"/>
    <s v="H"/>
    <s v=""/>
    <n v="-4905.8999999999996"/>
    <s v="EUR"/>
    <s v="EUR"/>
    <n v="-4905.8999999999996"/>
  </r>
  <r>
    <x v="2"/>
    <s v="201406010"/>
    <s v=""/>
    <x v="2"/>
    <s v="EXP-K-49/24-25"/>
    <s v="88000177"/>
    <s v="KU"/>
    <d v="2024-08-03T00:00:00"/>
    <d v="2024-09-30T00:00:00"/>
    <d v="2024-10-31T00:00:00"/>
    <n v="151"/>
    <x v="1"/>
    <s v="H"/>
    <s v=""/>
    <n v="-17460.79"/>
    <s v="EUR"/>
    <s v="EUR"/>
    <n v="-17460.79"/>
  </r>
  <r>
    <x v="2"/>
    <s v="201406010"/>
    <s v=""/>
    <x v="2"/>
    <s v="EXP-K-60/24-25"/>
    <s v="88000204"/>
    <s v="KU"/>
    <d v="2024-09-14T00:00:00"/>
    <d v="2024-09-30T00:00:00"/>
    <d v="2024-11-30T00:00:00"/>
    <n v="121"/>
    <x v="1"/>
    <s v="H"/>
    <s v=""/>
    <n v="-3531.6"/>
    <s v="EUR"/>
    <s v="EUR"/>
    <n v="-3531.6"/>
  </r>
  <r>
    <x v="2"/>
    <s v="201406010"/>
    <s v=""/>
    <x v="2"/>
    <s v="EXP-K-62/24-25"/>
    <s v="88000205"/>
    <s v="KU"/>
    <d v="2024-09-17T00:00:00"/>
    <d v="2024-09-30T00:00:00"/>
    <d v="2024-11-30T00:00:00"/>
    <n v="121"/>
    <x v="1"/>
    <s v="H"/>
    <s v=""/>
    <n v="-8302.5"/>
    <s v="EUR"/>
    <s v="EUR"/>
    <n v="-8302.5"/>
  </r>
  <r>
    <x v="2"/>
    <s v="201406010"/>
    <s v=""/>
    <x v="2"/>
    <s v="EXP-K-65/24-25"/>
    <s v="88000206"/>
    <s v="KU"/>
    <d v="2024-09-21T00:00:00"/>
    <d v="2024-09-30T00:00:00"/>
    <d v="2024-11-30T00:00:00"/>
    <n v="121"/>
    <x v="1"/>
    <s v="H"/>
    <s v=""/>
    <n v="-32993.75"/>
    <s v="EUR"/>
    <s v="EUR"/>
    <n v="-32993.75"/>
  </r>
  <r>
    <x v="2"/>
    <s v="201406010"/>
    <s v=""/>
    <x v="2"/>
    <s v="EXP-K-61/24-25"/>
    <s v="88000213"/>
    <s v="KU"/>
    <d v="2024-09-14T00:00:00"/>
    <d v="2024-09-30T00:00:00"/>
    <d v="2024-11-30T00:00:00"/>
    <n v="121"/>
    <x v="1"/>
    <s v="H"/>
    <s v=""/>
    <n v="-24037.42"/>
    <s v="EUR"/>
    <s v="EUR"/>
    <n v="-24037.42"/>
  </r>
  <r>
    <x v="2"/>
    <s v="201406010"/>
    <s v=""/>
    <x v="2"/>
    <s v="EXP-K-64/24-25"/>
    <s v="88000214"/>
    <s v="KU"/>
    <d v="2024-09-21T00:00:00"/>
    <d v="2024-09-30T00:00:00"/>
    <d v="2024-11-30T00:00:00"/>
    <n v="121"/>
    <x v="1"/>
    <s v="H"/>
    <s v=""/>
    <n v="-5315.8"/>
    <s v="EUR"/>
    <s v="EUR"/>
    <n v="-5315.8"/>
  </r>
  <r>
    <x v="2"/>
    <s v="201406010"/>
    <s v=""/>
    <x v="2"/>
    <s v="EXP-K-66/24-25"/>
    <s v="88000215"/>
    <s v="KU"/>
    <d v="2024-09-25T00:00:00"/>
    <d v="2024-09-30T00:00:00"/>
    <d v="2024-11-30T00:00:00"/>
    <n v="121"/>
    <x v="1"/>
    <s v="H"/>
    <s v=""/>
    <n v="-5822.2"/>
    <s v="EUR"/>
    <s v="EUR"/>
    <n v="-5822.2"/>
  </r>
  <r>
    <x v="2"/>
    <s v="201406010"/>
    <s v=""/>
    <x v="2"/>
    <s v="EXP-K-33/24-25"/>
    <s v="88000258"/>
    <s v="KU"/>
    <d v="2024-06-29T00:00:00"/>
    <d v="2024-09-30T00:00:00"/>
    <d v="2024-08-31T00:00:00"/>
    <n v="212"/>
    <x v="1"/>
    <s v="H"/>
    <s v=""/>
    <n v="-108075.65"/>
    <s v="EUR"/>
    <s v="EUR"/>
    <n v="-108075.65"/>
  </r>
  <r>
    <x v="2"/>
    <s v="201406010"/>
    <s v=""/>
    <x v="2"/>
    <s v="EXP-K-18/24-25"/>
    <s v="88000259"/>
    <s v="KU"/>
    <d v="2024-05-11T00:00:00"/>
    <d v="2024-09-30T00:00:00"/>
    <d v="2024-07-31T00:00:00"/>
    <n v="243"/>
    <x v="1"/>
    <s v="H"/>
    <s v=""/>
    <n v="-76738.62"/>
    <s v="EUR"/>
    <s v="EUR"/>
    <n v="-76738.62"/>
  </r>
  <r>
    <x v="2"/>
    <s v="201406010"/>
    <s v=""/>
    <x v="2"/>
    <s v="EXP-K-28/24-25"/>
    <s v="88000260"/>
    <s v="KU"/>
    <d v="2024-06-15T00:00:00"/>
    <d v="2024-09-30T00:00:00"/>
    <d v="2024-08-31T00:00:00"/>
    <n v="212"/>
    <x v="1"/>
    <s v="H"/>
    <s v=""/>
    <n v="-88667.81"/>
    <s v="EUR"/>
    <s v="EUR"/>
    <n v="-88667.81"/>
  </r>
  <r>
    <x v="2"/>
    <s v="201406010"/>
    <s v=""/>
    <x v="2"/>
    <s v="EXP-K-67/24-25"/>
    <s v="88000262"/>
    <s v="KU"/>
    <d v="2024-09-28T00:00:00"/>
    <d v="2024-10-31T00:00:00"/>
    <d v="2024-11-30T00:00:00"/>
    <n v="121"/>
    <x v="1"/>
    <s v="H"/>
    <s v=""/>
    <n v="-3152"/>
    <s v="EUR"/>
    <s v="EUR"/>
    <n v="-3152"/>
  </r>
  <r>
    <x v="2"/>
    <s v="201406010"/>
    <s v=""/>
    <x v="2"/>
    <s v="EP-K-68/24-25"/>
    <s v="88000263"/>
    <s v="KU"/>
    <d v="2024-09-28T00:00:00"/>
    <d v="2024-10-31T00:00:00"/>
    <d v="2024-11-30T00:00:00"/>
    <n v="121"/>
    <x v="1"/>
    <s v="H"/>
    <s v=""/>
    <n v="-17458.03"/>
    <s v="EUR"/>
    <s v="EUR"/>
    <n v="-17458.03"/>
  </r>
  <r>
    <x v="2"/>
    <s v="201406010"/>
    <s v=""/>
    <x v="2"/>
    <s v="EXP-K-53/24-25"/>
    <s v="88000279"/>
    <s v="KU"/>
    <d v="2024-08-17T00:00:00"/>
    <d v="2024-10-31T00:00:00"/>
    <d v="2024-10-31T00:00:00"/>
    <n v="151"/>
    <x v="1"/>
    <s v="H"/>
    <s v=""/>
    <n v="-124270.95"/>
    <s v="EUR"/>
    <s v="EUR"/>
    <n v="-124270.95"/>
  </r>
  <r>
    <x v="2"/>
    <s v="201406010"/>
    <s v=""/>
    <x v="2"/>
    <s v="EXP-K-29/24-25"/>
    <s v="88000281"/>
    <s v="KU"/>
    <d v="2024-06-20T00:00:00"/>
    <d v="2024-10-31T00:00:00"/>
    <d v="2024-08-31T00:00:00"/>
    <n v="212"/>
    <x v="1"/>
    <s v="H"/>
    <s v=""/>
    <n v="-11717.95"/>
    <s v="EUR"/>
    <s v="EUR"/>
    <n v="-11717.95"/>
  </r>
  <r>
    <x v="2"/>
    <s v="201406010"/>
    <s v=""/>
    <x v="2"/>
    <s v="EXP-K-40/24-25"/>
    <s v="88000282"/>
    <s v="KU"/>
    <d v="2024-07-17T00:00:00"/>
    <d v="2024-10-31T00:00:00"/>
    <d v="2024-09-30T00:00:00"/>
    <n v="182"/>
    <x v="1"/>
    <s v="H"/>
    <s v=""/>
    <n v="-60868.62"/>
    <s v="EUR"/>
    <s v="EUR"/>
    <n v="-60868.62"/>
  </r>
  <r>
    <x v="2"/>
    <s v="201406010"/>
    <s v=""/>
    <x v="2"/>
    <s v=""/>
    <s v="88000303"/>
    <s v="KU"/>
    <d v="2024-10-15T00:00:00"/>
    <d v="2024-10-31T00:00:00"/>
    <d v="2024-10-15T00:00:00"/>
    <n v="167"/>
    <x v="1"/>
    <s v="H"/>
    <s v=""/>
    <n v="-44893.38"/>
    <s v="EUR"/>
    <s v="EUR"/>
    <n v="-44893.38"/>
  </r>
  <r>
    <x v="2"/>
    <s v="201406010"/>
    <s v=""/>
    <x v="2"/>
    <s v="EXP-K-36/24-25"/>
    <s v="88000196"/>
    <s v="KU"/>
    <d v="2024-07-06T00:00:00"/>
    <d v="2024-09-30T00:00:00"/>
    <d v="2024-09-30T00:00:00"/>
    <n v="182"/>
    <x v="1"/>
    <s v="H"/>
    <s v=""/>
    <n v="-56900.95"/>
    <s v="EUR"/>
    <s v="EUR"/>
    <n v="-56900.95"/>
  </r>
  <r>
    <x v="2"/>
    <s v="201406010"/>
    <s v=""/>
    <x v="2"/>
    <s v="EXP-K-42/24-25"/>
    <s v="88000167"/>
    <s v="KU"/>
    <d v="2024-07-20T00:00:00"/>
    <d v="2024-09-30T00:00:00"/>
    <d v="2024-09-30T00:00:00"/>
    <n v="182"/>
    <x v="1"/>
    <s v="H"/>
    <s v=""/>
    <n v="-27406.44"/>
    <s v="EUR"/>
    <s v="EUR"/>
    <n v="-27406.44"/>
  </r>
  <r>
    <x v="2"/>
    <s v="201406010"/>
    <s v=""/>
    <x v="2"/>
    <s v="DN/K-044/24-25"/>
    <s v="88000195"/>
    <s v="KU"/>
    <d v="2024-08-24T00:00:00"/>
    <d v="2024-09-30T00:00:00"/>
    <d v="2024-08-24T00:00:00"/>
    <n v="219"/>
    <x v="1"/>
    <s v="H"/>
    <s v=""/>
    <n v="-57777.14"/>
    <s v="EUR"/>
    <s v="EUR"/>
    <n v="-57777.14"/>
  </r>
  <r>
    <x v="2"/>
    <s v="201406010"/>
    <s v=""/>
    <x v="2"/>
    <s v="EXP-K-37/24-25"/>
    <s v="88000306"/>
    <s v="KU"/>
    <d v="2024-07-12T00:00:00"/>
    <d v="2024-10-31T00:00:00"/>
    <d v="2024-09-30T00:00:00"/>
    <n v="182"/>
    <x v="1"/>
    <s v="H"/>
    <s v=""/>
    <n v="-2709.6"/>
    <s v="EUR"/>
    <s v="EUR"/>
    <n v="-2709.6"/>
  </r>
  <r>
    <x v="2"/>
    <s v="201406010"/>
    <s v=""/>
    <x v="2"/>
    <s v="EXP-K-15/24-25"/>
    <s v="88000307"/>
    <s v="KU"/>
    <d v="2024-05-04T00:00:00"/>
    <d v="2024-10-31T00:00:00"/>
    <d v="2024-07-31T00:00:00"/>
    <n v="243"/>
    <x v="1"/>
    <s v="H"/>
    <s v=""/>
    <n v="-9872.7000000000007"/>
    <s v="EUR"/>
    <s v="EUR"/>
    <n v="-9872.7000000000007"/>
  </r>
  <r>
    <x v="2"/>
    <s v="201406010"/>
    <s v=""/>
    <x v="2"/>
    <s v="EXP-K-14/24-25"/>
    <s v="88000308"/>
    <s v="KU"/>
    <d v="2024-05-02T00:00:00"/>
    <d v="2024-10-31T00:00:00"/>
    <d v="2024-07-31T00:00:00"/>
    <n v="243"/>
    <x v="1"/>
    <s v="H"/>
    <s v=""/>
    <n v="-5200.5"/>
    <s v="EUR"/>
    <s v="EUR"/>
    <n v="-5200.5"/>
  </r>
  <r>
    <x v="2"/>
    <s v="201406010"/>
    <s v=""/>
    <x v="2"/>
    <s v="EXP-K-02/24-25"/>
    <s v="88000309"/>
    <s v="KU"/>
    <d v="2024-04-04T00:00:00"/>
    <d v="2024-10-31T00:00:00"/>
    <d v="2024-06-30T00:00:00"/>
    <n v="274"/>
    <x v="1"/>
    <s v="H"/>
    <s v=""/>
    <n v="-31476.7"/>
    <s v="EUR"/>
    <s v="EUR"/>
    <n v="-31476.7"/>
  </r>
  <r>
    <x v="2"/>
    <s v="201406010"/>
    <s v=""/>
    <x v="2"/>
    <s v="EXP-K-04/24-25"/>
    <s v="88000310"/>
    <s v="KU"/>
    <d v="2024-04-09T00:00:00"/>
    <d v="2024-10-31T00:00:00"/>
    <d v="2024-06-30T00:00:00"/>
    <n v="274"/>
    <x v="1"/>
    <s v="H"/>
    <s v=""/>
    <n v="-271.5"/>
    <s v="EUR"/>
    <s v="EUR"/>
    <n v="-271.5"/>
  </r>
  <r>
    <x v="2"/>
    <s v="201406010"/>
    <s v=""/>
    <x v="2"/>
    <s v="EXP-K-110/23-24"/>
    <s v="88000320"/>
    <s v="KU"/>
    <d v="2024-03-04T00:00:00"/>
    <d v="2024-10-31T00:00:00"/>
    <d v="2024-05-31T00:00:00"/>
    <n v="304"/>
    <x v="1"/>
    <s v="H"/>
    <s v=""/>
    <n v="-5039.5200000000004"/>
    <s v="EUR"/>
    <s v="EUR"/>
    <n v="-5039.5200000000004"/>
  </r>
  <r>
    <x v="2"/>
    <s v="201406010"/>
    <s v=""/>
    <x v="2"/>
    <s v="96/23-24"/>
    <s v="88000033"/>
    <s v="KU"/>
    <d v="2024-02-12T00:00:00"/>
    <d v="2024-06-30T00:00:00"/>
    <d v="2024-04-30T00:00:00"/>
    <n v="335"/>
    <x v="1"/>
    <s v="H"/>
    <s v=""/>
    <n v="-86426.41"/>
    <s v="EUR"/>
    <s v="EUR"/>
    <n v="-86426.41"/>
  </r>
  <r>
    <x v="2"/>
    <s v="201406010"/>
    <s v=""/>
    <x v="2"/>
    <s v="05/24-25"/>
    <s v="88000040"/>
    <s v="KU"/>
    <d v="2024-04-10T00:00:00"/>
    <d v="2024-06-30T00:00:00"/>
    <d v="2024-06-30T00:00:00"/>
    <n v="274"/>
    <x v="1"/>
    <s v="H"/>
    <s v=""/>
    <n v="-8320.19"/>
    <s v="EUR"/>
    <s v="EUR"/>
    <n v="-8320.19"/>
  </r>
  <r>
    <x v="2"/>
    <s v="201406010"/>
    <s v=""/>
    <x v="2"/>
    <s v="EXP-K-30/24-25"/>
    <s v="88000071"/>
    <s v="KU"/>
    <d v="2024-06-20T00:00:00"/>
    <d v="2024-06-30T00:00:00"/>
    <d v="2024-08-31T00:00:00"/>
    <n v="212"/>
    <x v="1"/>
    <s v="H"/>
    <s v=""/>
    <n v="-1449"/>
    <s v="EUR"/>
    <s v="EUR"/>
    <n v="-1449"/>
  </r>
  <r>
    <x v="2"/>
    <s v="201406010"/>
    <s v=""/>
    <x v="2"/>
    <s v="EXP-K-26/24-25"/>
    <s v="88000076"/>
    <s v="KU"/>
    <d v="2024-06-08T00:00:00"/>
    <d v="2024-06-30T00:00:00"/>
    <d v="2024-08-31T00:00:00"/>
    <n v="212"/>
    <x v="1"/>
    <s v="H"/>
    <s v=""/>
    <n v="-38856.86"/>
    <s v="EUR"/>
    <s v="EUR"/>
    <n v="-38856.86"/>
  </r>
  <r>
    <x v="2"/>
    <s v="201406010"/>
    <s v=""/>
    <x v="2"/>
    <s v="EXP-K-19/24-25"/>
    <s v="88000096"/>
    <s v="KU"/>
    <d v="2024-05-13T00:00:00"/>
    <d v="2024-06-30T00:00:00"/>
    <d v="2024-07-31T00:00:00"/>
    <n v="243"/>
    <x v="1"/>
    <s v="H"/>
    <s v=""/>
    <n v="-1165"/>
    <s v="EUR"/>
    <s v="EUR"/>
    <n v="-1165"/>
  </r>
  <r>
    <x v="2"/>
    <s v="201406010"/>
    <s v=""/>
    <x v="2"/>
    <s v="EXP-K-11/24-25"/>
    <s v="88000097"/>
    <s v="KU"/>
    <d v="2024-04-25T00:00:00"/>
    <d v="2024-06-30T00:00:00"/>
    <d v="2024-06-30T00:00:00"/>
    <n v="274"/>
    <x v="1"/>
    <s v="H"/>
    <s v=""/>
    <n v="-5954"/>
    <s v="EUR"/>
    <s v="EUR"/>
    <n v="-5954"/>
  </r>
  <r>
    <x v="2"/>
    <s v="201406010"/>
    <s v=""/>
    <x v="2"/>
    <s v="EXP-K-25/24-25"/>
    <s v="88000098"/>
    <s v="KU"/>
    <d v="2024-06-08T00:00:00"/>
    <d v="2024-06-30T00:00:00"/>
    <d v="2024-08-31T00:00:00"/>
    <n v="212"/>
    <x v="1"/>
    <s v="H"/>
    <s v=""/>
    <n v="-2369.5"/>
    <s v="EUR"/>
    <s v="EUR"/>
    <n v="-2369.5"/>
  </r>
  <r>
    <x v="2"/>
    <s v="201406010"/>
    <s v=""/>
    <x v="2"/>
    <s v="EXP-K-23/24-25"/>
    <s v="88000100"/>
    <s v="KU"/>
    <d v="2024-06-01T00:00:00"/>
    <d v="2024-06-30T00:00:00"/>
    <d v="2024-08-31T00:00:00"/>
    <n v="212"/>
    <x v="1"/>
    <s v="H"/>
    <s v=""/>
    <n v="-36804.620000000003"/>
    <s v="EUR"/>
    <s v="EUR"/>
    <n v="-36804.620000000003"/>
  </r>
  <r>
    <x v="2"/>
    <s v="201406010"/>
    <s v=""/>
    <x v="2"/>
    <s v="EXP-K-09/24-25"/>
    <s v="88000102"/>
    <s v="KU"/>
    <d v="2024-04-20T00:00:00"/>
    <d v="2024-06-30T00:00:00"/>
    <d v="2024-06-30T00:00:00"/>
    <n v="274"/>
    <x v="1"/>
    <s v="H"/>
    <s v=""/>
    <n v="-11072.5"/>
    <s v="EUR"/>
    <s v="EUR"/>
    <n v="-11072.5"/>
  </r>
  <r>
    <x v="2"/>
    <s v="201406010"/>
    <s v=""/>
    <x v="2"/>
    <s v="EXP-K-16/24-25"/>
    <s v="88000103"/>
    <s v="KU"/>
    <d v="2024-05-04T00:00:00"/>
    <d v="2024-06-30T00:00:00"/>
    <d v="2024-07-31T00:00:00"/>
    <n v="243"/>
    <x v="1"/>
    <s v="H"/>
    <s v=""/>
    <n v="-39567.1"/>
    <s v="EUR"/>
    <s v="EUR"/>
    <n v="-39567.1"/>
  </r>
  <r>
    <x v="2"/>
    <s v="201406010"/>
    <s v=""/>
    <x v="2"/>
    <s v="EXP-K-10/24-25"/>
    <s v="88000104"/>
    <s v="KU"/>
    <d v="2024-04-20T00:00:00"/>
    <d v="2024-07-31T00:00:00"/>
    <d v="2024-06-30T00:00:00"/>
    <n v="274"/>
    <x v="1"/>
    <s v="H"/>
    <s v=""/>
    <n v="-20394.82"/>
    <s v="EUR"/>
    <s v="EUR"/>
    <n v="-20394.82"/>
  </r>
  <r>
    <x v="2"/>
    <s v="201406010"/>
    <s v=""/>
    <x v="2"/>
    <s v="17/24-25"/>
    <s v="88000117"/>
    <s v="KU"/>
    <d v="2024-05-11T00:00:00"/>
    <d v="2024-07-31T00:00:00"/>
    <d v="2024-07-31T00:00:00"/>
    <n v="243"/>
    <x v="1"/>
    <s v="H"/>
    <s v=""/>
    <n v="-30644.59"/>
    <s v="EUR"/>
    <s v="EUR"/>
    <n v="-30644.59"/>
  </r>
  <r>
    <x v="2"/>
    <s v="201406010"/>
    <s v=""/>
    <x v="2"/>
    <s v="21/24-25"/>
    <s v="88000118"/>
    <s v="KU"/>
    <d v="2024-05-27T00:00:00"/>
    <d v="2024-07-31T00:00:00"/>
    <d v="2024-07-31T00:00:00"/>
    <n v="243"/>
    <x v="1"/>
    <s v="H"/>
    <s v=""/>
    <n v="-28446.82"/>
    <s v="EUR"/>
    <s v="EUR"/>
    <n v="-28446.82"/>
  </r>
  <r>
    <x v="2"/>
    <s v="201406010"/>
    <s v=""/>
    <x v="2"/>
    <s v="116/23-24"/>
    <s v="88000120"/>
    <s v="KU"/>
    <d v="2024-03-18T00:00:00"/>
    <d v="2024-07-31T00:00:00"/>
    <d v="2024-05-31T00:00:00"/>
    <n v="304"/>
    <x v="1"/>
    <s v="H"/>
    <s v=""/>
    <n v="-74339.320000000007"/>
    <s v="EUR"/>
    <s v="EUR"/>
    <n v="-74339.320000000007"/>
  </r>
  <r>
    <x v="2"/>
    <s v="201406010"/>
    <s v=""/>
    <x v="2"/>
    <s v="03/24-25"/>
    <s v="88000121"/>
    <s v="KU"/>
    <d v="2024-04-05T00:00:00"/>
    <d v="2024-07-31T00:00:00"/>
    <d v="2024-06-30T00:00:00"/>
    <n v="274"/>
    <x v="1"/>
    <s v="H"/>
    <s v=""/>
    <n v="-82292.800000000003"/>
    <s v="EUR"/>
    <s v="EUR"/>
    <n v="-82292.800000000003"/>
  </r>
  <r>
    <x v="2"/>
    <s v="201406010"/>
    <s v=""/>
    <x v="2"/>
    <s v="EXP-K-20/24-25"/>
    <s v="88000105"/>
    <s v="KU"/>
    <d v="2024-05-18T00:00:00"/>
    <d v="2024-07-31T00:00:00"/>
    <d v="2024-07-31T00:00:00"/>
    <n v="243"/>
    <x v="1"/>
    <s v="H"/>
    <s v=""/>
    <n v="-36027.14"/>
    <s v="EUR"/>
    <s v="EUR"/>
    <n v="-36027.14"/>
  </r>
  <r>
    <x v="2"/>
    <s v="201406010"/>
    <s v=""/>
    <x v="2"/>
    <s v="EXP-K-34/24-25"/>
    <s v="88000143"/>
    <s v="KU"/>
    <d v="2024-07-02T00:00:00"/>
    <d v="2024-08-31T00:00:00"/>
    <d v="2024-09-30T00:00:00"/>
    <n v="182"/>
    <x v="1"/>
    <s v="H"/>
    <s v=""/>
    <n v="-788.4"/>
    <s v="EUR"/>
    <s v="EUR"/>
    <n v="-788.4"/>
  </r>
  <r>
    <x v="2"/>
    <s v="201406010"/>
    <s v=""/>
    <x v="2"/>
    <s v="EXP-K-38/24-25"/>
    <s v="88000148"/>
    <s v="KU"/>
    <d v="2024-07-13T00:00:00"/>
    <d v="2024-08-31T00:00:00"/>
    <d v="2024-09-30T00:00:00"/>
    <n v="182"/>
    <x v="1"/>
    <s v="H"/>
    <s v=""/>
    <n v="-14644.97"/>
    <s v="EUR"/>
    <s v="EUR"/>
    <n v="-14644.97"/>
  </r>
  <r>
    <x v="2"/>
    <s v="201406010"/>
    <s v=""/>
    <x v="2"/>
    <s v="EXP-K-35/24-25"/>
    <s v="88000149"/>
    <s v="KU"/>
    <d v="2024-07-06T00:00:00"/>
    <d v="2024-08-31T00:00:00"/>
    <d v="2024-09-30T00:00:00"/>
    <n v="182"/>
    <x v="1"/>
    <s v="H"/>
    <s v=""/>
    <n v="-5660.8"/>
    <s v="EUR"/>
    <s v="EUR"/>
    <n v="-5660.8"/>
  </r>
  <r>
    <x v="2"/>
    <s v="201406010"/>
    <s v=""/>
    <x v="2"/>
    <s v="EXP-K-31/24-25"/>
    <s v="88000150"/>
    <s v="KU"/>
    <d v="2024-06-26T00:00:00"/>
    <d v="2024-08-31T00:00:00"/>
    <d v="2024-08-31T00:00:00"/>
    <n v="212"/>
    <x v="1"/>
    <s v="H"/>
    <s v=""/>
    <n v="-1271.79"/>
    <s v="EUR"/>
    <s v="EUR"/>
    <n v="-1271.79"/>
  </r>
  <r>
    <x v="2"/>
    <s v="201406010"/>
    <s v=""/>
    <x v="2"/>
    <s v="EXP-K-24/24-25"/>
    <s v="88000151"/>
    <s v="KU"/>
    <d v="2024-06-05T00:00:00"/>
    <d v="2024-08-31T00:00:00"/>
    <d v="2024-08-31T00:00:00"/>
    <n v="212"/>
    <x v="1"/>
    <s v="H"/>
    <s v=""/>
    <n v="-18652.5"/>
    <s v="EUR"/>
    <s v="EUR"/>
    <n v="-18652.5"/>
  </r>
  <r>
    <x v="2"/>
    <s v="201406010"/>
    <s v=""/>
    <x v="2"/>
    <s v="EXP-K-51/24-25"/>
    <s v="88000162"/>
    <s v="KU"/>
    <d v="2024-08-10T00:00:00"/>
    <d v="2024-08-31T00:00:00"/>
    <d v="2024-10-31T00:00:00"/>
    <n v="151"/>
    <x v="1"/>
    <s v="H"/>
    <s v=""/>
    <n v="-42010.73"/>
    <s v="EUR"/>
    <s v="EUR"/>
    <n v="-42010.73"/>
  </r>
  <r>
    <x v="2"/>
    <s v="201406010"/>
    <s v=""/>
    <x v="2"/>
    <s v="283999"/>
    <s v="88000002"/>
    <s v="KU"/>
    <d v="2024-04-04T00:00:00"/>
    <d v="2024-04-30T00:00:00"/>
    <d v="2024-06-30T00:00:00"/>
    <n v="274"/>
    <x v="1"/>
    <s v="H"/>
    <s v=""/>
    <n v="-8943.52"/>
    <s v="EUR"/>
    <s v="EUR"/>
    <n v="-8943.52"/>
  </r>
  <r>
    <x v="2"/>
    <s v="201406010"/>
    <s v=""/>
    <x v="2"/>
    <s v=""/>
    <s v="1500000056"/>
    <s v="KZ"/>
    <d v="2024-04-24T00:00:00"/>
    <d v="2024-04-24T00:00:00"/>
    <d v="2024-04-30T00:00:00"/>
    <n v="335"/>
    <x v="1"/>
    <s v="H"/>
    <s v=""/>
    <n v="-1470"/>
    <s v="EUR"/>
    <s v="EUR"/>
    <n v="-1470"/>
  </r>
  <r>
    <x v="2"/>
    <s v="201406010"/>
    <s v=""/>
    <x v="2"/>
    <s v="CDN/K/29/24-25"/>
    <s v="89000000"/>
    <s v="KW"/>
    <d v="2024-07-16T00:00:00"/>
    <d v="2024-09-30T00:00:00"/>
    <d v="2024-07-16T00:00:00"/>
    <n v="258"/>
    <x v="1"/>
    <s v="S"/>
    <s v=""/>
    <n v="360"/>
    <s v="EUR"/>
    <s v="EUR"/>
    <n v="360"/>
  </r>
  <r>
    <x v="2"/>
    <s v="201406010"/>
    <s v=""/>
    <x v="2"/>
    <s v=""/>
    <s v="1500000056"/>
    <s v="KZ"/>
    <d v="2024-04-24T00:00:00"/>
    <d v="2024-04-24T00:00:00"/>
    <d v="2024-04-24T00:00:00"/>
    <n v="341"/>
    <x v="1"/>
    <s v="S"/>
    <s v=""/>
    <n v="179336.98"/>
    <s v="EUR"/>
    <s v="EUR"/>
    <n v="179336.98"/>
  </r>
  <r>
    <x v="2"/>
    <s v="201406010"/>
    <s v=""/>
    <x v="2"/>
    <s v=""/>
    <s v="89000012"/>
    <s v="KW"/>
    <d v="2024-05-31T00:00:00"/>
    <d v="2025-03-31T00:00:00"/>
    <d v="2024-05-31T00:00:00"/>
    <n v="304"/>
    <x v="1"/>
    <s v="S"/>
    <s v=""/>
    <n v="250"/>
    <s v="EUR"/>
    <s v="EUR"/>
    <n v="250"/>
  </r>
  <r>
    <x v="2"/>
    <s v="201406010"/>
    <s v=""/>
    <x v="2"/>
    <s v="283999"/>
    <s v="88000020"/>
    <s v="KU"/>
    <d v="2024-01-24T00:00:00"/>
    <d v="2024-02-29T00:00:00"/>
    <d v="2024-03-31T00:00:00"/>
    <n v="365"/>
    <x v="1"/>
    <s v="H"/>
    <s v=""/>
    <n v="-5250"/>
    <s v="EUR"/>
    <s v="EUR"/>
    <n v="-5250"/>
  </r>
  <r>
    <x v="2"/>
    <s v="201406010"/>
    <s v=""/>
    <x v="2"/>
    <s v="283999"/>
    <s v="88000036"/>
    <s v="KU"/>
    <d v="2024-01-31T00:00:00"/>
    <d v="2024-02-29T00:00:00"/>
    <d v="2024-03-31T00:00:00"/>
    <n v="365"/>
    <x v="1"/>
    <s v="H"/>
    <s v=""/>
    <n v="-1360"/>
    <s v="EUR"/>
    <s v="EUR"/>
    <n v="-1360"/>
  </r>
  <r>
    <x v="2"/>
    <s v="201406010"/>
    <s v=""/>
    <x v="2"/>
    <s v="283999"/>
    <s v="88000072"/>
    <s v="KU"/>
    <d v="2024-02-06T00:00:00"/>
    <d v="2024-02-29T00:00:00"/>
    <d v="2024-04-30T00:00:00"/>
    <n v="335"/>
    <x v="1"/>
    <s v="H"/>
    <s v=""/>
    <n v="-1440"/>
    <s v="EUR"/>
    <s v="EUR"/>
    <n v="-1440"/>
  </r>
  <r>
    <x v="2"/>
    <s v="201406010"/>
    <s v=""/>
    <x v="2"/>
    <s v="283999"/>
    <s v="88000073"/>
    <s v="KU"/>
    <d v="2024-01-10T00:00:00"/>
    <d v="2024-02-29T00:00:00"/>
    <d v="2024-03-31T00:00:00"/>
    <n v="365"/>
    <x v="1"/>
    <s v="H"/>
    <s v=""/>
    <n v="-1854.5"/>
    <s v="EUR"/>
    <s v="EUR"/>
    <n v="-1854.5"/>
  </r>
  <r>
    <x v="2"/>
    <s v="201406010"/>
    <s v=""/>
    <x v="2"/>
    <s v="283999"/>
    <s v="88000085"/>
    <s v="KU"/>
    <d v="2024-02-03T00:00:00"/>
    <d v="2024-03-31T00:00:00"/>
    <d v="2024-04-30T00:00:00"/>
    <n v="335"/>
    <x v="1"/>
    <s v="H"/>
    <s v=""/>
    <n v="-1199.5"/>
    <s v="EUR"/>
    <s v="EUR"/>
    <n v="-1199.5"/>
  </r>
  <r>
    <x v="2"/>
    <s v="201406010"/>
    <s v=""/>
    <x v="2"/>
    <s v="283999"/>
    <s v="88000086"/>
    <s v="KU"/>
    <d v="2024-02-24T00:00:00"/>
    <d v="2024-03-31T00:00:00"/>
    <d v="2024-04-30T00:00:00"/>
    <n v="335"/>
    <x v="1"/>
    <s v="H"/>
    <s v=""/>
    <n v="-8014.83"/>
    <s v="EUR"/>
    <s v="EUR"/>
    <n v="-8014.83"/>
  </r>
  <r>
    <x v="2"/>
    <s v="201406010"/>
    <s v=""/>
    <x v="2"/>
    <s v="283999"/>
    <s v="88000087"/>
    <s v="KU"/>
    <d v="2024-01-30T00:00:00"/>
    <d v="2024-03-31T00:00:00"/>
    <d v="2024-03-31T00:00:00"/>
    <n v="365"/>
    <x v="1"/>
    <s v="H"/>
    <s v=""/>
    <n v="-4630"/>
    <s v="EUR"/>
    <s v="EUR"/>
    <n v="-4630"/>
  </r>
  <r>
    <x v="2"/>
    <s v="201406010"/>
    <s v=""/>
    <x v="2"/>
    <s v="283999"/>
    <s v="88000090"/>
    <s v="KU"/>
    <d v="2024-02-17T00:00:00"/>
    <d v="2024-03-31T00:00:00"/>
    <d v="2024-04-30T00:00:00"/>
    <n v="335"/>
    <x v="1"/>
    <s v="H"/>
    <s v=""/>
    <n v="-2236"/>
    <s v="EUR"/>
    <s v="EUR"/>
    <n v="-2236"/>
  </r>
  <r>
    <x v="2"/>
    <s v="201406010"/>
    <s v=""/>
    <x v="2"/>
    <s v="283999"/>
    <s v="88000093"/>
    <s v="KU"/>
    <d v="2024-01-06T00:00:00"/>
    <d v="2024-03-31T00:00:00"/>
    <d v="2024-03-31T00:00:00"/>
    <n v="365"/>
    <x v="1"/>
    <s v="H"/>
    <s v=""/>
    <n v="-1171"/>
    <s v="EUR"/>
    <s v="EUR"/>
    <n v="-1171"/>
  </r>
  <r>
    <x v="2"/>
    <s v="201406010"/>
    <s v=""/>
    <x v="2"/>
    <s v="283999"/>
    <s v="88000127"/>
    <s v="KU"/>
    <d v="2024-02-15T00:00:00"/>
    <d v="2024-03-31T00:00:00"/>
    <d v="2024-04-30T00:00:00"/>
    <n v="335"/>
    <x v="1"/>
    <s v="H"/>
    <s v=""/>
    <n v="-29247.599999999999"/>
    <s v="EUR"/>
    <s v="EUR"/>
    <n v="-29247.599999999999"/>
  </r>
  <r>
    <x v="2"/>
    <s v="201406010"/>
    <s v=""/>
    <x v="2"/>
    <s v="283999"/>
    <s v="88000129"/>
    <s v="KU"/>
    <d v="2024-02-19T00:00:00"/>
    <d v="2024-03-31T00:00:00"/>
    <d v="2024-04-30T00:00:00"/>
    <n v="335"/>
    <x v="1"/>
    <s v="H"/>
    <s v=""/>
    <n v="-2806.16"/>
    <s v="EUR"/>
    <s v="EUR"/>
    <n v="-2806.16"/>
  </r>
  <r>
    <x v="2"/>
    <s v="201406010"/>
    <s v=""/>
    <x v="2"/>
    <s v="283999"/>
    <s v="88000133"/>
    <s v="KU"/>
    <d v="2024-02-10T00:00:00"/>
    <d v="2024-03-31T00:00:00"/>
    <d v="2024-04-30T00:00:00"/>
    <n v="335"/>
    <x v="1"/>
    <s v="H"/>
    <s v=""/>
    <n v="-9735"/>
    <s v="EUR"/>
    <s v="EUR"/>
    <n v="-9735"/>
  </r>
  <r>
    <x v="2"/>
    <s v="201406010"/>
    <s v=""/>
    <x v="2"/>
    <s v="283999"/>
    <s v="88000134"/>
    <s v="KU"/>
    <d v="2024-01-04T00:00:00"/>
    <d v="2024-03-31T00:00:00"/>
    <d v="2024-03-31T00:00:00"/>
    <n v="365"/>
    <x v="1"/>
    <s v="H"/>
    <s v=""/>
    <n v="-67063.56"/>
    <s v="EUR"/>
    <s v="EUR"/>
    <n v="-67063.56"/>
  </r>
  <r>
    <x v="2"/>
    <s v="201406010"/>
    <s v=""/>
    <x v="2"/>
    <s v="283999"/>
    <s v="88000135"/>
    <s v="KU"/>
    <d v="2024-01-04T00:00:00"/>
    <d v="2024-03-31T00:00:00"/>
    <d v="2024-03-31T00:00:00"/>
    <n v="365"/>
    <x v="1"/>
    <s v="H"/>
    <s v=""/>
    <n v="-620"/>
    <s v="EUR"/>
    <s v="EUR"/>
    <n v="-620"/>
  </r>
  <r>
    <x v="2"/>
    <s v="201406010"/>
    <s v=""/>
    <x v="2"/>
    <s v="283999"/>
    <s v="88000136"/>
    <s v="KU"/>
    <d v="2024-02-13T00:00:00"/>
    <d v="2024-03-31T00:00:00"/>
    <d v="2024-04-30T00:00:00"/>
    <n v="335"/>
    <x v="1"/>
    <s v="H"/>
    <s v=""/>
    <n v="-2197.9"/>
    <s v="EUR"/>
    <s v="EUR"/>
    <n v="-2197.9"/>
  </r>
  <r>
    <x v="2"/>
    <s v="201406010"/>
    <s v=""/>
    <x v="2"/>
    <s v="283999"/>
    <s v="88000146"/>
    <s v="KU"/>
    <d v="2024-01-18T00:00:00"/>
    <d v="2024-03-31T00:00:00"/>
    <d v="2024-03-31T00:00:00"/>
    <n v="365"/>
    <x v="1"/>
    <s v="H"/>
    <s v=""/>
    <n v="-6585"/>
    <s v="EUR"/>
    <s v="EUR"/>
    <n v="-6585"/>
  </r>
  <r>
    <x v="2"/>
    <s v="201406010"/>
    <s v=""/>
    <x v="2"/>
    <s v="283999"/>
    <s v="88000147"/>
    <s v="KU"/>
    <d v="2024-01-09T00:00:00"/>
    <d v="2024-03-31T00:00:00"/>
    <d v="2024-03-31T00:00:00"/>
    <n v="365"/>
    <x v="1"/>
    <s v="H"/>
    <s v=""/>
    <n v="-4660.8999999999996"/>
    <s v="EUR"/>
    <s v="EUR"/>
    <n v="-4660.8999999999996"/>
  </r>
  <r>
    <x v="2"/>
    <s v="201406010"/>
    <s v=""/>
    <x v="2"/>
    <s v="283999"/>
    <s v="88000148"/>
    <s v="KU"/>
    <d v="2024-02-02T00:00:00"/>
    <d v="2024-03-31T00:00:00"/>
    <d v="2024-04-30T00:00:00"/>
    <n v="335"/>
    <x v="1"/>
    <s v="H"/>
    <s v=""/>
    <n v="-720"/>
    <s v="EUR"/>
    <s v="EUR"/>
    <n v="-720"/>
  </r>
  <r>
    <x v="2"/>
    <s v="201406010"/>
    <s v=""/>
    <x v="2"/>
    <s v=""/>
    <s v="88000165"/>
    <s v="KU"/>
    <d v="2024-02-08T00:00:00"/>
    <d v="2024-03-31T00:00:00"/>
    <d v="2024-04-30T00:00:00"/>
    <n v="335"/>
    <x v="1"/>
    <s v="H"/>
    <s v=""/>
    <n v="-5819"/>
    <s v="EUR"/>
    <s v="EUR"/>
    <n v="-5819"/>
  </r>
  <r>
    <x v="2"/>
    <s v="201406010"/>
    <s v=""/>
    <x v="2"/>
    <s v="283999"/>
    <s v="88000174"/>
    <s v="KU"/>
    <d v="2024-02-15T00:00:00"/>
    <d v="2024-03-31T00:00:00"/>
    <d v="2024-04-30T00:00:00"/>
    <n v="335"/>
    <x v="1"/>
    <s v="H"/>
    <s v=""/>
    <n v="-6203.4"/>
    <s v="EUR"/>
    <s v="EUR"/>
    <n v="-6203.4"/>
  </r>
  <r>
    <x v="2"/>
    <s v="201406010"/>
    <s v=""/>
    <x v="2"/>
    <s v="283999"/>
    <s v="88000182"/>
    <s v="KU"/>
    <d v="2024-02-26T00:00:00"/>
    <d v="2024-03-31T00:00:00"/>
    <d v="2024-04-30T00:00:00"/>
    <n v="335"/>
    <x v="1"/>
    <s v="H"/>
    <s v=""/>
    <n v="-1247.2"/>
    <s v="EUR"/>
    <s v="EUR"/>
    <n v="-1247.2"/>
  </r>
  <r>
    <x v="2"/>
    <s v="201406010"/>
    <s v=""/>
    <x v="2"/>
    <s v="EXP-K-86/23-24"/>
    <s v="88000207"/>
    <s v="KU"/>
    <d v="2024-01-18T00:00:00"/>
    <d v="2024-09-30T00:00:00"/>
    <d v="2024-03-31T00:00:00"/>
    <n v="365"/>
    <x v="1"/>
    <s v="H"/>
    <s v=""/>
    <n v="-169020.63"/>
    <s v="EUR"/>
    <s v="EUR"/>
    <n v="-169020.63"/>
  </r>
  <r>
    <x v="51"/>
    <s v="201406010"/>
    <s v=""/>
    <x v="50"/>
    <s v="MIL402077510"/>
    <s v="91003518"/>
    <s v="KN"/>
    <d v="2024-10-31T00:00:00"/>
    <d v="2024-11-30T00:00:00"/>
    <d v="2024-10-31T00:00:00"/>
    <n v="151"/>
    <x v="1"/>
    <s v="H"/>
    <s v=""/>
    <n v="-4743.05"/>
    <s v="EUR"/>
    <s v="EUR"/>
    <n v="-4743.05"/>
  </r>
  <r>
    <x v="51"/>
    <s v="201406010"/>
    <s v=""/>
    <x v="50"/>
    <s v="MIL402027159"/>
    <s v="91002269"/>
    <s v="KN"/>
    <d v="2024-08-09T00:00:00"/>
    <d v="2024-09-30T00:00:00"/>
    <d v="2024-08-09T00:00:00"/>
    <n v="234"/>
    <x v="1"/>
    <s v="H"/>
    <s v=""/>
    <n v="-1182.1500000000001"/>
    <s v="EUR"/>
    <s v="EUR"/>
    <n v="-1182.1500000000001"/>
  </r>
  <r>
    <x v="51"/>
    <s v="201406010"/>
    <s v=""/>
    <x v="50"/>
    <s v=""/>
    <s v="91002236"/>
    <s v="KN"/>
    <d v="2024-07-11T00:00:00"/>
    <d v="2024-08-31T00:00:00"/>
    <d v="2024-07-11T00:00:00"/>
    <n v="263"/>
    <x v="1"/>
    <s v="H"/>
    <s v=""/>
    <n v="-2831.09"/>
    <s v="EUR"/>
    <s v="EUR"/>
    <n v="-2831.09"/>
  </r>
  <r>
    <x v="51"/>
    <s v="201406010"/>
    <s v=""/>
    <x v="50"/>
    <s v=""/>
    <s v="91002237"/>
    <s v="KN"/>
    <d v="2024-07-11T00:00:00"/>
    <d v="2024-08-31T00:00:00"/>
    <d v="2024-07-11T00:00:00"/>
    <n v="263"/>
    <x v="1"/>
    <s v="H"/>
    <s v=""/>
    <n v="-340.2"/>
    <s v="EUR"/>
    <s v="EUR"/>
    <n v="-340.2"/>
  </r>
  <r>
    <x v="51"/>
    <s v="201406010"/>
    <s v=""/>
    <x v="50"/>
    <s v=""/>
    <s v="1500000487"/>
    <s v="KZ"/>
    <d v="2024-09-20T00:00:00"/>
    <d v="2024-09-20T00:00:00"/>
    <d v="2024-09-20T00:00:00"/>
    <n v="192"/>
    <x v="1"/>
    <s v="S"/>
    <s v=""/>
    <n v="4353.4399999999996"/>
    <s v="EUR"/>
    <s v="EUR"/>
    <n v="4353.4399999999996"/>
  </r>
  <r>
    <x v="51"/>
    <s v="201406010"/>
    <s v=""/>
    <x v="50"/>
    <s v=""/>
    <s v="100019012"/>
    <s v="PD"/>
    <d v="2024-11-04T00:00:00"/>
    <d v="2024-11-04T00:00:00"/>
    <d v="2024-11-04T00:00:00"/>
    <n v="147"/>
    <x v="1"/>
    <s v="S"/>
    <s v=""/>
    <n v="4744.1000000000004"/>
    <s v="EUR"/>
    <s v="EUR"/>
    <n v="4744.1000000000004"/>
  </r>
  <r>
    <x v="51"/>
    <s v="201406010"/>
    <s v=""/>
    <x v="50"/>
    <s v="MIL402096584"/>
    <s v="91003654"/>
    <s v="KN"/>
    <d v="2024-11-30T00:00:00"/>
    <d v="2024-12-31T00:00:00"/>
    <d v="2024-11-30T00:00:00"/>
    <n v="121"/>
    <x v="1"/>
    <s v="H"/>
    <s v=""/>
    <n v="-2894.06"/>
    <s v="EUR"/>
    <s v="EUR"/>
    <n v="-2894.06"/>
  </r>
  <r>
    <x v="52"/>
    <s v="201406010"/>
    <s v=""/>
    <x v="51"/>
    <s v=""/>
    <s v="2000000038"/>
    <s v="ZP"/>
    <d v="2024-04-22T00:00:00"/>
    <d v="2024-04-22T00:00:00"/>
    <d v="2024-04-22T00:00:00"/>
    <n v="343"/>
    <x v="1"/>
    <s v="S"/>
    <s v=""/>
    <n v="7320"/>
    <s v="EUR"/>
    <s v="EUR"/>
    <n v="7320"/>
  </r>
  <r>
    <x v="52"/>
    <s v="201406010"/>
    <s v=""/>
    <x v="51"/>
    <s v="284104"/>
    <s v="91001005"/>
    <s v="KN"/>
    <d v="2024-01-31T00:00:00"/>
    <d v="2024-02-29T00:00:00"/>
    <d v="2024-03-31T00:00:00"/>
    <n v="365"/>
    <x v="1"/>
    <s v="H"/>
    <s v=""/>
    <n v="-7320"/>
    <s v="EUR"/>
    <s v="EUR"/>
    <n v="-7320"/>
  </r>
  <r>
    <x v="53"/>
    <s v="201406010"/>
    <s v=""/>
    <x v="52"/>
    <s v=""/>
    <s v="91001189"/>
    <s v="KN"/>
    <d v="2024-05-31T00:00:00"/>
    <d v="2024-06-30T00:00:00"/>
    <d v="2024-06-30T00:00:00"/>
    <n v="274"/>
    <x v="1"/>
    <s v="H"/>
    <s v=""/>
    <n v="-20"/>
    <s v="EUR"/>
    <s v="EUR"/>
    <n v="-20"/>
  </r>
  <r>
    <x v="53"/>
    <s v="201406010"/>
    <s v=""/>
    <x v="52"/>
    <s v=""/>
    <s v="91001190"/>
    <s v="KN"/>
    <d v="2024-05-31T00:00:00"/>
    <d v="2024-06-30T00:00:00"/>
    <d v="2024-06-30T00:00:00"/>
    <n v="274"/>
    <x v="1"/>
    <s v="H"/>
    <s v=""/>
    <n v="-20"/>
    <s v="EUR"/>
    <s v="EUR"/>
    <n v="-20"/>
  </r>
  <r>
    <x v="53"/>
    <s v="201406010"/>
    <s v=""/>
    <x v="52"/>
    <s v=""/>
    <s v="91001191"/>
    <s v="KN"/>
    <d v="2024-05-31T00:00:00"/>
    <d v="2024-06-30T00:00:00"/>
    <d v="2024-06-30T00:00:00"/>
    <n v="274"/>
    <x v="1"/>
    <s v="H"/>
    <s v=""/>
    <n v="-20"/>
    <s v="EUR"/>
    <s v="EUR"/>
    <n v="-20"/>
  </r>
  <r>
    <x v="53"/>
    <s v="201406010"/>
    <s v=""/>
    <x v="52"/>
    <s v=""/>
    <s v="91001228"/>
    <s v="KN"/>
    <d v="2024-06-26T00:00:00"/>
    <d v="2024-06-30T00:00:00"/>
    <d v="2024-07-31T00:00:00"/>
    <n v="243"/>
    <x v="1"/>
    <s v="H"/>
    <s v=""/>
    <n v="-20"/>
    <s v="EUR"/>
    <s v="EUR"/>
    <n v="-20"/>
  </r>
  <r>
    <x v="53"/>
    <s v="201406010"/>
    <s v=""/>
    <x v="52"/>
    <s v=""/>
    <s v="91001465"/>
    <s v="KN"/>
    <d v="2024-06-30T00:00:00"/>
    <d v="2024-07-31T00:00:00"/>
    <d v="2024-07-31T00:00:00"/>
    <n v="243"/>
    <x v="1"/>
    <s v="H"/>
    <s v=""/>
    <n v="-20"/>
    <s v="EUR"/>
    <s v="EUR"/>
    <n v="-20"/>
  </r>
  <r>
    <x v="53"/>
    <s v="201406010"/>
    <s v=""/>
    <x v="52"/>
    <s v=""/>
    <s v="91001470"/>
    <s v="KN"/>
    <d v="2024-06-30T00:00:00"/>
    <d v="2024-07-31T00:00:00"/>
    <d v="2024-07-31T00:00:00"/>
    <n v="243"/>
    <x v="1"/>
    <s v="H"/>
    <s v=""/>
    <n v="-20"/>
    <s v="EUR"/>
    <s v="EUR"/>
    <n v="-20"/>
  </r>
  <r>
    <x v="53"/>
    <s v="201406010"/>
    <s v=""/>
    <x v="52"/>
    <s v=""/>
    <s v="91001471"/>
    <s v="KN"/>
    <d v="2024-06-30T00:00:00"/>
    <d v="2024-07-31T00:00:00"/>
    <d v="2024-07-31T00:00:00"/>
    <n v="243"/>
    <x v="1"/>
    <s v="H"/>
    <s v=""/>
    <n v="-20"/>
    <s v="EUR"/>
    <s v="EUR"/>
    <n v="-20"/>
  </r>
  <r>
    <x v="53"/>
    <s v="201406010"/>
    <s v=""/>
    <x v="52"/>
    <s v=""/>
    <s v="91001483"/>
    <s v="KN"/>
    <d v="2024-06-27T00:00:00"/>
    <d v="2024-07-31T00:00:00"/>
    <d v="2024-07-31T00:00:00"/>
    <n v="243"/>
    <x v="1"/>
    <s v="H"/>
    <s v=""/>
    <n v="-20"/>
    <s v="EUR"/>
    <s v="EUR"/>
    <n v="-20"/>
  </r>
  <r>
    <x v="53"/>
    <s v="201406010"/>
    <s v=""/>
    <x v="52"/>
    <s v=""/>
    <s v="91001588"/>
    <s v="KN"/>
    <d v="2024-07-17T00:00:00"/>
    <d v="2024-07-31T00:00:00"/>
    <d v="2024-08-31T00:00:00"/>
    <n v="212"/>
    <x v="1"/>
    <s v="H"/>
    <s v=""/>
    <n v="-20"/>
    <s v="EUR"/>
    <s v="EUR"/>
    <n v="-20"/>
  </r>
  <r>
    <x v="53"/>
    <s v="201406010"/>
    <s v=""/>
    <x v="52"/>
    <s v=""/>
    <s v="91001589"/>
    <s v="KN"/>
    <d v="2024-07-18T00:00:00"/>
    <d v="2024-07-31T00:00:00"/>
    <d v="2024-08-31T00:00:00"/>
    <n v="212"/>
    <x v="1"/>
    <s v="H"/>
    <s v=""/>
    <n v="-20"/>
    <s v="EUR"/>
    <s v="EUR"/>
    <n v="-20"/>
  </r>
  <r>
    <x v="53"/>
    <s v="201406010"/>
    <s v=""/>
    <x v="52"/>
    <s v=""/>
    <s v="91001590"/>
    <s v="KN"/>
    <d v="2024-07-18T00:00:00"/>
    <d v="2024-07-31T00:00:00"/>
    <d v="2024-08-31T00:00:00"/>
    <n v="212"/>
    <x v="1"/>
    <s v="H"/>
    <s v=""/>
    <n v="-20"/>
    <s v="EUR"/>
    <s v="EUR"/>
    <n v="-20"/>
  </r>
  <r>
    <x v="53"/>
    <s v="201406010"/>
    <s v=""/>
    <x v="52"/>
    <s v=""/>
    <s v="91001604"/>
    <s v="KN"/>
    <d v="2024-07-22T00:00:00"/>
    <d v="2024-07-31T00:00:00"/>
    <d v="2024-08-31T00:00:00"/>
    <n v="212"/>
    <x v="1"/>
    <s v="H"/>
    <s v=""/>
    <n v="-20"/>
    <s v="EUR"/>
    <s v="EUR"/>
    <n v="-20"/>
  </r>
  <r>
    <x v="53"/>
    <s v="201406010"/>
    <s v=""/>
    <x v="52"/>
    <s v=""/>
    <s v="91001853"/>
    <s v="KN"/>
    <d v="2024-07-26T00:00:00"/>
    <d v="2024-07-31T00:00:00"/>
    <d v="2024-08-31T00:00:00"/>
    <n v="212"/>
    <x v="1"/>
    <s v="H"/>
    <s v=""/>
    <n v="-20"/>
    <s v="EUR"/>
    <s v="EUR"/>
    <n v="-20"/>
  </r>
  <r>
    <x v="53"/>
    <s v="201406010"/>
    <s v=""/>
    <x v="52"/>
    <s v=""/>
    <s v="91001971"/>
    <s v="KN"/>
    <d v="2024-07-31T00:00:00"/>
    <d v="2024-08-31T00:00:00"/>
    <d v="2024-08-31T00:00:00"/>
    <n v="212"/>
    <x v="1"/>
    <s v="H"/>
    <s v=""/>
    <n v="-24.4"/>
    <s v="EUR"/>
    <s v="EUR"/>
    <n v="-24.4"/>
  </r>
  <r>
    <x v="53"/>
    <s v="201406010"/>
    <s v=""/>
    <x v="52"/>
    <s v=""/>
    <s v="91002134"/>
    <s v="KN"/>
    <d v="2024-08-28T00:00:00"/>
    <d v="2024-08-31T00:00:00"/>
    <d v="2024-09-30T00:00:00"/>
    <n v="182"/>
    <x v="1"/>
    <s v="H"/>
    <s v=""/>
    <n v="-20"/>
    <s v="EUR"/>
    <s v="EUR"/>
    <n v="-20"/>
  </r>
  <r>
    <x v="53"/>
    <s v="201406010"/>
    <s v=""/>
    <x v="52"/>
    <s v=""/>
    <s v="91002135"/>
    <s v="KN"/>
    <d v="2024-08-28T00:00:00"/>
    <d v="2024-08-31T00:00:00"/>
    <d v="2024-09-30T00:00:00"/>
    <n v="182"/>
    <x v="1"/>
    <s v="H"/>
    <s v=""/>
    <n v="-20"/>
    <s v="EUR"/>
    <s v="EUR"/>
    <n v="-20"/>
  </r>
  <r>
    <x v="53"/>
    <s v="201406010"/>
    <s v=""/>
    <x v="52"/>
    <s v=""/>
    <s v="91002534"/>
    <s v="KN"/>
    <d v="2024-09-17T00:00:00"/>
    <d v="2024-09-30T00:00:00"/>
    <d v="2024-10-31T00:00:00"/>
    <n v="151"/>
    <x v="1"/>
    <s v="H"/>
    <s v=""/>
    <n v="-24.4"/>
    <s v="EUR"/>
    <s v="EUR"/>
    <n v="-24.4"/>
  </r>
  <r>
    <x v="53"/>
    <s v="201406010"/>
    <s v=""/>
    <x v="52"/>
    <s v=""/>
    <s v="91002963"/>
    <s v="KN"/>
    <d v="2024-09-30T00:00:00"/>
    <d v="2024-10-31T00:00:00"/>
    <d v="2024-10-31T00:00:00"/>
    <n v="151"/>
    <x v="1"/>
    <s v="H"/>
    <s v=""/>
    <n v="-20"/>
    <s v="EUR"/>
    <s v="EUR"/>
    <n v="-20"/>
  </r>
  <r>
    <x v="53"/>
    <s v="201406010"/>
    <s v=""/>
    <x v="52"/>
    <s v=""/>
    <s v="91002964"/>
    <s v="KN"/>
    <d v="2024-09-30T00:00:00"/>
    <d v="2024-10-31T00:00:00"/>
    <d v="2024-10-31T00:00:00"/>
    <n v="151"/>
    <x v="1"/>
    <s v="H"/>
    <s v=""/>
    <n v="-20"/>
    <s v="EUR"/>
    <s v="EUR"/>
    <n v="-20"/>
  </r>
  <r>
    <x v="53"/>
    <s v="201406010"/>
    <s v=""/>
    <x v="52"/>
    <s v=""/>
    <s v="91002965"/>
    <s v="KN"/>
    <d v="2024-10-28T00:00:00"/>
    <d v="2024-10-31T00:00:00"/>
    <d v="2024-11-30T00:00:00"/>
    <n v="121"/>
    <x v="1"/>
    <s v="H"/>
    <s v=""/>
    <n v="-20"/>
    <s v="EUR"/>
    <s v="EUR"/>
    <n v="-20"/>
  </r>
  <r>
    <x v="53"/>
    <s v="201406010"/>
    <s v=""/>
    <x v="52"/>
    <s v=""/>
    <s v="91003175"/>
    <s v="KN"/>
    <d v="2024-10-28T00:00:00"/>
    <d v="2024-10-31T00:00:00"/>
    <d v="2024-11-30T00:00:00"/>
    <n v="121"/>
    <x v="1"/>
    <s v="H"/>
    <s v=""/>
    <n v="-110.98"/>
    <s v="EUR"/>
    <s v="EUR"/>
    <n v="-110.98"/>
  </r>
  <r>
    <x v="53"/>
    <s v="201406010"/>
    <s v=""/>
    <x v="52"/>
    <s v=""/>
    <s v="91003442"/>
    <s v="KN"/>
    <d v="2024-10-31T00:00:00"/>
    <d v="2024-11-30T00:00:00"/>
    <d v="2024-11-30T00:00:00"/>
    <n v="121"/>
    <x v="1"/>
    <s v="H"/>
    <s v=""/>
    <n v="-20"/>
    <s v="EUR"/>
    <s v="EUR"/>
    <n v="-20"/>
  </r>
  <r>
    <x v="53"/>
    <s v="201406010"/>
    <s v=""/>
    <x v="52"/>
    <s v=""/>
    <s v="91003443"/>
    <s v="KN"/>
    <d v="2024-10-31T00:00:00"/>
    <d v="2024-11-30T00:00:00"/>
    <d v="2024-11-30T00:00:00"/>
    <n v="121"/>
    <x v="1"/>
    <s v="H"/>
    <s v=""/>
    <n v="-20"/>
    <s v="EUR"/>
    <s v="EUR"/>
    <n v="-20"/>
  </r>
  <r>
    <x v="53"/>
    <s v="201406010"/>
    <s v=""/>
    <x v="52"/>
    <s v=""/>
    <s v="91003444"/>
    <s v="KN"/>
    <d v="2024-10-31T00:00:00"/>
    <d v="2024-11-30T00:00:00"/>
    <d v="2024-11-30T00:00:00"/>
    <n v="121"/>
    <x v="1"/>
    <s v="H"/>
    <s v=""/>
    <n v="-20"/>
    <s v="EUR"/>
    <s v="EUR"/>
    <n v="-20"/>
  </r>
  <r>
    <x v="53"/>
    <s v="201406010"/>
    <s v=""/>
    <x v="52"/>
    <s v="47715/VE/FM"/>
    <s v="91004030"/>
    <s v="KN"/>
    <d v="2024-11-29T00:00:00"/>
    <d v="2024-12-31T00:00:00"/>
    <d v="2024-11-29T00:00:00"/>
    <n v="122"/>
    <x v="1"/>
    <s v="H"/>
    <s v=""/>
    <n v="-20"/>
    <s v="EUR"/>
    <s v="EUR"/>
    <n v="-20"/>
  </r>
  <r>
    <x v="53"/>
    <s v="201406010"/>
    <s v=""/>
    <x v="52"/>
    <s v=""/>
    <s v="91004662"/>
    <s v="KN"/>
    <d v="2024-11-29T00:00:00"/>
    <d v="2025-01-31T00:00:00"/>
    <d v="2024-11-29T00:00:00"/>
    <n v="122"/>
    <x v="1"/>
    <s v="H"/>
    <s v=""/>
    <n v="-20"/>
    <s v="EUR"/>
    <s v="EUR"/>
    <n v="-20"/>
  </r>
  <r>
    <x v="54"/>
    <s v="201406010"/>
    <s v=""/>
    <x v="53"/>
    <s v="284134"/>
    <s v="91001582"/>
    <s v="KN"/>
    <d v="2024-07-16T00:00:00"/>
    <d v="2024-07-31T00:00:00"/>
    <d v="2024-08-31T00:00:00"/>
    <n v="212"/>
    <x v="1"/>
    <s v="H"/>
    <s v=""/>
    <n v="-164.7"/>
    <s v="EUR"/>
    <s v="EUR"/>
    <n v="-164.7"/>
  </r>
  <r>
    <x v="55"/>
    <s v="201406010"/>
    <s v=""/>
    <x v="54"/>
    <s v=""/>
    <s v="2490000373"/>
    <s v="KS"/>
    <d v="2024-06-10T00:00:00"/>
    <d v="2024-06-30T00:00:00"/>
    <d v="2024-08-31T00:00:00"/>
    <n v="212"/>
    <x v="1"/>
    <s v="H"/>
    <s v=""/>
    <n v="-4650"/>
    <s v="EUR"/>
    <s v="EUR"/>
    <n v="-4650"/>
  </r>
  <r>
    <x v="55"/>
    <s v="201406010"/>
    <s v=""/>
    <x v="54"/>
    <s v=""/>
    <s v="2490000436"/>
    <s v="KS"/>
    <d v="2024-06-27T00:00:00"/>
    <d v="2024-06-30T00:00:00"/>
    <d v="2024-08-31T00:00:00"/>
    <n v="212"/>
    <x v="1"/>
    <s v="H"/>
    <s v=""/>
    <n v="-1500"/>
    <s v="EUR"/>
    <s v="EUR"/>
    <n v="-1500"/>
  </r>
  <r>
    <x v="55"/>
    <s v="201406010"/>
    <s v=""/>
    <x v="54"/>
    <s v=""/>
    <s v="2490000447"/>
    <s v="KS"/>
    <d v="2024-07-06T00:00:00"/>
    <d v="2024-07-15T00:00:00"/>
    <d v="2024-09-30T00:00:00"/>
    <n v="182"/>
    <x v="1"/>
    <s v="H"/>
    <s v=""/>
    <n v="-850"/>
    <s v="EUR"/>
    <s v="EUR"/>
    <n v="-850"/>
  </r>
  <r>
    <x v="55"/>
    <s v="201406010"/>
    <s v=""/>
    <x v="54"/>
    <s v=""/>
    <s v="2490000448"/>
    <s v="KS"/>
    <d v="2024-07-08T00:00:00"/>
    <d v="2024-07-15T00:00:00"/>
    <d v="2024-09-30T00:00:00"/>
    <n v="182"/>
    <x v="1"/>
    <s v="H"/>
    <s v=""/>
    <n v="-1150"/>
    <s v="EUR"/>
    <s v="EUR"/>
    <n v="-1150"/>
  </r>
  <r>
    <x v="55"/>
    <s v="201406010"/>
    <s v=""/>
    <x v="54"/>
    <s v=""/>
    <s v="2490000449"/>
    <s v="KS"/>
    <d v="2024-07-03T00:00:00"/>
    <d v="2024-07-15T00:00:00"/>
    <d v="2024-09-30T00:00:00"/>
    <n v="182"/>
    <x v="1"/>
    <s v="H"/>
    <s v=""/>
    <n v="-850"/>
    <s v="EUR"/>
    <s v="EUR"/>
    <n v="-850"/>
  </r>
  <r>
    <x v="55"/>
    <s v="201406010"/>
    <s v=""/>
    <x v="54"/>
    <s v=""/>
    <s v="2490000644"/>
    <s v="KS"/>
    <d v="2024-09-24T00:00:00"/>
    <d v="2024-09-30T00:00:00"/>
    <d v="2024-11-30T00:00:00"/>
    <n v="121"/>
    <x v="1"/>
    <s v="H"/>
    <s v=""/>
    <n v="-520"/>
    <s v="EUR"/>
    <s v="EUR"/>
    <n v="-520"/>
  </r>
  <r>
    <x v="55"/>
    <s v="201406010"/>
    <s v=""/>
    <x v="54"/>
    <s v=""/>
    <s v="2490000645"/>
    <s v="KS"/>
    <d v="2024-09-24T00:00:00"/>
    <d v="2024-09-30T00:00:00"/>
    <d v="2024-11-30T00:00:00"/>
    <n v="121"/>
    <x v="1"/>
    <s v="H"/>
    <s v=""/>
    <n v="-520"/>
    <s v="EUR"/>
    <s v="EUR"/>
    <n v="-520"/>
  </r>
  <r>
    <x v="55"/>
    <s v="201406010"/>
    <s v=""/>
    <x v="54"/>
    <s v=""/>
    <s v="2498000007"/>
    <s v="KT"/>
    <d v="2024-09-24T00:00:00"/>
    <d v="2024-09-30T00:00:00"/>
    <d v="2024-11-30T00:00:00"/>
    <n v="121"/>
    <x v="1"/>
    <s v="S"/>
    <s v=""/>
    <n v="520"/>
    <s v="EUR"/>
    <s v="EUR"/>
    <n v="520"/>
  </r>
  <r>
    <x v="56"/>
    <s v="201406010"/>
    <s v=""/>
    <x v="55"/>
    <s v=""/>
    <s v="1500000120"/>
    <s v="KZ"/>
    <d v="2024-05-14T00:00:00"/>
    <d v="2024-05-14T00:00:00"/>
    <d v="2024-05-31T00:00:00"/>
    <n v="304"/>
    <x v="1"/>
    <s v="H"/>
    <s v=""/>
    <n v="-1"/>
    <s v="USD"/>
    <s v="EUR"/>
    <n v="-1.07"/>
  </r>
  <r>
    <x v="56"/>
    <s v="201406010"/>
    <s v=""/>
    <x v="55"/>
    <s v=""/>
    <s v="1500000398"/>
    <s v="KZ"/>
    <d v="2024-09-03T00:00:00"/>
    <d v="2024-09-03T00:00:00"/>
    <d v="2024-09-03T00:00:00"/>
    <n v="209"/>
    <x v="1"/>
    <s v="S"/>
    <s v=""/>
    <n v="522.79999999999995"/>
    <s v="USD"/>
    <s v="EUR"/>
    <n v="473.73"/>
  </r>
  <r>
    <x v="56"/>
    <s v="201406010"/>
    <s v=""/>
    <x v="55"/>
    <s v="PV2406505"/>
    <s v="1500000617"/>
    <s v="PM"/>
    <d v="2024-11-20T00:00:00"/>
    <d v="2024-11-20T00:00:00"/>
    <d v="2024-11-20T00:00:00"/>
    <n v="131"/>
    <x v="1"/>
    <s v="S"/>
    <s v=""/>
    <n v="121.8"/>
    <s v="USD"/>
    <s v="EUR"/>
    <n v="127.8"/>
  </r>
  <r>
    <x v="56"/>
    <s v="201406010"/>
    <s v=""/>
    <x v="55"/>
    <s v="PV2403503"/>
    <s v="88000244"/>
    <s v="KU"/>
    <d v="2024-03-14T00:00:00"/>
    <d v="2024-09-30T00:00:00"/>
    <d v="2024-04-13T00:00:00"/>
    <n v="352"/>
    <x v="1"/>
    <s v="H"/>
    <s v=""/>
    <n v="-63"/>
    <s v="USD"/>
    <s v="EUR"/>
    <n v="-57.8"/>
  </r>
  <r>
    <x v="56"/>
    <s v="201406010"/>
    <s v=""/>
    <x v="55"/>
    <s v="PV2406505"/>
    <s v="88000182"/>
    <s v="KU"/>
    <d v="2024-06-21T00:00:00"/>
    <d v="2024-09-30T00:00:00"/>
    <d v="2024-07-21T00:00:00"/>
    <n v="253"/>
    <x v="1"/>
    <s v="H"/>
    <s v=""/>
    <n v="-406"/>
    <s v="USD"/>
    <s v="EUR"/>
    <n v="-372.54"/>
  </r>
  <r>
    <x v="56"/>
    <s v="201406010"/>
    <s v=""/>
    <x v="55"/>
    <s v="PV2410501"/>
    <s v="88000449"/>
    <s v="KU"/>
    <d v="2024-10-11T00:00:00"/>
    <d v="2025-01-31T00:00:00"/>
    <d v="2024-11-10T00:00:00"/>
    <n v="141"/>
    <x v="1"/>
    <s v="H"/>
    <s v=""/>
    <n v="-602"/>
    <s v="USD"/>
    <s v="EUR"/>
    <n v="-578.69000000000005"/>
  </r>
  <r>
    <x v="57"/>
    <s v="201406010"/>
    <s v=""/>
    <x v="56"/>
    <s v=""/>
    <s v="2490000636"/>
    <s v="KS"/>
    <d v="2024-09-09T00:00:00"/>
    <d v="2024-09-25T00:00:00"/>
    <d v="2024-11-30T00:00:00"/>
    <n v="121"/>
    <x v="1"/>
    <s v="H"/>
    <s v=""/>
    <n v="-17823.5"/>
    <s v="EUR"/>
    <s v="EUR"/>
    <n v="-17823.5"/>
  </r>
  <r>
    <x v="57"/>
    <s v="201406010"/>
    <s v=""/>
    <x v="56"/>
    <s v=""/>
    <s v="100016259"/>
    <s v="PD"/>
    <d v="2024-10-11T00:00:00"/>
    <d v="2024-10-11T00:00:00"/>
    <d v="2024-10-11T00:00:00"/>
    <n v="171"/>
    <x v="1"/>
    <s v="S"/>
    <s v=""/>
    <n v="19798.5"/>
    <s v="EUR"/>
    <s v="EUR"/>
    <n v="19798.5"/>
  </r>
  <r>
    <x v="58"/>
    <s v="201406010"/>
    <s v=""/>
    <x v="57"/>
    <s v="147"/>
    <s v="91003345"/>
    <s v="KN"/>
    <d v="2024-10-31T00:00:00"/>
    <d v="2024-11-30T00:00:00"/>
    <d v="2024-11-30T00:00:00"/>
    <n v="121"/>
    <x v="1"/>
    <s v="H"/>
    <s v=""/>
    <n v="-24002"/>
    <s v="EUR"/>
    <s v="EUR"/>
    <n v="-24002"/>
  </r>
  <r>
    <x v="59"/>
    <s v="201406010"/>
    <s v=""/>
    <x v="58"/>
    <s v=""/>
    <s v="1500000505"/>
    <s v="KZ"/>
    <d v="2024-09-30T00:00:00"/>
    <d v="2024-09-30T00:00:00"/>
    <d v="2024-09-30T00:00:00"/>
    <n v="182"/>
    <x v="1"/>
    <s v="S"/>
    <s v=""/>
    <n v="50"/>
    <s v="EUR"/>
    <s v="EUR"/>
    <n v="50"/>
  </r>
  <r>
    <x v="59"/>
    <s v="201406010"/>
    <s v=""/>
    <x v="58"/>
    <s v=""/>
    <s v="93000504"/>
    <s v="KE"/>
    <d v="2024-06-04T00:00:00"/>
    <d v="2024-06-28T00:00:00"/>
    <d v="2024-06-28T00:00:00"/>
    <n v="276"/>
    <x v="1"/>
    <s v="H"/>
    <s v=""/>
    <n v="-753.37"/>
    <s v="EUR"/>
    <s v="EUR"/>
    <n v="-753.37"/>
  </r>
  <r>
    <x v="59"/>
    <s v="201406010"/>
    <s v=""/>
    <x v="58"/>
    <s v=""/>
    <s v="93000505"/>
    <s v="KE"/>
    <d v="2024-06-04T00:00:00"/>
    <d v="2024-06-28T00:00:00"/>
    <d v="2024-06-28T00:00:00"/>
    <n v="276"/>
    <x v="1"/>
    <s v="H"/>
    <s v=""/>
    <n v="-10.53"/>
    <s v="EUR"/>
    <s v="EUR"/>
    <n v="-10.53"/>
  </r>
  <r>
    <x v="59"/>
    <s v="201406010"/>
    <s v=""/>
    <x v="58"/>
    <s v=""/>
    <s v="93000252"/>
    <s v="KE"/>
    <d v="2024-03-05T00:00:00"/>
    <d v="2024-05-31T00:00:00"/>
    <d v="2024-05-31T00:00:00"/>
    <n v="304"/>
    <x v="1"/>
    <s v="H"/>
    <s v=""/>
    <n v="-114.1"/>
    <s v="EUR"/>
    <s v="EUR"/>
    <n v="-114.1"/>
  </r>
  <r>
    <x v="59"/>
    <s v="201406010"/>
    <s v=""/>
    <x v="58"/>
    <s v=""/>
    <s v="93001045"/>
    <s v="KE"/>
    <d v="2024-05-23T00:00:00"/>
    <d v="2024-09-12T00:00:00"/>
    <d v="2024-09-12T00:00:00"/>
    <n v="200"/>
    <x v="1"/>
    <s v="H"/>
    <s v=""/>
    <n v="-741.47"/>
    <s v="EUR"/>
    <s v="EUR"/>
    <n v="-741.47"/>
  </r>
  <r>
    <x v="59"/>
    <s v="201406010"/>
    <s v=""/>
    <x v="58"/>
    <s v=""/>
    <s v="93001046"/>
    <s v="KE"/>
    <d v="2024-04-24T00:00:00"/>
    <d v="2024-09-12T00:00:00"/>
    <d v="2024-09-12T00:00:00"/>
    <n v="200"/>
    <x v="1"/>
    <s v="H"/>
    <s v=""/>
    <n v="-506.09"/>
    <s v="EUR"/>
    <s v="EUR"/>
    <n v="-506.09"/>
  </r>
  <r>
    <x v="59"/>
    <s v="201406010"/>
    <s v=""/>
    <x v="58"/>
    <s v="24092024"/>
    <s v="1500000532"/>
    <s v="PM"/>
    <d v="2024-09-24T00:00:00"/>
    <d v="2024-09-24T00:00:00"/>
    <d v="2024-09-24T00:00:00"/>
    <n v="188"/>
    <x v="1"/>
    <s v="S"/>
    <s v=""/>
    <n v="1929.69"/>
    <s v="EUR"/>
    <s v="EUR"/>
    <n v="1929.69"/>
  </r>
  <r>
    <x v="60"/>
    <s v="201406010"/>
    <s v=""/>
    <x v="59"/>
    <s v=""/>
    <s v="91000532"/>
    <s v="KN"/>
    <d v="2024-05-28T00:00:00"/>
    <d v="2024-05-31T00:00:00"/>
    <d v="2024-09-30T00:00:00"/>
    <n v="182"/>
    <x v="1"/>
    <s v="H"/>
    <s v=""/>
    <n v="-67.06"/>
    <s v="EUR"/>
    <s v="EUR"/>
    <n v="-67.06"/>
  </r>
  <r>
    <x v="60"/>
    <s v="201406010"/>
    <s v=""/>
    <x v="59"/>
    <s v=""/>
    <s v="91000322"/>
    <s v="KN"/>
    <d v="2024-04-23T00:00:00"/>
    <d v="2024-04-30T00:00:00"/>
    <d v="2024-08-31T00:00:00"/>
    <n v="212"/>
    <x v="1"/>
    <s v="H"/>
    <s v=""/>
    <n v="-55.47"/>
    <s v="EUR"/>
    <s v="EUR"/>
    <n v="-55.47"/>
  </r>
  <r>
    <x v="60"/>
    <s v="201406010"/>
    <s v=""/>
    <x v="59"/>
    <s v=""/>
    <s v="91000896"/>
    <s v="KN"/>
    <d v="2024-02-28T00:00:00"/>
    <d v="2024-02-29T00:00:00"/>
    <d v="2024-06-30T00:00:00"/>
    <n v="274"/>
    <x v="1"/>
    <s v="H"/>
    <s v=""/>
    <n v="-12.59"/>
    <s v="EUR"/>
    <s v="EUR"/>
    <n v="-12.59"/>
  </r>
  <r>
    <x v="60"/>
    <s v="201406010"/>
    <s v=""/>
    <x v="59"/>
    <s v=""/>
    <s v="91001896"/>
    <s v="KN"/>
    <d v="2024-07-30T00:00:00"/>
    <d v="2024-07-31T00:00:00"/>
    <d v="2024-11-30T00:00:00"/>
    <n v="121"/>
    <x v="1"/>
    <s v="H"/>
    <s v=""/>
    <n v="-67.06"/>
    <s v="EUR"/>
    <s v="EUR"/>
    <n v="-67.06"/>
  </r>
  <r>
    <x v="60"/>
    <s v="201406010"/>
    <s v=""/>
    <x v="59"/>
    <s v=""/>
    <s v="91001197"/>
    <s v="KN"/>
    <d v="2024-06-26T00:00:00"/>
    <d v="2024-06-30T00:00:00"/>
    <d v="2024-10-31T00:00:00"/>
    <n v="151"/>
    <x v="1"/>
    <s v="H"/>
    <s v=""/>
    <n v="-69.28"/>
    <s v="EUR"/>
    <s v="EUR"/>
    <n v="-69.28"/>
  </r>
  <r>
    <x v="61"/>
    <s v="201406010"/>
    <s v=""/>
    <x v="60"/>
    <s v="24/007"/>
    <s v="1500000490"/>
    <s v="KZ"/>
    <d v="2024-09-20T00:00:00"/>
    <d v="2024-09-20T00:00:00"/>
    <d v="2024-09-20T00:00:00"/>
    <n v="192"/>
    <x v="1"/>
    <s v="S"/>
    <s v=""/>
    <n v="9620.3799999999992"/>
    <s v="USD"/>
    <s v="EUR"/>
    <n v="10603.58"/>
  </r>
  <r>
    <x v="62"/>
    <s v="201406010"/>
    <s v=""/>
    <x v="61"/>
    <s v="6017907"/>
    <s v="88000038"/>
    <s v="KU"/>
    <d v="2024-05-24T00:00:00"/>
    <d v="2024-06-30T00:00:00"/>
    <d v="2024-07-23T00:00:00"/>
    <n v="251"/>
    <x v="1"/>
    <s v="H"/>
    <s v=""/>
    <n v="-4612.5"/>
    <s v="EUR"/>
    <s v="EUR"/>
    <n v="-4612.5"/>
  </r>
  <r>
    <x v="63"/>
    <s v="201406010"/>
    <s v=""/>
    <x v="62"/>
    <s v=""/>
    <s v="93000092"/>
    <s v="KE"/>
    <d v="2024-04-02T00:00:00"/>
    <d v="2024-05-22T00:00:00"/>
    <d v="2024-06-01T00:00:00"/>
    <n v="303"/>
    <x v="1"/>
    <s v="H"/>
    <s v=""/>
    <n v="-11705.5"/>
    <s v="EUR"/>
    <s v="EUR"/>
    <n v="-11705.5"/>
  </r>
  <r>
    <x v="63"/>
    <s v="201406010"/>
    <s v=""/>
    <x v="62"/>
    <s v="122"/>
    <s v="93001383"/>
    <s v="KE"/>
    <d v="2024-10-01T00:00:00"/>
    <d v="2024-10-31T00:00:00"/>
    <d v="2024-11-30T00:00:00"/>
    <n v="121"/>
    <x v="1"/>
    <s v="H"/>
    <s v=""/>
    <n v="-515.97"/>
    <s v="EUR"/>
    <s v="EUR"/>
    <n v="-515.97"/>
  </r>
  <r>
    <x v="63"/>
    <s v="201406010"/>
    <s v=""/>
    <x v="62"/>
    <s v="123"/>
    <s v="2490000723"/>
    <s v="KS"/>
    <d v="2024-10-02T00:00:00"/>
    <d v="2024-10-24T00:00:00"/>
    <d v="2024-10-02T00:00:00"/>
    <n v="180"/>
    <x v="1"/>
    <s v="H"/>
    <s v=""/>
    <n v="-5436.59"/>
    <s v="EUR"/>
    <s v="EUR"/>
    <n v="-5436.59"/>
  </r>
  <r>
    <x v="63"/>
    <s v="201406010"/>
    <s v=""/>
    <x v="62"/>
    <s v="4100261"/>
    <s v="20128"/>
    <s v="GC"/>
    <d v="2024-04-15T00:00:00"/>
    <d v="2024-04-15T00:00:00"/>
    <d v="2024-04-15T00:00:00"/>
    <n v="350"/>
    <x v="1"/>
    <s v="S"/>
    <s v=""/>
    <n v="1155.8399999999999"/>
    <s v="EUR"/>
    <s v="EUR"/>
    <n v="1155.8399999999999"/>
  </r>
  <r>
    <x v="63"/>
    <s v="201406010"/>
    <s v=""/>
    <x v="62"/>
    <s v="VINEY"/>
    <s v="2490000570"/>
    <s v="KS"/>
    <d v="2024-08-08T00:00:00"/>
    <d v="2024-08-31T00:00:00"/>
    <d v="2024-08-08T00:00:00"/>
    <n v="235"/>
    <x v="1"/>
    <s v="H"/>
    <s v=""/>
    <n v="-5316.48"/>
    <s v="EUR"/>
    <s v="EUR"/>
    <n v="-5316.48"/>
  </r>
  <r>
    <x v="63"/>
    <s v="201406010"/>
    <s v=""/>
    <x v="62"/>
    <s v="viney rom 141"/>
    <s v="2490000750"/>
    <s v="KS"/>
    <d v="2024-10-30T00:00:00"/>
    <d v="2024-10-31T00:00:00"/>
    <d v="2024-10-30T00:00:00"/>
    <n v="152"/>
    <x v="1"/>
    <s v="H"/>
    <s v=""/>
    <n v="-4105.21"/>
    <s v="EUR"/>
    <s v="EUR"/>
    <n v="-4105.21"/>
  </r>
  <r>
    <x v="63"/>
    <s v="201406010"/>
    <s v=""/>
    <x v="62"/>
    <s v="VINEY ROMANIA"/>
    <s v="2490000107"/>
    <s v="KS"/>
    <d v="2024-04-03T00:00:00"/>
    <d v="2024-04-30T00:00:00"/>
    <d v="2024-04-03T00:00:00"/>
    <n v="362"/>
    <x v="1"/>
    <s v="H"/>
    <s v=""/>
    <n v="-776.77"/>
    <s v="EUR"/>
    <s v="EUR"/>
    <n v="-776.77"/>
  </r>
  <r>
    <x v="63"/>
    <s v="201406010"/>
    <s v=""/>
    <x v="62"/>
    <s v="VINEY ROMANIA"/>
    <s v="2490000435"/>
    <s v="KS"/>
    <d v="2024-06-21T00:00:00"/>
    <d v="2024-06-30T00:00:00"/>
    <d v="2024-06-21T00:00:00"/>
    <n v="283"/>
    <x v="1"/>
    <s v="H"/>
    <s v=""/>
    <n v="-1630.13"/>
    <s v="EUR"/>
    <s v="EUR"/>
    <n v="-1630.13"/>
  </r>
  <r>
    <x v="63"/>
    <s v="201406010"/>
    <s v=""/>
    <x v="62"/>
    <s v=""/>
    <s v="93000310"/>
    <s v="KE"/>
    <d v="2024-02-13T00:00:00"/>
    <d v="2024-03-06T00:00:00"/>
    <d v="2024-04-13T00:00:00"/>
    <n v="352"/>
    <x v="1"/>
    <s v="H"/>
    <s v=""/>
    <n v="-7803.2"/>
    <s v="EUR"/>
    <s v="EUR"/>
    <n v="-7803.2"/>
  </r>
  <r>
    <x v="63"/>
    <s v="201406010"/>
    <s v=""/>
    <x v="62"/>
    <s v=""/>
    <s v="93000311"/>
    <s v="KE"/>
    <d v="2024-02-27T00:00:00"/>
    <d v="2024-03-06T00:00:00"/>
    <d v="2024-04-27T00:00:00"/>
    <n v="338"/>
    <x v="1"/>
    <s v="H"/>
    <s v=""/>
    <n v="-18337.61"/>
    <s v="EUR"/>
    <s v="EUR"/>
    <n v="-18337.61"/>
  </r>
  <r>
    <x v="63"/>
    <s v="201406010"/>
    <s v=""/>
    <x v="62"/>
    <s v=""/>
    <s v="93000312"/>
    <s v="KE"/>
    <d v="2024-02-27T00:00:00"/>
    <d v="2024-03-06T00:00:00"/>
    <d v="2024-04-27T00:00:00"/>
    <n v="338"/>
    <x v="1"/>
    <s v="H"/>
    <s v=""/>
    <n v="-7203.2"/>
    <s v="EUR"/>
    <s v="EUR"/>
    <n v="-7203.2"/>
  </r>
  <r>
    <x v="63"/>
    <s v="201406010"/>
    <s v=""/>
    <x v="62"/>
    <s v=""/>
    <s v="93000490"/>
    <s v="KE"/>
    <d v="2024-03-05T00:00:00"/>
    <d v="2024-03-31T00:00:00"/>
    <d v="2024-05-04T00:00:00"/>
    <n v="331"/>
    <x v="1"/>
    <s v="H"/>
    <s v=""/>
    <n v="-14245.25"/>
    <s v="EUR"/>
    <s v="EUR"/>
    <n v="-14245.25"/>
  </r>
  <r>
    <x v="63"/>
    <s v="201406010"/>
    <s v=""/>
    <x v="62"/>
    <s v=""/>
    <s v="93000491"/>
    <s v="KE"/>
    <d v="2024-03-09T00:00:00"/>
    <d v="2024-03-31T00:00:00"/>
    <d v="2024-05-08T00:00:00"/>
    <n v="327"/>
    <x v="1"/>
    <s v="H"/>
    <s v=""/>
    <n v="-1836"/>
    <s v="EUR"/>
    <s v="EUR"/>
    <n v="-1836"/>
  </r>
  <r>
    <x v="63"/>
    <s v="201406010"/>
    <s v=""/>
    <x v="62"/>
    <s v=""/>
    <s v="93000492"/>
    <s v="KE"/>
    <d v="2024-03-12T00:00:00"/>
    <d v="2024-03-31T00:00:00"/>
    <d v="2024-05-11T00:00:00"/>
    <n v="324"/>
    <x v="1"/>
    <s v="H"/>
    <s v=""/>
    <n v="-7085.68"/>
    <s v="EUR"/>
    <s v="EUR"/>
    <n v="-7085.68"/>
  </r>
  <r>
    <x v="63"/>
    <s v="201406010"/>
    <s v=""/>
    <x v="62"/>
    <s v=""/>
    <s v="93000493"/>
    <s v="KE"/>
    <d v="2024-03-12T00:00:00"/>
    <d v="2024-03-31T00:00:00"/>
    <d v="2024-05-11T00:00:00"/>
    <n v="324"/>
    <x v="1"/>
    <s v="H"/>
    <s v=""/>
    <n v="-305.60000000000002"/>
    <s v="EUR"/>
    <s v="EUR"/>
    <n v="-305.60000000000002"/>
  </r>
  <r>
    <x v="63"/>
    <s v="201406010"/>
    <s v=""/>
    <x v="62"/>
    <s v=""/>
    <s v="93000494"/>
    <s v="KE"/>
    <d v="2024-03-16T00:00:00"/>
    <d v="2024-03-31T00:00:00"/>
    <d v="2024-05-15T00:00:00"/>
    <n v="320"/>
    <x v="1"/>
    <s v="H"/>
    <s v=""/>
    <n v="-8145.6"/>
    <s v="EUR"/>
    <s v="EUR"/>
    <n v="-8145.6"/>
  </r>
  <r>
    <x v="63"/>
    <s v="201406010"/>
    <s v=""/>
    <x v="62"/>
    <s v=""/>
    <s v="93000495"/>
    <s v="KE"/>
    <d v="2024-03-19T00:00:00"/>
    <d v="2024-03-31T00:00:00"/>
    <d v="2024-05-18T00:00:00"/>
    <n v="317"/>
    <x v="1"/>
    <s v="H"/>
    <s v=""/>
    <n v="-16210.01"/>
    <s v="EUR"/>
    <s v="EUR"/>
    <n v="-16210.01"/>
  </r>
  <r>
    <x v="63"/>
    <s v="201406010"/>
    <s v=""/>
    <x v="62"/>
    <s v=""/>
    <s v="93000551"/>
    <s v="KE"/>
    <d v="2024-06-18T00:00:00"/>
    <d v="2024-06-30T00:00:00"/>
    <d v="2024-08-17T00:00:00"/>
    <n v="226"/>
    <x v="1"/>
    <s v="H"/>
    <s v=""/>
    <n v="-12188"/>
    <s v="EUR"/>
    <s v="EUR"/>
    <n v="-12188"/>
  </r>
  <r>
    <x v="63"/>
    <s v="201406010"/>
    <s v=""/>
    <x v="62"/>
    <s v=""/>
    <s v="93000553"/>
    <s v="KE"/>
    <d v="2024-06-19T00:00:00"/>
    <d v="2024-06-30T00:00:00"/>
    <d v="2024-08-18T00:00:00"/>
    <n v="225"/>
    <x v="1"/>
    <s v="H"/>
    <s v=""/>
    <n v="-1600.71"/>
    <s v="EUR"/>
    <s v="EUR"/>
    <n v="-1600.71"/>
  </r>
  <r>
    <x v="63"/>
    <s v="201406010"/>
    <s v=""/>
    <x v="62"/>
    <s v=""/>
    <s v="93000554"/>
    <s v="KE"/>
    <d v="2024-06-11T00:00:00"/>
    <d v="2024-06-30T00:00:00"/>
    <d v="2024-08-10T00:00:00"/>
    <n v="233"/>
    <x v="1"/>
    <s v="H"/>
    <s v=""/>
    <n v="-14902"/>
    <s v="EUR"/>
    <s v="EUR"/>
    <n v="-14902"/>
  </r>
  <r>
    <x v="63"/>
    <s v="201406010"/>
    <s v=""/>
    <x v="62"/>
    <s v=""/>
    <s v="93000555"/>
    <s v="KE"/>
    <d v="2024-06-04T00:00:00"/>
    <d v="2024-06-30T00:00:00"/>
    <d v="2024-08-03T00:00:00"/>
    <n v="240"/>
    <x v="1"/>
    <s v="H"/>
    <s v=""/>
    <n v="-1853.94"/>
    <s v="EUR"/>
    <s v="EUR"/>
    <n v="-1853.94"/>
  </r>
  <r>
    <x v="63"/>
    <s v="201406010"/>
    <s v=""/>
    <x v="62"/>
    <s v=""/>
    <s v="93000556"/>
    <s v="KE"/>
    <d v="2024-06-04T00:00:00"/>
    <d v="2024-06-30T00:00:00"/>
    <d v="2024-08-03T00:00:00"/>
    <n v="240"/>
    <x v="1"/>
    <s v="H"/>
    <s v=""/>
    <n v="-15091.15"/>
    <s v="EUR"/>
    <s v="EUR"/>
    <n v="-15091.15"/>
  </r>
  <r>
    <x v="63"/>
    <s v="201406010"/>
    <s v=""/>
    <x v="62"/>
    <s v=""/>
    <s v="93000838"/>
    <s v="KE"/>
    <d v="2024-07-23T00:00:00"/>
    <d v="2024-07-31T00:00:00"/>
    <d v="2024-09-21T00:00:00"/>
    <n v="191"/>
    <x v="1"/>
    <s v="H"/>
    <s v=""/>
    <n v="-1528"/>
    <s v="EUR"/>
    <s v="EUR"/>
    <n v="-1528"/>
  </r>
  <r>
    <x v="63"/>
    <s v="201406010"/>
    <s v=""/>
    <x v="62"/>
    <s v=""/>
    <s v="93000839"/>
    <s v="KE"/>
    <d v="2024-07-02T00:00:00"/>
    <d v="2024-07-31T00:00:00"/>
    <d v="2024-08-31T00:00:00"/>
    <n v="212"/>
    <x v="1"/>
    <s v="H"/>
    <s v=""/>
    <n v="-11100.1"/>
    <s v="EUR"/>
    <s v="EUR"/>
    <n v="-11100.1"/>
  </r>
  <r>
    <x v="63"/>
    <s v="201406010"/>
    <s v=""/>
    <x v="62"/>
    <s v=""/>
    <s v="93000841"/>
    <s v="KE"/>
    <d v="2024-07-16T00:00:00"/>
    <d v="2024-07-31T00:00:00"/>
    <d v="2024-09-14T00:00:00"/>
    <n v="198"/>
    <x v="1"/>
    <s v="H"/>
    <s v=""/>
    <n v="-6084.6"/>
    <s v="EUR"/>
    <s v="EUR"/>
    <n v="-6084.6"/>
  </r>
  <r>
    <x v="63"/>
    <s v="201406010"/>
    <s v=""/>
    <x v="62"/>
    <s v=""/>
    <s v="93000842"/>
    <s v="KE"/>
    <d v="2024-07-19T00:00:00"/>
    <d v="2024-07-31T00:00:00"/>
    <d v="2024-09-17T00:00:00"/>
    <n v="195"/>
    <x v="1"/>
    <s v="H"/>
    <s v=""/>
    <n v="-2935.3"/>
    <s v="EUR"/>
    <s v="EUR"/>
    <n v="-2935.3"/>
  </r>
  <r>
    <x v="63"/>
    <s v="201406010"/>
    <s v=""/>
    <x v="62"/>
    <s v=""/>
    <s v="93000843"/>
    <s v="KE"/>
    <d v="2024-07-23T00:00:00"/>
    <d v="2024-07-31T00:00:00"/>
    <d v="2024-09-21T00:00:00"/>
    <n v="191"/>
    <x v="1"/>
    <s v="H"/>
    <s v=""/>
    <n v="-340.7"/>
    <s v="EUR"/>
    <s v="EUR"/>
    <n v="-340.7"/>
  </r>
  <r>
    <x v="63"/>
    <s v="201406010"/>
    <s v=""/>
    <x v="62"/>
    <s v=""/>
    <s v="93000861"/>
    <s v="KE"/>
    <d v="2024-07-23T00:00:00"/>
    <d v="2024-08-02T00:00:00"/>
    <d v="2024-09-21T00:00:00"/>
    <n v="191"/>
    <x v="1"/>
    <s v="H"/>
    <s v=""/>
    <n v="-12717.7"/>
    <s v="EUR"/>
    <s v="EUR"/>
    <n v="-12717.7"/>
  </r>
  <r>
    <x v="63"/>
    <s v="201406010"/>
    <s v=""/>
    <x v="62"/>
    <s v=""/>
    <s v="93000862"/>
    <s v="KE"/>
    <d v="2024-07-30T00:00:00"/>
    <d v="2024-08-05T00:00:00"/>
    <d v="2024-09-28T00:00:00"/>
    <n v="184"/>
    <x v="1"/>
    <s v="H"/>
    <s v=""/>
    <n v="-13042.8"/>
    <s v="EUR"/>
    <s v="EUR"/>
    <n v="-13042.8"/>
  </r>
  <r>
    <x v="63"/>
    <s v="201406010"/>
    <s v=""/>
    <x v="62"/>
    <s v=""/>
    <s v="93000902"/>
    <s v="KE"/>
    <d v="2024-07-02T00:00:00"/>
    <d v="2024-08-07T00:00:00"/>
    <d v="2024-07-02T00:00:00"/>
    <n v="272"/>
    <x v="1"/>
    <s v="H"/>
    <s v=""/>
    <n v="-59.5"/>
    <s v="EUR"/>
    <s v="EUR"/>
    <n v="-59.5"/>
  </r>
  <r>
    <x v="63"/>
    <s v="201406010"/>
    <s v=""/>
    <x v="62"/>
    <s v=""/>
    <s v="93000903"/>
    <s v="KE"/>
    <d v="2024-07-02T00:00:00"/>
    <d v="2024-08-07T00:00:00"/>
    <d v="2024-08-31T00:00:00"/>
    <n v="212"/>
    <x v="1"/>
    <s v="H"/>
    <s v=""/>
    <n v="-2100"/>
    <s v="EUR"/>
    <s v="EUR"/>
    <n v="-2100"/>
  </r>
  <r>
    <x v="63"/>
    <s v="201406010"/>
    <s v=""/>
    <x v="62"/>
    <s v=""/>
    <s v="93000966"/>
    <s v="KE"/>
    <d v="2024-08-06T00:00:00"/>
    <d v="2024-08-30T00:00:00"/>
    <d v="2024-10-05T00:00:00"/>
    <n v="177"/>
    <x v="1"/>
    <s v="H"/>
    <s v=""/>
    <n v="-439.2"/>
    <s v="EUR"/>
    <s v="EUR"/>
    <n v="-439.2"/>
  </r>
  <r>
    <x v="63"/>
    <s v="201406010"/>
    <s v=""/>
    <x v="62"/>
    <s v=""/>
    <s v="93001020"/>
    <s v="KE"/>
    <d v="2024-08-27T00:00:00"/>
    <d v="2024-08-31T00:00:00"/>
    <d v="2024-10-26T00:00:00"/>
    <n v="156"/>
    <x v="1"/>
    <s v="H"/>
    <s v=""/>
    <n v="-3027.02"/>
    <s v="EUR"/>
    <s v="EUR"/>
    <n v="-3027.02"/>
  </r>
  <r>
    <x v="63"/>
    <s v="201406010"/>
    <s v=""/>
    <x v="62"/>
    <s v=""/>
    <s v="93001021"/>
    <s v="KE"/>
    <d v="2024-08-27T00:00:00"/>
    <d v="2024-08-31T00:00:00"/>
    <d v="2024-10-26T00:00:00"/>
    <n v="156"/>
    <x v="1"/>
    <s v="H"/>
    <s v=""/>
    <n v="-10665.2"/>
    <s v="EUR"/>
    <s v="EUR"/>
    <n v="-10665.2"/>
  </r>
  <r>
    <x v="63"/>
    <s v="201406010"/>
    <s v=""/>
    <x v="62"/>
    <s v=""/>
    <s v="93001022"/>
    <s v="KE"/>
    <d v="2024-08-20T00:00:00"/>
    <d v="2024-08-31T00:00:00"/>
    <d v="2024-10-19T00:00:00"/>
    <n v="163"/>
    <x v="1"/>
    <s v="H"/>
    <s v=""/>
    <n v="-11459.51"/>
    <s v="EUR"/>
    <s v="EUR"/>
    <n v="-11459.51"/>
  </r>
  <r>
    <x v="63"/>
    <s v="201406010"/>
    <s v=""/>
    <x v="62"/>
    <s v=""/>
    <s v="93001023"/>
    <s v="KE"/>
    <d v="2024-08-09T00:00:00"/>
    <d v="2024-08-31T00:00:00"/>
    <d v="2024-10-08T00:00:00"/>
    <n v="174"/>
    <x v="1"/>
    <s v="H"/>
    <s v=""/>
    <n v="-1643.57"/>
    <s v="EUR"/>
    <s v="EUR"/>
    <n v="-1643.57"/>
  </r>
  <r>
    <x v="63"/>
    <s v="201406010"/>
    <s v=""/>
    <x v="62"/>
    <s v=""/>
    <s v="93001025"/>
    <s v="KE"/>
    <d v="2024-08-06T00:00:00"/>
    <d v="2024-08-31T00:00:00"/>
    <d v="2024-10-05T00:00:00"/>
    <n v="177"/>
    <x v="1"/>
    <s v="H"/>
    <s v=""/>
    <n v="-19988.77"/>
    <s v="EUR"/>
    <s v="EUR"/>
    <n v="-19988.77"/>
  </r>
  <r>
    <x v="63"/>
    <s v="201406010"/>
    <s v=""/>
    <x v="62"/>
    <s v=""/>
    <s v="93001027"/>
    <s v="KE"/>
    <d v="2024-08-30T00:00:00"/>
    <d v="2024-08-31T00:00:00"/>
    <d v="2024-10-29T00:00:00"/>
    <n v="153"/>
    <x v="1"/>
    <s v="H"/>
    <s v=""/>
    <n v="-2018.02"/>
    <s v="EUR"/>
    <s v="EUR"/>
    <n v="-2018.02"/>
  </r>
  <r>
    <x v="63"/>
    <s v="201406010"/>
    <s v=""/>
    <x v="62"/>
    <s v=""/>
    <s v="93001176"/>
    <s v="KE"/>
    <d v="2024-09-03T00:00:00"/>
    <d v="2024-09-30T00:00:00"/>
    <d v="2024-11-02T00:00:00"/>
    <n v="149"/>
    <x v="1"/>
    <s v="H"/>
    <s v=""/>
    <n v="-21093.09"/>
    <s v="EUR"/>
    <s v="EUR"/>
    <n v="-21093.09"/>
  </r>
  <r>
    <x v="63"/>
    <s v="201406010"/>
    <s v=""/>
    <x v="62"/>
    <s v=""/>
    <s v="93001177"/>
    <s v="KE"/>
    <d v="2024-09-03T00:00:00"/>
    <d v="2024-09-30T00:00:00"/>
    <d v="2024-11-02T00:00:00"/>
    <n v="149"/>
    <x v="1"/>
    <s v="H"/>
    <s v=""/>
    <n v="-1375.92"/>
    <s v="EUR"/>
    <s v="EUR"/>
    <n v="-1375.92"/>
  </r>
  <r>
    <x v="63"/>
    <s v="201406010"/>
    <s v=""/>
    <x v="62"/>
    <s v=""/>
    <s v="93001178"/>
    <s v="KE"/>
    <d v="2024-09-03T00:00:00"/>
    <d v="2024-09-30T00:00:00"/>
    <d v="2024-11-02T00:00:00"/>
    <n v="149"/>
    <x v="1"/>
    <s v="H"/>
    <s v=""/>
    <n v="-1530.4"/>
    <s v="EUR"/>
    <s v="EUR"/>
    <n v="-1530.4"/>
  </r>
  <r>
    <x v="63"/>
    <s v="201406010"/>
    <s v=""/>
    <x v="62"/>
    <s v=""/>
    <s v="93001179"/>
    <s v="KE"/>
    <d v="2024-09-17T00:00:00"/>
    <d v="2024-09-30T00:00:00"/>
    <d v="2024-11-16T00:00:00"/>
    <n v="135"/>
    <x v="1"/>
    <s v="H"/>
    <s v=""/>
    <n v="-15408.4"/>
    <s v="EUR"/>
    <s v="EUR"/>
    <n v="-15408.4"/>
  </r>
  <r>
    <x v="63"/>
    <s v="201406010"/>
    <s v=""/>
    <x v="62"/>
    <s v=""/>
    <s v="93001180"/>
    <s v="KE"/>
    <d v="2024-09-20T00:00:00"/>
    <d v="2024-09-30T00:00:00"/>
    <d v="2024-11-19T00:00:00"/>
    <n v="132"/>
    <x v="1"/>
    <s v="H"/>
    <s v=""/>
    <n v="-505.68"/>
    <s v="EUR"/>
    <s v="EUR"/>
    <n v="-505.68"/>
  </r>
  <r>
    <x v="63"/>
    <s v="201406010"/>
    <s v=""/>
    <x v="62"/>
    <s v=""/>
    <s v="93001181"/>
    <s v="KE"/>
    <d v="2024-09-24T00:00:00"/>
    <d v="2024-09-30T00:00:00"/>
    <d v="2024-11-23T00:00:00"/>
    <n v="128"/>
    <x v="1"/>
    <s v="H"/>
    <s v=""/>
    <n v="-10564.8"/>
    <s v="EUR"/>
    <s v="EUR"/>
    <n v="-10564.8"/>
  </r>
  <r>
    <x v="63"/>
    <s v="201406010"/>
    <s v=""/>
    <x v="62"/>
    <s v=""/>
    <s v="93001182"/>
    <s v="KE"/>
    <d v="2024-09-10T00:00:00"/>
    <d v="2024-09-30T00:00:00"/>
    <d v="2024-11-09T00:00:00"/>
    <n v="142"/>
    <x v="1"/>
    <s v="H"/>
    <s v=""/>
    <n v="-1375.92"/>
    <s v="EUR"/>
    <s v="EUR"/>
    <n v="-1375.92"/>
  </r>
  <r>
    <x v="63"/>
    <s v="201406010"/>
    <s v=""/>
    <x v="62"/>
    <s v=""/>
    <s v="93001183"/>
    <s v="KE"/>
    <d v="2024-09-03T00:00:00"/>
    <d v="2024-09-30T00:00:00"/>
    <d v="2024-11-02T00:00:00"/>
    <n v="149"/>
    <x v="1"/>
    <s v="H"/>
    <s v=""/>
    <n v="-164.7"/>
    <s v="EUR"/>
    <s v="EUR"/>
    <n v="-164.7"/>
  </r>
  <r>
    <x v="63"/>
    <s v="201406010"/>
    <s v=""/>
    <x v="62"/>
    <s v=""/>
    <s v="93001184"/>
    <s v="KE"/>
    <d v="2024-09-20T00:00:00"/>
    <d v="2024-09-30T00:00:00"/>
    <d v="2024-11-19T00:00:00"/>
    <n v="132"/>
    <x v="1"/>
    <s v="H"/>
    <s v=""/>
    <n v="-1100.74"/>
    <s v="EUR"/>
    <s v="EUR"/>
    <n v="-1100.74"/>
  </r>
  <r>
    <x v="63"/>
    <s v="201406010"/>
    <s v=""/>
    <x v="62"/>
    <s v=""/>
    <s v="93001185"/>
    <s v="KE"/>
    <d v="2024-09-10T00:00:00"/>
    <d v="2024-09-30T00:00:00"/>
    <d v="2024-11-09T00:00:00"/>
    <n v="142"/>
    <x v="1"/>
    <s v="H"/>
    <s v=""/>
    <n v="-3642"/>
    <s v="EUR"/>
    <s v="EUR"/>
    <n v="-3642"/>
  </r>
  <r>
    <x v="63"/>
    <s v="201406010"/>
    <s v=""/>
    <x v="62"/>
    <s v=""/>
    <s v="93001188"/>
    <s v="KE"/>
    <d v="2024-09-27T00:00:00"/>
    <d v="2024-09-30T00:00:00"/>
    <d v="2024-11-26T00:00:00"/>
    <n v="125"/>
    <x v="1"/>
    <s v="H"/>
    <s v=""/>
    <n v="-240.79"/>
    <s v="EUR"/>
    <s v="EUR"/>
    <n v="-240.79"/>
  </r>
  <r>
    <x v="63"/>
    <s v="201406010"/>
    <s v=""/>
    <x v="62"/>
    <s v=""/>
    <s v="93001189"/>
    <s v="KE"/>
    <d v="2024-09-20T00:00:00"/>
    <d v="2024-09-30T00:00:00"/>
    <d v="2024-11-19T00:00:00"/>
    <n v="132"/>
    <x v="1"/>
    <s v="H"/>
    <s v=""/>
    <n v="-189.5"/>
    <s v="EUR"/>
    <s v="EUR"/>
    <n v="-189.5"/>
  </r>
  <r>
    <x v="63"/>
    <s v="201406010"/>
    <s v=""/>
    <x v="62"/>
    <s v=""/>
    <s v="93001190"/>
    <s v="KE"/>
    <d v="2024-09-27T00:00:00"/>
    <d v="2024-09-30T00:00:00"/>
    <d v="2024-11-26T00:00:00"/>
    <n v="125"/>
    <x v="1"/>
    <s v="H"/>
    <s v=""/>
    <n v="-459"/>
    <s v="EUR"/>
    <s v="EUR"/>
    <n v="-459"/>
  </r>
  <r>
    <x v="63"/>
    <s v="201406010"/>
    <s v=""/>
    <x v="62"/>
    <s v=""/>
    <s v="93001191"/>
    <s v="KE"/>
    <d v="2024-09-17T00:00:00"/>
    <d v="2024-09-30T00:00:00"/>
    <d v="2024-11-16T00:00:00"/>
    <n v="135"/>
    <x v="1"/>
    <s v="H"/>
    <s v=""/>
    <n v="-3210.48"/>
    <s v="EUR"/>
    <s v="EUR"/>
    <n v="-3210.48"/>
  </r>
  <r>
    <x v="63"/>
    <s v="201406010"/>
    <s v=""/>
    <x v="62"/>
    <s v=""/>
    <s v="93001192"/>
    <s v="KE"/>
    <d v="2024-09-25T00:00:00"/>
    <d v="2024-09-30T00:00:00"/>
    <d v="2024-11-24T00:00:00"/>
    <n v="127"/>
    <x v="1"/>
    <s v="H"/>
    <s v=""/>
    <n v="-316.14"/>
    <s v="EUR"/>
    <s v="EUR"/>
    <n v="-316.14"/>
  </r>
  <r>
    <x v="63"/>
    <s v="201406010"/>
    <s v=""/>
    <x v="62"/>
    <s v=""/>
    <s v="93001193"/>
    <s v="KE"/>
    <d v="2024-09-06T00:00:00"/>
    <d v="2024-09-30T00:00:00"/>
    <d v="2024-11-05T00:00:00"/>
    <n v="146"/>
    <x v="1"/>
    <s v="H"/>
    <s v=""/>
    <n v="-2201.4699999999998"/>
    <s v="EUR"/>
    <s v="EUR"/>
    <n v="-2201.4699999999998"/>
  </r>
  <r>
    <x v="63"/>
    <s v="201406010"/>
    <s v=""/>
    <x v="62"/>
    <s v="121"/>
    <s v="93001379"/>
    <s v="KE"/>
    <d v="2024-10-01T00:00:00"/>
    <d v="2024-10-31T00:00:00"/>
    <d v="2024-11-30T00:00:00"/>
    <n v="121"/>
    <x v="1"/>
    <s v="H"/>
    <s v=""/>
    <n v="-12435.2"/>
    <s v="EUR"/>
    <s v="EUR"/>
    <n v="-12435.2"/>
  </r>
  <r>
    <x v="63"/>
    <s v="201406010"/>
    <s v=""/>
    <x v="62"/>
    <s v=""/>
    <s v="94000032"/>
    <s v="KF"/>
    <d v="2024-04-02T00:00:00"/>
    <d v="2024-06-30T00:00:00"/>
    <d v="2024-06-01T00:00:00"/>
    <n v="303"/>
    <x v="1"/>
    <s v="S"/>
    <s v=""/>
    <n v="11705.5"/>
    <s v="EUR"/>
    <s v="EUR"/>
    <n v="11705.5"/>
  </r>
  <r>
    <x v="63"/>
    <s v="201406010"/>
    <s v=""/>
    <x v="62"/>
    <s v=""/>
    <s v="2490000546"/>
    <s v="KS"/>
    <d v="2024-08-20T00:00:00"/>
    <d v="2024-08-31T00:00:00"/>
    <d v="2024-10-19T00:00:00"/>
    <n v="163"/>
    <x v="1"/>
    <s v="H"/>
    <s v=""/>
    <n v="-6399.1"/>
    <s v="EUR"/>
    <s v="EUR"/>
    <n v="-6399.1"/>
  </r>
  <r>
    <x v="64"/>
    <s v="201406010"/>
    <s v=""/>
    <x v="63"/>
    <s v=""/>
    <s v="2490001146"/>
    <s v="KS"/>
    <d v="2024-08-31T00:00:00"/>
    <d v="2025-03-31T00:00:00"/>
    <d v="2024-09-30T00:00:00"/>
    <n v="182"/>
    <x v="1"/>
    <s v="H"/>
    <s v=""/>
    <n v="-317.77999999999997"/>
    <s v="EUR"/>
    <s v="EUR"/>
    <n v="-317.77999999999997"/>
  </r>
  <r>
    <x v="65"/>
    <s v="201406010"/>
    <s v=""/>
    <x v="64"/>
    <s v="60159"/>
    <s v="1500000296"/>
    <s v="KZ"/>
    <d v="2024-03-31T00:00:00"/>
    <d v="2024-03-31T00:00:00"/>
    <d v="2024-03-31T00:00:00"/>
    <n v="365"/>
    <x v="1"/>
    <s v="S"/>
    <s v=""/>
    <n v="5970.4"/>
    <s v="EUR"/>
    <s v="EUR"/>
    <n v="5970.4"/>
  </r>
  <r>
    <x v="66"/>
    <s v="201406010"/>
    <s v=""/>
    <x v="65"/>
    <s v=""/>
    <s v="1500000305"/>
    <s v="KZ"/>
    <d v="2024-03-31T00:00:00"/>
    <d v="2024-03-31T00:00:00"/>
    <d v="2024-03-31T00:00:00"/>
    <n v="365"/>
    <x v="1"/>
    <s v="S"/>
    <s v=""/>
    <n v="3078.3"/>
    <s v="EUR"/>
    <s v="EUR"/>
    <n v="3078.3"/>
  </r>
  <r>
    <x v="66"/>
    <s v="201406010"/>
    <s v=""/>
    <x v="65"/>
    <s v=""/>
    <s v="1500000318"/>
    <s v="KZ"/>
    <d v="2024-03-31T00:00:00"/>
    <d v="2024-03-31T00:00:00"/>
    <d v="2024-03-31T00:00:00"/>
    <n v="365"/>
    <x v="1"/>
    <s v="S"/>
    <s v=""/>
    <n v="3107.79"/>
    <s v="EUR"/>
    <s v="EUR"/>
    <n v="3107.79"/>
  </r>
  <r>
    <x v="67"/>
    <s v="201406010"/>
    <s v=""/>
    <x v="66"/>
    <s v="240000845"/>
    <s v="91003673"/>
    <s v="KN"/>
    <d v="2024-10-31T00:00:00"/>
    <d v="2024-12-31T00:00:00"/>
    <d v="2024-10-31T00:00:00"/>
    <n v="151"/>
    <x v="1"/>
    <s v="H"/>
    <s v=""/>
    <n v="-212"/>
    <s v="EUR"/>
    <s v="EUR"/>
    <n v="-212"/>
  </r>
  <r>
    <x v="67"/>
    <s v="201406010"/>
    <s v=""/>
    <x v="66"/>
    <s v="240000914"/>
    <s v="91003682"/>
    <s v="KN"/>
    <d v="2024-10-31T00:00:00"/>
    <d v="2024-12-31T00:00:00"/>
    <d v="2024-10-31T00:00:00"/>
    <n v="151"/>
    <x v="1"/>
    <s v="H"/>
    <s v=""/>
    <n v="-2311"/>
    <s v="EUR"/>
    <s v="EUR"/>
    <n v="-2311"/>
  </r>
  <r>
    <x v="67"/>
    <s v="201406010"/>
    <s v=""/>
    <x v="66"/>
    <s v="240000913"/>
    <s v="91003689"/>
    <s v="KN"/>
    <d v="2024-10-31T00:00:00"/>
    <d v="2024-12-31T00:00:00"/>
    <d v="2024-10-31T00:00:00"/>
    <n v="151"/>
    <x v="1"/>
    <s v="H"/>
    <s v=""/>
    <n v="-17502"/>
    <s v="EUR"/>
    <s v="EUR"/>
    <n v="-17502"/>
  </r>
  <r>
    <x v="68"/>
    <s v="201406010"/>
    <s v=""/>
    <x v="67"/>
    <s v=""/>
    <s v="1500000531"/>
    <s v="PM"/>
    <d v="2024-04-02T00:00:00"/>
    <d v="2024-04-02T00:00:00"/>
    <d v="2024-04-02T00:00:00"/>
    <n v="363"/>
    <x v="1"/>
    <s v="S"/>
    <s v=""/>
    <n v="227.41"/>
    <s v="EUR"/>
    <s v="EUR"/>
    <n v="227.41"/>
  </r>
  <r>
    <x v="68"/>
    <s v="201406010"/>
    <s v=""/>
    <x v="67"/>
    <s v=""/>
    <s v="1500000471"/>
    <s v="KZ"/>
    <d v="2024-09-13T00:00:00"/>
    <d v="2024-09-13T00:00:00"/>
    <d v="2024-10-31T00:00:00"/>
    <n v="151"/>
    <x v="1"/>
    <s v="S"/>
    <s v=""/>
    <n v="183.24"/>
    <s v="EUR"/>
    <s v="EUR"/>
    <n v="183.24"/>
  </r>
  <r>
    <x v="69"/>
    <s v="201406010"/>
    <s v=""/>
    <x v="68"/>
    <s v="284668"/>
    <s v="91002368"/>
    <s v="KN"/>
    <d v="2024-09-18T00:00:00"/>
    <d v="2024-09-30T00:00:00"/>
    <d v="2024-11-30T00:00:00"/>
    <n v="121"/>
    <x v="1"/>
    <s v="H"/>
    <s v=""/>
    <n v="-73.2"/>
    <s v="EUR"/>
    <s v="EUR"/>
    <n v="-73.2"/>
  </r>
  <r>
    <x v="70"/>
    <s v="201406010"/>
    <s v=""/>
    <x v="69"/>
    <s v="105047"/>
    <s v="100007684"/>
    <s v="SA"/>
    <d v="2024-06-30T00:00:00"/>
    <d v="2024-06-30T00:00:00"/>
    <d v="2024-06-30T00:00:00"/>
    <n v="274"/>
    <x v="1"/>
    <s v="S"/>
    <s v=""/>
    <n v="53.68"/>
    <s v="EUR"/>
    <s v="EUR"/>
    <n v="53.68"/>
  </r>
  <r>
    <x v="70"/>
    <s v="201406010"/>
    <s v=""/>
    <x v="69"/>
    <s v="112318"/>
    <s v="100007684"/>
    <s v="SA"/>
    <d v="2024-06-30T00:00:00"/>
    <d v="2024-06-30T00:00:00"/>
    <d v="2024-06-30T00:00:00"/>
    <n v="274"/>
    <x v="1"/>
    <s v="S"/>
    <s v=""/>
    <n v="19.52"/>
    <s v="EUR"/>
    <s v="EUR"/>
    <n v="19.52"/>
  </r>
  <r>
    <x v="70"/>
    <s v="201406010"/>
    <s v=""/>
    <x v="69"/>
    <s v="112319"/>
    <s v="100007684"/>
    <s v="SA"/>
    <d v="2024-06-30T00:00:00"/>
    <d v="2024-06-30T00:00:00"/>
    <d v="2024-06-30T00:00:00"/>
    <n v="274"/>
    <x v="1"/>
    <s v="S"/>
    <s v=""/>
    <n v="9.76"/>
    <s v="EUR"/>
    <s v="EUR"/>
    <n v="9.76"/>
  </r>
  <r>
    <x v="70"/>
    <s v="201406010"/>
    <s v=""/>
    <x v="69"/>
    <s v="113860"/>
    <s v="100007684"/>
    <s v="SA"/>
    <d v="2024-06-30T00:00:00"/>
    <d v="2024-06-30T00:00:00"/>
    <d v="2024-06-30T00:00:00"/>
    <n v="274"/>
    <x v="1"/>
    <s v="S"/>
    <s v=""/>
    <n v="12.2"/>
    <s v="EUR"/>
    <s v="EUR"/>
    <n v="12.2"/>
  </r>
  <r>
    <x v="70"/>
    <s v="201406010"/>
    <s v=""/>
    <x v="69"/>
    <s v="129283"/>
    <s v="100007684"/>
    <s v="SA"/>
    <d v="2024-06-30T00:00:00"/>
    <d v="2024-06-30T00:00:00"/>
    <d v="2024-06-30T00:00:00"/>
    <n v="274"/>
    <x v="1"/>
    <s v="S"/>
    <s v=""/>
    <n v="9.76"/>
    <s v="EUR"/>
    <s v="EUR"/>
    <n v="9.76"/>
  </r>
  <r>
    <x v="70"/>
    <s v="201406010"/>
    <s v=""/>
    <x v="69"/>
    <s v="105047"/>
    <s v="100007683"/>
    <s v="SA"/>
    <d v="2024-04-30T00:00:00"/>
    <d v="2024-04-30T00:00:00"/>
    <d v="2024-04-30T00:00:00"/>
    <n v="335"/>
    <x v="1"/>
    <s v="S"/>
    <s v=""/>
    <n v="53.68"/>
    <s v="EUR"/>
    <s v="EUR"/>
    <n v="53.68"/>
  </r>
  <r>
    <x v="70"/>
    <s v="201406010"/>
    <s v=""/>
    <x v="69"/>
    <s v="112318"/>
    <s v="100007683"/>
    <s v="SA"/>
    <d v="2024-04-30T00:00:00"/>
    <d v="2024-04-30T00:00:00"/>
    <d v="2024-04-30T00:00:00"/>
    <n v="335"/>
    <x v="1"/>
    <s v="S"/>
    <s v=""/>
    <n v="19.52"/>
    <s v="EUR"/>
    <s v="EUR"/>
    <n v="19.52"/>
  </r>
  <r>
    <x v="70"/>
    <s v="201406010"/>
    <s v=""/>
    <x v="69"/>
    <s v="112319"/>
    <s v="100007683"/>
    <s v="SA"/>
    <d v="2024-04-30T00:00:00"/>
    <d v="2024-04-30T00:00:00"/>
    <d v="2024-04-30T00:00:00"/>
    <n v="335"/>
    <x v="1"/>
    <s v="S"/>
    <s v=""/>
    <n v="9.76"/>
    <s v="EUR"/>
    <s v="EUR"/>
    <n v="9.76"/>
  </r>
  <r>
    <x v="70"/>
    <s v="201406010"/>
    <s v=""/>
    <x v="69"/>
    <s v="113860"/>
    <s v="100007683"/>
    <s v="SA"/>
    <d v="2024-04-30T00:00:00"/>
    <d v="2024-04-30T00:00:00"/>
    <d v="2024-04-30T00:00:00"/>
    <n v="335"/>
    <x v="1"/>
    <s v="S"/>
    <s v=""/>
    <n v="12.2"/>
    <s v="EUR"/>
    <s v="EUR"/>
    <n v="12.2"/>
  </r>
  <r>
    <x v="70"/>
    <s v="201406010"/>
    <s v=""/>
    <x v="69"/>
    <s v="129283"/>
    <s v="100007683"/>
    <s v="SA"/>
    <d v="2024-04-30T00:00:00"/>
    <d v="2024-04-30T00:00:00"/>
    <d v="2024-04-30T00:00:00"/>
    <n v="335"/>
    <x v="1"/>
    <s v="S"/>
    <s v=""/>
    <n v="9.76"/>
    <s v="EUR"/>
    <s v="EUR"/>
    <n v="9.76"/>
  </r>
  <r>
    <x v="70"/>
    <s v="201406010"/>
    <s v=""/>
    <x v="69"/>
    <s v="160493"/>
    <s v="100007683"/>
    <s v="SA"/>
    <d v="2024-04-30T00:00:00"/>
    <d v="2024-04-30T00:00:00"/>
    <d v="2024-04-30T00:00:00"/>
    <n v="335"/>
    <x v="1"/>
    <s v="S"/>
    <s v=""/>
    <n v="12.2"/>
    <s v="EUR"/>
    <s v="EUR"/>
    <n v="12.2"/>
  </r>
  <r>
    <x v="70"/>
    <s v="201406010"/>
    <s v=""/>
    <x v="69"/>
    <s v="105047"/>
    <s v="100020352"/>
    <s v="SA"/>
    <d v="2024-10-31T00:00:00"/>
    <d v="2024-10-31T00:00:00"/>
    <d v="2024-10-31T00:00:00"/>
    <n v="151"/>
    <x v="1"/>
    <s v="S"/>
    <s v=""/>
    <n v="53.68"/>
    <s v="EUR"/>
    <s v="EUR"/>
    <n v="53.68"/>
  </r>
  <r>
    <x v="70"/>
    <s v="201406010"/>
    <s v=""/>
    <x v="69"/>
    <s v="112318"/>
    <s v="100020352"/>
    <s v="SA"/>
    <d v="2024-10-31T00:00:00"/>
    <d v="2024-10-31T00:00:00"/>
    <d v="2024-10-31T00:00:00"/>
    <n v="151"/>
    <x v="1"/>
    <s v="S"/>
    <s v=""/>
    <n v="19.52"/>
    <s v="EUR"/>
    <s v="EUR"/>
    <n v="19.52"/>
  </r>
  <r>
    <x v="70"/>
    <s v="201406010"/>
    <s v=""/>
    <x v="69"/>
    <s v="112319"/>
    <s v="100020352"/>
    <s v="SA"/>
    <d v="2024-10-31T00:00:00"/>
    <d v="2024-10-31T00:00:00"/>
    <d v="2024-10-31T00:00:00"/>
    <n v="151"/>
    <x v="1"/>
    <s v="S"/>
    <s v=""/>
    <n v="9.76"/>
    <s v="EUR"/>
    <s v="EUR"/>
    <n v="9.76"/>
  </r>
  <r>
    <x v="70"/>
    <s v="201406010"/>
    <s v=""/>
    <x v="69"/>
    <s v="113860"/>
    <s v="100020352"/>
    <s v="SA"/>
    <d v="2024-10-31T00:00:00"/>
    <d v="2024-10-31T00:00:00"/>
    <d v="2024-10-31T00:00:00"/>
    <n v="151"/>
    <x v="1"/>
    <s v="S"/>
    <s v=""/>
    <n v="12.2"/>
    <s v="EUR"/>
    <s v="EUR"/>
    <n v="12.2"/>
  </r>
  <r>
    <x v="70"/>
    <s v="201406010"/>
    <s v=""/>
    <x v="69"/>
    <s v="129283"/>
    <s v="100020352"/>
    <s v="SA"/>
    <d v="2024-10-31T00:00:00"/>
    <d v="2024-10-31T00:00:00"/>
    <d v="2024-10-31T00:00:00"/>
    <n v="151"/>
    <x v="1"/>
    <s v="S"/>
    <s v=""/>
    <n v="9.76"/>
    <s v="EUR"/>
    <s v="EUR"/>
    <n v="9.76"/>
  </r>
  <r>
    <x v="70"/>
    <s v="201406010"/>
    <s v=""/>
    <x v="69"/>
    <s v="105047"/>
    <s v="100013437"/>
    <s v="SA"/>
    <d v="2024-08-31T00:00:00"/>
    <d v="2024-08-31T00:00:00"/>
    <d v="2024-08-31T00:00:00"/>
    <n v="212"/>
    <x v="1"/>
    <s v="S"/>
    <s v=""/>
    <n v="53.68"/>
    <s v="EUR"/>
    <s v="EUR"/>
    <n v="53.68"/>
  </r>
  <r>
    <x v="70"/>
    <s v="201406010"/>
    <s v=""/>
    <x v="69"/>
    <s v="112318"/>
    <s v="100013437"/>
    <s v="SA"/>
    <d v="2024-08-31T00:00:00"/>
    <d v="2024-08-31T00:00:00"/>
    <d v="2024-08-31T00:00:00"/>
    <n v="212"/>
    <x v="1"/>
    <s v="S"/>
    <s v=""/>
    <n v="19.52"/>
    <s v="EUR"/>
    <s v="EUR"/>
    <n v="19.52"/>
  </r>
  <r>
    <x v="70"/>
    <s v="201406010"/>
    <s v=""/>
    <x v="69"/>
    <s v="112319"/>
    <s v="100013437"/>
    <s v="SA"/>
    <d v="2024-08-31T00:00:00"/>
    <d v="2024-08-31T00:00:00"/>
    <d v="2024-08-31T00:00:00"/>
    <n v="212"/>
    <x v="1"/>
    <s v="S"/>
    <s v=""/>
    <n v="9.76"/>
    <s v="EUR"/>
    <s v="EUR"/>
    <n v="9.76"/>
  </r>
  <r>
    <x v="70"/>
    <s v="201406010"/>
    <s v=""/>
    <x v="69"/>
    <s v="113860"/>
    <s v="100013437"/>
    <s v="SA"/>
    <d v="2024-08-31T00:00:00"/>
    <d v="2024-08-31T00:00:00"/>
    <d v="2024-08-31T00:00:00"/>
    <n v="212"/>
    <x v="1"/>
    <s v="S"/>
    <s v=""/>
    <n v="12.2"/>
    <s v="EUR"/>
    <s v="EUR"/>
    <n v="12.2"/>
  </r>
  <r>
    <x v="70"/>
    <s v="201406010"/>
    <s v=""/>
    <x v="69"/>
    <s v="129283"/>
    <s v="100013437"/>
    <s v="SA"/>
    <d v="2024-08-31T00:00:00"/>
    <d v="2024-08-31T00:00:00"/>
    <d v="2024-08-31T00:00:00"/>
    <n v="212"/>
    <x v="1"/>
    <s v="S"/>
    <s v=""/>
    <n v="9.76"/>
    <s v="EUR"/>
    <s v="EUR"/>
    <n v="9.76"/>
  </r>
  <r>
    <x v="71"/>
    <s v="201406010"/>
    <s v=""/>
    <x v="70"/>
    <s v=""/>
    <s v="91002287"/>
    <s v="KN"/>
    <d v="2024-08-31T00:00:00"/>
    <d v="2024-09-30T00:00:00"/>
    <d v="2024-10-31T00:00:00"/>
    <n v="151"/>
    <x v="1"/>
    <s v="H"/>
    <s v=""/>
    <n v="-11565.9"/>
    <s v="EUR"/>
    <s v="EUR"/>
    <n v="-11565.9"/>
  </r>
  <r>
    <x v="71"/>
    <s v="201406010"/>
    <s v=""/>
    <x v="70"/>
    <s v=""/>
    <s v="91002288"/>
    <s v="KN"/>
    <d v="2024-08-31T00:00:00"/>
    <d v="2024-09-30T00:00:00"/>
    <d v="2024-10-31T00:00:00"/>
    <n v="151"/>
    <x v="1"/>
    <s v="H"/>
    <s v=""/>
    <n v="-2011"/>
    <s v="EUR"/>
    <s v="EUR"/>
    <n v="-2011"/>
  </r>
  <r>
    <x v="71"/>
    <s v="201406010"/>
    <s v=""/>
    <x v="70"/>
    <s v=""/>
    <s v="91002729"/>
    <s v="KN"/>
    <d v="2024-09-30T00:00:00"/>
    <d v="2024-10-31T00:00:00"/>
    <d v="2024-11-30T00:00:00"/>
    <n v="121"/>
    <x v="1"/>
    <s v="H"/>
    <s v=""/>
    <n v="-1164.5"/>
    <s v="EUR"/>
    <s v="EUR"/>
    <n v="-1164.5"/>
  </r>
  <r>
    <x v="71"/>
    <s v="201406010"/>
    <s v=""/>
    <x v="70"/>
    <s v=""/>
    <s v="91002730"/>
    <s v="KN"/>
    <d v="2024-09-30T00:00:00"/>
    <d v="2024-10-31T00:00:00"/>
    <d v="2024-11-30T00:00:00"/>
    <n v="121"/>
    <x v="1"/>
    <s v="H"/>
    <s v=""/>
    <n v="-13333"/>
    <s v="EUR"/>
    <s v="EUR"/>
    <n v="-13333"/>
  </r>
  <r>
    <x v="72"/>
    <s v="201406010"/>
    <s v=""/>
    <x v="71"/>
    <s v=""/>
    <s v="1400000275"/>
    <s v="DZ"/>
    <d v="2024-06-04T00:00:00"/>
    <d v="2024-06-04T00:00:00"/>
    <d v="2024-06-04T00:00:00"/>
    <n v="300"/>
    <x v="1"/>
    <s v="H"/>
    <s v=""/>
    <n v="-108"/>
    <s v="EUR"/>
    <s v="EUR"/>
    <n v="-108"/>
  </r>
  <r>
    <x v="73"/>
    <s v="201406010"/>
    <s v=""/>
    <x v="72"/>
    <s v="3461446102"/>
    <s v="91002908"/>
    <s v="KN"/>
    <d v="2024-10-10T00:00:00"/>
    <d v="2024-10-31T00:00:00"/>
    <d v="2024-11-30T00:00:00"/>
    <n v="121"/>
    <x v="1"/>
    <s v="H"/>
    <s v=""/>
    <n v="-105.99"/>
    <s v="EUR"/>
    <s v="EUR"/>
    <n v="-105.99"/>
  </r>
  <r>
    <x v="74"/>
    <s v="201406010"/>
    <s v=""/>
    <x v="73"/>
    <s v=""/>
    <s v="100016257"/>
    <s v="PD"/>
    <d v="2024-10-10T00:00:00"/>
    <d v="2024-10-10T00:00:00"/>
    <d v="2024-10-10T00:00:00"/>
    <n v="172"/>
    <x v="1"/>
    <s v="S"/>
    <s v=""/>
    <n v="938.91"/>
    <s v="EUR"/>
    <s v="EUR"/>
    <n v="938.91"/>
  </r>
  <r>
    <x v="74"/>
    <s v="201406010"/>
    <s v=""/>
    <x v="73"/>
    <s v=""/>
    <s v="91003265"/>
    <s v="KN"/>
    <d v="2024-10-01T00:00:00"/>
    <d v="2024-10-31T00:00:00"/>
    <d v="2024-10-31T00:00:00"/>
    <n v="151"/>
    <x v="1"/>
    <s v="H"/>
    <s v=""/>
    <n v="-938.91"/>
    <s v="EUR"/>
    <s v="EUR"/>
    <n v="-938.91"/>
  </r>
  <r>
    <x v="75"/>
    <s v="201406010"/>
    <s v=""/>
    <x v="74"/>
    <s v="2402331/1"/>
    <s v="20830"/>
    <s v="GC"/>
    <d v="2025-03-31T00:00:00"/>
    <d v="2025-03-31T00:00:00"/>
    <d v="2024-11-30T00:00:00"/>
    <n v="121"/>
    <x v="1"/>
    <s v="S"/>
    <s v=""/>
    <n v="44.36"/>
    <s v="EUR"/>
    <s v="EUR"/>
    <n v="44.36"/>
  </r>
  <r>
    <x v="75"/>
    <s v="201406010"/>
    <s v=""/>
    <x v="74"/>
    <s v="284729"/>
    <s v="91002332"/>
    <s v="KN"/>
    <d v="2024-09-10T00:00:00"/>
    <d v="2024-09-30T00:00:00"/>
    <d v="2024-11-30T00:00:00"/>
    <n v="121"/>
    <x v="1"/>
    <s v="H"/>
    <s v=""/>
    <n v="-1464"/>
    <s v="EUR"/>
    <s v="EUR"/>
    <n v="-1464"/>
  </r>
  <r>
    <x v="75"/>
    <s v="201406010"/>
    <s v=""/>
    <x v="74"/>
    <s v="284729"/>
    <s v="91002333"/>
    <s v="KN"/>
    <d v="2024-09-24T00:00:00"/>
    <d v="2024-09-30T00:00:00"/>
    <d v="2024-11-30T00:00:00"/>
    <n v="121"/>
    <x v="1"/>
    <s v="H"/>
    <s v=""/>
    <n v="-2149.1999999999998"/>
    <s v="EUR"/>
    <s v="EUR"/>
    <n v="-2149.1999999999998"/>
  </r>
  <r>
    <x v="75"/>
    <s v="201406010"/>
    <s v=""/>
    <x v="74"/>
    <s v="2402331/1"/>
    <s v="91002884"/>
    <s v="KN"/>
    <d v="2024-09-30T00:00:00"/>
    <d v="2024-10-31T00:00:00"/>
    <d v="2024-11-30T00:00:00"/>
    <n v="121"/>
    <x v="1"/>
    <s v="H"/>
    <s v=""/>
    <n v="-2468.48"/>
    <s v="EUR"/>
    <s v="EUR"/>
    <n v="-2468.48"/>
  </r>
  <r>
    <x v="76"/>
    <s v="201406010"/>
    <s v=""/>
    <x v="75"/>
    <s v=""/>
    <s v="91001393"/>
    <s v="KN"/>
    <d v="2024-03-01T00:00:00"/>
    <d v="2024-03-31T00:00:00"/>
    <d v="2024-03-31T00:00:00"/>
    <n v="365"/>
    <x v="1"/>
    <s v="H"/>
    <s v=""/>
    <n v="-854"/>
    <s v="EUR"/>
    <s v="EUR"/>
    <n v="-854"/>
  </r>
  <r>
    <x v="77"/>
    <s v="201406010"/>
    <s v=""/>
    <x v="76"/>
    <s v="2005/2"/>
    <s v="91002741"/>
    <s v="KN"/>
    <d v="2024-10-17T00:00:00"/>
    <d v="2024-10-31T00:00:00"/>
    <d v="2024-11-30T00:00:00"/>
    <n v="121"/>
    <x v="1"/>
    <s v="H"/>
    <s v=""/>
    <n v="-3700"/>
    <s v="EUR"/>
    <s v="EUR"/>
    <n v="-3700"/>
  </r>
  <r>
    <x v="78"/>
    <s v="201406010"/>
    <s v=""/>
    <x v="77"/>
    <s v=""/>
    <s v="93000034"/>
    <s v="KE"/>
    <d v="2024-04-08T00:00:00"/>
    <d v="2024-04-23T00:00:00"/>
    <d v="2024-05-31T00:00:00"/>
    <n v="304"/>
    <x v="1"/>
    <s v="H"/>
    <s v=""/>
    <n v="-18027.36"/>
    <s v="EUR"/>
    <s v="EUR"/>
    <n v="-18027.36"/>
  </r>
  <r>
    <x v="78"/>
    <s v="201406010"/>
    <s v=""/>
    <x v="77"/>
    <s v=""/>
    <s v="93000297"/>
    <s v="KE"/>
    <d v="2024-05-16T00:00:00"/>
    <d v="2024-05-31T00:00:00"/>
    <d v="2024-06-30T00:00:00"/>
    <n v="274"/>
    <x v="1"/>
    <s v="H"/>
    <s v=""/>
    <n v="-1608"/>
    <s v="EUR"/>
    <s v="EUR"/>
    <n v="-1608"/>
  </r>
  <r>
    <x v="78"/>
    <s v="201406010"/>
    <s v=""/>
    <x v="77"/>
    <s v=""/>
    <s v="93000299"/>
    <s v="KE"/>
    <d v="2024-05-03T00:00:00"/>
    <d v="2024-05-31T00:00:00"/>
    <d v="2024-06-30T00:00:00"/>
    <n v="274"/>
    <x v="1"/>
    <s v="H"/>
    <s v=""/>
    <n v="-578.88"/>
    <s v="EUR"/>
    <s v="EUR"/>
    <n v="-578.88"/>
  </r>
  <r>
    <x v="78"/>
    <s v="201406010"/>
    <s v=""/>
    <x v="77"/>
    <s v=""/>
    <s v="1500000414"/>
    <s v="KZ"/>
    <d v="2024-08-21T00:00:00"/>
    <d v="2024-08-21T00:00:00"/>
    <d v="2024-08-21T00:00:00"/>
    <n v="222"/>
    <x v="1"/>
    <s v="S"/>
    <s v=""/>
    <n v="931.24"/>
    <s v="EUR"/>
    <s v="EUR"/>
    <n v="931.24"/>
  </r>
  <r>
    <x v="79"/>
    <s v="201406010"/>
    <s v=""/>
    <x v="78"/>
    <s v=""/>
    <s v="20347"/>
    <s v="GC"/>
    <d v="2024-03-31T00:00:00"/>
    <d v="2024-03-31T00:00:00"/>
    <d v="2024-03-31T00:00:00"/>
    <n v="365"/>
    <x v="1"/>
    <s v="S"/>
    <s v=""/>
    <n v="305"/>
    <s v="EUR"/>
    <s v="EUR"/>
    <n v="305"/>
  </r>
  <r>
    <x v="80"/>
    <s v="201406010"/>
    <s v=""/>
    <x v="79"/>
    <s v=""/>
    <s v="91001031"/>
    <s v="KN"/>
    <d v="2024-05-31T00:00:00"/>
    <d v="2024-06-30T00:00:00"/>
    <d v="2024-05-31T00:00:00"/>
    <n v="304"/>
    <x v="1"/>
    <s v="H"/>
    <s v=""/>
    <n v="-297"/>
    <s v="EUR"/>
    <s v="EUR"/>
    <n v="-297"/>
  </r>
  <r>
    <x v="80"/>
    <s v="201406010"/>
    <s v=""/>
    <x v="79"/>
    <s v="Ec Airplus 10/24"/>
    <s v="100018548"/>
    <s v="SA"/>
    <d v="2024-10-31T00:00:00"/>
    <d v="2024-10-31T00:00:00"/>
    <d v="2024-10-31T00:00:00"/>
    <n v="151"/>
    <x v="1"/>
    <s v="S"/>
    <s v=""/>
    <n v="30.8"/>
    <s v="EUR"/>
    <s v="EUR"/>
    <n v="30.8"/>
  </r>
  <r>
    <x v="80"/>
    <s v="201406010"/>
    <s v=""/>
    <x v="79"/>
    <s v=""/>
    <s v="91000333"/>
    <s v="KN"/>
    <d v="2024-03-31T00:00:00"/>
    <d v="2024-04-30T00:00:00"/>
    <d v="2024-03-31T00:00:00"/>
    <n v="365"/>
    <x v="1"/>
    <s v="H"/>
    <s v=""/>
    <n v="-283.8"/>
    <s v="EUR"/>
    <s v="EUR"/>
    <n v="-283.8"/>
  </r>
  <r>
    <x v="80"/>
    <s v="201406010"/>
    <s v=""/>
    <x v="79"/>
    <s v=""/>
    <s v="91002039"/>
    <s v="KN"/>
    <d v="2024-07-31T00:00:00"/>
    <d v="2024-08-31T00:00:00"/>
    <d v="2024-07-31T00:00:00"/>
    <n v="243"/>
    <x v="1"/>
    <s v="H"/>
    <s v=""/>
    <n v="-111"/>
    <s v="EUR"/>
    <s v="EUR"/>
    <n v="-111"/>
  </r>
  <r>
    <x v="80"/>
    <s v="201406010"/>
    <s v=""/>
    <x v="79"/>
    <s v="Ec Airplus 07/24"/>
    <s v="100013438"/>
    <s v="SA"/>
    <d v="2024-07-31T00:00:00"/>
    <d v="2024-07-31T00:00:00"/>
    <d v="2024-07-31T00:00:00"/>
    <n v="243"/>
    <x v="1"/>
    <s v="S"/>
    <s v=""/>
    <n v="49"/>
    <s v="EUR"/>
    <s v="EUR"/>
    <n v="49"/>
  </r>
  <r>
    <x v="80"/>
    <s v="201406010"/>
    <s v=""/>
    <x v="79"/>
    <s v=""/>
    <s v="91003870"/>
    <s v="KN"/>
    <d v="2024-11-30T00:00:00"/>
    <d v="2024-12-31T00:00:00"/>
    <d v="2024-11-30T00:00:00"/>
    <n v="121"/>
    <x v="1"/>
    <s v="H"/>
    <s v=""/>
    <n v="-28.5"/>
    <s v="EUR"/>
    <s v="EUR"/>
    <n v="-28.5"/>
  </r>
  <r>
    <x v="80"/>
    <s v="201406010"/>
    <s v=""/>
    <x v="79"/>
    <s v="Ec Airplus 11/24"/>
    <s v="100019959"/>
    <s v="SA"/>
    <d v="2024-11-30T00:00:00"/>
    <d v="2024-11-30T00:00:00"/>
    <d v="2024-11-30T00:00:00"/>
    <n v="121"/>
    <x v="1"/>
    <s v="S"/>
    <s v=""/>
    <n v="23.9"/>
    <s v="EUR"/>
    <s v="EUR"/>
    <n v="23.9"/>
  </r>
  <r>
    <x v="80"/>
    <s v="201406010"/>
    <s v=""/>
    <x v="79"/>
    <s v=""/>
    <s v="91003235"/>
    <s v="KN"/>
    <d v="2024-10-22T00:00:00"/>
    <d v="2024-10-31T00:00:00"/>
    <d v="2024-10-22T00:00:00"/>
    <n v="160"/>
    <x v="1"/>
    <s v="H"/>
    <s v=""/>
    <n v="-27.5"/>
    <s v="EUR"/>
    <s v="EUR"/>
    <n v="-27.5"/>
  </r>
  <r>
    <x v="81"/>
    <s v="201406010"/>
    <s v=""/>
    <x v="80"/>
    <s v="284928"/>
    <s v="91001750"/>
    <s v="KN"/>
    <d v="2024-07-23T00:00:00"/>
    <d v="2024-07-31T00:00:00"/>
    <d v="2024-09-30T00:00:00"/>
    <n v="182"/>
    <x v="1"/>
    <s v="H"/>
    <s v=""/>
    <n v="-246.44"/>
    <s v="EUR"/>
    <s v="EUR"/>
    <n v="-246.44"/>
  </r>
  <r>
    <x v="82"/>
    <s v="201406010"/>
    <s v=""/>
    <x v="81"/>
    <s v="77"/>
    <s v="1500000007"/>
    <s v="KZ"/>
    <d v="2024-04-11T00:00:00"/>
    <d v="2024-04-11T00:00:00"/>
    <d v="2024-04-11T00:00:00"/>
    <n v="354"/>
    <x v="1"/>
    <s v="S"/>
    <s v=""/>
    <n v="4003.97"/>
    <s v="EUR"/>
    <s v="EUR"/>
    <n v="4003.97"/>
  </r>
  <r>
    <x v="82"/>
    <s v="201406010"/>
    <s v=""/>
    <x v="81"/>
    <s v="2406007"/>
    <s v="88000059"/>
    <s v="KU"/>
    <d v="2024-06-14T00:00:00"/>
    <d v="2024-06-30T00:00:00"/>
    <d v="2024-07-31T00:00:00"/>
    <n v="243"/>
    <x v="1"/>
    <s v="H"/>
    <s v=""/>
    <n v="-7056"/>
    <s v="EUR"/>
    <s v="EUR"/>
    <n v="-7056"/>
  </r>
  <r>
    <x v="82"/>
    <s v="201406010"/>
    <s v=""/>
    <x v="81"/>
    <s v="2403003"/>
    <s v="88000154"/>
    <s v="KU"/>
    <d v="2024-03-07T00:00:00"/>
    <d v="2024-08-31T00:00:00"/>
    <d v="2024-04-30T00:00:00"/>
    <n v="335"/>
    <x v="1"/>
    <s v="H"/>
    <s v=""/>
    <n v="-95350"/>
    <s v="EUR"/>
    <s v="EUR"/>
    <n v="-95350"/>
  </r>
  <r>
    <x v="82"/>
    <s v="201406010"/>
    <s v=""/>
    <x v="81"/>
    <s v="2405006"/>
    <s v="88000187"/>
    <s v="KU"/>
    <d v="2024-05-17T00:00:00"/>
    <d v="2024-09-30T00:00:00"/>
    <d v="2024-06-30T00:00:00"/>
    <n v="274"/>
    <x v="1"/>
    <s v="H"/>
    <s v=""/>
    <n v="-57650"/>
    <s v="EUR"/>
    <s v="EUR"/>
    <n v="-57650"/>
  </r>
  <r>
    <x v="82"/>
    <s v="201406010"/>
    <s v=""/>
    <x v="81"/>
    <s v="2409009"/>
    <s v="88000253"/>
    <s v="KU"/>
    <d v="2024-09-19T00:00:00"/>
    <d v="2024-09-30T00:00:00"/>
    <d v="2024-10-31T00:00:00"/>
    <n v="151"/>
    <x v="1"/>
    <s v="H"/>
    <s v=""/>
    <n v="-7056"/>
    <s v="EUR"/>
    <s v="EUR"/>
    <n v="-7056"/>
  </r>
  <r>
    <x v="82"/>
    <s v="201406010"/>
    <s v=""/>
    <x v="81"/>
    <s v="2408006"/>
    <s v="88000351"/>
    <s v="KU"/>
    <d v="2024-08-22T00:00:00"/>
    <d v="2024-11-30T00:00:00"/>
    <d v="2024-09-30T00:00:00"/>
    <n v="182"/>
    <x v="1"/>
    <s v="H"/>
    <s v=""/>
    <n v="-49066"/>
    <s v="EUR"/>
    <s v="EUR"/>
    <n v="-49066"/>
  </r>
  <r>
    <x v="82"/>
    <s v="201406010"/>
    <s v=""/>
    <x v="81"/>
    <s v="2409006"/>
    <s v="88000447"/>
    <s v="KU"/>
    <d v="2024-09-18T00:00:00"/>
    <d v="2025-01-31T00:00:00"/>
    <d v="2024-10-31T00:00:00"/>
    <n v="151"/>
    <x v="1"/>
    <s v="H"/>
    <s v=""/>
    <n v="-47806"/>
    <s v="EUR"/>
    <s v="EUR"/>
    <n v="-47806"/>
  </r>
  <r>
    <x v="82"/>
    <s v="201406010"/>
    <s v=""/>
    <x v="81"/>
    <s v="2406011"/>
    <s v="88000210"/>
    <s v="KU"/>
    <d v="2024-06-21T00:00:00"/>
    <d v="2024-09-30T00:00:00"/>
    <d v="2024-07-31T00:00:00"/>
    <n v="243"/>
    <x v="1"/>
    <s v="H"/>
    <s v=""/>
    <n v="-43456"/>
    <s v="EUR"/>
    <s v="EUR"/>
    <n v="-43456"/>
  </r>
  <r>
    <x v="82"/>
    <s v="201406010"/>
    <s v=""/>
    <x v="81"/>
    <s v="2408002"/>
    <s v="88000252"/>
    <s v="KU"/>
    <d v="2024-08-12T00:00:00"/>
    <d v="2024-09-30T00:00:00"/>
    <d v="2024-09-30T00:00:00"/>
    <n v="182"/>
    <x v="1"/>
    <s v="H"/>
    <s v=""/>
    <n v="-7056"/>
    <s v="EUR"/>
    <s v="EUR"/>
    <n v="-7056"/>
  </r>
  <r>
    <x v="82"/>
    <s v="201406010"/>
    <s v=""/>
    <x v="81"/>
    <s v="248003"/>
    <s v="88000457"/>
    <s v="KU"/>
    <d v="2024-08-13T00:00:00"/>
    <d v="2025-01-31T00:00:00"/>
    <d v="2024-09-30T00:00:00"/>
    <n v="182"/>
    <x v="1"/>
    <s v="H"/>
    <s v=""/>
    <n v="-45500"/>
    <s v="EUR"/>
    <s v="EUR"/>
    <n v="-45500"/>
  </r>
  <r>
    <x v="82"/>
    <s v="201406010"/>
    <s v=""/>
    <x v="81"/>
    <s v="20240202-1"/>
    <s v="88000595"/>
    <s v="KU"/>
    <d v="2024-02-02T00:00:00"/>
    <d v="2025-03-31T00:00:00"/>
    <d v="2024-03-31T00:00:00"/>
    <n v="365"/>
    <x v="1"/>
    <s v="H"/>
    <s v=""/>
    <n v="-7500"/>
    <s v="EUR"/>
    <s v="EUR"/>
    <n v="-7500"/>
  </r>
  <r>
    <x v="82"/>
    <s v="201406010"/>
    <s v=""/>
    <x v="81"/>
    <s v=""/>
    <s v="1500000246"/>
    <s v="KZ"/>
    <d v="2024-06-27T00:00:00"/>
    <d v="2024-06-27T00:00:00"/>
    <d v="2024-06-27T00:00:00"/>
    <n v="277"/>
    <x v="1"/>
    <s v="S"/>
    <s v=""/>
    <n v="7500"/>
    <s v="EUR"/>
    <s v="EUR"/>
    <n v="7500"/>
  </r>
  <r>
    <x v="83"/>
    <s v="201406010"/>
    <s v=""/>
    <x v="82"/>
    <s v=""/>
    <s v="2490000275"/>
    <s v="KS"/>
    <d v="2024-05-28T00:00:00"/>
    <d v="2024-05-31T00:00:00"/>
    <d v="2024-06-27T00:00:00"/>
    <n v="277"/>
    <x v="1"/>
    <s v="H"/>
    <s v=""/>
    <n v="-750"/>
    <s v="EUR"/>
    <s v="EUR"/>
    <n v="-750"/>
  </r>
  <r>
    <x v="83"/>
    <s v="201406010"/>
    <s v=""/>
    <x v="82"/>
    <s v=""/>
    <s v="2490000276"/>
    <s v="KS"/>
    <d v="2024-05-28T00:00:00"/>
    <d v="2024-05-31T00:00:00"/>
    <d v="2024-06-27T00:00:00"/>
    <n v="277"/>
    <x v="1"/>
    <s v="H"/>
    <s v=""/>
    <n v="-550"/>
    <s v="EUR"/>
    <s v="EUR"/>
    <n v="-550"/>
  </r>
  <r>
    <x v="83"/>
    <s v="201406010"/>
    <s v=""/>
    <x v="82"/>
    <s v=""/>
    <s v="2490000277"/>
    <s v="KS"/>
    <d v="2024-05-28T00:00:00"/>
    <d v="2024-05-31T00:00:00"/>
    <d v="2024-06-27T00:00:00"/>
    <n v="277"/>
    <x v="1"/>
    <s v="H"/>
    <s v=""/>
    <n v="-520"/>
    <s v="EUR"/>
    <s v="EUR"/>
    <n v="-520"/>
  </r>
  <r>
    <x v="83"/>
    <s v="201406010"/>
    <s v=""/>
    <x v="82"/>
    <s v=""/>
    <s v="90000586"/>
    <s v="KS"/>
    <d v="2024-03-01T00:00:00"/>
    <d v="2024-03-31T00:00:00"/>
    <d v="2024-03-31T00:00:00"/>
    <n v="365"/>
    <x v="1"/>
    <s v="H"/>
    <s v=""/>
    <n v="-470"/>
    <s v="EUR"/>
    <s v="EUR"/>
    <n v="-470"/>
  </r>
  <r>
    <x v="83"/>
    <s v="201406010"/>
    <s v=""/>
    <x v="82"/>
    <s v=""/>
    <s v="2490000271"/>
    <s v="KS"/>
    <d v="2024-05-06T00:00:00"/>
    <d v="2024-05-31T00:00:00"/>
    <d v="2024-06-05T00:00:00"/>
    <n v="299"/>
    <x v="1"/>
    <s v="H"/>
    <s v=""/>
    <n v="-690"/>
    <s v="EUR"/>
    <s v="EUR"/>
    <n v="-690"/>
  </r>
  <r>
    <x v="83"/>
    <s v="201406010"/>
    <s v=""/>
    <x v="82"/>
    <s v="22419191"/>
    <s v="2490000839"/>
    <s v="KS"/>
    <d v="2024-06-03T00:00:00"/>
    <d v="2024-11-30T00:00:00"/>
    <d v="2024-07-03T00:00:00"/>
    <n v="271"/>
    <x v="1"/>
    <s v="H"/>
    <s v=""/>
    <n v="-1670"/>
    <s v="EUR"/>
    <s v="EUR"/>
    <n v="-1670"/>
  </r>
  <r>
    <x v="83"/>
    <s v="201406010"/>
    <s v=""/>
    <x v="82"/>
    <s v=""/>
    <s v="2490000329"/>
    <s v="KS"/>
    <d v="2024-05-13T00:00:00"/>
    <d v="2024-06-20T00:00:00"/>
    <d v="2024-06-12T00:00:00"/>
    <n v="292"/>
    <x v="1"/>
    <s v="H"/>
    <s v=""/>
    <n v="-450"/>
    <s v="EUR"/>
    <s v="EUR"/>
    <n v="-450"/>
  </r>
  <r>
    <x v="83"/>
    <s v="201406010"/>
    <s v=""/>
    <x v="82"/>
    <s v=""/>
    <s v="20038"/>
    <s v="GC"/>
    <d v="2024-04-01T00:00:00"/>
    <d v="2024-04-01T00:00:00"/>
    <d v="2024-04-01T00:00:00"/>
    <n v="364"/>
    <x v="1"/>
    <s v="S"/>
    <s v=""/>
    <n v="250"/>
    <s v="EUR"/>
    <s v="EUR"/>
    <n v="250"/>
  </r>
  <r>
    <x v="84"/>
    <s v="201406010"/>
    <s v=""/>
    <x v="83"/>
    <s v="284988"/>
    <s v="91000886"/>
    <s v="KN"/>
    <d v="2024-05-14T00:00:00"/>
    <d v="2024-05-31T00:00:00"/>
    <d v="2024-06-13T00:00:00"/>
    <n v="291"/>
    <x v="1"/>
    <s v="H"/>
    <s v=""/>
    <n v="-69756"/>
    <s v="EUR"/>
    <s v="EUR"/>
    <n v="-69756"/>
  </r>
  <r>
    <x v="84"/>
    <s v="201406010"/>
    <s v=""/>
    <x v="83"/>
    <s v="284988"/>
    <s v="91000887"/>
    <s v="KN"/>
    <d v="2024-05-16T00:00:00"/>
    <d v="2024-05-31T00:00:00"/>
    <d v="2024-06-15T00:00:00"/>
    <n v="289"/>
    <x v="1"/>
    <s v="H"/>
    <s v=""/>
    <n v="-61500"/>
    <s v="EUR"/>
    <s v="EUR"/>
    <n v="-61500"/>
  </r>
  <r>
    <x v="84"/>
    <s v="201406010"/>
    <s v=""/>
    <x v="83"/>
    <s v="188"/>
    <s v="91001427"/>
    <s v="KN"/>
    <d v="2024-03-27T00:00:00"/>
    <d v="2024-03-31T00:00:00"/>
    <d v="2024-04-27T00:00:00"/>
    <n v="338"/>
    <x v="1"/>
    <s v="H"/>
    <s v=""/>
    <n v="-99022.52"/>
    <s v="EUR"/>
    <s v="EUR"/>
    <n v="-99022.52"/>
  </r>
  <r>
    <x v="84"/>
    <s v="201406010"/>
    <s v=""/>
    <x v="83"/>
    <s v="284988"/>
    <s v="92000015"/>
    <s v="KR"/>
    <d v="2024-04-30T00:00:00"/>
    <d v="2024-05-31T00:00:00"/>
    <d v="2024-04-30T00:00:00"/>
    <n v="335"/>
    <x v="1"/>
    <s v="S"/>
    <s v=""/>
    <n v="99022.52"/>
    <s v="EUR"/>
    <s v="EUR"/>
    <n v="99022.52"/>
  </r>
  <r>
    <x v="84"/>
    <s v="201406010"/>
    <s v=""/>
    <x v="83"/>
    <s v="284988"/>
    <s v="1500000011"/>
    <s v="KZ"/>
    <d v="2024-04-19T00:00:00"/>
    <d v="2024-04-19T00:00:00"/>
    <d v="2024-04-19T00:00:00"/>
    <n v="346"/>
    <x v="1"/>
    <s v="S"/>
    <s v=""/>
    <n v="75000"/>
    <s v="EUR"/>
    <s v="EUR"/>
    <n v="75000"/>
  </r>
  <r>
    <x v="84"/>
    <s v="201406010"/>
    <s v=""/>
    <x v="83"/>
    <s v="188"/>
    <s v="1500000166"/>
    <s v="KZ"/>
    <d v="2024-07-09T00:00:00"/>
    <d v="2024-07-09T00:00:00"/>
    <d v="2024-07-09T00:00:00"/>
    <n v="265"/>
    <x v="1"/>
    <s v="S"/>
    <s v=""/>
    <n v="75000"/>
    <s v="EUR"/>
    <s v="EUR"/>
    <n v="75000"/>
  </r>
  <r>
    <x v="84"/>
    <s v="201406010"/>
    <s v=""/>
    <x v="83"/>
    <s v="94"/>
    <s v="1500000337"/>
    <s v="KZ"/>
    <d v="2024-08-08T00:00:00"/>
    <d v="2024-08-08T00:00:00"/>
    <d v="2024-08-08T00:00:00"/>
    <n v="235"/>
    <x v="1"/>
    <s v="S"/>
    <s v=""/>
    <n v="50000"/>
    <s v="EUR"/>
    <s v="EUR"/>
    <n v="50000"/>
  </r>
  <r>
    <x v="84"/>
    <s v="201406010"/>
    <s v=""/>
    <x v="83"/>
    <s v="1182"/>
    <s v="1500000546"/>
    <s v="PM"/>
    <d v="2024-10-21T00:00:00"/>
    <d v="2024-10-21T00:00:00"/>
    <d v="2024-10-21T00:00:00"/>
    <n v="161"/>
    <x v="1"/>
    <s v="S"/>
    <s v=""/>
    <n v="25700"/>
    <s v="EUR"/>
    <s v="EUR"/>
    <n v="25700"/>
  </r>
  <r>
    <x v="84"/>
    <s v="201406010"/>
    <s v=""/>
    <x v="83"/>
    <s v="284988"/>
    <s v="1500000558"/>
    <s v="PM"/>
    <d v="2024-11-20T00:00:00"/>
    <d v="2024-11-20T00:00:00"/>
    <d v="2024-11-20T00:00:00"/>
    <n v="131"/>
    <x v="1"/>
    <s v="S"/>
    <s v=""/>
    <n v="25713"/>
    <s v="EUR"/>
    <s v="EUR"/>
    <n v="25713"/>
  </r>
  <r>
    <x v="85"/>
    <s v="201406010"/>
    <s v=""/>
    <x v="84"/>
    <s v=""/>
    <s v="2490000305"/>
    <s v="KS"/>
    <d v="2024-05-14T00:00:00"/>
    <d v="2024-05-31T00:00:00"/>
    <d v="2024-06-13T00:00:00"/>
    <n v="291"/>
    <x v="1"/>
    <s v="H"/>
    <s v=""/>
    <n v="-1595"/>
    <s v="EUR"/>
    <s v="EUR"/>
    <n v="-1595"/>
  </r>
  <r>
    <x v="85"/>
    <s v="201406010"/>
    <s v=""/>
    <x v="84"/>
    <s v=""/>
    <s v="2490000306"/>
    <s v="KS"/>
    <d v="2024-05-14T00:00:00"/>
    <d v="2024-05-31T00:00:00"/>
    <d v="2024-06-13T00:00:00"/>
    <n v="291"/>
    <x v="1"/>
    <s v="H"/>
    <s v=""/>
    <n v="-1295"/>
    <s v="EUR"/>
    <s v="EUR"/>
    <n v="-1295"/>
  </r>
  <r>
    <x v="85"/>
    <s v="201406010"/>
    <s v=""/>
    <x v="84"/>
    <s v=""/>
    <s v="2490000307"/>
    <s v="KS"/>
    <d v="2024-05-20T00:00:00"/>
    <d v="2024-05-31T00:00:00"/>
    <d v="2024-06-19T00:00:00"/>
    <n v="285"/>
    <x v="1"/>
    <s v="H"/>
    <s v=""/>
    <n v="-4075"/>
    <s v="EUR"/>
    <s v="EUR"/>
    <n v="-4075"/>
  </r>
  <r>
    <x v="85"/>
    <s v="201406010"/>
    <s v=""/>
    <x v="84"/>
    <s v=""/>
    <s v="2490000308"/>
    <s v="KS"/>
    <d v="2024-05-20T00:00:00"/>
    <d v="2024-05-31T00:00:00"/>
    <d v="2024-06-19T00:00:00"/>
    <n v="285"/>
    <x v="1"/>
    <s v="H"/>
    <s v=""/>
    <n v="-1475"/>
    <s v="EUR"/>
    <s v="EUR"/>
    <n v="-1475"/>
  </r>
  <r>
    <x v="85"/>
    <s v="201406010"/>
    <s v=""/>
    <x v="84"/>
    <s v=""/>
    <s v="2490000309"/>
    <s v="KS"/>
    <d v="2024-05-31T00:00:00"/>
    <d v="2024-05-31T00:00:00"/>
    <d v="2024-06-30T00:00:00"/>
    <n v="274"/>
    <x v="1"/>
    <s v="H"/>
    <s v=""/>
    <n v="-1750"/>
    <s v="EUR"/>
    <s v="EUR"/>
    <n v="-1750"/>
  </r>
  <r>
    <x v="85"/>
    <s v="201406010"/>
    <s v=""/>
    <x v="84"/>
    <s v=""/>
    <s v="2490000310"/>
    <s v="KS"/>
    <d v="2024-05-31T00:00:00"/>
    <d v="2024-05-31T00:00:00"/>
    <d v="2024-06-30T00:00:00"/>
    <n v="274"/>
    <x v="1"/>
    <s v="H"/>
    <s v=""/>
    <n v="-1590"/>
    <s v="EUR"/>
    <s v="EUR"/>
    <n v="-1590"/>
  </r>
  <r>
    <x v="85"/>
    <s v="201406010"/>
    <s v=""/>
    <x v="84"/>
    <s v=""/>
    <s v="2490000311"/>
    <s v="KS"/>
    <d v="2024-05-31T00:00:00"/>
    <d v="2024-05-31T00:00:00"/>
    <d v="2024-06-30T00:00:00"/>
    <n v="274"/>
    <x v="1"/>
    <s v="H"/>
    <s v=""/>
    <n v="-1470"/>
    <s v="EUR"/>
    <s v="EUR"/>
    <n v="-1470"/>
  </r>
  <r>
    <x v="85"/>
    <s v="201406010"/>
    <s v=""/>
    <x v="84"/>
    <s v=""/>
    <s v="2490000312"/>
    <s v="KS"/>
    <d v="2024-05-31T00:00:00"/>
    <d v="2024-05-31T00:00:00"/>
    <d v="2024-06-30T00:00:00"/>
    <n v="274"/>
    <x v="1"/>
    <s v="H"/>
    <s v=""/>
    <n v="-1560"/>
    <s v="EUR"/>
    <s v="EUR"/>
    <n v="-1560"/>
  </r>
  <r>
    <x v="85"/>
    <s v="201406010"/>
    <s v=""/>
    <x v="84"/>
    <s v=""/>
    <s v="2490000313"/>
    <s v="KS"/>
    <d v="2024-05-20T00:00:00"/>
    <d v="2024-05-31T00:00:00"/>
    <d v="2024-06-19T00:00:00"/>
    <n v="285"/>
    <x v="1"/>
    <s v="H"/>
    <s v=""/>
    <n v="-1750"/>
    <s v="EUR"/>
    <s v="EUR"/>
    <n v="-1750"/>
  </r>
  <r>
    <x v="85"/>
    <s v="201406010"/>
    <s v=""/>
    <x v="84"/>
    <s v=""/>
    <s v="2490000375"/>
    <s v="KS"/>
    <d v="2024-06-08T00:00:00"/>
    <d v="2024-06-30T00:00:00"/>
    <d v="2024-07-08T00:00:00"/>
    <n v="266"/>
    <x v="1"/>
    <s v="H"/>
    <s v=""/>
    <n v="-1300"/>
    <s v="EUR"/>
    <s v="EUR"/>
    <n v="-1300"/>
  </r>
  <r>
    <x v="85"/>
    <s v="201406010"/>
    <s v=""/>
    <x v="84"/>
    <s v=""/>
    <s v="2490000477"/>
    <s v="KS"/>
    <d v="2024-07-04T00:00:00"/>
    <d v="2024-07-29T00:00:00"/>
    <d v="2024-08-03T00:00:00"/>
    <n v="240"/>
    <x v="1"/>
    <s v="H"/>
    <s v=""/>
    <n v="-3080"/>
    <s v="EUR"/>
    <s v="EUR"/>
    <n v="-3080"/>
  </r>
  <r>
    <x v="85"/>
    <s v="201406010"/>
    <s v=""/>
    <x v="84"/>
    <s v=""/>
    <s v="2490000515"/>
    <s v="KS"/>
    <d v="2024-07-30T00:00:00"/>
    <d v="2024-08-07T00:00:00"/>
    <d v="2024-08-29T00:00:00"/>
    <n v="214"/>
    <x v="1"/>
    <s v="H"/>
    <s v=""/>
    <n v="-3700"/>
    <s v="EUR"/>
    <s v="EUR"/>
    <n v="-3700"/>
  </r>
  <r>
    <x v="85"/>
    <s v="201406010"/>
    <s v=""/>
    <x v="84"/>
    <s v="4243"/>
    <s v="2490000795"/>
    <s v="KS"/>
    <d v="2024-10-31T00:00:00"/>
    <d v="2024-11-18T00:00:00"/>
    <d v="2024-11-30T00:00:00"/>
    <n v="121"/>
    <x v="1"/>
    <s v="H"/>
    <s v=""/>
    <n v="-1750"/>
    <s v="EUR"/>
    <s v="EUR"/>
    <n v="-1750"/>
  </r>
  <r>
    <x v="86"/>
    <s v="201406010"/>
    <s v=""/>
    <x v="85"/>
    <s v=""/>
    <s v="1500000171"/>
    <s v="KZ"/>
    <d v="2024-05-17T00:00:00"/>
    <d v="2024-05-17T00:00:00"/>
    <d v="2024-05-17T00:00:00"/>
    <n v="318"/>
    <x v="1"/>
    <s v="H"/>
    <s v=""/>
    <n v="-7432.7"/>
    <s v="EUR"/>
    <s v="EUR"/>
    <n v="-7432.7"/>
  </r>
  <r>
    <x v="87"/>
    <s v="201406010"/>
    <s v=""/>
    <x v="86"/>
    <s v=""/>
    <s v="91001362"/>
    <s v="KN"/>
    <d v="2024-03-07T00:00:00"/>
    <d v="2024-03-31T00:00:00"/>
    <d v="2024-04-06T00:00:00"/>
    <n v="359"/>
    <x v="1"/>
    <s v="H"/>
    <s v=""/>
    <n v="-50.02"/>
    <s v="EUR"/>
    <s v="EUR"/>
    <n v="-50.02"/>
  </r>
  <r>
    <x v="87"/>
    <s v="201406010"/>
    <s v=""/>
    <x v="86"/>
    <s v=""/>
    <s v="91001450"/>
    <s v="KN"/>
    <d v="2024-03-28T00:00:00"/>
    <d v="2024-03-31T00:00:00"/>
    <d v="2024-04-27T00:00:00"/>
    <n v="338"/>
    <x v="1"/>
    <s v="H"/>
    <s v=""/>
    <n v="-36.6"/>
    <s v="EUR"/>
    <s v="EUR"/>
    <n v="-36.6"/>
  </r>
  <r>
    <x v="87"/>
    <s v="201406010"/>
    <s v=""/>
    <x v="86"/>
    <s v=""/>
    <s v="1500000249"/>
    <s v="KZ"/>
    <d v="2024-03-22T00:00:00"/>
    <d v="2024-03-22T00:00:00"/>
    <d v="2024-04-24T00:00:00"/>
    <n v="341"/>
    <x v="1"/>
    <s v="S"/>
    <s v=""/>
    <n v="13.42"/>
    <s v="EUR"/>
    <s v="EUR"/>
    <n v="13.42"/>
  </r>
  <r>
    <x v="87"/>
    <s v="201406010"/>
    <s v=""/>
    <x v="86"/>
    <s v=""/>
    <s v="91001696"/>
    <s v="KN"/>
    <d v="2024-06-30T00:00:00"/>
    <d v="2024-07-31T00:00:00"/>
    <d v="2024-07-30T00:00:00"/>
    <n v="244"/>
    <x v="1"/>
    <s v="H"/>
    <s v=""/>
    <n v="-2307.9"/>
    <s v="EUR"/>
    <s v="EUR"/>
    <n v="-2307.9"/>
  </r>
  <r>
    <x v="87"/>
    <s v="201406010"/>
    <s v=""/>
    <x v="86"/>
    <s v=""/>
    <s v="92000024"/>
    <s v="KR"/>
    <d v="2024-06-21T00:00:00"/>
    <d v="2024-06-30T00:00:00"/>
    <d v="2024-06-21T00:00:00"/>
    <n v="283"/>
    <x v="1"/>
    <s v="S"/>
    <s v=""/>
    <n v="424.75"/>
    <s v="EUR"/>
    <s v="EUR"/>
    <n v="424.75"/>
  </r>
  <r>
    <x v="87"/>
    <s v="201406010"/>
    <s v=""/>
    <x v="86"/>
    <s v=""/>
    <s v="1500000352"/>
    <s v="KZ"/>
    <d v="2024-07-31T00:00:00"/>
    <d v="2024-07-31T00:00:00"/>
    <d v="2024-07-31T00:00:00"/>
    <n v="243"/>
    <x v="1"/>
    <s v="S"/>
    <s v=""/>
    <n v="1883.15"/>
    <s v="EUR"/>
    <s v="EUR"/>
    <n v="1883.15"/>
  </r>
  <r>
    <x v="88"/>
    <s v="201406010"/>
    <s v=""/>
    <x v="87"/>
    <s v="285142"/>
    <s v="91001155"/>
    <s v="KN"/>
    <d v="2024-02-23T00:00:00"/>
    <d v="2024-02-29T00:00:00"/>
    <d v="2024-04-30T00:00:00"/>
    <n v="335"/>
    <x v="1"/>
    <s v="H"/>
    <s v=""/>
    <n v="-187.58"/>
    <s v="EUR"/>
    <s v="EUR"/>
    <n v="-187.58"/>
  </r>
  <r>
    <x v="88"/>
    <s v="201406010"/>
    <s v=""/>
    <x v="87"/>
    <s v="285142"/>
    <s v="91001686"/>
    <s v="KN"/>
    <d v="2024-03-22T00:00:00"/>
    <d v="2024-03-31T00:00:00"/>
    <d v="2024-05-31T00:00:00"/>
    <n v="304"/>
    <x v="1"/>
    <s v="H"/>
    <s v=""/>
    <n v="-186.05"/>
    <s v="EUR"/>
    <s v="EUR"/>
    <n v="-186.05"/>
  </r>
  <r>
    <x v="89"/>
    <s v="201406010"/>
    <s v=""/>
    <x v="88"/>
    <s v="VN24-003575"/>
    <s v="91003685"/>
    <s v="KN"/>
    <d v="2024-11-14T00:00:00"/>
    <d v="2024-12-31T00:00:00"/>
    <d v="2024-11-14T00:00:00"/>
    <n v="137"/>
    <x v="1"/>
    <s v="H"/>
    <s v=""/>
    <n v="-35746"/>
    <s v="EUR"/>
    <s v="EUR"/>
    <n v="-35746"/>
  </r>
  <r>
    <x v="90"/>
    <s v="201406010"/>
    <s v=""/>
    <x v="89"/>
    <s v=""/>
    <s v="1500000109"/>
    <s v="KZ"/>
    <d v="2024-05-28T00:00:00"/>
    <d v="2024-05-28T00:00:00"/>
    <d v="2024-05-28T00:00:00"/>
    <n v="307"/>
    <x v="1"/>
    <s v="S"/>
    <s v=""/>
    <n v="4900"/>
    <s v="USD"/>
    <s v="EUR"/>
    <n v="5318.42"/>
  </r>
  <r>
    <x v="90"/>
    <s v="201406010"/>
    <s v=""/>
    <x v="89"/>
    <s v="1322"/>
    <s v="1500000109"/>
    <s v="KZ"/>
    <d v="2024-05-28T00:00:00"/>
    <d v="2024-05-28T00:00:00"/>
    <d v="2024-05-28T00:00:00"/>
    <n v="307"/>
    <x v="1"/>
    <s v="S"/>
    <s v=""/>
    <n v="2450"/>
    <s v="USD"/>
    <s v="EUR"/>
    <n v="2659.21"/>
  </r>
  <r>
    <x v="90"/>
    <s v="201406010"/>
    <s v=""/>
    <x v="89"/>
    <s v="95014392"/>
    <s v="93002040"/>
    <s v="KE"/>
    <d v="2024-10-24T00:00:00"/>
    <d v="2025-03-24T00:00:00"/>
    <d v="2024-11-23T00:00:00"/>
    <n v="128"/>
    <x v="1"/>
    <s v="H"/>
    <s v=""/>
    <n v="-1875"/>
    <s v="USD"/>
    <s v="EUR"/>
    <n v="-1731.79"/>
  </r>
  <r>
    <x v="91"/>
    <s v="201406010"/>
    <s v=""/>
    <x v="90"/>
    <s v="400"/>
    <s v="91003895"/>
    <s v="KN"/>
    <d v="2024-10-31T00:00:00"/>
    <d v="2024-12-31T00:00:00"/>
    <d v="2024-11-30T00:00:00"/>
    <n v="121"/>
    <x v="1"/>
    <s v="H"/>
    <s v=""/>
    <n v="-3992"/>
    <s v="EUR"/>
    <s v="EUR"/>
    <n v="-3992"/>
  </r>
  <r>
    <x v="92"/>
    <s v="201406010"/>
    <s v=""/>
    <x v="91"/>
    <s v=""/>
    <s v="91001143"/>
    <s v="KN"/>
    <d v="2024-02-14T00:00:00"/>
    <d v="2024-02-29T00:00:00"/>
    <d v="2024-03-31T00:00:00"/>
    <n v="365"/>
    <x v="1"/>
    <s v="H"/>
    <s v=""/>
    <n v="-971.78"/>
    <s v="EUR"/>
    <s v="EUR"/>
    <n v="-971.78"/>
  </r>
  <r>
    <x v="93"/>
    <s v="201406010"/>
    <s v=""/>
    <x v="92"/>
    <s v=""/>
    <s v="1500000342"/>
    <s v="KZ"/>
    <d v="2024-03-31T00:00:00"/>
    <d v="2024-03-31T00:00:00"/>
    <d v="2024-03-31T00:00:00"/>
    <n v="365"/>
    <x v="1"/>
    <s v="S"/>
    <s v=""/>
    <n v="6058.41"/>
    <s v="EUR"/>
    <s v="EUR"/>
    <n v="6058.41"/>
  </r>
  <r>
    <x v="93"/>
    <s v="201406010"/>
    <s v=""/>
    <x v="92"/>
    <s v="2314053"/>
    <s v="1500000311"/>
    <s v="KZ"/>
    <d v="2024-03-31T00:00:00"/>
    <d v="2024-03-31T00:00:00"/>
    <d v="2024-03-31T00:00:00"/>
    <n v="365"/>
    <x v="1"/>
    <s v="S"/>
    <s v=""/>
    <n v="3901.71"/>
    <s v="EUR"/>
    <s v="EUR"/>
    <n v="3901.71"/>
  </r>
  <r>
    <x v="93"/>
    <s v="201406010"/>
    <s v=""/>
    <x v="92"/>
    <s v=""/>
    <s v="91003994"/>
    <s v="KN"/>
    <d v="2024-11-07T00:00:00"/>
    <d v="2024-12-31T00:00:00"/>
    <d v="2024-11-07T00:00:00"/>
    <n v="144"/>
    <x v="1"/>
    <s v="H"/>
    <s v=""/>
    <n v="-230"/>
    <s v="EUR"/>
    <s v="EUR"/>
    <n v="-230"/>
  </r>
  <r>
    <x v="94"/>
    <s v="201406010"/>
    <s v=""/>
    <x v="93"/>
    <s v=""/>
    <s v="1500000338"/>
    <s v="KZ"/>
    <d v="2024-08-29T00:00:00"/>
    <d v="2024-08-29T00:00:00"/>
    <d v="2024-08-29T00:00:00"/>
    <n v="214"/>
    <x v="1"/>
    <s v="S"/>
    <s v=""/>
    <n v="2824.64"/>
    <s v="EUR"/>
    <s v="EUR"/>
    <n v="2824.64"/>
  </r>
  <r>
    <x v="95"/>
    <s v="201406010"/>
    <s v=""/>
    <x v="94"/>
    <s v="285389"/>
    <s v="91000005"/>
    <s v="KN"/>
    <d v="2024-04-03T00:00:00"/>
    <d v="2024-04-30T00:00:00"/>
    <d v="2024-05-31T00:00:00"/>
    <n v="304"/>
    <x v="1"/>
    <s v="H"/>
    <s v=""/>
    <n v="-212.28"/>
    <s v="EUR"/>
    <s v="EUR"/>
    <n v="-212.28"/>
  </r>
  <r>
    <x v="95"/>
    <s v="201406010"/>
    <s v=""/>
    <x v="94"/>
    <s v="285389"/>
    <s v="91000978"/>
    <s v="KN"/>
    <d v="2024-06-20T00:00:00"/>
    <d v="2024-06-30T00:00:00"/>
    <d v="2024-07-31T00:00:00"/>
    <n v="243"/>
    <x v="1"/>
    <s v="H"/>
    <s v=""/>
    <n v="-212.28"/>
    <s v="EUR"/>
    <s v="EUR"/>
    <n v="-212.28"/>
  </r>
  <r>
    <x v="96"/>
    <s v="201406010"/>
    <s v=""/>
    <x v="95"/>
    <s v="FV 24000192"/>
    <s v="91002711"/>
    <s v="KN"/>
    <d v="2024-07-31T00:00:00"/>
    <d v="2024-10-31T00:00:00"/>
    <d v="2024-09-30T00:00:00"/>
    <n v="182"/>
    <x v="1"/>
    <s v="H"/>
    <s v=""/>
    <n v="-3013.84"/>
    <s v="EUR"/>
    <s v="EUR"/>
    <n v="-3013.84"/>
  </r>
  <r>
    <x v="97"/>
    <s v="201406010"/>
    <s v=""/>
    <x v="96"/>
    <s v="285427"/>
    <s v="91000420"/>
    <s v="KN"/>
    <d v="2024-04-12T00:00:00"/>
    <d v="2024-04-30T00:00:00"/>
    <d v="2024-04-12T00:00:00"/>
    <n v="353"/>
    <x v="1"/>
    <s v="H"/>
    <s v=""/>
    <n v="-747.76"/>
    <s v="EUR"/>
    <s v="EUR"/>
    <n v="-747.76"/>
  </r>
  <r>
    <x v="97"/>
    <s v="201406010"/>
    <s v=""/>
    <x v="96"/>
    <s v=""/>
    <s v="91001414"/>
    <s v="KN"/>
    <d v="2024-06-17T00:00:00"/>
    <d v="2024-06-30T00:00:00"/>
    <d v="2024-06-17T00:00:00"/>
    <n v="287"/>
    <x v="1"/>
    <s v="H"/>
    <s v=""/>
    <n v="-180.62"/>
    <s v="EUR"/>
    <s v="EUR"/>
    <n v="-180.62"/>
  </r>
  <r>
    <x v="97"/>
    <s v="201406010"/>
    <s v=""/>
    <x v="96"/>
    <s v=""/>
    <s v="91001442"/>
    <s v="KN"/>
    <d v="2024-06-13T00:00:00"/>
    <d v="2024-06-30T00:00:00"/>
    <d v="2024-06-13T00:00:00"/>
    <n v="291"/>
    <x v="1"/>
    <s v="H"/>
    <s v=""/>
    <n v="-1262.01"/>
    <s v="EUR"/>
    <s v="EUR"/>
    <n v="-1262.01"/>
  </r>
  <r>
    <x v="97"/>
    <s v="201406010"/>
    <s v=""/>
    <x v="96"/>
    <s v="156404493"/>
    <s v="91001950"/>
    <s v="KN"/>
    <d v="2024-07-23T00:00:00"/>
    <d v="2024-08-31T00:00:00"/>
    <d v="2024-07-23T00:00:00"/>
    <n v="251"/>
    <x v="1"/>
    <s v="H"/>
    <s v=""/>
    <n v="-144.71"/>
    <s v="EUR"/>
    <s v="EUR"/>
    <n v="-144.71"/>
  </r>
  <r>
    <x v="97"/>
    <s v="201406010"/>
    <s v=""/>
    <x v="96"/>
    <s v="156382118"/>
    <s v="91001959"/>
    <s v="KN"/>
    <d v="2024-07-15T00:00:00"/>
    <d v="2024-08-31T00:00:00"/>
    <d v="2024-07-15T00:00:00"/>
    <n v="259"/>
    <x v="1"/>
    <s v="H"/>
    <s v=""/>
    <n v="-438.99"/>
    <s v="EUR"/>
    <s v="EUR"/>
    <n v="-438.99"/>
  </r>
  <r>
    <x v="97"/>
    <s v="201406010"/>
    <s v=""/>
    <x v="96"/>
    <s v=""/>
    <s v="91002131"/>
    <s v="KN"/>
    <d v="2024-08-26T00:00:00"/>
    <d v="2024-08-31T00:00:00"/>
    <d v="2024-08-26T00:00:00"/>
    <n v="217"/>
    <x v="1"/>
    <s v="H"/>
    <s v=""/>
    <n v="-136.28"/>
    <s v="EUR"/>
    <s v="EUR"/>
    <n v="-136.28"/>
  </r>
  <r>
    <x v="97"/>
    <s v="201406010"/>
    <s v=""/>
    <x v="96"/>
    <s v="156487165"/>
    <s v="91002251"/>
    <s v="KN"/>
    <d v="2024-08-21T00:00:00"/>
    <d v="2024-09-30T00:00:00"/>
    <d v="2024-08-21T00:00:00"/>
    <n v="222"/>
    <x v="1"/>
    <s v="H"/>
    <s v=""/>
    <n v="-144.02000000000001"/>
    <s v="EUR"/>
    <s v="EUR"/>
    <n v="-144.02000000000001"/>
  </r>
  <r>
    <x v="97"/>
    <s v="201406010"/>
    <s v=""/>
    <x v="96"/>
    <s v="156422329"/>
    <s v="91002252"/>
    <s v="KN"/>
    <d v="2024-07-25T00:00:00"/>
    <d v="2024-09-30T00:00:00"/>
    <d v="2024-07-25T00:00:00"/>
    <n v="249"/>
    <x v="1"/>
    <s v="H"/>
    <s v=""/>
    <n v="-109.39"/>
    <s v="EUR"/>
    <s v="EUR"/>
    <n v="-109.39"/>
  </r>
  <r>
    <x v="97"/>
    <s v="201406010"/>
    <s v=""/>
    <x v="96"/>
    <s v="156450933"/>
    <s v="91002253"/>
    <s v="KN"/>
    <d v="2024-08-06T00:00:00"/>
    <d v="2024-09-30T00:00:00"/>
    <d v="2024-08-06T00:00:00"/>
    <n v="237"/>
    <x v="1"/>
    <s v="H"/>
    <s v=""/>
    <n v="-59.18"/>
    <s v="EUR"/>
    <s v="EUR"/>
    <n v="-59.18"/>
  </r>
  <r>
    <x v="97"/>
    <s v="201406010"/>
    <s v=""/>
    <x v="96"/>
    <s v="156521263"/>
    <s v="91002255"/>
    <s v="KN"/>
    <d v="2024-09-02T00:00:00"/>
    <d v="2024-09-30T00:00:00"/>
    <d v="2024-09-02T00:00:00"/>
    <n v="210"/>
    <x v="1"/>
    <s v="H"/>
    <s v=""/>
    <n v="-304.25"/>
    <s v="EUR"/>
    <s v="EUR"/>
    <n v="-304.25"/>
  </r>
  <r>
    <x v="97"/>
    <s v="201406010"/>
    <s v=""/>
    <x v="96"/>
    <s v="156464404"/>
    <s v="91002264"/>
    <s v="KN"/>
    <d v="2024-08-12T00:00:00"/>
    <d v="2024-09-30T00:00:00"/>
    <d v="2024-08-12T00:00:00"/>
    <n v="231"/>
    <x v="1"/>
    <s v="H"/>
    <s v=""/>
    <n v="-75.08"/>
    <s v="EUR"/>
    <s v="EUR"/>
    <n v="-75.08"/>
  </r>
  <r>
    <x v="97"/>
    <s v="201406010"/>
    <s v=""/>
    <x v="96"/>
    <s v="156464405"/>
    <s v="91002266"/>
    <s v="KN"/>
    <d v="2024-08-12T00:00:00"/>
    <d v="2024-09-30T00:00:00"/>
    <d v="2024-08-12T00:00:00"/>
    <n v="231"/>
    <x v="1"/>
    <s v="H"/>
    <s v=""/>
    <n v="-374.82"/>
    <s v="EUR"/>
    <s v="EUR"/>
    <n v="-374.82"/>
  </r>
  <r>
    <x v="97"/>
    <s v="201406010"/>
    <s v=""/>
    <x v="96"/>
    <s v="156547764"/>
    <s v="91002275"/>
    <s v="KN"/>
    <d v="2024-09-12T00:00:00"/>
    <d v="2024-09-30T00:00:00"/>
    <d v="2024-09-12T00:00:00"/>
    <n v="200"/>
    <x v="1"/>
    <s v="H"/>
    <s v=""/>
    <n v="-515.59"/>
    <s v="EUR"/>
    <s v="EUR"/>
    <n v="-515.59"/>
  </r>
  <r>
    <x v="97"/>
    <s v="201406010"/>
    <s v=""/>
    <x v="96"/>
    <s v="156547763"/>
    <s v="91002276"/>
    <s v="KN"/>
    <d v="2024-09-12T00:00:00"/>
    <d v="2024-09-30T00:00:00"/>
    <d v="2024-09-12T00:00:00"/>
    <n v="200"/>
    <x v="1"/>
    <s v="H"/>
    <s v=""/>
    <n v="-1241.3900000000001"/>
    <s v="EUR"/>
    <s v="EUR"/>
    <n v="-1241.3900000000001"/>
  </r>
  <r>
    <x v="97"/>
    <s v="201406010"/>
    <s v=""/>
    <x v="96"/>
    <s v="156396661"/>
    <s v="91002665"/>
    <s v="KN"/>
    <d v="2024-07-19T00:00:00"/>
    <d v="2024-09-30T00:00:00"/>
    <d v="2024-07-19T00:00:00"/>
    <n v="255"/>
    <x v="1"/>
    <s v="H"/>
    <s v=""/>
    <n v="-216.34"/>
    <s v="EUR"/>
    <s v="EUR"/>
    <n v="-216.34"/>
  </r>
  <r>
    <x v="97"/>
    <s v="201406010"/>
    <s v=""/>
    <x v="96"/>
    <s v="156425582"/>
    <s v="91002666"/>
    <s v="KN"/>
    <d v="2024-07-26T00:00:00"/>
    <d v="2024-09-30T00:00:00"/>
    <d v="2024-07-26T00:00:00"/>
    <n v="248"/>
    <x v="1"/>
    <s v="H"/>
    <s v=""/>
    <n v="-19.89"/>
    <s v="EUR"/>
    <s v="EUR"/>
    <n v="-19.89"/>
  </r>
  <r>
    <x v="97"/>
    <s v="201406010"/>
    <s v=""/>
    <x v="96"/>
    <s v="156487164"/>
    <s v="91002667"/>
    <s v="KN"/>
    <d v="2024-08-21T00:00:00"/>
    <d v="2024-09-30T00:00:00"/>
    <d v="2024-08-21T00:00:00"/>
    <n v="222"/>
    <x v="1"/>
    <s v="H"/>
    <s v=""/>
    <n v="-21.47"/>
    <s v="EUR"/>
    <s v="EUR"/>
    <n v="-21.47"/>
  </r>
  <r>
    <x v="97"/>
    <s v="201406010"/>
    <s v=""/>
    <x v="96"/>
    <s v="156542937"/>
    <s v="91002668"/>
    <s v="KN"/>
    <d v="2024-09-10T00:00:00"/>
    <d v="2024-09-30T00:00:00"/>
    <d v="2024-09-10T00:00:00"/>
    <n v="202"/>
    <x v="1"/>
    <s v="H"/>
    <s v=""/>
    <n v="-78.040000000000006"/>
    <s v="EUR"/>
    <s v="EUR"/>
    <n v="-78.040000000000006"/>
  </r>
  <r>
    <x v="97"/>
    <s v="201406010"/>
    <s v=""/>
    <x v="96"/>
    <s v="156554292"/>
    <s v="91002669"/>
    <s v="KN"/>
    <d v="2024-09-16T00:00:00"/>
    <d v="2024-09-30T00:00:00"/>
    <d v="2024-09-16T00:00:00"/>
    <n v="196"/>
    <x v="1"/>
    <s v="H"/>
    <s v=""/>
    <n v="-7.58"/>
    <s v="EUR"/>
    <s v="EUR"/>
    <n v="-7.58"/>
  </r>
  <r>
    <x v="97"/>
    <s v="201406010"/>
    <s v=""/>
    <x v="96"/>
    <s v="156578868"/>
    <s v="91002670"/>
    <s v="KN"/>
    <d v="2024-09-24T00:00:00"/>
    <d v="2024-09-30T00:00:00"/>
    <d v="2024-09-24T00:00:00"/>
    <n v="188"/>
    <x v="1"/>
    <s v="H"/>
    <s v=""/>
    <n v="-759.41"/>
    <s v="EUR"/>
    <s v="EUR"/>
    <n v="-759.41"/>
  </r>
  <r>
    <x v="97"/>
    <s v="201406010"/>
    <s v=""/>
    <x v="96"/>
    <s v="156568831"/>
    <s v="91002678"/>
    <s v="KN"/>
    <d v="2024-09-20T00:00:00"/>
    <d v="2024-09-30T00:00:00"/>
    <d v="2024-09-20T00:00:00"/>
    <n v="192"/>
    <x v="1"/>
    <s v="H"/>
    <s v=""/>
    <n v="-288.82"/>
    <s v="EUR"/>
    <s v="EUR"/>
    <n v="-288.82"/>
  </r>
  <r>
    <x v="97"/>
    <s v="201406010"/>
    <s v=""/>
    <x v="96"/>
    <s v="156615738"/>
    <s v="91002744"/>
    <s v="KN"/>
    <d v="2024-10-07T00:00:00"/>
    <d v="2024-10-31T00:00:00"/>
    <d v="2024-10-07T00:00:00"/>
    <n v="175"/>
    <x v="1"/>
    <s v="H"/>
    <s v=""/>
    <n v="-334.94"/>
    <s v="EUR"/>
    <s v="EUR"/>
    <n v="-334.94"/>
  </r>
  <r>
    <x v="97"/>
    <s v="201406010"/>
    <s v=""/>
    <x v="96"/>
    <s v="156630908"/>
    <s v="91002794"/>
    <s v="KN"/>
    <d v="2024-10-11T00:00:00"/>
    <d v="2024-10-31T00:00:00"/>
    <d v="2024-10-11T00:00:00"/>
    <n v="171"/>
    <x v="1"/>
    <s v="H"/>
    <s v=""/>
    <n v="-496.87"/>
    <s v="EUR"/>
    <s v="EUR"/>
    <n v="-496.87"/>
  </r>
  <r>
    <x v="97"/>
    <s v="201406010"/>
    <s v=""/>
    <x v="96"/>
    <s v="156609399"/>
    <s v="91002797"/>
    <s v="KN"/>
    <d v="2024-10-03T00:00:00"/>
    <d v="2024-10-31T00:00:00"/>
    <d v="2024-10-03T00:00:00"/>
    <n v="179"/>
    <x v="1"/>
    <s v="H"/>
    <s v=""/>
    <n v="-446.9"/>
    <s v="EUR"/>
    <s v="EUR"/>
    <n v="-446.9"/>
  </r>
  <r>
    <x v="97"/>
    <s v="201406010"/>
    <s v=""/>
    <x v="96"/>
    <s v="156655520"/>
    <s v="91002798"/>
    <s v="KN"/>
    <d v="2024-10-22T00:00:00"/>
    <d v="2024-10-31T00:00:00"/>
    <d v="2024-10-22T00:00:00"/>
    <n v="160"/>
    <x v="1"/>
    <s v="H"/>
    <s v=""/>
    <n v="-152.27000000000001"/>
    <s v="EUR"/>
    <s v="EUR"/>
    <n v="-152.27000000000001"/>
  </r>
  <r>
    <x v="97"/>
    <s v="201406010"/>
    <s v=""/>
    <x v="96"/>
    <s v="156647398"/>
    <s v="91002803"/>
    <s v="KN"/>
    <d v="2024-10-18T00:00:00"/>
    <d v="2024-10-31T00:00:00"/>
    <d v="2024-10-18T00:00:00"/>
    <n v="164"/>
    <x v="1"/>
    <s v="H"/>
    <s v=""/>
    <n v="-329.3"/>
    <s v="EUR"/>
    <s v="EUR"/>
    <n v="-329.3"/>
  </r>
  <r>
    <x v="97"/>
    <s v="201406010"/>
    <s v=""/>
    <x v="96"/>
    <s v="156644020"/>
    <s v="91002804"/>
    <s v="KN"/>
    <d v="2024-10-17T00:00:00"/>
    <d v="2024-10-31T00:00:00"/>
    <d v="2024-10-17T00:00:00"/>
    <n v="165"/>
    <x v="1"/>
    <s v="H"/>
    <s v=""/>
    <n v="-356.01"/>
    <s v="EUR"/>
    <s v="EUR"/>
    <n v="-356.01"/>
  </r>
  <r>
    <x v="97"/>
    <s v="201406010"/>
    <s v=""/>
    <x v="96"/>
    <s v="156627649"/>
    <s v="91002806"/>
    <s v="KN"/>
    <d v="2024-10-10T00:00:00"/>
    <d v="2024-10-31T00:00:00"/>
    <d v="2024-10-10T00:00:00"/>
    <n v="172"/>
    <x v="1"/>
    <s v="H"/>
    <s v=""/>
    <n v="-49.18"/>
    <s v="EUR"/>
    <s v="EUR"/>
    <n v="-49.18"/>
  </r>
  <r>
    <x v="97"/>
    <s v="201406010"/>
    <s v=""/>
    <x v="96"/>
    <s v="156609398"/>
    <s v="91002946"/>
    <s v="KN"/>
    <d v="2024-10-03T00:00:00"/>
    <d v="2024-10-31T00:00:00"/>
    <d v="2024-10-03T00:00:00"/>
    <n v="179"/>
    <x v="1"/>
    <s v="H"/>
    <s v=""/>
    <n v="-19.29"/>
    <s v="EUR"/>
    <s v="EUR"/>
    <n v="-19.29"/>
  </r>
  <r>
    <x v="97"/>
    <s v="201406010"/>
    <s v=""/>
    <x v="96"/>
    <s v="156627650"/>
    <s v="91003425"/>
    <s v="KN"/>
    <d v="2024-10-10T00:00:00"/>
    <d v="2024-11-30T00:00:00"/>
    <d v="2024-10-10T00:00:00"/>
    <n v="172"/>
    <x v="1"/>
    <s v="H"/>
    <s v=""/>
    <n v="-17.14"/>
    <s v="EUR"/>
    <s v="EUR"/>
    <n v="-17.14"/>
  </r>
  <r>
    <x v="97"/>
    <s v="201406010"/>
    <s v=""/>
    <x v="96"/>
    <s v="156780753"/>
    <s v="91003512"/>
    <s v="KN"/>
    <d v="2024-11-29T00:00:00"/>
    <d v="2024-11-30T00:00:00"/>
    <d v="2024-11-29T00:00:00"/>
    <n v="122"/>
    <x v="1"/>
    <s v="H"/>
    <s v=""/>
    <n v="-129.19999999999999"/>
    <s v="EUR"/>
    <s v="EUR"/>
    <n v="-129.19999999999999"/>
  </r>
  <r>
    <x v="97"/>
    <s v="201406010"/>
    <s v=""/>
    <x v="96"/>
    <s v="156700272"/>
    <s v="91003517"/>
    <s v="KN"/>
    <d v="2024-11-04T00:00:00"/>
    <d v="2024-11-30T00:00:00"/>
    <d v="2024-11-04T00:00:00"/>
    <n v="147"/>
    <x v="1"/>
    <s v="H"/>
    <s v=""/>
    <n v="-596.9"/>
    <s v="EUR"/>
    <s v="EUR"/>
    <n v="-596.9"/>
  </r>
  <r>
    <x v="97"/>
    <s v="201406010"/>
    <s v=""/>
    <x v="96"/>
    <s v="156752570"/>
    <s v="91003520"/>
    <s v="KN"/>
    <d v="2024-11-22T00:00:00"/>
    <d v="2024-11-30T00:00:00"/>
    <d v="2024-11-22T00:00:00"/>
    <n v="129"/>
    <x v="1"/>
    <s v="H"/>
    <s v=""/>
    <n v="-217.31"/>
    <s v="EUR"/>
    <s v="EUR"/>
    <n v="-217.31"/>
  </r>
  <r>
    <x v="97"/>
    <s v="201406010"/>
    <s v=""/>
    <x v="96"/>
    <s v="156620016"/>
    <s v="91003838"/>
    <s v="KN"/>
    <d v="2024-10-08T00:00:00"/>
    <d v="2024-12-31T00:00:00"/>
    <d v="2024-10-08T00:00:00"/>
    <n v="174"/>
    <x v="1"/>
    <s v="H"/>
    <s v=""/>
    <n v="-842.58"/>
    <s v="EUR"/>
    <s v="EUR"/>
    <n v="-842.58"/>
  </r>
  <r>
    <x v="97"/>
    <s v="201406010"/>
    <s v=""/>
    <x v="96"/>
    <s v="156666376"/>
    <s v="91003840"/>
    <s v="KN"/>
    <d v="2024-10-24T00:00:00"/>
    <d v="2024-12-31T00:00:00"/>
    <d v="2024-10-24T00:00:00"/>
    <n v="158"/>
    <x v="1"/>
    <s v="H"/>
    <s v=""/>
    <n v="-390.14"/>
    <s v="EUR"/>
    <s v="EUR"/>
    <n v="-390.14"/>
  </r>
  <r>
    <x v="97"/>
    <s v="201406010"/>
    <s v=""/>
    <x v="96"/>
    <s v="156763453"/>
    <s v="91003990"/>
    <s v="KN"/>
    <d v="2024-11-26T00:00:00"/>
    <d v="2024-12-31T00:00:00"/>
    <d v="2024-11-26T00:00:00"/>
    <n v="125"/>
    <x v="1"/>
    <s v="H"/>
    <s v=""/>
    <n v="-233.5"/>
    <s v="EUR"/>
    <s v="EUR"/>
    <n v="-233.5"/>
  </r>
  <r>
    <x v="97"/>
    <s v="201406010"/>
    <s v=""/>
    <x v="96"/>
    <s v=""/>
    <s v="91004663"/>
    <s v="KN"/>
    <d v="2024-11-07T00:00:00"/>
    <d v="2025-01-31T00:00:00"/>
    <d v="2024-11-07T00:00:00"/>
    <n v="144"/>
    <x v="1"/>
    <s v="H"/>
    <s v=""/>
    <n v="-223.43"/>
    <s v="EUR"/>
    <s v="EUR"/>
    <n v="-223.43"/>
  </r>
  <r>
    <x v="97"/>
    <s v="201406010"/>
    <s v=""/>
    <x v="96"/>
    <s v=""/>
    <s v="91003664"/>
    <s v="KN"/>
    <d v="2024-10-29T00:00:00"/>
    <d v="2024-12-31T00:00:00"/>
    <d v="2024-10-29T00:00:00"/>
    <n v="153"/>
    <x v="1"/>
    <s v="H"/>
    <s v=""/>
    <n v="-249.7"/>
    <s v="EUR"/>
    <s v="EUR"/>
    <n v="-249.7"/>
  </r>
  <r>
    <x v="97"/>
    <s v="201406010"/>
    <s v=""/>
    <x v="96"/>
    <s v="103859220"/>
    <s v="1500000383"/>
    <s v="KZ"/>
    <d v="2024-08-02T00:00:00"/>
    <d v="2024-08-02T00:00:00"/>
    <d v="2024-08-02T00:00:00"/>
    <n v="241"/>
    <x v="1"/>
    <s v="S"/>
    <s v=""/>
    <n v="161.5"/>
    <s v="EUR"/>
    <s v="EUR"/>
    <n v="161.5"/>
  </r>
  <r>
    <x v="97"/>
    <s v="201406010"/>
    <s v=""/>
    <x v="96"/>
    <s v=""/>
    <s v="1500000383"/>
    <s v="KZ"/>
    <d v="2024-08-02T00:00:00"/>
    <d v="2024-08-02T00:00:00"/>
    <d v="2024-08-02T00:00:00"/>
    <n v="241"/>
    <x v="1"/>
    <s v="S"/>
    <s v=""/>
    <n v="648.39"/>
    <s v="EUR"/>
    <s v="EUR"/>
    <n v="648.39"/>
  </r>
  <r>
    <x v="97"/>
    <s v="201406010"/>
    <s v=""/>
    <x v="96"/>
    <s v="155164932"/>
    <s v="1500000383"/>
    <s v="KZ"/>
    <d v="2024-08-02T00:00:00"/>
    <d v="2024-08-02T00:00:00"/>
    <d v="2024-08-02T00:00:00"/>
    <n v="241"/>
    <x v="1"/>
    <s v="S"/>
    <s v=""/>
    <n v="1280"/>
    <s v="EUR"/>
    <s v="EUR"/>
    <n v="1280"/>
  </r>
  <r>
    <x v="97"/>
    <s v="201406010"/>
    <s v=""/>
    <x v="96"/>
    <s v="155235904"/>
    <s v="1500000383"/>
    <s v="KZ"/>
    <d v="2024-08-02T00:00:00"/>
    <d v="2024-08-02T00:00:00"/>
    <d v="2024-08-02T00:00:00"/>
    <n v="241"/>
    <x v="1"/>
    <s v="S"/>
    <s v=""/>
    <n v="58.31"/>
    <s v="EUR"/>
    <s v="EUR"/>
    <n v="58.31"/>
  </r>
  <r>
    <x v="97"/>
    <s v="201406010"/>
    <s v=""/>
    <x v="96"/>
    <s v="155249965"/>
    <s v="1500000383"/>
    <s v="KZ"/>
    <d v="2024-08-02T00:00:00"/>
    <d v="2024-08-02T00:00:00"/>
    <d v="2024-08-02T00:00:00"/>
    <n v="241"/>
    <x v="1"/>
    <s v="S"/>
    <s v=""/>
    <n v="141.35"/>
    <s v="EUR"/>
    <s v="EUR"/>
    <n v="141.35"/>
  </r>
  <r>
    <x v="97"/>
    <s v="201406010"/>
    <s v=""/>
    <x v="96"/>
    <s v="155303339"/>
    <s v="1500000383"/>
    <s v="KZ"/>
    <d v="2024-08-02T00:00:00"/>
    <d v="2024-08-02T00:00:00"/>
    <d v="2024-08-02T00:00:00"/>
    <n v="241"/>
    <x v="1"/>
    <s v="S"/>
    <s v=""/>
    <n v="50.49"/>
    <s v="EUR"/>
    <s v="EUR"/>
    <n v="50.49"/>
  </r>
  <r>
    <x v="97"/>
    <s v="201406010"/>
    <s v=""/>
    <x v="96"/>
    <s v="156344623"/>
    <s v="91002683"/>
    <s v="KN"/>
    <d v="2024-06-28T00:00:00"/>
    <d v="2024-09-30T00:00:00"/>
    <d v="2024-06-28T00:00:00"/>
    <n v="276"/>
    <x v="1"/>
    <s v="H"/>
    <s v=""/>
    <n v="-114.85"/>
    <s v="EUR"/>
    <s v="EUR"/>
    <n v="-114.85"/>
  </r>
  <r>
    <x v="97"/>
    <s v="201406010"/>
    <s v=""/>
    <x v="96"/>
    <s v="156441889"/>
    <s v="91002250"/>
    <s v="KN"/>
    <d v="2024-08-01T00:00:00"/>
    <d v="2024-09-30T00:00:00"/>
    <d v="2024-08-01T00:00:00"/>
    <n v="242"/>
    <x v="1"/>
    <s v="H"/>
    <s v=""/>
    <n v="-115.34"/>
    <s v="EUR"/>
    <s v="EUR"/>
    <n v="-115.34"/>
  </r>
  <r>
    <x v="97"/>
    <s v="201406010"/>
    <s v=""/>
    <x v="96"/>
    <s v="156461665"/>
    <s v="91002254"/>
    <s v="KN"/>
    <d v="2024-08-09T00:00:00"/>
    <d v="2024-09-30T00:00:00"/>
    <d v="2024-08-09T00:00:00"/>
    <n v="234"/>
    <x v="1"/>
    <s v="H"/>
    <s v=""/>
    <n v="-489.62"/>
    <s v="EUR"/>
    <s v="EUR"/>
    <n v="-489.62"/>
  </r>
  <r>
    <x v="97"/>
    <s v="201406010"/>
    <s v=""/>
    <x v="96"/>
    <s v="156660537"/>
    <s v="91002800"/>
    <s v="KN"/>
    <d v="2024-10-23T00:00:00"/>
    <d v="2024-10-31T00:00:00"/>
    <d v="2024-10-23T00:00:00"/>
    <n v="159"/>
    <x v="1"/>
    <s v="H"/>
    <s v=""/>
    <n v="-2360.79"/>
    <s v="EUR"/>
    <s v="EUR"/>
    <n v="-2360.79"/>
  </r>
  <r>
    <x v="97"/>
    <s v="201406010"/>
    <s v=""/>
    <x v="96"/>
    <s v="156678724"/>
    <s v="91002802"/>
    <s v="KN"/>
    <d v="2024-10-25T00:00:00"/>
    <d v="2024-10-31T00:00:00"/>
    <d v="2024-10-25T00:00:00"/>
    <n v="157"/>
    <x v="1"/>
    <s v="H"/>
    <s v=""/>
    <n v="-107.43"/>
    <s v="EUR"/>
    <s v="EUR"/>
    <n v="-107.43"/>
  </r>
  <r>
    <x v="97"/>
    <s v="201406010"/>
    <s v=""/>
    <x v="96"/>
    <s v="156690260"/>
    <s v="91002799"/>
    <s v="KN"/>
    <d v="2024-10-30T00:00:00"/>
    <d v="2024-10-31T00:00:00"/>
    <d v="2024-10-30T00:00:00"/>
    <n v="152"/>
    <x v="1"/>
    <s v="H"/>
    <s v=""/>
    <n v="-140.11000000000001"/>
    <s v="EUR"/>
    <s v="EUR"/>
    <n v="-140.11000000000001"/>
  </r>
  <r>
    <x v="98"/>
    <s v="201406010"/>
    <s v=""/>
    <x v="97"/>
    <s v=""/>
    <s v="91002088"/>
    <s v="KN"/>
    <d v="2024-08-26T00:00:00"/>
    <d v="2024-08-31T00:00:00"/>
    <d v="2024-09-25T00:00:00"/>
    <n v="187"/>
    <x v="1"/>
    <s v="H"/>
    <s v=""/>
    <n v="-50.7"/>
    <s v="EUR"/>
    <s v="EUR"/>
    <n v="-50.7"/>
  </r>
  <r>
    <x v="99"/>
    <s v="201406010"/>
    <s v=""/>
    <x v="98"/>
    <s v=""/>
    <s v="91003354"/>
    <s v="KN"/>
    <d v="2024-10-31T00:00:00"/>
    <d v="2024-11-30T00:00:00"/>
    <d v="2024-10-31T00:00:00"/>
    <n v="151"/>
    <x v="1"/>
    <s v="H"/>
    <s v=""/>
    <n v="-25"/>
    <s v="EUR"/>
    <s v="EUR"/>
    <n v="-25"/>
  </r>
  <r>
    <x v="99"/>
    <s v="201406010"/>
    <s v=""/>
    <x v="98"/>
    <s v=""/>
    <s v="91003541"/>
    <s v="KN"/>
    <d v="2024-11-28T00:00:00"/>
    <d v="2024-11-30T00:00:00"/>
    <d v="2024-11-28T00:00:00"/>
    <n v="123"/>
    <x v="1"/>
    <s v="H"/>
    <s v=""/>
    <n v="-25"/>
    <s v="EUR"/>
    <s v="EUR"/>
    <n v="-25"/>
  </r>
  <r>
    <x v="99"/>
    <s v="201406010"/>
    <s v=""/>
    <x v="98"/>
    <s v=""/>
    <s v="91003554"/>
    <s v="KN"/>
    <d v="2024-11-18T00:00:00"/>
    <d v="2024-11-30T00:00:00"/>
    <d v="2024-11-18T00:00:00"/>
    <n v="133"/>
    <x v="1"/>
    <s v="H"/>
    <s v=""/>
    <n v="-25"/>
    <s v="EUR"/>
    <s v="EUR"/>
    <n v="-25"/>
  </r>
  <r>
    <x v="100"/>
    <s v="201406010"/>
    <s v=""/>
    <x v="99"/>
    <s v="276"/>
    <s v="91000393"/>
    <s v="KN"/>
    <d v="2024-03-29T00:00:00"/>
    <d v="2024-04-30T00:00:00"/>
    <d v="2024-05-31T00:00:00"/>
    <n v="304"/>
    <x v="1"/>
    <s v="H"/>
    <s v=""/>
    <n v="-29511.9"/>
    <s v="EUR"/>
    <s v="EUR"/>
    <n v="-29511.9"/>
  </r>
  <r>
    <x v="100"/>
    <s v="201406010"/>
    <s v=""/>
    <x v="99"/>
    <s v="276"/>
    <s v="92000003"/>
    <s v="KR"/>
    <d v="2024-03-29T00:00:00"/>
    <d v="2024-04-30T00:00:00"/>
    <d v="2024-05-31T00:00:00"/>
    <n v="304"/>
    <x v="1"/>
    <s v="S"/>
    <s v=""/>
    <n v="314.76"/>
    <s v="EUR"/>
    <s v="EUR"/>
    <n v="314.76"/>
  </r>
  <r>
    <x v="100"/>
    <s v="201406010"/>
    <s v=""/>
    <x v="99"/>
    <s v="276"/>
    <s v="92000018"/>
    <s v="KR"/>
    <d v="2024-04-30T00:00:00"/>
    <d v="2024-05-31T00:00:00"/>
    <d v="2024-05-31T00:00:00"/>
    <n v="304"/>
    <x v="1"/>
    <s v="S"/>
    <s v=""/>
    <n v="27969.57"/>
    <s v="EUR"/>
    <s v="EUR"/>
    <n v="27969.57"/>
  </r>
  <r>
    <x v="101"/>
    <s v="201406010"/>
    <s v=""/>
    <x v="100"/>
    <s v="286001"/>
    <s v="91001426"/>
    <s v="KN"/>
    <d v="2024-03-27T00:00:00"/>
    <d v="2024-03-31T00:00:00"/>
    <d v="2024-05-31T00:00:00"/>
    <n v="304"/>
    <x v="1"/>
    <s v="H"/>
    <s v=""/>
    <n v="-635.96"/>
    <s v="EUR"/>
    <s v="EUR"/>
    <n v="-635.96"/>
  </r>
  <r>
    <x v="101"/>
    <s v="201406010"/>
    <s v=""/>
    <x v="100"/>
    <s v="286001"/>
    <s v="91000934"/>
    <s v="KN"/>
    <d v="2024-06-13T00:00:00"/>
    <d v="2024-06-30T00:00:00"/>
    <d v="2024-08-31T00:00:00"/>
    <n v="212"/>
    <x v="1"/>
    <s v="H"/>
    <s v=""/>
    <n v="-97.39"/>
    <s v="EUR"/>
    <s v="EUR"/>
    <n v="-97.39"/>
  </r>
  <r>
    <x v="101"/>
    <s v="201406010"/>
    <s v=""/>
    <x v="100"/>
    <s v="286001"/>
    <s v="91001840"/>
    <s v="KN"/>
    <d v="2024-07-29T00:00:00"/>
    <d v="2024-07-31T00:00:00"/>
    <d v="2024-09-30T00:00:00"/>
    <n v="182"/>
    <x v="1"/>
    <s v="H"/>
    <s v=""/>
    <n v="-97.39"/>
    <s v="EUR"/>
    <s v="EUR"/>
    <n v="-97.39"/>
  </r>
  <r>
    <x v="102"/>
    <s v="201406010"/>
    <s v=""/>
    <x v="101"/>
    <s v=""/>
    <s v="1500000190"/>
    <s v="KZ"/>
    <d v="2024-05-30T00:00:00"/>
    <d v="2024-05-30T00:00:00"/>
    <d v="2024-05-30T00:00:00"/>
    <n v="305"/>
    <x v="1"/>
    <s v="S"/>
    <s v=""/>
    <n v="335402"/>
    <s v="EUR"/>
    <s v="EUR"/>
    <n v="335402"/>
  </r>
  <r>
    <x v="103"/>
    <s v="201406010"/>
    <s v=""/>
    <x v="102"/>
    <s v="286041"/>
    <s v="91001134"/>
    <s v="KN"/>
    <d v="2024-05-29T00:00:00"/>
    <d v="2024-06-30T00:00:00"/>
    <d v="2024-07-31T00:00:00"/>
    <n v="243"/>
    <x v="1"/>
    <s v="H"/>
    <s v=""/>
    <n v="-854"/>
    <s v="EUR"/>
    <s v="EUR"/>
    <n v="-854"/>
  </r>
  <r>
    <x v="104"/>
    <s v="201406010"/>
    <s v=""/>
    <x v="103"/>
    <s v=""/>
    <s v="1500000613"/>
    <s v="PM"/>
    <d v="2024-11-15T00:00:00"/>
    <d v="2024-11-15T00:00:00"/>
    <d v="2024-11-15T00:00:00"/>
    <n v="136"/>
    <x v="1"/>
    <s v="S"/>
    <s v=""/>
    <n v="6266.52"/>
    <s v="EUR"/>
    <s v="EUR"/>
    <n v="6266.52"/>
  </r>
  <r>
    <x v="104"/>
    <s v="201406010"/>
    <s v=""/>
    <x v="103"/>
    <s v=""/>
    <s v="1500000152"/>
    <s v="KZ"/>
    <d v="2024-05-13T00:00:00"/>
    <d v="2024-05-13T00:00:00"/>
    <d v="2024-05-13T00:00:00"/>
    <n v="322"/>
    <x v="1"/>
    <s v="S"/>
    <s v=""/>
    <n v="4769.25"/>
    <s v="EUR"/>
    <s v="EUR"/>
    <n v="4769.25"/>
  </r>
  <r>
    <x v="104"/>
    <s v="201406010"/>
    <s v=""/>
    <x v="103"/>
    <s v="4215365"/>
    <s v="93001477"/>
    <s v="KE"/>
    <d v="2024-07-22T00:00:00"/>
    <d v="2024-11-28T00:00:00"/>
    <d v="2024-09-05T00:00:00"/>
    <n v="207"/>
    <x v="1"/>
    <s v="H"/>
    <s v=""/>
    <n v="-4769.25"/>
    <s v="EUR"/>
    <s v="EUR"/>
    <n v="-4769.25"/>
  </r>
  <r>
    <x v="104"/>
    <s v="201406010"/>
    <s v=""/>
    <x v="103"/>
    <s v=""/>
    <s v="100015481"/>
    <s v="PD"/>
    <d v="2024-07-22T00:00:00"/>
    <d v="2024-07-22T00:00:00"/>
    <d v="2024-07-22T00:00:00"/>
    <n v="252"/>
    <x v="1"/>
    <s v="S"/>
    <s v=""/>
    <n v="4769.25"/>
    <s v="EUR"/>
    <s v="EUR"/>
    <n v="4769.25"/>
  </r>
  <r>
    <x v="104"/>
    <s v="201406010"/>
    <s v=""/>
    <x v="103"/>
    <s v="4215777"/>
    <s v="93001480"/>
    <s v="KE"/>
    <d v="2024-09-04T00:00:00"/>
    <d v="2024-11-28T00:00:00"/>
    <d v="2024-10-19T00:00:00"/>
    <n v="163"/>
    <x v="1"/>
    <s v="H"/>
    <s v=""/>
    <n v="-5299.16"/>
    <s v="EUR"/>
    <s v="EUR"/>
    <n v="-5299.16"/>
  </r>
  <r>
    <x v="104"/>
    <s v="201406010"/>
    <s v=""/>
    <x v="103"/>
    <s v=""/>
    <s v="1500000059"/>
    <s v="KZ"/>
    <d v="2024-05-17T00:00:00"/>
    <d v="2024-05-17T00:00:00"/>
    <d v="2024-05-17T00:00:00"/>
    <n v="318"/>
    <x v="1"/>
    <s v="S"/>
    <s v=""/>
    <n v="5299.16"/>
    <s v="EUR"/>
    <s v="EUR"/>
    <n v="5299.16"/>
  </r>
  <r>
    <x v="105"/>
    <s v="201406010"/>
    <s v=""/>
    <x v="104"/>
    <s v=""/>
    <s v="88000324"/>
    <s v="KU"/>
    <d v="2024-05-28T00:00:00"/>
    <d v="2024-11-30T00:00:00"/>
    <d v="2024-05-28T00:00:00"/>
    <n v="307"/>
    <x v="1"/>
    <s v="H"/>
    <s v=""/>
    <n v="-23000"/>
    <s v="MXN"/>
    <s v="EUR"/>
    <n v="-1067.93"/>
  </r>
  <r>
    <x v="105"/>
    <s v="201406010"/>
    <s v=""/>
    <x v="104"/>
    <s v=""/>
    <s v="88000323"/>
    <s v="KU"/>
    <d v="2024-04-12T00:00:00"/>
    <d v="2024-11-30T00:00:00"/>
    <d v="2024-04-12T00:00:00"/>
    <n v="353"/>
    <x v="1"/>
    <s v="H"/>
    <s v=""/>
    <n v="-23000"/>
    <s v="MXN"/>
    <s v="EUR"/>
    <n v="-1067.93"/>
  </r>
  <r>
    <x v="105"/>
    <s v="201406010"/>
    <s v=""/>
    <x v="104"/>
    <s v=""/>
    <s v="88000325"/>
    <s v="KU"/>
    <d v="2024-06-06T00:00:00"/>
    <d v="2024-11-30T00:00:00"/>
    <d v="2024-06-06T00:00:00"/>
    <n v="298"/>
    <x v="1"/>
    <s v="H"/>
    <s v=""/>
    <n v="-23000"/>
    <s v="MXN"/>
    <s v="EUR"/>
    <n v="-1067.93"/>
  </r>
  <r>
    <x v="105"/>
    <s v="201406010"/>
    <s v=""/>
    <x v="104"/>
    <s v=""/>
    <s v="88000326"/>
    <s v="KU"/>
    <d v="2024-07-04T00:00:00"/>
    <d v="2024-11-30T00:00:00"/>
    <d v="2024-07-04T00:00:00"/>
    <n v="270"/>
    <x v="1"/>
    <s v="H"/>
    <s v=""/>
    <n v="-23000"/>
    <s v="MXN"/>
    <s v="EUR"/>
    <n v="-1067.93"/>
  </r>
  <r>
    <x v="106"/>
    <s v="201406010"/>
    <s v=""/>
    <x v="105"/>
    <s v="145"/>
    <s v="91002214"/>
    <s v="KN"/>
    <d v="2024-07-28T00:00:00"/>
    <d v="2024-08-31T00:00:00"/>
    <d v="2024-09-30T00:00:00"/>
    <n v="182"/>
    <x v="1"/>
    <s v="H"/>
    <s v=""/>
    <n v="-10710.8"/>
    <s v="EUR"/>
    <s v="EUR"/>
    <n v="-10710.8"/>
  </r>
  <r>
    <x v="106"/>
    <s v="201406010"/>
    <s v=""/>
    <x v="105"/>
    <s v="145"/>
    <s v="92000053"/>
    <s v="KR"/>
    <d v="2024-07-28T00:00:00"/>
    <d v="2024-08-31T00:00:00"/>
    <d v="2024-07-28T00:00:00"/>
    <n v="246"/>
    <x v="1"/>
    <s v="S"/>
    <s v=""/>
    <n v="10706.8"/>
    <s v="EUR"/>
    <s v="EUR"/>
    <n v="10706.8"/>
  </r>
  <r>
    <x v="107"/>
    <s v="201406010"/>
    <s v=""/>
    <x v="106"/>
    <s v="286069"/>
    <s v="91000848"/>
    <s v="KN"/>
    <d v="2024-04-30T00:00:00"/>
    <d v="2024-05-31T00:00:00"/>
    <d v="2024-06-30T00:00:00"/>
    <n v="274"/>
    <x v="1"/>
    <s v="H"/>
    <s v=""/>
    <n v="-250.1"/>
    <s v="EUR"/>
    <s v="EUR"/>
    <n v="-250.1"/>
  </r>
  <r>
    <x v="108"/>
    <s v="201406010"/>
    <s v=""/>
    <x v="107"/>
    <s v="23675"/>
    <s v="91001335"/>
    <s v="KN"/>
    <d v="2024-04-11T00:00:00"/>
    <d v="2024-06-30T00:00:00"/>
    <d v="2024-04-11T00:00:00"/>
    <n v="354"/>
    <x v="1"/>
    <s v="H"/>
    <s v=""/>
    <n v="-6500"/>
    <s v="EUR"/>
    <s v="EUR"/>
    <n v="-6500"/>
  </r>
  <r>
    <x v="108"/>
    <s v="201406010"/>
    <s v=""/>
    <x v="107"/>
    <s v="23674"/>
    <s v="91001336"/>
    <s v="KN"/>
    <d v="2024-04-11T00:00:00"/>
    <d v="2024-06-30T00:00:00"/>
    <d v="2024-04-11T00:00:00"/>
    <n v="354"/>
    <x v="1"/>
    <s v="H"/>
    <s v=""/>
    <n v="-14983.67"/>
    <s v="EUR"/>
    <s v="EUR"/>
    <n v="-14983.67"/>
  </r>
  <r>
    <x v="108"/>
    <s v="201406010"/>
    <s v=""/>
    <x v="107"/>
    <s v=""/>
    <s v="91001405"/>
    <s v="KN"/>
    <d v="2024-05-21T00:00:00"/>
    <d v="2024-06-30T00:00:00"/>
    <d v="2024-05-21T00:00:00"/>
    <n v="314"/>
    <x v="1"/>
    <s v="H"/>
    <s v=""/>
    <n v="-7930"/>
    <s v="EUR"/>
    <s v="EUR"/>
    <n v="-7930"/>
  </r>
  <r>
    <x v="108"/>
    <s v="201406010"/>
    <s v=""/>
    <x v="107"/>
    <s v=""/>
    <s v="91001406"/>
    <s v="KN"/>
    <d v="2024-05-21T00:00:00"/>
    <d v="2024-06-30T00:00:00"/>
    <d v="2024-05-21T00:00:00"/>
    <n v="314"/>
    <x v="1"/>
    <s v="H"/>
    <s v=""/>
    <n v="-18280.080000000002"/>
    <s v="EUR"/>
    <s v="EUR"/>
    <n v="-18280.080000000002"/>
  </r>
  <r>
    <x v="108"/>
    <s v="201406010"/>
    <s v=""/>
    <x v="107"/>
    <s v="23675"/>
    <s v="92000029"/>
    <s v="KR"/>
    <d v="2024-05-21T00:00:00"/>
    <d v="2024-06-30T00:00:00"/>
    <d v="2024-04-11T00:00:00"/>
    <n v="354"/>
    <x v="1"/>
    <s v="S"/>
    <s v=""/>
    <n v="6500"/>
    <s v="EUR"/>
    <s v="EUR"/>
    <n v="6500"/>
  </r>
  <r>
    <x v="108"/>
    <s v="201406010"/>
    <s v=""/>
    <x v="107"/>
    <s v=""/>
    <s v="92000030"/>
    <s v="KR"/>
    <d v="2024-05-21T00:00:00"/>
    <d v="2024-06-30T00:00:00"/>
    <d v="2024-05-21T00:00:00"/>
    <n v="314"/>
    <x v="1"/>
    <s v="S"/>
    <s v=""/>
    <n v="14983.67"/>
    <s v="EUR"/>
    <s v="EUR"/>
    <n v="14983.67"/>
  </r>
  <r>
    <x v="108"/>
    <s v="201406010"/>
    <s v=""/>
    <x v="107"/>
    <s v="23674"/>
    <s v="1500000110"/>
    <s v="KZ"/>
    <d v="2024-04-10T00:00:00"/>
    <d v="2024-04-10T00:00:00"/>
    <d v="2024-04-10T00:00:00"/>
    <n v="355"/>
    <x v="1"/>
    <s v="S"/>
    <s v=""/>
    <n v="14983.67"/>
    <s v="EUR"/>
    <s v="EUR"/>
    <n v="14983.67"/>
  </r>
  <r>
    <x v="108"/>
    <s v="201406010"/>
    <s v=""/>
    <x v="107"/>
    <s v="23675"/>
    <s v="1500000110"/>
    <s v="KZ"/>
    <d v="2024-04-10T00:00:00"/>
    <d v="2024-04-10T00:00:00"/>
    <d v="2024-04-10T00:00:00"/>
    <n v="355"/>
    <x v="1"/>
    <s v="S"/>
    <s v=""/>
    <n v="6500"/>
    <s v="EUR"/>
    <s v="EUR"/>
    <n v="6500"/>
  </r>
  <r>
    <x v="109"/>
    <s v="201406010"/>
    <s v=""/>
    <x v="108"/>
    <s v="286135"/>
    <s v="91001891"/>
    <s v="KN"/>
    <d v="2024-07-31T00:00:00"/>
    <d v="2024-07-31T00:00:00"/>
    <d v="2024-07-31T00:00:00"/>
    <n v="243"/>
    <x v="1"/>
    <s v="H"/>
    <s v=""/>
    <n v="-12.08"/>
    <s v="EUR"/>
    <s v="EUR"/>
    <n v="-12.08"/>
  </r>
  <r>
    <x v="109"/>
    <s v="201406010"/>
    <s v=""/>
    <x v="108"/>
    <s v="286135"/>
    <s v="1500000470"/>
    <s v="KZ"/>
    <d v="2024-09-13T00:00:00"/>
    <d v="2024-09-13T00:00:00"/>
    <d v="2024-09-13T00:00:00"/>
    <n v="199"/>
    <x v="1"/>
    <s v="S"/>
    <s v=""/>
    <n v="12"/>
    <s v="EUR"/>
    <s v="EUR"/>
    <n v="12"/>
  </r>
  <r>
    <x v="110"/>
    <s v="201406010"/>
    <s v=""/>
    <x v="109"/>
    <s v=""/>
    <s v="91001447"/>
    <s v="KN"/>
    <d v="2024-06-13T00:00:00"/>
    <d v="2024-07-31T00:00:00"/>
    <d v="2024-06-13T00:00:00"/>
    <n v="291"/>
    <x v="1"/>
    <s v="H"/>
    <s v=""/>
    <n v="-65.510000000000005"/>
    <s v="EUR"/>
    <s v="EUR"/>
    <n v="-65.510000000000005"/>
  </r>
  <r>
    <x v="111"/>
    <s v="201406010"/>
    <s v=""/>
    <x v="110"/>
    <s v=""/>
    <s v="91003064"/>
    <s v="KN"/>
    <d v="2024-10-17T00:00:00"/>
    <d v="2024-10-31T00:00:00"/>
    <d v="2024-10-17T00:00:00"/>
    <n v="165"/>
    <x v="1"/>
    <s v="H"/>
    <s v=""/>
    <n v="-338450"/>
    <s v="EUR"/>
    <s v="EUR"/>
    <n v="-338450"/>
  </r>
  <r>
    <x v="111"/>
    <s v="201406010"/>
    <s v=""/>
    <x v="110"/>
    <s v=""/>
    <s v="1500000576"/>
    <s v="PM"/>
    <d v="2024-10-16T00:00:00"/>
    <d v="2024-10-16T00:00:00"/>
    <d v="2024-10-17T00:00:00"/>
    <n v="165"/>
    <x v="1"/>
    <s v="S"/>
    <s v=""/>
    <n v="3052"/>
    <s v="EUR"/>
    <s v="EUR"/>
    <n v="3052"/>
  </r>
  <r>
    <x v="112"/>
    <s v="201406010"/>
    <s v=""/>
    <x v="111"/>
    <s v=""/>
    <s v="91002224"/>
    <s v="KN"/>
    <d v="2024-08-23T00:00:00"/>
    <d v="2024-08-31T00:00:00"/>
    <d v="2024-08-23T00:00:00"/>
    <n v="220"/>
    <x v="1"/>
    <s v="H"/>
    <s v=""/>
    <n v="-40"/>
    <s v="EUR"/>
    <s v="EUR"/>
    <n v="-40"/>
  </r>
  <r>
    <x v="113"/>
    <s v="201406010"/>
    <s v=""/>
    <x v="112"/>
    <s v=""/>
    <s v="91002246"/>
    <s v="KN"/>
    <d v="2024-08-01T00:00:00"/>
    <d v="2024-08-31T00:00:00"/>
    <d v="2024-08-01T00:00:00"/>
    <n v="242"/>
    <x v="1"/>
    <s v="H"/>
    <s v=""/>
    <n v="-439.2"/>
    <s v="EUR"/>
    <s v="EUR"/>
    <n v="-439.2"/>
  </r>
  <r>
    <x v="114"/>
    <s v="201406010"/>
    <s v=""/>
    <x v="113"/>
    <s v=""/>
    <s v="1500000448"/>
    <s v="KZ"/>
    <d v="2024-09-12T00:00:00"/>
    <d v="2024-09-12T00:00:00"/>
    <d v="2024-09-12T00:00:00"/>
    <n v="200"/>
    <x v="1"/>
    <s v="S"/>
    <s v=""/>
    <n v="16590"/>
    <s v="USD"/>
    <s v="EUR"/>
    <n v="15308.56"/>
  </r>
  <r>
    <x v="114"/>
    <s v="201406010"/>
    <s v=""/>
    <x v="113"/>
    <s v="112"/>
    <s v="88000606"/>
    <s v="KU"/>
    <d v="2024-08-30T00:00:00"/>
    <d v="2025-03-31T00:00:00"/>
    <d v="2024-08-30T00:00:00"/>
    <n v="213"/>
    <x v="1"/>
    <s v="H"/>
    <s v=""/>
    <n v="-16590"/>
    <s v="USD"/>
    <s v="EUR"/>
    <n v="-15365.38"/>
  </r>
  <r>
    <x v="115"/>
    <s v="201406010"/>
    <s v=""/>
    <x v="114"/>
    <s v="2025010173"/>
    <s v="2490000991"/>
    <s v="KS"/>
    <d v="2024-02-03T00:00:00"/>
    <d v="2025-02-24T00:00:00"/>
    <d v="2024-04-03T00:00:00"/>
    <n v="362"/>
    <x v="1"/>
    <s v="H"/>
    <s v=""/>
    <n v="-1120"/>
    <s v="EUR"/>
    <s v="EUR"/>
    <n v="-1120"/>
  </r>
  <r>
    <x v="115"/>
    <s v="201406010"/>
    <s v=""/>
    <x v="114"/>
    <s v="2025010173"/>
    <s v="2498000090"/>
    <s v="KT"/>
    <d v="2024-02-03T00:00:00"/>
    <d v="2025-02-24T00:00:00"/>
    <d v="2024-04-03T00:00:00"/>
    <n v="362"/>
    <x v="1"/>
    <s v="S"/>
    <s v=""/>
    <n v="1120"/>
    <s v="EUR"/>
    <s v="EUR"/>
    <n v="1120"/>
  </r>
  <r>
    <x v="116"/>
    <s v="201406010"/>
    <s v=""/>
    <x v="115"/>
    <s v=""/>
    <s v="20574"/>
    <s v="GC"/>
    <d v="2024-11-20T00:00:00"/>
    <d v="2024-12-31T00:00:00"/>
    <d v="2024-11-20T00:00:00"/>
    <n v="131"/>
    <x v="1"/>
    <s v="S"/>
    <s v=""/>
    <n v="2219.29"/>
    <s v="EUR"/>
    <s v="EUR"/>
    <n v="2219.29"/>
  </r>
  <r>
    <x v="116"/>
    <s v="201406010"/>
    <s v=""/>
    <x v="115"/>
    <s v=""/>
    <s v="20609"/>
    <s v="GC"/>
    <d v="2024-11-04T00:00:00"/>
    <d v="2025-01-31T00:00:00"/>
    <d v="2024-11-04T00:00:00"/>
    <n v="147"/>
    <x v="1"/>
    <s v="S"/>
    <s v=""/>
    <n v="771.45"/>
    <s v="EUR"/>
    <s v="EUR"/>
    <n v="771.45"/>
  </r>
  <r>
    <x v="116"/>
    <s v="201406010"/>
    <s v=""/>
    <x v="115"/>
    <s v=""/>
    <s v="20610"/>
    <s v="GC"/>
    <d v="2024-10-14T00:00:00"/>
    <d v="2025-01-31T00:00:00"/>
    <d v="2024-10-14T00:00:00"/>
    <n v="168"/>
    <x v="1"/>
    <s v="S"/>
    <s v=""/>
    <n v="822.9"/>
    <s v="EUR"/>
    <s v="EUR"/>
    <n v="822.9"/>
  </r>
  <r>
    <x v="116"/>
    <s v="201406010"/>
    <s v=""/>
    <x v="115"/>
    <s v=""/>
    <s v="20619"/>
    <s v="GC"/>
    <d v="2024-10-23T00:00:00"/>
    <d v="2025-01-31T00:00:00"/>
    <d v="2024-10-23T00:00:00"/>
    <n v="159"/>
    <x v="1"/>
    <s v="S"/>
    <s v=""/>
    <n v="48469.03"/>
    <s v="EUR"/>
    <s v="EUR"/>
    <n v="48469.03"/>
  </r>
  <r>
    <x v="116"/>
    <s v="201406010"/>
    <s v=""/>
    <x v="115"/>
    <s v=""/>
    <s v="20575"/>
    <s v="GC"/>
    <d v="2024-11-17T00:00:00"/>
    <d v="2024-12-31T00:00:00"/>
    <d v="2024-11-17T00:00:00"/>
    <n v="134"/>
    <x v="1"/>
    <s v="S"/>
    <s v=""/>
    <n v="1470.34"/>
    <s v="EUR"/>
    <s v="EUR"/>
    <n v="1470.34"/>
  </r>
  <r>
    <x v="116"/>
    <s v="201406010"/>
    <s v=""/>
    <x v="115"/>
    <s v=""/>
    <s v="20576"/>
    <s v="GC"/>
    <d v="2024-11-11T00:00:00"/>
    <d v="2024-12-31T00:00:00"/>
    <d v="2024-11-11T00:00:00"/>
    <n v="140"/>
    <x v="1"/>
    <s v="S"/>
    <s v=""/>
    <n v="3273.57"/>
    <s v="EUR"/>
    <s v="EUR"/>
    <n v="3273.57"/>
  </r>
  <r>
    <x v="116"/>
    <s v="201406010"/>
    <s v=""/>
    <x v="115"/>
    <s v=""/>
    <s v="20577"/>
    <s v="GC"/>
    <d v="2024-11-13T00:00:00"/>
    <d v="2024-12-31T00:00:00"/>
    <d v="2024-11-13T00:00:00"/>
    <n v="138"/>
    <x v="1"/>
    <s v="S"/>
    <s v=""/>
    <n v="3461.99"/>
    <s v="EUR"/>
    <s v="EUR"/>
    <n v="3461.99"/>
  </r>
  <r>
    <x v="116"/>
    <s v="201406010"/>
    <s v=""/>
    <x v="115"/>
    <s v=""/>
    <s v="20579"/>
    <s v="GC"/>
    <d v="2024-11-11T00:00:00"/>
    <d v="2024-12-31T00:00:00"/>
    <d v="2024-11-11T00:00:00"/>
    <n v="140"/>
    <x v="1"/>
    <s v="S"/>
    <s v=""/>
    <n v="1453.29"/>
    <s v="EUR"/>
    <s v="EUR"/>
    <n v="1453.29"/>
  </r>
  <r>
    <x v="116"/>
    <s v="201406010"/>
    <s v=""/>
    <x v="115"/>
    <s v=""/>
    <s v="20581"/>
    <s v="GC"/>
    <d v="2024-11-04T00:00:00"/>
    <d v="2024-12-31T00:00:00"/>
    <d v="2024-11-04T00:00:00"/>
    <n v="147"/>
    <x v="1"/>
    <s v="S"/>
    <s v=""/>
    <n v="3533.74"/>
    <s v="EUR"/>
    <s v="EUR"/>
    <n v="3533.74"/>
  </r>
  <r>
    <x v="116"/>
    <s v="201406010"/>
    <s v=""/>
    <x v="115"/>
    <s v=""/>
    <s v="20582"/>
    <s v="GC"/>
    <d v="2024-11-28T00:00:00"/>
    <d v="2024-12-31T00:00:00"/>
    <d v="2024-11-28T00:00:00"/>
    <n v="123"/>
    <x v="1"/>
    <s v="S"/>
    <s v=""/>
    <n v="55756.2"/>
    <s v="EUR"/>
    <s v="EUR"/>
    <n v="55756.2"/>
  </r>
  <r>
    <x v="116"/>
    <s v="201406010"/>
    <s v=""/>
    <x v="115"/>
    <s v=""/>
    <s v="20588"/>
    <s v="GC"/>
    <d v="2024-11-21T00:00:00"/>
    <d v="2024-12-31T00:00:00"/>
    <d v="2024-11-21T00:00:00"/>
    <n v="130"/>
    <x v="1"/>
    <s v="S"/>
    <s v=""/>
    <n v="60680"/>
    <s v="EUR"/>
    <s v="EUR"/>
    <n v="60680"/>
  </r>
  <r>
    <x v="116"/>
    <s v="201406010"/>
    <s v=""/>
    <x v="115"/>
    <s v="REV.VINEY BPM"/>
    <s v="100016673"/>
    <s v="SA"/>
    <d v="2024-10-11T00:00:00"/>
    <d v="2024-10-11T00:00:00"/>
    <d v="2024-10-11T00:00:00"/>
    <n v="171"/>
    <x v="1"/>
    <s v="S"/>
    <s v=""/>
    <n v="3004.87"/>
    <s v="EUR"/>
    <s v="EUR"/>
    <n v="3004.87"/>
  </r>
  <r>
    <x v="116"/>
    <s v="201406010"/>
    <s v=""/>
    <x v="115"/>
    <s v=""/>
    <s v="20827"/>
    <s v="GC"/>
    <d v="2024-10-07T00:00:00"/>
    <d v="2025-03-31T00:00:00"/>
    <d v="2024-10-07T00:00:00"/>
    <n v="175"/>
    <x v="1"/>
    <s v="S"/>
    <s v=""/>
    <n v="217839.26"/>
    <s v="EUR"/>
    <s v="EUR"/>
    <n v="217839.26"/>
  </r>
  <r>
    <x v="5"/>
    <s v="201406010"/>
    <s v=""/>
    <x v="5"/>
    <s v=""/>
    <s v="2490000819"/>
    <s v="KS"/>
    <d v="2024-11-20T00:00:00"/>
    <d v="2024-11-25T00:00:00"/>
    <d v="2025-01-15T00:00:00"/>
    <n v="75"/>
    <x v="2"/>
    <s v="H"/>
    <s v=""/>
    <n v="-432"/>
    <s v="EUR"/>
    <s v="EUR"/>
    <n v="-432"/>
  </r>
  <r>
    <x v="5"/>
    <s v="201406010"/>
    <s v=""/>
    <x v="5"/>
    <s v=""/>
    <s v="2498000081"/>
    <s v="KT"/>
    <d v="2024-11-20T00:00:00"/>
    <d v="2024-12-31T00:00:00"/>
    <d v="2025-01-15T00:00:00"/>
    <n v="75"/>
    <x v="2"/>
    <s v="S"/>
    <s v=""/>
    <n v="432"/>
    <s v="EUR"/>
    <s v="EUR"/>
    <n v="432"/>
  </r>
  <r>
    <x v="5"/>
    <s v="201406010"/>
    <s v=""/>
    <x v="5"/>
    <s v=""/>
    <s v="2490000800"/>
    <s v="KS"/>
    <d v="2024-11-04T00:00:00"/>
    <d v="2024-11-20T00:00:00"/>
    <d v="2025-01-15T00:00:00"/>
    <n v="75"/>
    <x v="2"/>
    <s v="H"/>
    <s v=""/>
    <n v="-216"/>
    <s v="EUR"/>
    <s v="EUR"/>
    <n v="-216"/>
  </r>
  <r>
    <x v="5"/>
    <s v="201406010"/>
    <s v=""/>
    <x v="5"/>
    <s v=""/>
    <s v="2490000820"/>
    <s v="KS"/>
    <d v="2024-11-12T00:00:00"/>
    <d v="2024-11-25T00:00:00"/>
    <d v="2025-01-15T00:00:00"/>
    <n v="75"/>
    <x v="2"/>
    <s v="H"/>
    <s v=""/>
    <n v="-573"/>
    <s v="EUR"/>
    <s v="EUR"/>
    <n v="-573"/>
  </r>
  <r>
    <x v="5"/>
    <s v="201406010"/>
    <s v=""/>
    <x v="5"/>
    <s v=""/>
    <s v="2498000080"/>
    <s v="KT"/>
    <d v="2024-11-04T00:00:00"/>
    <d v="2024-12-31T00:00:00"/>
    <d v="2025-01-15T00:00:00"/>
    <n v="75"/>
    <x v="2"/>
    <s v="S"/>
    <s v=""/>
    <n v="216"/>
    <s v="EUR"/>
    <s v="EUR"/>
    <n v="216"/>
  </r>
  <r>
    <x v="5"/>
    <s v="201406010"/>
    <s v=""/>
    <x v="5"/>
    <s v=""/>
    <s v="2498000082"/>
    <s v="KT"/>
    <d v="2024-11-12T00:00:00"/>
    <d v="2024-12-31T00:00:00"/>
    <d v="2025-01-15T00:00:00"/>
    <n v="75"/>
    <x v="2"/>
    <s v="S"/>
    <s v=""/>
    <n v="573"/>
    <s v="EUR"/>
    <s v="EUR"/>
    <n v="573"/>
  </r>
  <r>
    <x v="117"/>
    <s v="201406010"/>
    <s v=""/>
    <x v="116"/>
    <s v=""/>
    <s v="2490000948"/>
    <s v="KS"/>
    <d v="2025-01-01T00:00:00"/>
    <d v="2025-01-23T00:00:00"/>
    <d v="2025-01-01T00:00:00"/>
    <n v="89"/>
    <x v="2"/>
    <s v="H"/>
    <s v=""/>
    <n v="-287"/>
    <s v="EUR"/>
    <s v="EUR"/>
    <n v="-287"/>
  </r>
  <r>
    <x v="0"/>
    <s v="201406010"/>
    <s v=""/>
    <x v="0"/>
    <s v="4801058"/>
    <s v="93001406"/>
    <s v="KE"/>
    <d v="2024-11-01T00:00:00"/>
    <d v="2024-11-15T00:00:00"/>
    <d v="2024-12-31T00:00:00"/>
    <n v="90"/>
    <x v="2"/>
    <s v="H"/>
    <s v=""/>
    <n v="-19.53"/>
    <s v="EUR"/>
    <s v="EUR"/>
    <n v="-19.53"/>
  </r>
  <r>
    <x v="0"/>
    <s v="201406010"/>
    <s v=""/>
    <x v="0"/>
    <s v="4801059"/>
    <s v="93001407"/>
    <s v="KE"/>
    <d v="2024-11-01T00:00:00"/>
    <d v="2024-11-15T00:00:00"/>
    <d v="2024-12-31T00:00:00"/>
    <n v="90"/>
    <x v="2"/>
    <s v="H"/>
    <s v=""/>
    <n v="-25546.79"/>
    <s v="EUR"/>
    <s v="EUR"/>
    <n v="-25546.79"/>
  </r>
  <r>
    <x v="0"/>
    <s v="201406010"/>
    <s v=""/>
    <x v="0"/>
    <s v="4801060"/>
    <s v="93001408"/>
    <s v="KE"/>
    <d v="2024-11-01T00:00:00"/>
    <d v="2024-11-15T00:00:00"/>
    <d v="2024-12-31T00:00:00"/>
    <n v="90"/>
    <x v="2"/>
    <s v="H"/>
    <s v=""/>
    <n v="-38523.589999999997"/>
    <s v="EUR"/>
    <s v="EUR"/>
    <n v="-38523.589999999997"/>
  </r>
  <r>
    <x v="0"/>
    <s v="201406010"/>
    <s v=""/>
    <x v="0"/>
    <s v="4801061"/>
    <s v="93001409"/>
    <s v="KE"/>
    <d v="2024-11-01T00:00:00"/>
    <d v="2024-11-15T00:00:00"/>
    <d v="2024-12-31T00:00:00"/>
    <n v="90"/>
    <x v="2"/>
    <s v="H"/>
    <s v=""/>
    <n v="-30214.34"/>
    <s v="EUR"/>
    <s v="EUR"/>
    <n v="-30214.34"/>
  </r>
  <r>
    <x v="0"/>
    <s v="201406010"/>
    <s v=""/>
    <x v="0"/>
    <s v="4801062"/>
    <s v="93001410"/>
    <s v="KE"/>
    <d v="2024-11-05T00:00:00"/>
    <d v="2024-11-15T00:00:00"/>
    <d v="2025-01-04T00:00:00"/>
    <n v="86"/>
    <x v="2"/>
    <s v="H"/>
    <s v=""/>
    <n v="-2.13"/>
    <s v="EUR"/>
    <s v="EUR"/>
    <n v="-2.13"/>
  </r>
  <r>
    <x v="0"/>
    <s v="201406010"/>
    <s v=""/>
    <x v="0"/>
    <s v="4801063"/>
    <s v="93001411"/>
    <s v="KE"/>
    <d v="2024-11-05T00:00:00"/>
    <d v="2024-11-15T00:00:00"/>
    <d v="2025-01-04T00:00:00"/>
    <n v="86"/>
    <x v="2"/>
    <s v="H"/>
    <s v=""/>
    <n v="-3056.16"/>
    <s v="EUR"/>
    <s v="EUR"/>
    <n v="-3056.16"/>
  </r>
  <r>
    <x v="0"/>
    <s v="201406010"/>
    <s v=""/>
    <x v="0"/>
    <s v="4801064"/>
    <s v="93001412"/>
    <s v="KE"/>
    <d v="2024-11-05T00:00:00"/>
    <d v="2024-11-15T00:00:00"/>
    <d v="2025-01-04T00:00:00"/>
    <n v="86"/>
    <x v="2"/>
    <s v="H"/>
    <s v=""/>
    <n v="-3214.08"/>
    <s v="EUR"/>
    <s v="EUR"/>
    <n v="-3214.08"/>
  </r>
  <r>
    <x v="0"/>
    <s v="201406010"/>
    <s v=""/>
    <x v="0"/>
    <s v="4801067"/>
    <s v="93001413"/>
    <s v="KE"/>
    <d v="2024-11-05T00:00:00"/>
    <d v="2024-11-15T00:00:00"/>
    <d v="2025-01-04T00:00:00"/>
    <n v="86"/>
    <x v="2"/>
    <s v="H"/>
    <s v=""/>
    <n v="-33982.230000000003"/>
    <s v="EUR"/>
    <s v="EUR"/>
    <n v="-33982.230000000003"/>
  </r>
  <r>
    <x v="0"/>
    <s v="201406010"/>
    <s v=""/>
    <x v="0"/>
    <s v="4801066"/>
    <s v="93001414"/>
    <s v="KE"/>
    <d v="2024-11-05T00:00:00"/>
    <d v="2024-11-15T00:00:00"/>
    <d v="2025-01-04T00:00:00"/>
    <n v="86"/>
    <x v="2"/>
    <s v="H"/>
    <s v=""/>
    <n v="-21368.080000000002"/>
    <s v="EUR"/>
    <s v="EUR"/>
    <n v="-21368.080000000002"/>
  </r>
  <r>
    <x v="0"/>
    <s v="201406010"/>
    <s v=""/>
    <x v="0"/>
    <s v="4801081"/>
    <s v="93001415"/>
    <s v="KE"/>
    <d v="2024-11-07T00:00:00"/>
    <d v="2024-11-15T00:00:00"/>
    <d v="2025-01-06T00:00:00"/>
    <n v="84"/>
    <x v="2"/>
    <s v="H"/>
    <s v=""/>
    <n v="-259.8"/>
    <s v="EUR"/>
    <s v="EUR"/>
    <n v="-259.8"/>
  </r>
  <r>
    <x v="0"/>
    <s v="201406010"/>
    <s v=""/>
    <x v="0"/>
    <s v="4801079"/>
    <s v="93001416"/>
    <s v="KE"/>
    <d v="2024-11-07T00:00:00"/>
    <d v="2024-11-15T00:00:00"/>
    <d v="2025-01-06T00:00:00"/>
    <n v="84"/>
    <x v="2"/>
    <s v="H"/>
    <s v=""/>
    <n v="-154.08000000000001"/>
    <s v="EUR"/>
    <s v="EUR"/>
    <n v="-154.08000000000001"/>
  </r>
  <r>
    <x v="0"/>
    <s v="201406010"/>
    <s v=""/>
    <x v="0"/>
    <s v="4801065"/>
    <s v="93001417"/>
    <s v="KE"/>
    <d v="2024-11-05T00:00:00"/>
    <d v="2024-11-18T00:00:00"/>
    <d v="2025-01-04T00:00:00"/>
    <n v="86"/>
    <x v="2"/>
    <s v="H"/>
    <s v=""/>
    <n v="-23039.8"/>
    <s v="EUR"/>
    <s v="EUR"/>
    <n v="-23039.8"/>
  </r>
  <r>
    <x v="0"/>
    <s v="201406010"/>
    <s v=""/>
    <x v="0"/>
    <s v="4801068"/>
    <s v="93001418"/>
    <s v="KE"/>
    <d v="2024-11-05T00:00:00"/>
    <d v="2024-11-18T00:00:00"/>
    <d v="2025-01-04T00:00:00"/>
    <n v="86"/>
    <x v="2"/>
    <s v="H"/>
    <s v=""/>
    <n v="-51205.27"/>
    <s v="EUR"/>
    <s v="EUR"/>
    <n v="-51205.27"/>
  </r>
  <r>
    <x v="0"/>
    <s v="201406010"/>
    <s v=""/>
    <x v="0"/>
    <s v="4801069"/>
    <s v="93001419"/>
    <s v="KE"/>
    <d v="2024-11-05T00:00:00"/>
    <d v="2024-11-18T00:00:00"/>
    <d v="2025-01-04T00:00:00"/>
    <n v="86"/>
    <x v="2"/>
    <s v="H"/>
    <s v=""/>
    <n v="-20316.689999999999"/>
    <s v="EUR"/>
    <s v="EUR"/>
    <n v="-20316.689999999999"/>
  </r>
  <r>
    <x v="0"/>
    <s v="201406010"/>
    <s v=""/>
    <x v="0"/>
    <s v="4801070"/>
    <s v="93001420"/>
    <s v="KE"/>
    <d v="2024-11-05T00:00:00"/>
    <d v="2024-11-18T00:00:00"/>
    <d v="2025-01-04T00:00:00"/>
    <n v="86"/>
    <x v="2"/>
    <s v="H"/>
    <s v=""/>
    <n v="-31631.93"/>
    <s v="EUR"/>
    <s v="EUR"/>
    <n v="-31631.93"/>
  </r>
  <r>
    <x v="0"/>
    <s v="201406010"/>
    <s v=""/>
    <x v="0"/>
    <s v="4801078"/>
    <s v="93001421"/>
    <s v="KE"/>
    <d v="2024-11-07T00:00:00"/>
    <d v="2024-11-18T00:00:00"/>
    <d v="2025-01-06T00:00:00"/>
    <n v="84"/>
    <x v="2"/>
    <s v="H"/>
    <s v=""/>
    <n v="-27743.53"/>
    <s v="EUR"/>
    <s v="EUR"/>
    <n v="-27743.53"/>
  </r>
  <r>
    <x v="0"/>
    <s v="201406010"/>
    <s v=""/>
    <x v="0"/>
    <s v="4801074"/>
    <s v="93001422"/>
    <s v="KE"/>
    <d v="2024-11-06T00:00:00"/>
    <d v="2024-11-18T00:00:00"/>
    <d v="2025-01-05T00:00:00"/>
    <n v="85"/>
    <x v="2"/>
    <s v="H"/>
    <s v=""/>
    <n v="-358.82"/>
    <s v="EUR"/>
    <s v="EUR"/>
    <n v="-358.82"/>
  </r>
  <r>
    <x v="0"/>
    <s v="201406010"/>
    <s v=""/>
    <x v="0"/>
    <s v="4801077"/>
    <s v="93001423"/>
    <s v="KE"/>
    <d v="2024-11-07T00:00:00"/>
    <d v="2024-11-18T00:00:00"/>
    <d v="2025-01-06T00:00:00"/>
    <n v="84"/>
    <x v="2"/>
    <s v="H"/>
    <s v=""/>
    <n v="-33892.15"/>
    <s v="EUR"/>
    <s v="EUR"/>
    <n v="-33892.15"/>
  </r>
  <r>
    <x v="0"/>
    <s v="201406010"/>
    <s v=""/>
    <x v="0"/>
    <s v="4801086"/>
    <s v="93001424"/>
    <s v="KE"/>
    <d v="2024-11-08T00:00:00"/>
    <d v="2024-11-18T00:00:00"/>
    <d v="2025-01-07T00:00:00"/>
    <n v="83"/>
    <x v="2"/>
    <s v="H"/>
    <s v=""/>
    <n v="-218.56"/>
    <s v="EUR"/>
    <s v="EUR"/>
    <n v="-218.56"/>
  </r>
  <r>
    <x v="0"/>
    <s v="201406010"/>
    <s v=""/>
    <x v="0"/>
    <s v="VEE 4801071"/>
    <s v="93001425"/>
    <s v="KE"/>
    <d v="2024-11-05T00:00:00"/>
    <d v="2024-11-18T00:00:00"/>
    <d v="2025-01-04T00:00:00"/>
    <n v="86"/>
    <x v="2"/>
    <s v="H"/>
    <s v=""/>
    <n v="-12566.4"/>
    <s v="EUR"/>
    <s v="EUR"/>
    <n v="-12566.4"/>
  </r>
  <r>
    <x v="0"/>
    <s v="201406010"/>
    <s v=""/>
    <x v="0"/>
    <s v="4801085"/>
    <s v="93001426"/>
    <s v="KE"/>
    <d v="2024-11-08T00:00:00"/>
    <d v="2024-11-18T00:00:00"/>
    <d v="2025-01-07T00:00:00"/>
    <n v="83"/>
    <x v="2"/>
    <s v="H"/>
    <s v=""/>
    <n v="-38530.629999999997"/>
    <s v="EUR"/>
    <s v="EUR"/>
    <n v="-38530.629999999997"/>
  </r>
  <r>
    <x v="0"/>
    <s v="201406010"/>
    <s v=""/>
    <x v="0"/>
    <s v="4801083"/>
    <s v="93001428"/>
    <s v="KE"/>
    <d v="2024-11-08T00:00:00"/>
    <d v="2024-11-19T00:00:00"/>
    <d v="2025-01-07T00:00:00"/>
    <n v="83"/>
    <x v="2"/>
    <s v="H"/>
    <s v=""/>
    <n v="-34288.080000000002"/>
    <s v="EUR"/>
    <s v="EUR"/>
    <n v="-34288.080000000002"/>
  </r>
  <r>
    <x v="0"/>
    <s v="201406010"/>
    <s v=""/>
    <x v="0"/>
    <s v="4801082"/>
    <s v="93001429"/>
    <s v="KE"/>
    <d v="2024-11-07T00:00:00"/>
    <d v="2024-11-19T00:00:00"/>
    <d v="2025-01-06T00:00:00"/>
    <n v="84"/>
    <x v="2"/>
    <s v="H"/>
    <s v=""/>
    <n v="-431.68"/>
    <s v="EUR"/>
    <s v="EUR"/>
    <n v="-431.68"/>
  </r>
  <r>
    <x v="0"/>
    <s v="201406010"/>
    <s v=""/>
    <x v="0"/>
    <s v="4801076"/>
    <s v="93001430"/>
    <s v="KE"/>
    <d v="2024-11-07T00:00:00"/>
    <d v="2024-11-19T00:00:00"/>
    <d v="2025-01-06T00:00:00"/>
    <n v="84"/>
    <x v="2"/>
    <s v="H"/>
    <s v=""/>
    <n v="-23742.04"/>
    <s v="EUR"/>
    <s v="EUR"/>
    <n v="-23742.04"/>
  </r>
  <r>
    <x v="0"/>
    <s v="201406010"/>
    <s v=""/>
    <x v="0"/>
    <s v="4801075"/>
    <s v="93001431"/>
    <s v="KE"/>
    <d v="2024-11-06T00:00:00"/>
    <d v="2024-11-19T00:00:00"/>
    <d v="2025-01-05T00:00:00"/>
    <n v="85"/>
    <x v="2"/>
    <s v="H"/>
    <s v=""/>
    <n v="-25170.69"/>
    <s v="EUR"/>
    <s v="EUR"/>
    <n v="-25170.69"/>
  </r>
  <r>
    <x v="0"/>
    <s v="201406010"/>
    <s v=""/>
    <x v="0"/>
    <s v="4801073"/>
    <s v="93001432"/>
    <s v="KE"/>
    <d v="2024-11-06T00:00:00"/>
    <d v="2024-11-19T00:00:00"/>
    <d v="2025-01-05T00:00:00"/>
    <n v="85"/>
    <x v="2"/>
    <s v="H"/>
    <s v=""/>
    <n v="-26745.83"/>
    <s v="EUR"/>
    <s v="EUR"/>
    <n v="-26745.83"/>
  </r>
  <r>
    <x v="0"/>
    <s v="201406010"/>
    <s v=""/>
    <x v="0"/>
    <s v="4801072"/>
    <s v="93001433"/>
    <s v="KE"/>
    <d v="2024-11-06T00:00:00"/>
    <d v="2024-11-19T00:00:00"/>
    <d v="2025-01-05T00:00:00"/>
    <n v="85"/>
    <x v="2"/>
    <s v="H"/>
    <s v=""/>
    <n v="-21425.64"/>
    <s v="EUR"/>
    <s v="EUR"/>
    <n v="-21425.64"/>
  </r>
  <r>
    <x v="0"/>
    <s v="201406010"/>
    <s v=""/>
    <x v="0"/>
    <s v="4801087"/>
    <s v="93001434"/>
    <s v="KE"/>
    <d v="2024-11-12T00:00:00"/>
    <d v="2024-11-19T00:00:00"/>
    <d v="2025-01-11T00:00:00"/>
    <n v="79"/>
    <x v="2"/>
    <s v="H"/>
    <s v=""/>
    <n v="-17864.3"/>
    <s v="EUR"/>
    <s v="EUR"/>
    <n v="-17864.3"/>
  </r>
  <r>
    <x v="0"/>
    <s v="201406010"/>
    <s v=""/>
    <x v="0"/>
    <s v="4801088"/>
    <s v="93001435"/>
    <s v="KE"/>
    <d v="2024-11-12T00:00:00"/>
    <d v="2024-11-19T00:00:00"/>
    <d v="2025-01-11T00:00:00"/>
    <n v="79"/>
    <x v="2"/>
    <s v="H"/>
    <s v=""/>
    <n v="-37605.300000000003"/>
    <s v="EUR"/>
    <s v="EUR"/>
    <n v="-37605.300000000003"/>
  </r>
  <r>
    <x v="0"/>
    <s v="201406010"/>
    <s v=""/>
    <x v="0"/>
    <s v="4801089"/>
    <s v="93001436"/>
    <s v="KE"/>
    <d v="2024-11-12T00:00:00"/>
    <d v="2024-11-19T00:00:00"/>
    <d v="2025-01-11T00:00:00"/>
    <n v="79"/>
    <x v="2"/>
    <s v="H"/>
    <s v=""/>
    <n v="-29570.69"/>
    <s v="EUR"/>
    <s v="EUR"/>
    <n v="-29570.69"/>
  </r>
  <r>
    <x v="0"/>
    <s v="201406010"/>
    <s v=""/>
    <x v="0"/>
    <s v="4801090"/>
    <s v="93001437"/>
    <s v="KE"/>
    <d v="2024-11-12T00:00:00"/>
    <d v="2024-11-20T00:00:00"/>
    <d v="2025-01-11T00:00:00"/>
    <n v="79"/>
    <x v="2"/>
    <s v="H"/>
    <s v=""/>
    <n v="-30783.42"/>
    <s v="EUR"/>
    <s v="EUR"/>
    <n v="-30783.42"/>
  </r>
  <r>
    <x v="0"/>
    <s v="201406010"/>
    <s v=""/>
    <x v="0"/>
    <s v="4801091"/>
    <s v="93001438"/>
    <s v="KE"/>
    <d v="2024-11-12T00:00:00"/>
    <d v="2024-11-20T00:00:00"/>
    <d v="2025-01-11T00:00:00"/>
    <n v="79"/>
    <x v="2"/>
    <s v="H"/>
    <s v=""/>
    <n v="-32808.53"/>
    <s v="EUR"/>
    <s v="EUR"/>
    <n v="-32808.53"/>
  </r>
  <r>
    <x v="0"/>
    <s v="201406010"/>
    <s v=""/>
    <x v="0"/>
    <s v="4801092"/>
    <s v="93001439"/>
    <s v="KE"/>
    <d v="2024-11-12T00:00:00"/>
    <d v="2024-11-20T00:00:00"/>
    <d v="2025-01-11T00:00:00"/>
    <n v="79"/>
    <x v="2"/>
    <s v="H"/>
    <s v=""/>
    <n v="-23248.36"/>
    <s v="EUR"/>
    <s v="EUR"/>
    <n v="-23248.36"/>
  </r>
  <r>
    <x v="0"/>
    <s v="201406010"/>
    <s v=""/>
    <x v="0"/>
    <s v="4801093"/>
    <s v="93001440"/>
    <s v="KE"/>
    <d v="2024-11-12T00:00:00"/>
    <d v="2024-11-20T00:00:00"/>
    <d v="2025-01-11T00:00:00"/>
    <n v="79"/>
    <x v="2"/>
    <s v="H"/>
    <s v=""/>
    <n v="-27881.46"/>
    <s v="EUR"/>
    <s v="EUR"/>
    <n v="-27881.46"/>
  </r>
  <r>
    <x v="0"/>
    <s v="201406010"/>
    <s v=""/>
    <x v="0"/>
    <s v="4801094"/>
    <s v="93001441"/>
    <s v="KE"/>
    <d v="2024-11-12T00:00:00"/>
    <d v="2024-11-20T00:00:00"/>
    <d v="2025-01-11T00:00:00"/>
    <n v="79"/>
    <x v="2"/>
    <s v="H"/>
    <s v=""/>
    <n v="-874.82"/>
    <s v="EUR"/>
    <s v="EUR"/>
    <n v="-874.82"/>
  </r>
  <r>
    <x v="0"/>
    <s v="201406010"/>
    <s v=""/>
    <x v="0"/>
    <s v="4801095"/>
    <s v="93001442"/>
    <s v="KE"/>
    <d v="2024-11-12T00:00:00"/>
    <d v="2024-11-20T00:00:00"/>
    <d v="2025-01-11T00:00:00"/>
    <n v="79"/>
    <x v="2"/>
    <s v="H"/>
    <s v=""/>
    <n v="-208.32"/>
    <s v="EUR"/>
    <s v="EUR"/>
    <n v="-208.32"/>
  </r>
  <r>
    <x v="0"/>
    <s v="201406010"/>
    <s v=""/>
    <x v="0"/>
    <s v="4801084"/>
    <s v="93001443"/>
    <s v="KE"/>
    <d v="2024-11-08T00:00:00"/>
    <d v="2024-11-20T00:00:00"/>
    <d v="2025-01-07T00:00:00"/>
    <n v="83"/>
    <x v="2"/>
    <s v="H"/>
    <s v=""/>
    <n v="-25822.45"/>
    <s v="EUR"/>
    <s v="EUR"/>
    <n v="-25822.45"/>
  </r>
  <r>
    <x v="0"/>
    <s v="201406010"/>
    <s v=""/>
    <x v="0"/>
    <s v="4801104"/>
    <s v="93001444"/>
    <s v="KE"/>
    <d v="2024-11-14T00:00:00"/>
    <d v="2024-11-20T00:00:00"/>
    <d v="2025-01-13T00:00:00"/>
    <n v="77"/>
    <x v="2"/>
    <s v="H"/>
    <s v=""/>
    <n v="-14511.13"/>
    <s v="EUR"/>
    <s v="EUR"/>
    <n v="-14511.13"/>
  </r>
  <r>
    <x v="0"/>
    <s v="201406010"/>
    <s v=""/>
    <x v="0"/>
    <s v="4801105"/>
    <s v="93001445"/>
    <s v="KE"/>
    <d v="2024-11-15T00:00:00"/>
    <d v="2024-11-20T00:00:00"/>
    <d v="2025-01-14T00:00:00"/>
    <n v="76"/>
    <x v="2"/>
    <s v="H"/>
    <s v=""/>
    <n v="-32378.68"/>
    <s v="EUR"/>
    <s v="EUR"/>
    <n v="-32378.68"/>
  </r>
  <r>
    <x v="0"/>
    <s v="201406010"/>
    <s v=""/>
    <x v="0"/>
    <s v="4801106"/>
    <s v="93001446"/>
    <s v="KE"/>
    <d v="2024-11-15T00:00:00"/>
    <d v="2024-11-20T00:00:00"/>
    <d v="2025-01-14T00:00:00"/>
    <n v="76"/>
    <x v="2"/>
    <s v="H"/>
    <s v=""/>
    <n v="-28823.7"/>
    <s v="EUR"/>
    <s v="EUR"/>
    <n v="-28823.7"/>
  </r>
  <r>
    <x v="0"/>
    <s v="201406010"/>
    <s v=""/>
    <x v="0"/>
    <s v="4801098"/>
    <s v="93001447"/>
    <s v="KE"/>
    <d v="2024-11-13T00:00:00"/>
    <d v="2024-11-21T00:00:00"/>
    <d v="2025-01-12T00:00:00"/>
    <n v="78"/>
    <x v="2"/>
    <s v="H"/>
    <s v=""/>
    <n v="-39262.71"/>
    <s v="EUR"/>
    <s v="EUR"/>
    <n v="-39262.71"/>
  </r>
  <r>
    <x v="0"/>
    <s v="201406010"/>
    <s v=""/>
    <x v="0"/>
    <s v="4801099"/>
    <s v="93001448"/>
    <s v="KE"/>
    <d v="2024-11-13T00:00:00"/>
    <d v="2024-11-21T00:00:00"/>
    <d v="2025-01-12T00:00:00"/>
    <n v="78"/>
    <x v="2"/>
    <s v="H"/>
    <s v=""/>
    <n v="-29063.040000000001"/>
    <s v="EUR"/>
    <s v="EUR"/>
    <n v="-29063.040000000001"/>
  </r>
  <r>
    <x v="0"/>
    <s v="201406010"/>
    <s v=""/>
    <x v="0"/>
    <s v="4801100"/>
    <s v="93001449"/>
    <s v="KE"/>
    <d v="2024-11-14T00:00:00"/>
    <d v="2024-11-21T00:00:00"/>
    <d v="2025-01-13T00:00:00"/>
    <n v="77"/>
    <x v="2"/>
    <s v="H"/>
    <s v=""/>
    <n v="-174.8"/>
    <s v="EUR"/>
    <s v="EUR"/>
    <n v="-174.8"/>
  </r>
  <r>
    <x v="0"/>
    <s v="201406010"/>
    <s v=""/>
    <x v="0"/>
    <s v="4801101"/>
    <s v="93001450"/>
    <s v="KE"/>
    <d v="2024-11-14T00:00:00"/>
    <d v="2024-11-21T00:00:00"/>
    <d v="2025-01-13T00:00:00"/>
    <n v="77"/>
    <x v="2"/>
    <s v="H"/>
    <s v=""/>
    <n v="-43795.14"/>
    <s v="EUR"/>
    <s v="EUR"/>
    <n v="-43795.14"/>
  </r>
  <r>
    <x v="0"/>
    <s v="201406010"/>
    <s v=""/>
    <x v="0"/>
    <s v="4801096"/>
    <s v="93001451"/>
    <s v="KE"/>
    <d v="2024-11-13T00:00:00"/>
    <d v="2024-11-22T00:00:00"/>
    <d v="2025-01-12T00:00:00"/>
    <n v="78"/>
    <x v="2"/>
    <s v="H"/>
    <s v=""/>
    <n v="-25750.69"/>
    <s v="EUR"/>
    <s v="EUR"/>
    <n v="-25750.69"/>
  </r>
  <r>
    <x v="0"/>
    <s v="201406010"/>
    <s v=""/>
    <x v="0"/>
    <s v="4801108"/>
    <s v="93001452"/>
    <s v="KE"/>
    <d v="2024-11-15T00:00:00"/>
    <d v="2024-11-22T00:00:00"/>
    <d v="2025-01-14T00:00:00"/>
    <n v="76"/>
    <x v="2"/>
    <s v="H"/>
    <s v=""/>
    <n v="-7324.31"/>
    <s v="EUR"/>
    <s v="EUR"/>
    <n v="-7324.31"/>
  </r>
  <r>
    <x v="0"/>
    <s v="201406010"/>
    <s v=""/>
    <x v="0"/>
    <s v="4801102"/>
    <s v="93001453"/>
    <s v="KE"/>
    <d v="2024-11-14T00:00:00"/>
    <d v="2024-11-22T00:00:00"/>
    <d v="2025-01-13T00:00:00"/>
    <n v="77"/>
    <x v="2"/>
    <s v="H"/>
    <s v=""/>
    <n v="-21748.39"/>
    <s v="EUR"/>
    <s v="EUR"/>
    <n v="-21748.39"/>
  </r>
  <r>
    <x v="0"/>
    <s v="201406010"/>
    <s v=""/>
    <x v="0"/>
    <s v="4801097"/>
    <s v="93001454"/>
    <s v="KE"/>
    <d v="2024-11-13T00:00:00"/>
    <d v="2024-11-22T00:00:00"/>
    <d v="2025-01-12T00:00:00"/>
    <n v="78"/>
    <x v="2"/>
    <s v="H"/>
    <s v=""/>
    <n v="-30744.89"/>
    <s v="EUR"/>
    <s v="EUR"/>
    <n v="-30744.89"/>
  </r>
  <r>
    <x v="0"/>
    <s v="201406010"/>
    <s v=""/>
    <x v="0"/>
    <s v="4801107"/>
    <s v="93001455"/>
    <s v="KE"/>
    <d v="2024-11-15T00:00:00"/>
    <d v="2024-11-22T00:00:00"/>
    <d v="2025-01-14T00:00:00"/>
    <n v="76"/>
    <x v="2"/>
    <s v="H"/>
    <s v=""/>
    <n v="-26723.02"/>
    <s v="EUR"/>
    <s v="EUR"/>
    <n v="-26723.02"/>
  </r>
  <r>
    <x v="0"/>
    <s v="201406010"/>
    <s v=""/>
    <x v="0"/>
    <s v="4801103"/>
    <s v="93001456"/>
    <s v="KE"/>
    <d v="2024-11-14T00:00:00"/>
    <d v="2024-11-22T00:00:00"/>
    <d v="2025-01-13T00:00:00"/>
    <n v="77"/>
    <x v="2"/>
    <s v="H"/>
    <s v=""/>
    <n v="-27728.92"/>
    <s v="EUR"/>
    <s v="EUR"/>
    <n v="-27728.92"/>
  </r>
  <r>
    <x v="0"/>
    <s v="201406010"/>
    <s v=""/>
    <x v="0"/>
    <s v="4801109"/>
    <s v="93001457"/>
    <s v="KE"/>
    <d v="2024-11-15T00:00:00"/>
    <d v="2024-11-22T00:00:00"/>
    <d v="2025-01-14T00:00:00"/>
    <n v="76"/>
    <x v="2"/>
    <s v="H"/>
    <s v=""/>
    <n v="-164.82"/>
    <s v="EUR"/>
    <s v="EUR"/>
    <n v="-164.82"/>
  </r>
  <r>
    <x v="0"/>
    <s v="201406010"/>
    <s v=""/>
    <x v="0"/>
    <s v="4801110"/>
    <s v="93001458"/>
    <s v="KE"/>
    <d v="2024-11-18T00:00:00"/>
    <d v="2024-11-22T00:00:00"/>
    <d v="2025-01-17T00:00:00"/>
    <n v="73"/>
    <x v="2"/>
    <s v="H"/>
    <s v=""/>
    <n v="-25295.3"/>
    <s v="EUR"/>
    <s v="EUR"/>
    <n v="-25295.3"/>
  </r>
  <r>
    <x v="0"/>
    <s v="201406010"/>
    <s v=""/>
    <x v="0"/>
    <s v="4801111"/>
    <s v="93001459"/>
    <s v="KE"/>
    <d v="2024-11-19T00:00:00"/>
    <d v="2024-11-22T00:00:00"/>
    <d v="2025-01-18T00:00:00"/>
    <n v="72"/>
    <x v="2"/>
    <s v="H"/>
    <s v=""/>
    <n v="-47854.76"/>
    <s v="EUR"/>
    <s v="EUR"/>
    <n v="-47854.76"/>
  </r>
  <r>
    <x v="0"/>
    <s v="201406010"/>
    <s v=""/>
    <x v="0"/>
    <s v="4801112"/>
    <s v="93001460"/>
    <s v="KE"/>
    <d v="2024-11-19T00:00:00"/>
    <d v="2024-11-22T00:00:00"/>
    <d v="2025-01-18T00:00:00"/>
    <n v="72"/>
    <x v="2"/>
    <s v="H"/>
    <s v=""/>
    <n v="-26765.71"/>
    <s v="EUR"/>
    <s v="EUR"/>
    <n v="-26765.71"/>
  </r>
  <r>
    <x v="0"/>
    <s v="201406010"/>
    <s v=""/>
    <x v="0"/>
    <s v="4801113"/>
    <s v="93001461"/>
    <s v="KE"/>
    <d v="2024-11-19T00:00:00"/>
    <d v="2024-11-22T00:00:00"/>
    <d v="2025-01-18T00:00:00"/>
    <n v="72"/>
    <x v="2"/>
    <s v="H"/>
    <s v=""/>
    <n v="-35140.47"/>
    <s v="EUR"/>
    <s v="EUR"/>
    <n v="-35140.47"/>
  </r>
  <r>
    <x v="0"/>
    <s v="201406010"/>
    <s v=""/>
    <x v="0"/>
    <s v="4801114"/>
    <s v="93001462"/>
    <s v="KE"/>
    <d v="2024-11-19T00:00:00"/>
    <d v="2024-11-25T00:00:00"/>
    <d v="2025-01-18T00:00:00"/>
    <n v="72"/>
    <x v="2"/>
    <s v="H"/>
    <s v=""/>
    <n v="-27631.99"/>
    <s v="EUR"/>
    <s v="EUR"/>
    <n v="-27631.99"/>
  </r>
  <r>
    <x v="0"/>
    <s v="201406010"/>
    <s v=""/>
    <x v="0"/>
    <s v="4801115"/>
    <s v="93001463"/>
    <s v="KE"/>
    <d v="2024-11-19T00:00:00"/>
    <d v="2024-11-25T00:00:00"/>
    <d v="2025-01-18T00:00:00"/>
    <n v="72"/>
    <x v="2"/>
    <s v="H"/>
    <s v=""/>
    <n v="-130.19999999999999"/>
    <s v="EUR"/>
    <s v="EUR"/>
    <n v="-130.19999999999999"/>
  </r>
  <r>
    <x v="0"/>
    <s v="201406010"/>
    <s v=""/>
    <x v="0"/>
    <s v="4801117"/>
    <s v="93001470"/>
    <s v="KE"/>
    <d v="2024-11-19T00:00:00"/>
    <d v="2024-11-26T00:00:00"/>
    <d v="2025-01-18T00:00:00"/>
    <n v="72"/>
    <x v="2"/>
    <s v="H"/>
    <s v=""/>
    <n v="-9.19"/>
    <s v="EUR"/>
    <s v="EUR"/>
    <n v="-9.19"/>
  </r>
  <r>
    <x v="0"/>
    <s v="201406010"/>
    <s v=""/>
    <x v="0"/>
    <s v="4801118"/>
    <s v="93001471"/>
    <s v="KE"/>
    <d v="2024-11-19T00:00:00"/>
    <d v="2024-11-27T00:00:00"/>
    <d v="2025-01-18T00:00:00"/>
    <n v="72"/>
    <x v="2"/>
    <s v="H"/>
    <s v=""/>
    <n v="-54.66"/>
    <s v="EUR"/>
    <s v="EUR"/>
    <n v="-54.66"/>
  </r>
  <r>
    <x v="0"/>
    <s v="201406010"/>
    <s v=""/>
    <x v="0"/>
    <s v="4801120"/>
    <s v="93001472"/>
    <s v="KE"/>
    <d v="2024-11-20T00:00:00"/>
    <d v="2024-11-27T00:00:00"/>
    <d v="2025-01-19T00:00:00"/>
    <n v="71"/>
    <x v="2"/>
    <s v="H"/>
    <s v=""/>
    <n v="-36057.83"/>
    <s v="EUR"/>
    <s v="EUR"/>
    <n v="-36057.83"/>
  </r>
  <r>
    <x v="0"/>
    <s v="201406010"/>
    <s v=""/>
    <x v="0"/>
    <s v="4801121"/>
    <s v="93001473"/>
    <s v="KE"/>
    <d v="2024-11-20T00:00:00"/>
    <d v="2024-11-27T00:00:00"/>
    <d v="2025-01-19T00:00:00"/>
    <n v="71"/>
    <x v="2"/>
    <s v="H"/>
    <s v=""/>
    <n v="-25153.63"/>
    <s v="EUR"/>
    <s v="EUR"/>
    <n v="-25153.63"/>
  </r>
  <r>
    <x v="0"/>
    <s v="201406010"/>
    <s v=""/>
    <x v="0"/>
    <s v="4801124"/>
    <s v="93001481"/>
    <s v="KE"/>
    <d v="2024-11-21T00:00:00"/>
    <d v="2024-11-28T00:00:00"/>
    <d v="2025-01-20T00:00:00"/>
    <n v="70"/>
    <x v="2"/>
    <s v="H"/>
    <s v=""/>
    <n v="-36999.33"/>
    <s v="EUR"/>
    <s v="EUR"/>
    <n v="-36999.33"/>
  </r>
  <r>
    <x v="0"/>
    <s v="201406010"/>
    <s v=""/>
    <x v="0"/>
    <s v="4801125"/>
    <s v="93001482"/>
    <s v="KE"/>
    <d v="2024-11-21T00:00:00"/>
    <d v="2024-11-28T00:00:00"/>
    <d v="2025-01-20T00:00:00"/>
    <n v="70"/>
    <x v="2"/>
    <s v="H"/>
    <s v=""/>
    <n v="-30407.77"/>
    <s v="EUR"/>
    <s v="EUR"/>
    <n v="-30407.77"/>
  </r>
  <r>
    <x v="0"/>
    <s v="201406010"/>
    <s v=""/>
    <x v="0"/>
    <s v="4801126"/>
    <s v="93001483"/>
    <s v="KE"/>
    <d v="2024-11-21T00:00:00"/>
    <d v="2024-11-28T00:00:00"/>
    <d v="2025-01-20T00:00:00"/>
    <n v="70"/>
    <x v="2"/>
    <s v="H"/>
    <s v=""/>
    <n v="-28692.21"/>
    <s v="EUR"/>
    <s v="EUR"/>
    <n v="-28692.21"/>
  </r>
  <r>
    <x v="0"/>
    <s v="201406010"/>
    <s v=""/>
    <x v="0"/>
    <s v="4801127"/>
    <s v="93001484"/>
    <s v="KE"/>
    <d v="2024-11-22T00:00:00"/>
    <d v="2024-11-29T00:00:00"/>
    <d v="2025-01-21T00:00:00"/>
    <n v="69"/>
    <x v="2"/>
    <s v="H"/>
    <s v=""/>
    <n v="-19528.62"/>
    <s v="EUR"/>
    <s v="EUR"/>
    <n v="-19528.62"/>
  </r>
  <r>
    <x v="0"/>
    <s v="201406010"/>
    <s v=""/>
    <x v="0"/>
    <s v="4801128"/>
    <s v="93001485"/>
    <s v="KE"/>
    <d v="2024-11-22T00:00:00"/>
    <d v="2024-11-29T00:00:00"/>
    <d v="2025-01-21T00:00:00"/>
    <n v="69"/>
    <x v="2"/>
    <s v="H"/>
    <s v=""/>
    <n v="-34490.629999999997"/>
    <s v="EUR"/>
    <s v="EUR"/>
    <n v="-34490.629999999997"/>
  </r>
  <r>
    <x v="0"/>
    <s v="201406010"/>
    <s v=""/>
    <x v="0"/>
    <s v="4801129"/>
    <s v="93001486"/>
    <s v="KE"/>
    <d v="2024-11-22T00:00:00"/>
    <d v="2024-11-29T00:00:00"/>
    <d v="2025-01-21T00:00:00"/>
    <n v="69"/>
    <x v="2"/>
    <s v="H"/>
    <s v=""/>
    <n v="-28466.53"/>
    <s v="EUR"/>
    <s v="EUR"/>
    <n v="-28466.53"/>
  </r>
  <r>
    <x v="0"/>
    <s v="201406010"/>
    <s v=""/>
    <x v="0"/>
    <s v="4801130"/>
    <s v="93001487"/>
    <s v="KE"/>
    <d v="2024-11-22T00:00:00"/>
    <d v="2024-11-29T00:00:00"/>
    <d v="2025-01-21T00:00:00"/>
    <n v="69"/>
    <x v="2"/>
    <s v="H"/>
    <s v=""/>
    <n v="-129.09"/>
    <s v="EUR"/>
    <s v="EUR"/>
    <n v="-129.09"/>
  </r>
  <r>
    <x v="0"/>
    <s v="201406010"/>
    <s v=""/>
    <x v="0"/>
    <s v="4801131"/>
    <s v="93001488"/>
    <s v="KE"/>
    <d v="2024-11-22T00:00:00"/>
    <d v="2024-11-29T00:00:00"/>
    <d v="2025-01-21T00:00:00"/>
    <n v="69"/>
    <x v="2"/>
    <s v="H"/>
    <s v=""/>
    <n v="-1142.4000000000001"/>
    <s v="EUR"/>
    <s v="EUR"/>
    <n v="-1142.4000000000001"/>
  </r>
  <r>
    <x v="0"/>
    <s v="201406010"/>
    <s v=""/>
    <x v="0"/>
    <s v="4801122"/>
    <s v="93001489"/>
    <s v="KE"/>
    <d v="2024-11-20T00:00:00"/>
    <d v="2024-11-29T00:00:00"/>
    <d v="2025-01-19T00:00:00"/>
    <n v="71"/>
    <x v="2"/>
    <s v="H"/>
    <s v=""/>
    <n v="-24836.59"/>
    <s v="EUR"/>
    <s v="EUR"/>
    <n v="-24836.59"/>
  </r>
  <r>
    <x v="0"/>
    <s v="201406010"/>
    <s v=""/>
    <x v="0"/>
    <s v="4801123"/>
    <s v="93001490"/>
    <s v="KE"/>
    <d v="2024-11-21T00:00:00"/>
    <d v="2024-11-29T00:00:00"/>
    <d v="2025-01-20T00:00:00"/>
    <n v="70"/>
    <x v="2"/>
    <s v="H"/>
    <s v=""/>
    <n v="-20905.64"/>
    <s v="EUR"/>
    <s v="EUR"/>
    <n v="-20905.64"/>
  </r>
  <r>
    <x v="0"/>
    <s v="201406010"/>
    <s v=""/>
    <x v="0"/>
    <s v="4801116"/>
    <s v="93001491"/>
    <s v="KE"/>
    <d v="2024-11-19T00:00:00"/>
    <d v="2024-11-29T00:00:00"/>
    <d v="2025-01-18T00:00:00"/>
    <n v="72"/>
    <x v="2"/>
    <s v="H"/>
    <s v=""/>
    <n v="-733.95"/>
    <s v="EUR"/>
    <s v="EUR"/>
    <n v="-733.95"/>
  </r>
  <r>
    <x v="0"/>
    <s v="201406010"/>
    <s v=""/>
    <x v="0"/>
    <s v="4801119"/>
    <s v="93001492"/>
    <s v="KE"/>
    <d v="2024-11-19T00:00:00"/>
    <d v="2024-11-29T00:00:00"/>
    <d v="2025-01-18T00:00:00"/>
    <n v="72"/>
    <x v="2"/>
    <s v="H"/>
    <s v=""/>
    <n v="-282.35000000000002"/>
    <s v="EUR"/>
    <s v="EUR"/>
    <n v="-282.35000000000002"/>
  </r>
  <r>
    <x v="0"/>
    <s v="201406010"/>
    <s v=""/>
    <x v="0"/>
    <s v="4801135"/>
    <s v="93001493"/>
    <s v="KE"/>
    <d v="2024-11-25T00:00:00"/>
    <d v="2024-11-29T00:00:00"/>
    <d v="2025-01-24T00:00:00"/>
    <n v="66"/>
    <x v="2"/>
    <s v="H"/>
    <s v=""/>
    <n v="-29151.200000000001"/>
    <s v="EUR"/>
    <s v="EUR"/>
    <n v="-29151.200000000001"/>
  </r>
  <r>
    <x v="0"/>
    <s v="201406010"/>
    <s v=""/>
    <x v="0"/>
    <s v="4801147"/>
    <s v="93001494"/>
    <s v="KE"/>
    <d v="2024-11-26T00:00:00"/>
    <d v="2024-11-29T00:00:00"/>
    <d v="2025-01-25T00:00:00"/>
    <n v="65"/>
    <x v="2"/>
    <s v="H"/>
    <s v=""/>
    <n v="-190.78"/>
    <s v="EUR"/>
    <s v="EUR"/>
    <n v="-190.78"/>
  </r>
  <r>
    <x v="0"/>
    <s v="201406010"/>
    <s v=""/>
    <x v="0"/>
    <s v="4801146"/>
    <s v="93001495"/>
    <s v="KE"/>
    <d v="2024-11-26T00:00:00"/>
    <d v="2024-11-29T00:00:00"/>
    <d v="2025-01-25T00:00:00"/>
    <n v="65"/>
    <x v="2"/>
    <s v="H"/>
    <s v=""/>
    <n v="-13363.26"/>
    <s v="EUR"/>
    <s v="EUR"/>
    <n v="-13363.26"/>
  </r>
  <r>
    <x v="0"/>
    <s v="201406010"/>
    <s v=""/>
    <x v="0"/>
    <s v="4801144"/>
    <s v="93001498"/>
    <s v="KE"/>
    <d v="2024-11-26T00:00:00"/>
    <d v="2024-11-30T00:00:00"/>
    <d v="2025-01-25T00:00:00"/>
    <n v="65"/>
    <x v="2"/>
    <s v="H"/>
    <s v=""/>
    <n v="-27078.57"/>
    <s v="EUR"/>
    <s v="EUR"/>
    <n v="-27078.57"/>
  </r>
  <r>
    <x v="0"/>
    <s v="201406010"/>
    <s v=""/>
    <x v="0"/>
    <s v="4801145"/>
    <s v="93001503"/>
    <s v="KE"/>
    <d v="2024-11-26T00:00:00"/>
    <d v="2024-11-30T00:00:00"/>
    <d v="2025-01-25T00:00:00"/>
    <n v="65"/>
    <x v="2"/>
    <s v="H"/>
    <s v=""/>
    <n v="-37306.449999999997"/>
    <s v="EUR"/>
    <s v="EUR"/>
    <n v="-37306.449999999997"/>
  </r>
  <r>
    <x v="0"/>
    <s v="201406010"/>
    <s v=""/>
    <x v="0"/>
    <s v="4801148"/>
    <s v="93001504"/>
    <s v="KE"/>
    <d v="2024-11-27T00:00:00"/>
    <d v="2024-11-30T00:00:00"/>
    <d v="2025-01-26T00:00:00"/>
    <n v="64"/>
    <x v="2"/>
    <s v="H"/>
    <s v=""/>
    <n v="-1305.3599999999999"/>
    <s v="EUR"/>
    <s v="EUR"/>
    <n v="-1305.3599999999999"/>
  </r>
  <r>
    <x v="0"/>
    <s v="201406010"/>
    <s v=""/>
    <x v="0"/>
    <s v="4801138"/>
    <s v="93001505"/>
    <s v="KE"/>
    <d v="2024-11-25T00:00:00"/>
    <d v="2024-11-30T00:00:00"/>
    <d v="2025-01-24T00:00:00"/>
    <n v="66"/>
    <x v="2"/>
    <s v="H"/>
    <s v=""/>
    <n v="-40831.94"/>
    <s v="EUR"/>
    <s v="EUR"/>
    <n v="-40831.94"/>
  </r>
  <r>
    <x v="0"/>
    <s v="201406010"/>
    <s v=""/>
    <x v="0"/>
    <s v="4801139"/>
    <s v="93001506"/>
    <s v="KE"/>
    <d v="2024-11-25T00:00:00"/>
    <d v="2024-11-30T00:00:00"/>
    <d v="2025-01-24T00:00:00"/>
    <n v="66"/>
    <x v="2"/>
    <s v="H"/>
    <s v=""/>
    <n v="-28.35"/>
    <s v="EUR"/>
    <s v="EUR"/>
    <n v="-28.35"/>
  </r>
  <r>
    <x v="0"/>
    <s v="201406010"/>
    <s v=""/>
    <x v="0"/>
    <s v="4801174"/>
    <s v="93001507"/>
    <s v="KE"/>
    <d v="2024-11-28T00:00:00"/>
    <d v="2024-11-30T00:00:00"/>
    <d v="2025-01-27T00:00:00"/>
    <n v="63"/>
    <x v="2"/>
    <s v="H"/>
    <s v=""/>
    <n v="-588.72"/>
    <s v="EUR"/>
    <s v="EUR"/>
    <n v="-588.72"/>
  </r>
  <r>
    <x v="0"/>
    <s v="201406010"/>
    <s v=""/>
    <x v="0"/>
    <s v="4801176"/>
    <s v="93001508"/>
    <s v="KE"/>
    <d v="2024-11-28T00:00:00"/>
    <d v="2024-11-30T00:00:00"/>
    <d v="2025-01-27T00:00:00"/>
    <n v="63"/>
    <x v="2"/>
    <s v="H"/>
    <s v=""/>
    <n v="-1404.31"/>
    <s v="EUR"/>
    <s v="EUR"/>
    <n v="-1404.31"/>
  </r>
  <r>
    <x v="0"/>
    <s v="201406010"/>
    <s v=""/>
    <x v="0"/>
    <s v="4801177"/>
    <s v="93001509"/>
    <s v="KE"/>
    <d v="2024-11-28T00:00:00"/>
    <d v="2024-11-30T00:00:00"/>
    <d v="2025-01-27T00:00:00"/>
    <n v="63"/>
    <x v="2"/>
    <s v="H"/>
    <s v=""/>
    <n v="-404.75"/>
    <s v="EUR"/>
    <s v="EUR"/>
    <n v="-404.75"/>
  </r>
  <r>
    <x v="0"/>
    <s v="201406010"/>
    <s v=""/>
    <x v="0"/>
    <s v="4801173"/>
    <s v="93001510"/>
    <s v="KE"/>
    <d v="2024-11-28T00:00:00"/>
    <d v="2024-11-30T00:00:00"/>
    <d v="2025-01-27T00:00:00"/>
    <n v="63"/>
    <x v="2"/>
    <s v="H"/>
    <s v=""/>
    <n v="-597.41"/>
    <s v="EUR"/>
    <s v="EUR"/>
    <n v="-597.41"/>
  </r>
  <r>
    <x v="0"/>
    <s v="201406010"/>
    <s v=""/>
    <x v="0"/>
    <s v="4801156"/>
    <s v="93001511"/>
    <s v="KE"/>
    <d v="2024-11-28T00:00:00"/>
    <d v="2024-11-30T00:00:00"/>
    <d v="2025-01-27T00:00:00"/>
    <n v="63"/>
    <x v="2"/>
    <s v="H"/>
    <s v=""/>
    <n v="-1148.03"/>
    <s v="EUR"/>
    <s v="EUR"/>
    <n v="-1148.03"/>
  </r>
  <r>
    <x v="0"/>
    <s v="201406010"/>
    <s v=""/>
    <x v="0"/>
    <s v="4801160"/>
    <s v="93001512"/>
    <s v="KE"/>
    <d v="2024-11-28T00:00:00"/>
    <d v="2024-11-30T00:00:00"/>
    <d v="2025-01-27T00:00:00"/>
    <n v="63"/>
    <x v="2"/>
    <s v="H"/>
    <s v=""/>
    <n v="-92.56"/>
    <s v="EUR"/>
    <s v="EUR"/>
    <n v="-92.56"/>
  </r>
  <r>
    <x v="0"/>
    <s v="201406010"/>
    <s v=""/>
    <x v="0"/>
    <s v="4801164"/>
    <s v="93001513"/>
    <s v="KE"/>
    <d v="2024-11-28T00:00:00"/>
    <d v="2024-11-30T00:00:00"/>
    <d v="2025-01-27T00:00:00"/>
    <n v="63"/>
    <x v="2"/>
    <s v="H"/>
    <s v=""/>
    <n v="-3823.34"/>
    <s v="EUR"/>
    <s v="EUR"/>
    <n v="-3823.34"/>
  </r>
  <r>
    <x v="0"/>
    <s v="201406010"/>
    <s v=""/>
    <x v="0"/>
    <s v="4801163"/>
    <s v="93001514"/>
    <s v="KE"/>
    <d v="2024-11-28T00:00:00"/>
    <d v="2024-11-30T00:00:00"/>
    <d v="2025-01-27T00:00:00"/>
    <n v="63"/>
    <x v="2"/>
    <s v="H"/>
    <s v=""/>
    <n v="-65.52"/>
    <s v="EUR"/>
    <s v="EUR"/>
    <n v="-65.52"/>
  </r>
  <r>
    <x v="0"/>
    <s v="201406010"/>
    <s v=""/>
    <x v="0"/>
    <s v="4801171"/>
    <s v="93001515"/>
    <s v="KE"/>
    <d v="2024-11-28T00:00:00"/>
    <d v="2024-11-30T00:00:00"/>
    <d v="2025-01-27T00:00:00"/>
    <n v="63"/>
    <x v="2"/>
    <s v="H"/>
    <s v=""/>
    <n v="-2232.59"/>
    <s v="EUR"/>
    <s v="EUR"/>
    <n v="-2232.59"/>
  </r>
  <r>
    <x v="0"/>
    <s v="201406010"/>
    <s v=""/>
    <x v="0"/>
    <s v="4801149"/>
    <s v="93001516"/>
    <s v="KE"/>
    <d v="2024-11-27T00:00:00"/>
    <d v="2024-11-30T00:00:00"/>
    <d v="2025-01-26T00:00:00"/>
    <n v="64"/>
    <x v="2"/>
    <s v="H"/>
    <s v=""/>
    <n v="-20723.57"/>
    <s v="EUR"/>
    <s v="EUR"/>
    <n v="-20723.57"/>
  </r>
  <r>
    <x v="0"/>
    <s v="201406010"/>
    <s v=""/>
    <x v="0"/>
    <s v="VEE 4801133"/>
    <s v="93001517"/>
    <s v="KE"/>
    <d v="2024-11-25T00:00:00"/>
    <d v="2024-11-30T00:00:00"/>
    <d v="2025-01-24T00:00:00"/>
    <n v="66"/>
    <x v="2"/>
    <s v="H"/>
    <s v=""/>
    <n v="-3724.18"/>
    <s v="EUR"/>
    <s v="EUR"/>
    <n v="-3724.18"/>
  </r>
  <r>
    <x v="0"/>
    <s v="201406010"/>
    <s v=""/>
    <x v="0"/>
    <s v="VEE 4801132"/>
    <s v="93001518"/>
    <s v="KE"/>
    <d v="2024-11-25T00:00:00"/>
    <d v="2024-11-30T00:00:00"/>
    <d v="2025-01-24T00:00:00"/>
    <n v="66"/>
    <x v="2"/>
    <s v="H"/>
    <s v=""/>
    <n v="-7448.36"/>
    <s v="EUR"/>
    <s v="EUR"/>
    <n v="-7448.36"/>
  </r>
  <r>
    <x v="0"/>
    <s v="201406010"/>
    <s v=""/>
    <x v="0"/>
    <s v="VEE 4801134"/>
    <s v="93001519"/>
    <s v="KE"/>
    <d v="2024-11-25T00:00:00"/>
    <d v="2024-11-30T00:00:00"/>
    <d v="2025-01-24T00:00:00"/>
    <n v="66"/>
    <x v="2"/>
    <s v="H"/>
    <s v=""/>
    <n v="-2592"/>
    <s v="EUR"/>
    <s v="EUR"/>
    <n v="-2592"/>
  </r>
  <r>
    <x v="0"/>
    <s v="201406010"/>
    <s v=""/>
    <x v="0"/>
    <s v="4801136"/>
    <s v="93001520"/>
    <s v="KE"/>
    <d v="2024-11-25T00:00:00"/>
    <d v="2024-11-30T00:00:00"/>
    <d v="2025-01-24T00:00:00"/>
    <n v="66"/>
    <x v="2"/>
    <s v="H"/>
    <s v=""/>
    <n v="-41552.17"/>
    <s v="EUR"/>
    <s v="EUR"/>
    <n v="-41552.17"/>
  </r>
  <r>
    <x v="0"/>
    <s v="201406010"/>
    <s v=""/>
    <x v="0"/>
    <s v="4801137"/>
    <s v="93001521"/>
    <s v="KE"/>
    <d v="2024-11-25T00:00:00"/>
    <d v="2024-11-30T00:00:00"/>
    <d v="2025-01-24T00:00:00"/>
    <n v="66"/>
    <x v="2"/>
    <s v="H"/>
    <s v=""/>
    <n v="-18456.599999999999"/>
    <s v="EUR"/>
    <s v="EUR"/>
    <n v="-18456.599999999999"/>
  </r>
  <r>
    <x v="0"/>
    <s v="201406010"/>
    <s v=""/>
    <x v="0"/>
    <s v="4801152"/>
    <s v="93001522"/>
    <s v="KE"/>
    <d v="2024-11-28T00:00:00"/>
    <d v="2024-11-30T00:00:00"/>
    <d v="2025-01-27T00:00:00"/>
    <n v="63"/>
    <x v="2"/>
    <s v="H"/>
    <s v=""/>
    <n v="-37166.800000000003"/>
    <s v="EUR"/>
    <s v="EUR"/>
    <n v="-37166.800000000003"/>
  </r>
  <r>
    <x v="0"/>
    <s v="201406010"/>
    <s v=""/>
    <x v="0"/>
    <s v="4801141"/>
    <s v="93001523"/>
    <s v="KE"/>
    <d v="2024-11-26T00:00:00"/>
    <d v="2024-11-30T00:00:00"/>
    <d v="2025-01-25T00:00:00"/>
    <n v="65"/>
    <x v="2"/>
    <s v="H"/>
    <s v=""/>
    <n v="-30694.6"/>
    <s v="EUR"/>
    <s v="EUR"/>
    <n v="-30694.6"/>
  </r>
  <r>
    <x v="0"/>
    <s v="201406010"/>
    <s v=""/>
    <x v="0"/>
    <s v="4801178"/>
    <s v="93001524"/>
    <s v="KE"/>
    <d v="2024-11-28T00:00:00"/>
    <d v="2024-11-30T00:00:00"/>
    <d v="2025-01-27T00:00:00"/>
    <n v="63"/>
    <x v="2"/>
    <s v="H"/>
    <s v=""/>
    <n v="-770.76"/>
    <s v="EUR"/>
    <s v="EUR"/>
    <n v="-770.76"/>
  </r>
  <r>
    <x v="0"/>
    <s v="201406010"/>
    <s v=""/>
    <x v="0"/>
    <s v="4801154"/>
    <s v="93001525"/>
    <s v="KE"/>
    <d v="2024-11-28T00:00:00"/>
    <d v="2024-11-30T00:00:00"/>
    <d v="2025-01-27T00:00:00"/>
    <n v="63"/>
    <x v="2"/>
    <s v="H"/>
    <s v=""/>
    <n v="-27157.07"/>
    <s v="EUR"/>
    <s v="EUR"/>
    <n v="-27157.07"/>
  </r>
  <r>
    <x v="0"/>
    <s v="201406010"/>
    <s v=""/>
    <x v="0"/>
    <s v="4801140"/>
    <s v="93001526"/>
    <s v="KE"/>
    <d v="2024-11-26T00:00:00"/>
    <d v="2024-11-30T00:00:00"/>
    <d v="2025-01-25T00:00:00"/>
    <n v="65"/>
    <x v="2"/>
    <s v="H"/>
    <s v=""/>
    <n v="-28506.77"/>
    <s v="EUR"/>
    <s v="EUR"/>
    <n v="-28506.77"/>
  </r>
  <r>
    <x v="0"/>
    <s v="201406010"/>
    <s v=""/>
    <x v="0"/>
    <s v="4801175"/>
    <s v="93001527"/>
    <s v="KE"/>
    <d v="2024-11-28T00:00:00"/>
    <d v="2024-11-30T00:00:00"/>
    <d v="2025-01-27T00:00:00"/>
    <n v="63"/>
    <x v="2"/>
    <s v="H"/>
    <s v=""/>
    <n v="-4720"/>
    <s v="EUR"/>
    <s v="EUR"/>
    <n v="-4720"/>
  </r>
  <r>
    <x v="0"/>
    <s v="201406010"/>
    <s v=""/>
    <x v="0"/>
    <s v="4801153"/>
    <s v="93001533"/>
    <s v="KE"/>
    <d v="2024-11-28T00:00:00"/>
    <d v="2024-11-30T00:00:00"/>
    <d v="2025-01-27T00:00:00"/>
    <n v="63"/>
    <x v="2"/>
    <s v="H"/>
    <s v=""/>
    <n v="-33820.480000000003"/>
    <s v="EUR"/>
    <s v="EUR"/>
    <n v="-33820.480000000003"/>
  </r>
  <r>
    <x v="0"/>
    <s v="201406010"/>
    <s v=""/>
    <x v="0"/>
    <s v="4801155"/>
    <s v="93001534"/>
    <s v="KE"/>
    <d v="2024-11-28T00:00:00"/>
    <d v="2024-11-30T00:00:00"/>
    <d v="2025-01-27T00:00:00"/>
    <n v="63"/>
    <x v="2"/>
    <s v="H"/>
    <s v=""/>
    <n v="-177.7"/>
    <s v="EUR"/>
    <s v="EUR"/>
    <n v="-177.7"/>
  </r>
  <r>
    <x v="0"/>
    <s v="201406010"/>
    <s v=""/>
    <x v="0"/>
    <s v="4801157"/>
    <s v="93001535"/>
    <s v="KE"/>
    <d v="2024-11-28T00:00:00"/>
    <d v="2024-11-30T00:00:00"/>
    <d v="2025-01-27T00:00:00"/>
    <n v="63"/>
    <x v="2"/>
    <s v="H"/>
    <s v=""/>
    <n v="-279.02"/>
    <s v="EUR"/>
    <s v="EUR"/>
    <n v="-279.02"/>
  </r>
  <r>
    <x v="0"/>
    <s v="201406010"/>
    <s v=""/>
    <x v="0"/>
    <s v="4801158"/>
    <s v="93001536"/>
    <s v="KE"/>
    <d v="2024-11-28T00:00:00"/>
    <d v="2024-11-30T00:00:00"/>
    <d v="2025-01-27T00:00:00"/>
    <n v="63"/>
    <x v="2"/>
    <s v="H"/>
    <s v=""/>
    <n v="-446.88"/>
    <s v="EUR"/>
    <s v="EUR"/>
    <n v="-446.88"/>
  </r>
  <r>
    <x v="0"/>
    <s v="201406010"/>
    <s v=""/>
    <x v="0"/>
    <s v="4801159"/>
    <s v="93001537"/>
    <s v="KE"/>
    <d v="2024-11-28T00:00:00"/>
    <d v="2024-11-30T00:00:00"/>
    <d v="2025-01-27T00:00:00"/>
    <n v="63"/>
    <x v="2"/>
    <s v="H"/>
    <s v=""/>
    <n v="-459.28"/>
    <s v="EUR"/>
    <s v="EUR"/>
    <n v="-459.28"/>
  </r>
  <r>
    <x v="0"/>
    <s v="201406010"/>
    <s v=""/>
    <x v="0"/>
    <s v="4801161"/>
    <s v="93001538"/>
    <s v="KE"/>
    <d v="2024-11-28T00:00:00"/>
    <d v="2024-11-30T00:00:00"/>
    <d v="2025-01-27T00:00:00"/>
    <n v="63"/>
    <x v="2"/>
    <s v="H"/>
    <s v=""/>
    <n v="-1131.94"/>
    <s v="EUR"/>
    <s v="EUR"/>
    <n v="-1131.94"/>
  </r>
  <r>
    <x v="0"/>
    <s v="201406010"/>
    <s v=""/>
    <x v="0"/>
    <s v="4801162"/>
    <s v="93001539"/>
    <s v="KE"/>
    <d v="2024-11-28T00:00:00"/>
    <d v="2024-11-30T00:00:00"/>
    <d v="2025-01-27T00:00:00"/>
    <n v="63"/>
    <x v="2"/>
    <s v="H"/>
    <s v=""/>
    <n v="-1131.94"/>
    <s v="EUR"/>
    <s v="EUR"/>
    <n v="-1131.94"/>
  </r>
  <r>
    <x v="0"/>
    <s v="201406010"/>
    <s v=""/>
    <x v="0"/>
    <s v="4801165"/>
    <s v="93001540"/>
    <s v="KE"/>
    <d v="2024-11-28T00:00:00"/>
    <d v="2024-11-30T00:00:00"/>
    <d v="2025-01-27T00:00:00"/>
    <n v="63"/>
    <x v="2"/>
    <s v="H"/>
    <s v=""/>
    <n v="-2868.1"/>
    <s v="EUR"/>
    <s v="EUR"/>
    <n v="-2868.1"/>
  </r>
  <r>
    <x v="0"/>
    <s v="201406010"/>
    <s v=""/>
    <x v="0"/>
    <s v="4801166"/>
    <s v="93001541"/>
    <s v="KE"/>
    <d v="2024-11-28T00:00:00"/>
    <d v="2024-11-30T00:00:00"/>
    <d v="2025-01-27T00:00:00"/>
    <n v="63"/>
    <x v="2"/>
    <s v="H"/>
    <s v=""/>
    <n v="-136.97999999999999"/>
    <s v="EUR"/>
    <s v="EUR"/>
    <n v="-136.97999999999999"/>
  </r>
  <r>
    <x v="0"/>
    <s v="201406010"/>
    <s v=""/>
    <x v="0"/>
    <s v="4801151"/>
    <s v="93001542"/>
    <s v="KE"/>
    <d v="2024-11-27T00:00:00"/>
    <d v="2024-11-30T00:00:00"/>
    <d v="2025-01-26T00:00:00"/>
    <n v="64"/>
    <x v="2"/>
    <s v="H"/>
    <s v=""/>
    <n v="-35888.92"/>
    <s v="EUR"/>
    <s v="EUR"/>
    <n v="-35888.92"/>
  </r>
  <r>
    <x v="0"/>
    <s v="201406010"/>
    <s v=""/>
    <x v="0"/>
    <s v="4801169"/>
    <s v="93001543"/>
    <s v="KE"/>
    <d v="2024-11-28T00:00:00"/>
    <d v="2024-11-30T00:00:00"/>
    <d v="2025-01-27T00:00:00"/>
    <n v="63"/>
    <x v="2"/>
    <s v="H"/>
    <s v=""/>
    <n v="-554.64"/>
    <s v="EUR"/>
    <s v="EUR"/>
    <n v="-554.64"/>
  </r>
  <r>
    <x v="0"/>
    <s v="201406010"/>
    <s v=""/>
    <x v="0"/>
    <s v="4801167"/>
    <s v="93001544"/>
    <s v="KE"/>
    <d v="2024-11-28T00:00:00"/>
    <d v="2024-11-30T00:00:00"/>
    <d v="2025-01-27T00:00:00"/>
    <n v="63"/>
    <x v="2"/>
    <s v="H"/>
    <s v=""/>
    <n v="-52.47"/>
    <s v="EUR"/>
    <s v="EUR"/>
    <n v="-52.47"/>
  </r>
  <r>
    <x v="0"/>
    <s v="201406010"/>
    <s v=""/>
    <x v="0"/>
    <s v="4801150"/>
    <s v="93001545"/>
    <s v="KE"/>
    <d v="2024-11-27T00:00:00"/>
    <d v="2024-11-30T00:00:00"/>
    <d v="2025-01-26T00:00:00"/>
    <n v="64"/>
    <x v="2"/>
    <s v="H"/>
    <s v=""/>
    <n v="-29564.74"/>
    <s v="EUR"/>
    <s v="EUR"/>
    <n v="-29564.74"/>
  </r>
  <r>
    <x v="0"/>
    <s v="201406010"/>
    <s v=""/>
    <x v="0"/>
    <s v="4801168"/>
    <s v="93001546"/>
    <s v="KE"/>
    <d v="2024-11-28T00:00:00"/>
    <d v="2024-11-30T00:00:00"/>
    <d v="2025-01-27T00:00:00"/>
    <n v="63"/>
    <x v="2"/>
    <s v="H"/>
    <s v=""/>
    <n v="-507.45"/>
    <s v="EUR"/>
    <s v="EUR"/>
    <n v="-507.45"/>
  </r>
  <r>
    <x v="0"/>
    <s v="201406010"/>
    <s v=""/>
    <x v="0"/>
    <s v="4801170"/>
    <s v="93001547"/>
    <s v="KE"/>
    <d v="2024-11-28T00:00:00"/>
    <d v="2024-11-30T00:00:00"/>
    <d v="2025-01-27T00:00:00"/>
    <n v="63"/>
    <x v="2"/>
    <s v="H"/>
    <s v=""/>
    <n v="-47.06"/>
    <s v="EUR"/>
    <s v="EUR"/>
    <n v="-47.06"/>
  </r>
  <r>
    <x v="0"/>
    <s v="201406010"/>
    <s v=""/>
    <x v="0"/>
    <s v="4801172"/>
    <s v="93001548"/>
    <s v="KE"/>
    <d v="2024-11-28T00:00:00"/>
    <d v="2024-11-30T00:00:00"/>
    <d v="2025-01-27T00:00:00"/>
    <n v="63"/>
    <x v="2"/>
    <s v="H"/>
    <s v=""/>
    <n v="-323.97000000000003"/>
    <s v="EUR"/>
    <s v="EUR"/>
    <n v="-323.97000000000003"/>
  </r>
  <r>
    <x v="0"/>
    <s v="201406010"/>
    <s v=""/>
    <x v="0"/>
    <s v="4801183"/>
    <s v="93001549"/>
    <s v="KE"/>
    <d v="2024-11-29T00:00:00"/>
    <d v="2024-11-30T00:00:00"/>
    <d v="2025-01-28T00:00:00"/>
    <n v="62"/>
    <x v="2"/>
    <s v="H"/>
    <s v=""/>
    <n v="-35205.599999999999"/>
    <s v="EUR"/>
    <s v="EUR"/>
    <n v="-35205.599999999999"/>
  </r>
  <r>
    <x v="0"/>
    <s v="201406010"/>
    <s v=""/>
    <x v="0"/>
    <s v="4801179"/>
    <s v="93001551"/>
    <s v="KE"/>
    <d v="2024-11-28T00:00:00"/>
    <d v="2024-11-30T00:00:00"/>
    <d v="2025-01-27T00:00:00"/>
    <n v="63"/>
    <x v="2"/>
    <s v="H"/>
    <s v=""/>
    <n v="-38160.93"/>
    <s v="EUR"/>
    <s v="EUR"/>
    <n v="-38160.93"/>
  </r>
  <r>
    <x v="0"/>
    <s v="201406010"/>
    <s v=""/>
    <x v="0"/>
    <s v="4801180"/>
    <s v="93001552"/>
    <s v="KE"/>
    <d v="2024-11-28T00:00:00"/>
    <d v="2024-11-30T00:00:00"/>
    <d v="2025-01-27T00:00:00"/>
    <n v="63"/>
    <x v="2"/>
    <s v="H"/>
    <s v=""/>
    <n v="-23176.17"/>
    <s v="EUR"/>
    <s v="EUR"/>
    <n v="-23176.17"/>
  </r>
  <r>
    <x v="0"/>
    <s v="201406010"/>
    <s v=""/>
    <x v="0"/>
    <s v="4801181"/>
    <s v="93001553"/>
    <s v="KE"/>
    <d v="2024-11-29T00:00:00"/>
    <d v="2024-11-30T00:00:00"/>
    <d v="2025-01-28T00:00:00"/>
    <n v="62"/>
    <x v="2"/>
    <s v="H"/>
    <s v=""/>
    <n v="-28372.67"/>
    <s v="EUR"/>
    <s v="EUR"/>
    <n v="-28372.67"/>
  </r>
  <r>
    <x v="0"/>
    <s v="201406010"/>
    <s v=""/>
    <x v="0"/>
    <s v="4801182"/>
    <s v="93001554"/>
    <s v="KE"/>
    <d v="2024-11-29T00:00:00"/>
    <d v="2024-11-30T00:00:00"/>
    <d v="2025-01-28T00:00:00"/>
    <n v="62"/>
    <x v="2"/>
    <s v="H"/>
    <s v=""/>
    <n v="-22479.87"/>
    <s v="EUR"/>
    <s v="EUR"/>
    <n v="-22479.87"/>
  </r>
  <r>
    <x v="0"/>
    <s v="201406010"/>
    <s v=""/>
    <x v="0"/>
    <s v="4801184"/>
    <s v="93001555"/>
    <s v="KE"/>
    <d v="2024-11-29T00:00:00"/>
    <d v="2024-11-30T00:00:00"/>
    <d v="2025-01-28T00:00:00"/>
    <n v="62"/>
    <x v="2"/>
    <s v="H"/>
    <s v=""/>
    <n v="-8101.82"/>
    <s v="EUR"/>
    <s v="EUR"/>
    <n v="-8101.82"/>
  </r>
  <r>
    <x v="0"/>
    <s v="201406010"/>
    <s v=""/>
    <x v="0"/>
    <s v="VEE 4801185"/>
    <s v="93001556"/>
    <s v="KE"/>
    <d v="2024-11-30T00:00:00"/>
    <d v="2024-11-30T00:00:00"/>
    <d v="2025-01-29T00:00:00"/>
    <n v="61"/>
    <x v="2"/>
    <s v="H"/>
    <s v=""/>
    <n v="-453"/>
    <s v="EUR"/>
    <s v="EUR"/>
    <n v="-453"/>
  </r>
  <r>
    <x v="0"/>
    <s v="201406010"/>
    <s v=""/>
    <x v="0"/>
    <s v="VEE 4801186"/>
    <s v="93001557"/>
    <s v="KE"/>
    <d v="2024-11-30T00:00:00"/>
    <d v="2024-11-30T00:00:00"/>
    <d v="2025-01-29T00:00:00"/>
    <n v="61"/>
    <x v="2"/>
    <s v="H"/>
    <s v=""/>
    <n v="-453"/>
    <s v="EUR"/>
    <s v="EUR"/>
    <n v="-453"/>
  </r>
  <r>
    <x v="0"/>
    <s v="201406010"/>
    <s v=""/>
    <x v="0"/>
    <s v="4801190"/>
    <s v="93001558"/>
    <s v="KE"/>
    <d v="2024-11-30T00:00:00"/>
    <d v="2024-11-30T00:00:00"/>
    <d v="2025-01-29T00:00:00"/>
    <n v="61"/>
    <x v="2"/>
    <s v="H"/>
    <s v=""/>
    <n v="-218.54"/>
    <s v="EUR"/>
    <s v="EUR"/>
    <n v="-218.54"/>
  </r>
  <r>
    <x v="0"/>
    <s v="201406010"/>
    <s v=""/>
    <x v="0"/>
    <s v="4801189"/>
    <s v="93001559"/>
    <s v="KE"/>
    <d v="2024-11-30T00:00:00"/>
    <d v="2024-11-30T00:00:00"/>
    <d v="2025-01-29T00:00:00"/>
    <n v="61"/>
    <x v="2"/>
    <s v="H"/>
    <s v=""/>
    <n v="-437.42"/>
    <s v="EUR"/>
    <s v="EUR"/>
    <n v="-437.42"/>
  </r>
  <r>
    <x v="0"/>
    <s v="201406010"/>
    <s v=""/>
    <x v="0"/>
    <s v="4801188"/>
    <s v="93001560"/>
    <s v="KE"/>
    <d v="2024-11-30T00:00:00"/>
    <d v="2024-11-30T00:00:00"/>
    <d v="2025-01-29T00:00:00"/>
    <n v="61"/>
    <x v="2"/>
    <s v="H"/>
    <s v=""/>
    <n v="-218.54"/>
    <s v="EUR"/>
    <s v="EUR"/>
    <n v="-218.54"/>
  </r>
  <r>
    <x v="0"/>
    <s v="201406010"/>
    <s v=""/>
    <x v="0"/>
    <s v="4801187"/>
    <s v="93001561"/>
    <s v="KE"/>
    <d v="2024-11-30T00:00:00"/>
    <d v="2024-11-30T00:00:00"/>
    <d v="2025-01-29T00:00:00"/>
    <n v="61"/>
    <x v="2"/>
    <s v="H"/>
    <s v=""/>
    <n v="-234.85"/>
    <s v="EUR"/>
    <s v="EUR"/>
    <n v="-234.85"/>
  </r>
  <r>
    <x v="0"/>
    <s v="201406010"/>
    <s v=""/>
    <x v="0"/>
    <s v="4700022"/>
    <s v="93001564"/>
    <s v="KE"/>
    <d v="2024-11-20T00:00:00"/>
    <d v="2024-11-30T00:00:00"/>
    <d v="2025-01-19T00:00:00"/>
    <n v="71"/>
    <x v="2"/>
    <s v="H"/>
    <s v=""/>
    <n v="-128.75"/>
    <s v="EUR"/>
    <s v="EUR"/>
    <n v="-128.75"/>
  </r>
  <r>
    <x v="0"/>
    <s v="201406010"/>
    <s v=""/>
    <x v="0"/>
    <s v="4700025"/>
    <s v="93001565"/>
    <s v="KE"/>
    <d v="2024-11-26T00:00:00"/>
    <d v="2024-11-30T00:00:00"/>
    <d v="2025-01-25T00:00:00"/>
    <n v="65"/>
    <x v="2"/>
    <s v="H"/>
    <s v=""/>
    <n v="-237.13"/>
    <s v="EUR"/>
    <s v="EUR"/>
    <n v="-237.13"/>
  </r>
  <r>
    <x v="0"/>
    <s v="201406010"/>
    <s v=""/>
    <x v="0"/>
    <s v="4801178"/>
    <s v="93001550"/>
    <s v="KE"/>
    <d v="2024-11-28T00:00:00"/>
    <d v="2024-11-30T00:00:00"/>
    <d v="2025-01-27T00:00:00"/>
    <n v="63"/>
    <x v="2"/>
    <s v="H"/>
    <s v=""/>
    <n v="-770.76"/>
    <s v="EUR"/>
    <s v="EUR"/>
    <n v="-770.76"/>
  </r>
  <r>
    <x v="118"/>
    <s v="201406010"/>
    <s v=""/>
    <x v="117"/>
    <s v="812572993"/>
    <s v="91004276"/>
    <s v="KN"/>
    <d v="2025-01-08T00:00:00"/>
    <d v="2025-01-31T00:00:00"/>
    <d v="2025-01-08T00:00:00"/>
    <n v="82"/>
    <x v="2"/>
    <s v="H"/>
    <s v=""/>
    <n v="-4683.22"/>
    <s v="EUR"/>
    <s v="EUR"/>
    <n v="-4683.22"/>
  </r>
  <r>
    <x v="118"/>
    <s v="201406010"/>
    <s v=""/>
    <x v="117"/>
    <s v="812572993"/>
    <s v="100020201"/>
    <s v="PD"/>
    <d v="2025-01-09T00:00:00"/>
    <d v="2025-01-09T00:00:00"/>
    <d v="2025-01-09T00:00:00"/>
    <n v="81"/>
    <x v="2"/>
    <s v="S"/>
    <s v=""/>
    <n v="4683.22"/>
    <s v="EUR"/>
    <s v="EUR"/>
    <n v="4683.22"/>
  </r>
  <r>
    <x v="119"/>
    <s v="201406010"/>
    <s v=""/>
    <x v="118"/>
    <s v=""/>
    <s v="91004597"/>
    <s v="KN"/>
    <d v="2025-01-24T00:00:00"/>
    <d v="2025-01-31T00:00:00"/>
    <d v="2025-01-24T00:00:00"/>
    <n v="66"/>
    <x v="2"/>
    <s v="H"/>
    <s v=""/>
    <n v="-1202"/>
    <s v="EUR"/>
    <s v="EUR"/>
    <n v="-1202"/>
  </r>
  <r>
    <x v="16"/>
    <s v="201406010"/>
    <s v=""/>
    <x v="16"/>
    <s v="91585046"/>
    <s v="93001696"/>
    <s v="KE"/>
    <d v="2025-01-07T00:00:00"/>
    <d v="2025-01-21T00:00:00"/>
    <d v="2025-01-07T00:00:00"/>
    <n v="83"/>
    <x v="2"/>
    <s v="H"/>
    <s v=""/>
    <n v="-18528"/>
    <s v="EUR"/>
    <s v="EUR"/>
    <n v="-18528"/>
  </r>
  <r>
    <x v="16"/>
    <s v="201406010"/>
    <s v=""/>
    <x v="16"/>
    <s v=""/>
    <s v="100020289"/>
    <s v="PD"/>
    <d v="2025-01-23T00:00:00"/>
    <d v="2025-01-23T00:00:00"/>
    <d v="2025-01-23T00:00:00"/>
    <n v="67"/>
    <x v="2"/>
    <s v="S"/>
    <s v=""/>
    <n v="15081.6"/>
    <s v="EUR"/>
    <s v="EUR"/>
    <n v="15081.6"/>
  </r>
  <r>
    <x v="17"/>
    <s v="201406010"/>
    <s v=""/>
    <x v="17"/>
    <s v=""/>
    <s v="91004464"/>
    <s v="KN"/>
    <d v="2025-01-17T00:00:00"/>
    <d v="2025-01-31T00:00:00"/>
    <d v="2025-01-17T00:00:00"/>
    <n v="73"/>
    <x v="2"/>
    <s v="H"/>
    <s v=""/>
    <n v="-268.94"/>
    <s v="EUR"/>
    <s v="EUR"/>
    <n v="-268.94"/>
  </r>
  <r>
    <x v="17"/>
    <s v="201406010"/>
    <s v=""/>
    <x v="17"/>
    <s v=""/>
    <s v="91004465"/>
    <s v="KN"/>
    <d v="2025-01-17T00:00:00"/>
    <d v="2025-01-31T00:00:00"/>
    <d v="2025-01-17T00:00:00"/>
    <n v="73"/>
    <x v="2"/>
    <s v="H"/>
    <s v=""/>
    <n v="-364.08"/>
    <s v="EUR"/>
    <s v="EUR"/>
    <n v="-364.08"/>
  </r>
  <r>
    <x v="17"/>
    <s v="201406010"/>
    <s v=""/>
    <x v="17"/>
    <s v=""/>
    <s v="91004469"/>
    <s v="KN"/>
    <d v="2025-01-29T00:00:00"/>
    <d v="2025-01-31T00:00:00"/>
    <d v="2025-01-29T00:00:00"/>
    <n v="61"/>
    <x v="2"/>
    <s v="H"/>
    <s v=""/>
    <n v="-346.25"/>
    <s v="EUR"/>
    <s v="EUR"/>
    <n v="-346.25"/>
  </r>
  <r>
    <x v="17"/>
    <s v="201406010"/>
    <s v=""/>
    <x v="17"/>
    <s v="TV002275"/>
    <s v="91004544"/>
    <s v="KN"/>
    <d v="2025-01-14T00:00:00"/>
    <d v="2025-01-31T00:00:00"/>
    <d v="2025-01-14T00:00:00"/>
    <n v="76"/>
    <x v="2"/>
    <s v="H"/>
    <s v=""/>
    <n v="-4740.74"/>
    <s v="EUR"/>
    <s v="EUR"/>
    <n v="-4740.74"/>
  </r>
  <r>
    <x v="20"/>
    <s v="201406010"/>
    <s v=""/>
    <x v="20"/>
    <s v=""/>
    <s v="91004466"/>
    <s v="KN"/>
    <d v="2025-01-17T00:00:00"/>
    <d v="2025-01-31T00:00:00"/>
    <d v="2025-01-17T00:00:00"/>
    <n v="73"/>
    <x v="2"/>
    <s v="H"/>
    <s v=""/>
    <n v="-302.95"/>
    <s v="EUR"/>
    <s v="EUR"/>
    <n v="-302.95"/>
  </r>
  <r>
    <x v="20"/>
    <s v="201406010"/>
    <s v=""/>
    <x v="20"/>
    <s v=""/>
    <s v="91004467"/>
    <s v="KN"/>
    <d v="2025-01-24T00:00:00"/>
    <d v="2025-01-31T00:00:00"/>
    <d v="2025-01-24T00:00:00"/>
    <n v="66"/>
    <x v="2"/>
    <s v="H"/>
    <s v=""/>
    <n v="-13.02"/>
    <s v="EUR"/>
    <s v="EUR"/>
    <n v="-13.02"/>
  </r>
  <r>
    <x v="20"/>
    <s v="201406010"/>
    <s v=""/>
    <x v="20"/>
    <s v=""/>
    <s v="91004468"/>
    <s v="KN"/>
    <d v="2025-01-28T00:00:00"/>
    <d v="2025-01-31T00:00:00"/>
    <d v="2025-01-28T00:00:00"/>
    <n v="62"/>
    <x v="2"/>
    <s v="H"/>
    <s v=""/>
    <n v="-635.08000000000004"/>
    <s v="EUR"/>
    <s v="EUR"/>
    <n v="-635.08000000000004"/>
  </r>
  <r>
    <x v="20"/>
    <s v="201406010"/>
    <s v=""/>
    <x v="20"/>
    <s v=""/>
    <s v="91004470"/>
    <s v="KN"/>
    <d v="2025-01-29T00:00:00"/>
    <d v="2025-01-31T00:00:00"/>
    <d v="2025-01-29T00:00:00"/>
    <n v="61"/>
    <x v="2"/>
    <s v="H"/>
    <s v=""/>
    <n v="-515.45000000000005"/>
    <s v="EUR"/>
    <s v="EUR"/>
    <n v="-515.45000000000005"/>
  </r>
  <r>
    <x v="20"/>
    <s v="201406010"/>
    <s v=""/>
    <x v="20"/>
    <s v=""/>
    <s v="91004471"/>
    <s v="KN"/>
    <d v="2025-01-29T00:00:00"/>
    <d v="2025-01-31T00:00:00"/>
    <d v="2025-01-29T00:00:00"/>
    <n v="61"/>
    <x v="2"/>
    <s v="H"/>
    <s v=""/>
    <n v="-4841.8999999999996"/>
    <s v="EUR"/>
    <s v="EUR"/>
    <n v="-4841.8999999999996"/>
  </r>
  <r>
    <x v="20"/>
    <s v="201406010"/>
    <s v=""/>
    <x v="20"/>
    <s v=""/>
    <s v="91004472"/>
    <s v="KN"/>
    <d v="2025-01-29T00:00:00"/>
    <d v="2025-01-31T00:00:00"/>
    <d v="2025-01-29T00:00:00"/>
    <n v="61"/>
    <x v="2"/>
    <s v="H"/>
    <s v=""/>
    <n v="-22.14"/>
    <s v="EUR"/>
    <s v="EUR"/>
    <n v="-22.14"/>
  </r>
  <r>
    <x v="20"/>
    <s v="201406010"/>
    <s v=""/>
    <x v="20"/>
    <s v=""/>
    <s v="91004473"/>
    <s v="KN"/>
    <d v="2025-01-29T00:00:00"/>
    <d v="2025-01-31T00:00:00"/>
    <d v="2025-01-29T00:00:00"/>
    <n v="61"/>
    <x v="2"/>
    <s v="H"/>
    <s v=""/>
    <n v="-1346.85"/>
    <s v="EUR"/>
    <s v="EUR"/>
    <n v="-1346.85"/>
  </r>
  <r>
    <x v="20"/>
    <s v="201406010"/>
    <s v=""/>
    <x v="20"/>
    <s v=""/>
    <s v="91003446"/>
    <s v="KN"/>
    <d v="2024-11-05T00:00:00"/>
    <d v="2024-11-30T00:00:00"/>
    <d v="2024-12-31T00:00:00"/>
    <n v="90"/>
    <x v="2"/>
    <s v="H"/>
    <s v=""/>
    <n v="-24.38"/>
    <s v="EUR"/>
    <s v="EUR"/>
    <n v="-24.38"/>
  </r>
  <r>
    <x v="20"/>
    <s v="201406010"/>
    <s v=""/>
    <x v="20"/>
    <s v=""/>
    <s v="92000130"/>
    <s v="KR"/>
    <d v="2025-01-09T00:00:00"/>
    <d v="2025-01-31T00:00:00"/>
    <d v="2025-01-09T00:00:00"/>
    <n v="81"/>
    <x v="2"/>
    <s v="S"/>
    <s v=""/>
    <n v="1587.5"/>
    <s v="EUR"/>
    <s v="EUR"/>
    <n v="1587.5"/>
  </r>
  <r>
    <x v="20"/>
    <s v="201406010"/>
    <s v=""/>
    <x v="20"/>
    <s v="202510017296"/>
    <s v="91004545"/>
    <s v="KN"/>
    <d v="2025-01-14T00:00:00"/>
    <d v="2025-01-31T00:00:00"/>
    <d v="2025-01-14T00:00:00"/>
    <n v="76"/>
    <x v="2"/>
    <s v="H"/>
    <s v=""/>
    <n v="-9.59"/>
    <s v="EUR"/>
    <s v="EUR"/>
    <n v="-9.59"/>
  </r>
  <r>
    <x v="20"/>
    <s v="201406010"/>
    <s v=""/>
    <x v="20"/>
    <s v="202530000635"/>
    <s v="92000125"/>
    <s v="KR"/>
    <d v="2025-01-03T00:00:00"/>
    <d v="2025-01-31T00:00:00"/>
    <d v="2025-01-03T00:00:00"/>
    <n v="87"/>
    <x v="2"/>
    <s v="S"/>
    <s v=""/>
    <n v="298.26"/>
    <s v="EUR"/>
    <s v="EUR"/>
    <n v="298.26"/>
  </r>
  <r>
    <x v="21"/>
    <s v="201406010"/>
    <s v=""/>
    <x v="21"/>
    <s v="471/2024"/>
    <s v="2490000931"/>
    <s v="KS"/>
    <d v="2024-11-06T00:00:00"/>
    <d v="2024-12-31T00:00:00"/>
    <d v="2024-12-31T00:00:00"/>
    <n v="90"/>
    <x v="2"/>
    <s v="H"/>
    <s v=""/>
    <n v="-7200"/>
    <s v="EUR"/>
    <s v="EUR"/>
    <n v="-7200"/>
  </r>
  <r>
    <x v="1"/>
    <s v="201406010"/>
    <s v=""/>
    <x v="1"/>
    <s v=""/>
    <s v="91003609"/>
    <s v="KN"/>
    <d v="2024-11-30T00:00:00"/>
    <d v="2024-12-31T00:00:00"/>
    <d v="2024-12-31T00:00:00"/>
    <n v="90"/>
    <x v="2"/>
    <s v="H"/>
    <s v=""/>
    <n v="-420.19"/>
    <s v="EUR"/>
    <s v="EUR"/>
    <n v="-420.19"/>
  </r>
  <r>
    <x v="24"/>
    <s v="201406010"/>
    <s v=""/>
    <x v="24"/>
    <s v="V1-12548"/>
    <s v="91004666"/>
    <s v="KN"/>
    <d v="2024-12-31T00:00:00"/>
    <d v="2025-01-31T00:00:00"/>
    <d v="2024-12-31T00:00:00"/>
    <n v="90"/>
    <x v="2"/>
    <s v="H"/>
    <s v=""/>
    <n v="-7351.42"/>
    <s v="EUR"/>
    <s v="EUR"/>
    <n v="-7351.42"/>
  </r>
  <r>
    <x v="28"/>
    <s v="201406010"/>
    <s v=""/>
    <x v="28"/>
    <s v=""/>
    <s v="20822"/>
    <s v="GC"/>
    <d v="2024-12-31T00:00:00"/>
    <d v="2024-12-31T00:00:00"/>
    <d v="2024-12-31T00:00:00"/>
    <n v="90"/>
    <x v="2"/>
    <s v="S"/>
    <s v=""/>
    <n v="242"/>
    <s v="EUR"/>
    <s v="EUR"/>
    <n v="242"/>
  </r>
  <r>
    <x v="31"/>
    <s v="201406010"/>
    <s v=""/>
    <x v="31"/>
    <s v=""/>
    <s v="100020248"/>
    <s v="PD"/>
    <d v="2025-01-16T00:00:00"/>
    <d v="2025-01-16T00:00:00"/>
    <d v="2025-01-16T00:00:00"/>
    <n v="74"/>
    <x v="2"/>
    <s v="S"/>
    <s v=""/>
    <n v="17356.8"/>
    <s v="EUR"/>
    <s v="EUR"/>
    <n v="17356.8"/>
  </r>
  <r>
    <x v="31"/>
    <s v="201406010"/>
    <s v=""/>
    <x v="31"/>
    <s v=""/>
    <s v="100020235"/>
    <s v="PD"/>
    <d v="2025-01-13T00:00:00"/>
    <d v="2025-01-13T00:00:00"/>
    <d v="2025-01-13T00:00:00"/>
    <n v="77"/>
    <x v="2"/>
    <s v="S"/>
    <s v=""/>
    <n v="67048.61"/>
    <s v="EUR"/>
    <s v="EUR"/>
    <n v="67048.61"/>
  </r>
  <r>
    <x v="31"/>
    <s v="201406010"/>
    <s v=""/>
    <x v="31"/>
    <s v=""/>
    <s v="100020269"/>
    <s v="PD"/>
    <d v="2025-01-15T00:00:00"/>
    <d v="2025-01-15T00:00:00"/>
    <d v="2025-01-15T00:00:00"/>
    <n v="75"/>
    <x v="2"/>
    <s v="S"/>
    <s v=""/>
    <n v="7997"/>
    <s v="EUR"/>
    <s v="EUR"/>
    <n v="7997"/>
  </r>
  <r>
    <x v="33"/>
    <s v="201406010"/>
    <s v=""/>
    <x v="33"/>
    <s v="2001"/>
    <s v="91003391"/>
    <s v="KN"/>
    <d v="2024-10-31T00:00:00"/>
    <d v="2024-11-30T00:00:00"/>
    <d v="2024-12-31T00:00:00"/>
    <n v="90"/>
    <x v="2"/>
    <s v="H"/>
    <s v=""/>
    <n v="-4199.83"/>
    <s v="EUR"/>
    <s v="EUR"/>
    <n v="-4199.83"/>
  </r>
  <r>
    <x v="33"/>
    <s v="201406010"/>
    <s v=""/>
    <x v="33"/>
    <s v="2002"/>
    <s v="91003389"/>
    <s v="KN"/>
    <d v="2024-10-31T00:00:00"/>
    <d v="2024-11-30T00:00:00"/>
    <d v="2024-12-31T00:00:00"/>
    <n v="90"/>
    <x v="2"/>
    <s v="H"/>
    <s v=""/>
    <n v="-75.7"/>
    <s v="EUR"/>
    <s v="EUR"/>
    <n v="-75.7"/>
  </r>
  <r>
    <x v="33"/>
    <s v="201406010"/>
    <s v=""/>
    <x v="33"/>
    <s v="2003"/>
    <s v="91003390"/>
    <s v="KN"/>
    <d v="2024-10-31T00:00:00"/>
    <d v="2024-11-30T00:00:00"/>
    <d v="2024-12-31T00:00:00"/>
    <n v="90"/>
    <x v="2"/>
    <s v="H"/>
    <s v=""/>
    <n v="-607.70000000000005"/>
    <s v="EUR"/>
    <s v="EUR"/>
    <n v="-607.70000000000005"/>
  </r>
  <r>
    <x v="33"/>
    <s v="201406010"/>
    <s v=""/>
    <x v="33"/>
    <s v="1908"/>
    <s v="1500000598"/>
    <s v="PM"/>
    <d v="2024-10-10T00:00:00"/>
    <d v="2024-10-10T00:00:00"/>
    <d v="2024-12-31T00:00:00"/>
    <n v="90"/>
    <x v="2"/>
    <s v="S"/>
    <s v=""/>
    <n v="1294.69"/>
    <s v="EUR"/>
    <s v="EUR"/>
    <n v="1294.69"/>
  </r>
  <r>
    <x v="33"/>
    <s v="201406010"/>
    <s v=""/>
    <x v="33"/>
    <s v="1908"/>
    <s v="91003108"/>
    <s v="KN"/>
    <d v="2024-10-17T00:00:00"/>
    <d v="2024-10-31T00:00:00"/>
    <d v="2024-12-31T00:00:00"/>
    <n v="90"/>
    <x v="2"/>
    <s v="H"/>
    <s v=""/>
    <n v="-3310.23"/>
    <s v="EUR"/>
    <s v="EUR"/>
    <n v="-3310.23"/>
  </r>
  <r>
    <x v="33"/>
    <s v="201406010"/>
    <s v=""/>
    <x v="33"/>
    <s v="1913"/>
    <s v="91003056"/>
    <s v="KN"/>
    <d v="2024-10-18T00:00:00"/>
    <d v="2024-10-31T00:00:00"/>
    <d v="2024-12-31T00:00:00"/>
    <n v="90"/>
    <x v="2"/>
    <s v="H"/>
    <s v=""/>
    <n v="-3776.85"/>
    <s v="EUR"/>
    <s v="EUR"/>
    <n v="-3776.85"/>
  </r>
  <r>
    <x v="33"/>
    <s v="201406010"/>
    <s v=""/>
    <x v="33"/>
    <s v="1917"/>
    <s v="91003049"/>
    <s v="KN"/>
    <d v="2024-10-21T00:00:00"/>
    <d v="2024-10-31T00:00:00"/>
    <d v="2024-12-31T00:00:00"/>
    <n v="90"/>
    <x v="2"/>
    <s v="H"/>
    <s v=""/>
    <n v="-2418.8000000000002"/>
    <s v="EUR"/>
    <s v="EUR"/>
    <n v="-2418.8000000000002"/>
  </r>
  <r>
    <x v="33"/>
    <s v="201406010"/>
    <s v=""/>
    <x v="33"/>
    <s v="1919"/>
    <s v="91003054"/>
    <s v="KN"/>
    <d v="2024-10-21T00:00:00"/>
    <d v="2024-10-31T00:00:00"/>
    <d v="2024-12-31T00:00:00"/>
    <n v="90"/>
    <x v="2"/>
    <s v="H"/>
    <s v=""/>
    <n v="-6856"/>
    <s v="EUR"/>
    <s v="EUR"/>
    <n v="-6856"/>
  </r>
  <r>
    <x v="33"/>
    <s v="201406010"/>
    <s v=""/>
    <x v="33"/>
    <s v="1920"/>
    <s v="91003181"/>
    <s v="KN"/>
    <d v="2024-10-21T00:00:00"/>
    <d v="2024-10-31T00:00:00"/>
    <d v="2024-12-31T00:00:00"/>
    <n v="90"/>
    <x v="2"/>
    <s v="H"/>
    <s v=""/>
    <n v="-300"/>
    <s v="EUR"/>
    <s v="EUR"/>
    <n v="-300"/>
  </r>
  <r>
    <x v="33"/>
    <s v="201406010"/>
    <s v=""/>
    <x v="33"/>
    <s v="1925"/>
    <s v="91003055"/>
    <s v="KN"/>
    <d v="2024-10-21T00:00:00"/>
    <d v="2024-10-31T00:00:00"/>
    <d v="2024-12-31T00:00:00"/>
    <n v="90"/>
    <x v="2"/>
    <s v="H"/>
    <s v=""/>
    <n v="-3122.84"/>
    <s v="EUR"/>
    <s v="EUR"/>
    <n v="-3122.84"/>
  </r>
  <r>
    <x v="33"/>
    <s v="201406010"/>
    <s v=""/>
    <x v="33"/>
    <s v="1926"/>
    <s v="91003092"/>
    <s v="KN"/>
    <d v="2024-10-21T00:00:00"/>
    <d v="2024-10-31T00:00:00"/>
    <d v="2024-12-31T00:00:00"/>
    <n v="90"/>
    <x v="2"/>
    <s v="H"/>
    <s v=""/>
    <n v="-3297.95"/>
    <s v="EUR"/>
    <s v="EUR"/>
    <n v="-3297.95"/>
  </r>
  <r>
    <x v="33"/>
    <s v="201406010"/>
    <s v=""/>
    <x v="33"/>
    <s v="1927"/>
    <s v="91003015"/>
    <s v="KN"/>
    <d v="2024-10-21T00:00:00"/>
    <d v="2024-10-31T00:00:00"/>
    <d v="2024-12-31T00:00:00"/>
    <n v="90"/>
    <x v="2"/>
    <s v="H"/>
    <s v=""/>
    <n v="-700"/>
    <s v="EUR"/>
    <s v="EUR"/>
    <n v="-700"/>
  </r>
  <r>
    <x v="33"/>
    <s v="201406010"/>
    <s v=""/>
    <x v="33"/>
    <s v="1928"/>
    <s v="91003048"/>
    <s v="KN"/>
    <d v="2024-10-21T00:00:00"/>
    <d v="2024-10-31T00:00:00"/>
    <d v="2024-12-31T00:00:00"/>
    <n v="90"/>
    <x v="2"/>
    <s v="H"/>
    <s v=""/>
    <n v="-763.83"/>
    <s v="EUR"/>
    <s v="EUR"/>
    <n v="-763.83"/>
  </r>
  <r>
    <x v="33"/>
    <s v="201406010"/>
    <s v=""/>
    <x v="33"/>
    <s v="1935"/>
    <s v="91003051"/>
    <s v="KN"/>
    <d v="2024-10-23T00:00:00"/>
    <d v="2024-10-31T00:00:00"/>
    <d v="2024-12-31T00:00:00"/>
    <n v="90"/>
    <x v="2"/>
    <s v="H"/>
    <s v=""/>
    <n v="-507.4"/>
    <s v="EUR"/>
    <s v="EUR"/>
    <n v="-507.4"/>
  </r>
  <r>
    <x v="33"/>
    <s v="201406010"/>
    <s v=""/>
    <x v="33"/>
    <s v="1936"/>
    <s v="91003105"/>
    <s v="KN"/>
    <d v="2024-10-23T00:00:00"/>
    <d v="2024-10-31T00:00:00"/>
    <d v="2024-12-31T00:00:00"/>
    <n v="90"/>
    <x v="2"/>
    <s v="H"/>
    <s v=""/>
    <n v="-4540.08"/>
    <s v="EUR"/>
    <s v="EUR"/>
    <n v="-4540.08"/>
  </r>
  <r>
    <x v="33"/>
    <s v="201406010"/>
    <s v=""/>
    <x v="33"/>
    <s v="1937"/>
    <s v="91003104"/>
    <s v="KN"/>
    <d v="2024-10-23T00:00:00"/>
    <d v="2024-10-31T00:00:00"/>
    <d v="2024-12-31T00:00:00"/>
    <n v="90"/>
    <x v="2"/>
    <s v="H"/>
    <s v=""/>
    <n v="-4489.87"/>
    <s v="EUR"/>
    <s v="EUR"/>
    <n v="-4489.87"/>
  </r>
  <r>
    <x v="33"/>
    <s v="201406010"/>
    <s v=""/>
    <x v="33"/>
    <s v="1939"/>
    <s v="91003053"/>
    <s v="KN"/>
    <d v="2024-10-23T00:00:00"/>
    <d v="2024-10-31T00:00:00"/>
    <d v="2024-12-31T00:00:00"/>
    <n v="90"/>
    <x v="2"/>
    <s v="H"/>
    <s v=""/>
    <n v="-202.29"/>
    <s v="EUR"/>
    <s v="EUR"/>
    <n v="-202.29"/>
  </r>
  <r>
    <x v="33"/>
    <s v="201406010"/>
    <s v=""/>
    <x v="33"/>
    <s v="1940"/>
    <s v="91003052"/>
    <s v="KN"/>
    <d v="2024-10-23T00:00:00"/>
    <d v="2024-10-31T00:00:00"/>
    <d v="2024-12-31T00:00:00"/>
    <n v="90"/>
    <x v="2"/>
    <s v="H"/>
    <s v=""/>
    <n v="-253"/>
    <s v="EUR"/>
    <s v="EUR"/>
    <n v="-253"/>
  </r>
  <r>
    <x v="33"/>
    <s v="201406010"/>
    <s v=""/>
    <x v="33"/>
    <s v="1947"/>
    <s v="91003050"/>
    <s v="KN"/>
    <d v="2024-10-23T00:00:00"/>
    <d v="2024-10-31T00:00:00"/>
    <d v="2024-12-31T00:00:00"/>
    <n v="90"/>
    <x v="2"/>
    <s v="H"/>
    <s v=""/>
    <n v="-1527.66"/>
    <s v="EUR"/>
    <s v="EUR"/>
    <n v="-1527.66"/>
  </r>
  <r>
    <x v="33"/>
    <s v="201406010"/>
    <s v=""/>
    <x v="33"/>
    <s v="1954"/>
    <s v="91003095"/>
    <s v="KN"/>
    <d v="2024-10-28T00:00:00"/>
    <d v="2024-10-31T00:00:00"/>
    <d v="2024-12-31T00:00:00"/>
    <n v="90"/>
    <x v="2"/>
    <s v="H"/>
    <s v=""/>
    <n v="-1085.96"/>
    <s v="EUR"/>
    <s v="EUR"/>
    <n v="-1085.96"/>
  </r>
  <r>
    <x v="33"/>
    <s v="201406010"/>
    <s v=""/>
    <x v="33"/>
    <s v="1955"/>
    <s v="91003100"/>
    <s v="KN"/>
    <d v="2024-10-28T00:00:00"/>
    <d v="2024-10-31T00:00:00"/>
    <d v="2024-12-31T00:00:00"/>
    <n v="90"/>
    <x v="2"/>
    <s v="H"/>
    <s v=""/>
    <n v="-12000"/>
    <s v="EUR"/>
    <s v="EUR"/>
    <n v="-12000"/>
  </r>
  <r>
    <x v="33"/>
    <s v="201406010"/>
    <s v=""/>
    <x v="33"/>
    <s v="1956"/>
    <s v="91003097"/>
    <s v="KN"/>
    <d v="2024-10-28T00:00:00"/>
    <d v="2024-10-31T00:00:00"/>
    <d v="2024-12-31T00:00:00"/>
    <n v="90"/>
    <x v="2"/>
    <s v="H"/>
    <s v=""/>
    <n v="-1909.58"/>
    <s v="EUR"/>
    <s v="EUR"/>
    <n v="-1909.58"/>
  </r>
  <r>
    <x v="33"/>
    <s v="201406010"/>
    <s v=""/>
    <x v="33"/>
    <s v="1957"/>
    <s v="91003103"/>
    <s v="KN"/>
    <d v="2024-10-28T00:00:00"/>
    <d v="2024-10-31T00:00:00"/>
    <d v="2024-12-31T00:00:00"/>
    <n v="90"/>
    <x v="2"/>
    <s v="H"/>
    <s v=""/>
    <n v="-3421.44"/>
    <s v="EUR"/>
    <s v="EUR"/>
    <n v="-3421.44"/>
  </r>
  <r>
    <x v="33"/>
    <s v="201406010"/>
    <s v=""/>
    <x v="33"/>
    <s v="1958"/>
    <s v="91003098"/>
    <s v="KN"/>
    <d v="2024-10-28T00:00:00"/>
    <d v="2024-10-31T00:00:00"/>
    <d v="2024-12-31T00:00:00"/>
    <n v="90"/>
    <x v="2"/>
    <s v="H"/>
    <s v=""/>
    <n v="-2397.8200000000002"/>
    <s v="EUR"/>
    <s v="EUR"/>
    <n v="-2397.8200000000002"/>
  </r>
  <r>
    <x v="33"/>
    <s v="201406010"/>
    <s v=""/>
    <x v="33"/>
    <s v="1959"/>
    <s v="91003045"/>
    <s v="KN"/>
    <d v="2024-10-28T00:00:00"/>
    <d v="2024-10-31T00:00:00"/>
    <d v="2024-12-31T00:00:00"/>
    <n v="90"/>
    <x v="2"/>
    <s v="H"/>
    <s v=""/>
    <n v="-753"/>
    <s v="EUR"/>
    <s v="EUR"/>
    <n v="-753"/>
  </r>
  <r>
    <x v="33"/>
    <s v="201406010"/>
    <s v=""/>
    <x v="33"/>
    <s v="1960"/>
    <s v="91003099"/>
    <s v="KN"/>
    <d v="2024-10-28T00:00:00"/>
    <d v="2024-10-31T00:00:00"/>
    <d v="2024-12-31T00:00:00"/>
    <n v="90"/>
    <x v="2"/>
    <s v="H"/>
    <s v=""/>
    <n v="-5446.98"/>
    <s v="EUR"/>
    <s v="EUR"/>
    <n v="-5446.98"/>
  </r>
  <r>
    <x v="33"/>
    <s v="201406010"/>
    <s v=""/>
    <x v="33"/>
    <s v="1962"/>
    <s v="91003102"/>
    <s v="KN"/>
    <d v="2024-10-28T00:00:00"/>
    <d v="2024-10-31T00:00:00"/>
    <d v="2024-12-31T00:00:00"/>
    <n v="90"/>
    <x v="2"/>
    <s v="H"/>
    <s v=""/>
    <n v="-4000"/>
    <s v="EUR"/>
    <s v="EUR"/>
    <n v="-4000"/>
  </r>
  <r>
    <x v="33"/>
    <s v="201406010"/>
    <s v=""/>
    <x v="33"/>
    <s v="1963"/>
    <s v="91003182"/>
    <s v="KN"/>
    <d v="2024-10-28T00:00:00"/>
    <d v="2024-10-31T00:00:00"/>
    <d v="2024-12-31T00:00:00"/>
    <n v="90"/>
    <x v="2"/>
    <s v="H"/>
    <s v=""/>
    <n v="-300"/>
    <s v="EUR"/>
    <s v="EUR"/>
    <n v="-300"/>
  </r>
  <r>
    <x v="33"/>
    <s v="201406010"/>
    <s v=""/>
    <x v="33"/>
    <s v="1974"/>
    <s v="91003047"/>
    <s v="KN"/>
    <d v="2024-10-28T00:00:00"/>
    <d v="2024-10-31T00:00:00"/>
    <d v="2024-12-31T00:00:00"/>
    <n v="90"/>
    <x v="2"/>
    <s v="H"/>
    <s v=""/>
    <n v="-848.25"/>
    <s v="EUR"/>
    <s v="EUR"/>
    <n v="-848.25"/>
  </r>
  <r>
    <x v="33"/>
    <s v="201406010"/>
    <s v=""/>
    <x v="33"/>
    <s v="1979"/>
    <s v="91003094"/>
    <s v="KN"/>
    <d v="2024-10-29T00:00:00"/>
    <d v="2024-10-31T00:00:00"/>
    <d v="2024-12-31T00:00:00"/>
    <n v="90"/>
    <x v="2"/>
    <s v="H"/>
    <s v=""/>
    <n v="-2093.85"/>
    <s v="EUR"/>
    <s v="EUR"/>
    <n v="-2093.85"/>
  </r>
  <r>
    <x v="33"/>
    <s v="201406010"/>
    <s v=""/>
    <x v="33"/>
    <s v="1981"/>
    <s v="91003101"/>
    <s v="KN"/>
    <d v="2024-10-29T00:00:00"/>
    <d v="2024-10-31T00:00:00"/>
    <d v="2024-12-31T00:00:00"/>
    <n v="90"/>
    <x v="2"/>
    <s v="H"/>
    <s v=""/>
    <n v="-10639.93"/>
    <s v="EUR"/>
    <s v="EUR"/>
    <n v="-10639.93"/>
  </r>
  <r>
    <x v="33"/>
    <s v="201406010"/>
    <s v=""/>
    <x v="33"/>
    <s v="1961"/>
    <s v="91003280"/>
    <s v="KN"/>
    <d v="2024-10-28T00:00:00"/>
    <d v="2024-11-30T00:00:00"/>
    <d v="2024-12-31T00:00:00"/>
    <n v="90"/>
    <x v="2"/>
    <s v="H"/>
    <s v=""/>
    <n v="-649.95000000000005"/>
    <s v="EUR"/>
    <s v="EUR"/>
    <n v="-649.95000000000005"/>
  </r>
  <r>
    <x v="33"/>
    <s v="201406010"/>
    <s v=""/>
    <x v="33"/>
    <s v="1981"/>
    <s v="1500000602"/>
    <s v="PM"/>
    <d v="2024-11-15T00:00:00"/>
    <d v="2024-11-15T00:00:00"/>
    <d v="2024-12-31T00:00:00"/>
    <n v="90"/>
    <x v="2"/>
    <s v="S"/>
    <s v=""/>
    <n v="318.87"/>
    <s v="EUR"/>
    <s v="EUR"/>
    <n v="318.87"/>
  </r>
  <r>
    <x v="33"/>
    <s v="201406010"/>
    <s v=""/>
    <x v="33"/>
    <s v=""/>
    <s v="91002931"/>
    <s v="KN"/>
    <d v="2024-10-11T00:00:00"/>
    <d v="2024-11-13T00:00:00"/>
    <d v="2024-12-31T00:00:00"/>
    <n v="90"/>
    <x v="2"/>
    <s v="H"/>
    <s v=""/>
    <n v="-15546.29"/>
    <s v="EUR"/>
    <s v="EUR"/>
    <n v="-15546.29"/>
  </r>
  <r>
    <x v="33"/>
    <s v="201406010"/>
    <s v=""/>
    <x v="33"/>
    <s v=""/>
    <s v="92000072"/>
    <s v="KR"/>
    <d v="2024-10-11T00:00:00"/>
    <d v="2024-11-13T00:00:00"/>
    <d v="2024-12-31T00:00:00"/>
    <n v="90"/>
    <x v="2"/>
    <s v="S"/>
    <s v=""/>
    <n v="15546.29"/>
    <s v="EUR"/>
    <s v="EUR"/>
    <n v="15546.29"/>
  </r>
  <r>
    <x v="40"/>
    <s v="201406010"/>
    <s v=""/>
    <x v="0"/>
    <s v="4300360"/>
    <s v="2490000858"/>
    <s v="KS"/>
    <d v="2024-11-19T00:00:00"/>
    <d v="2024-11-30T00:00:00"/>
    <d v="2025-01-18T00:00:00"/>
    <n v="72"/>
    <x v="2"/>
    <s v="H"/>
    <s v=""/>
    <n v="-23.74"/>
    <s v="EUR"/>
    <s v="EUR"/>
    <n v="-23.74"/>
  </r>
  <r>
    <x v="40"/>
    <s v="201406010"/>
    <s v=""/>
    <x v="0"/>
    <s v="4300360"/>
    <s v="2498000057"/>
    <s v="KT"/>
    <d v="2024-11-19T00:00:00"/>
    <d v="2024-11-30T00:00:00"/>
    <d v="2025-01-18T00:00:00"/>
    <n v="72"/>
    <x v="2"/>
    <s v="S"/>
    <s v=""/>
    <n v="23.74"/>
    <s v="EUR"/>
    <s v="EUR"/>
    <n v="23.74"/>
  </r>
  <r>
    <x v="40"/>
    <s v="201406010"/>
    <s v=""/>
    <x v="0"/>
    <s v="4500184"/>
    <s v="93001566"/>
    <s v="KE"/>
    <d v="2024-11-08T00:00:00"/>
    <d v="2024-11-30T00:00:00"/>
    <d v="2025-01-07T00:00:00"/>
    <n v="83"/>
    <x v="2"/>
    <s v="H"/>
    <s v=""/>
    <n v="-11201.75"/>
    <s v="EUR"/>
    <s v="EUR"/>
    <n v="-11201.75"/>
  </r>
  <r>
    <x v="40"/>
    <s v="201406010"/>
    <s v=""/>
    <x v="0"/>
    <s v="4500187"/>
    <s v="93001567"/>
    <s v="KE"/>
    <d v="2024-11-19T00:00:00"/>
    <d v="2024-11-30T00:00:00"/>
    <d v="2025-01-18T00:00:00"/>
    <n v="72"/>
    <x v="2"/>
    <s v="H"/>
    <s v=""/>
    <n v="-14210.4"/>
    <s v="EUR"/>
    <s v="EUR"/>
    <n v="-14210.4"/>
  </r>
  <r>
    <x v="40"/>
    <s v="201406010"/>
    <s v=""/>
    <x v="0"/>
    <s v="4500189"/>
    <s v="93001568"/>
    <s v="KE"/>
    <d v="2024-11-26T00:00:00"/>
    <d v="2024-11-30T00:00:00"/>
    <d v="2025-01-25T00:00:00"/>
    <n v="65"/>
    <x v="2"/>
    <s v="H"/>
    <s v=""/>
    <n v="-8657.57"/>
    <s v="EUR"/>
    <s v="EUR"/>
    <n v="-8657.57"/>
  </r>
  <r>
    <x v="40"/>
    <s v="201406010"/>
    <s v=""/>
    <x v="0"/>
    <s v="4500190"/>
    <s v="93001569"/>
    <s v="KE"/>
    <d v="2024-11-26T00:00:00"/>
    <d v="2024-11-30T00:00:00"/>
    <d v="2025-01-25T00:00:00"/>
    <n v="65"/>
    <x v="2"/>
    <s v="H"/>
    <s v=""/>
    <n v="-100434.18"/>
    <s v="EUR"/>
    <s v="EUR"/>
    <n v="-100434.18"/>
  </r>
  <r>
    <x v="40"/>
    <s v="201406010"/>
    <s v=""/>
    <x v="0"/>
    <s v="4500191"/>
    <s v="93001570"/>
    <s v="KE"/>
    <d v="2024-11-26T00:00:00"/>
    <d v="2024-11-30T00:00:00"/>
    <d v="2025-01-25T00:00:00"/>
    <n v="65"/>
    <x v="2"/>
    <s v="H"/>
    <s v=""/>
    <n v="-51.56"/>
    <s v="EUR"/>
    <s v="EUR"/>
    <n v="-51.56"/>
  </r>
  <r>
    <x v="40"/>
    <s v="201406010"/>
    <s v=""/>
    <x v="0"/>
    <s v="4500192"/>
    <s v="93001571"/>
    <s v="KE"/>
    <d v="2024-11-30T00:00:00"/>
    <d v="2024-11-30T00:00:00"/>
    <d v="2025-01-29T00:00:00"/>
    <n v="61"/>
    <x v="2"/>
    <s v="H"/>
    <s v=""/>
    <n v="-16284.84"/>
    <s v="EUR"/>
    <s v="EUR"/>
    <n v="-16284.84"/>
  </r>
  <r>
    <x v="40"/>
    <s v="201406010"/>
    <s v=""/>
    <x v="0"/>
    <s v="4500195"/>
    <s v="93001572"/>
    <s v="KE"/>
    <d v="2024-11-30T00:00:00"/>
    <d v="2024-11-30T00:00:00"/>
    <d v="2025-01-29T00:00:00"/>
    <n v="61"/>
    <x v="2"/>
    <s v="H"/>
    <s v=""/>
    <n v="-4.51"/>
    <s v="EUR"/>
    <s v="EUR"/>
    <n v="-4.51"/>
  </r>
  <r>
    <x v="40"/>
    <s v="201406010"/>
    <s v=""/>
    <x v="0"/>
    <s v="4500183"/>
    <s v="93001573"/>
    <s v="KE"/>
    <d v="2024-11-05T00:00:00"/>
    <d v="2024-11-30T00:00:00"/>
    <d v="2025-01-04T00:00:00"/>
    <n v="86"/>
    <x v="2"/>
    <s v="H"/>
    <s v=""/>
    <n v="-1416.02"/>
    <s v="EUR"/>
    <s v="EUR"/>
    <n v="-1416.02"/>
  </r>
  <r>
    <x v="40"/>
    <s v="201406010"/>
    <s v=""/>
    <x v="0"/>
    <s v="4300356"/>
    <s v="2490000804"/>
    <s v="KS"/>
    <d v="2024-11-08T00:00:00"/>
    <d v="2024-11-25T00:00:00"/>
    <d v="2025-01-07T00:00:00"/>
    <n v="83"/>
    <x v="2"/>
    <s v="H"/>
    <s v=""/>
    <n v="-150"/>
    <s v="EUR"/>
    <s v="EUR"/>
    <n v="-150"/>
  </r>
  <r>
    <x v="40"/>
    <s v="201406010"/>
    <s v=""/>
    <x v="0"/>
    <s v="4300359"/>
    <s v="2490000805"/>
    <s v="KS"/>
    <d v="2024-11-14T00:00:00"/>
    <d v="2024-11-25T00:00:00"/>
    <d v="2025-01-13T00:00:00"/>
    <n v="77"/>
    <x v="2"/>
    <s v="H"/>
    <s v=""/>
    <n v="-321.37"/>
    <s v="EUR"/>
    <s v="EUR"/>
    <n v="-321.37"/>
  </r>
  <r>
    <x v="40"/>
    <s v="201406010"/>
    <s v=""/>
    <x v="0"/>
    <s v="4300352"/>
    <s v="2490000809"/>
    <s v="KS"/>
    <d v="2024-11-08T00:00:00"/>
    <d v="2024-11-25T00:00:00"/>
    <d v="2025-01-07T00:00:00"/>
    <n v="83"/>
    <x v="2"/>
    <s v="H"/>
    <s v=""/>
    <n v="-189.53"/>
    <s v="EUR"/>
    <s v="EUR"/>
    <n v="-189.53"/>
  </r>
  <r>
    <x v="40"/>
    <s v="201406010"/>
    <s v=""/>
    <x v="0"/>
    <s v="4300351"/>
    <s v="2490000814"/>
    <s v="KS"/>
    <d v="2024-11-08T00:00:00"/>
    <d v="2024-11-25T00:00:00"/>
    <d v="2025-01-07T00:00:00"/>
    <n v="83"/>
    <x v="2"/>
    <s v="H"/>
    <s v=""/>
    <n v="-191.36"/>
    <s v="EUR"/>
    <s v="EUR"/>
    <n v="-191.36"/>
  </r>
  <r>
    <x v="40"/>
    <s v="201406010"/>
    <s v=""/>
    <x v="0"/>
    <s v="4300360"/>
    <s v="2490000815"/>
    <s v="KS"/>
    <d v="2024-11-19T00:00:00"/>
    <d v="2024-11-25T00:00:00"/>
    <d v="2025-01-18T00:00:00"/>
    <n v="72"/>
    <x v="2"/>
    <s v="H"/>
    <s v=""/>
    <n v="-23.74"/>
    <s v="EUR"/>
    <s v="EUR"/>
    <n v="-23.74"/>
  </r>
  <r>
    <x v="40"/>
    <s v="201406010"/>
    <s v=""/>
    <x v="0"/>
    <s v="4300387"/>
    <s v="2490000841"/>
    <s v="KS"/>
    <d v="2024-11-30T00:00:00"/>
    <d v="2024-11-30T00:00:00"/>
    <d v="2025-01-29T00:00:00"/>
    <n v="61"/>
    <x v="2"/>
    <s v="H"/>
    <s v=""/>
    <n v="-600"/>
    <s v="EUR"/>
    <s v="EUR"/>
    <n v="-600"/>
  </r>
  <r>
    <x v="40"/>
    <s v="201406010"/>
    <s v=""/>
    <x v="0"/>
    <s v="4300350"/>
    <s v="2490000842"/>
    <s v="KS"/>
    <d v="2024-11-30T00:00:00"/>
    <d v="2024-11-30T00:00:00"/>
    <d v="2025-01-29T00:00:00"/>
    <n v="61"/>
    <x v="2"/>
    <s v="H"/>
    <s v=""/>
    <n v="-150"/>
    <s v="EUR"/>
    <s v="EUR"/>
    <n v="-150"/>
  </r>
  <r>
    <x v="40"/>
    <s v="201406010"/>
    <s v=""/>
    <x v="0"/>
    <s v="4300371"/>
    <s v="2490000843"/>
    <s v="KS"/>
    <d v="2024-11-21T00:00:00"/>
    <d v="2024-11-30T00:00:00"/>
    <d v="2025-01-20T00:00:00"/>
    <n v="70"/>
    <x v="2"/>
    <s v="H"/>
    <s v=""/>
    <n v="-2200"/>
    <s v="EUR"/>
    <s v="EUR"/>
    <n v="-2200"/>
  </r>
  <r>
    <x v="40"/>
    <s v="201406010"/>
    <s v=""/>
    <x v="0"/>
    <s v="4300355"/>
    <s v="2490000844"/>
    <s v="KS"/>
    <d v="2024-11-08T00:00:00"/>
    <d v="2024-11-30T00:00:00"/>
    <d v="2025-01-07T00:00:00"/>
    <n v="83"/>
    <x v="2"/>
    <s v="H"/>
    <s v=""/>
    <n v="-135.03"/>
    <s v="EUR"/>
    <s v="EUR"/>
    <n v="-135.03"/>
  </r>
  <r>
    <x v="40"/>
    <s v="201406010"/>
    <s v=""/>
    <x v="0"/>
    <s v="4300362"/>
    <s v="2490000845"/>
    <s v="KS"/>
    <d v="2024-11-19T00:00:00"/>
    <d v="2024-11-30T00:00:00"/>
    <d v="2025-01-18T00:00:00"/>
    <n v="72"/>
    <x v="2"/>
    <s v="H"/>
    <s v=""/>
    <n v="-300"/>
    <s v="EUR"/>
    <s v="EUR"/>
    <n v="-300"/>
  </r>
  <r>
    <x v="40"/>
    <s v="201406010"/>
    <s v=""/>
    <x v="0"/>
    <s v="4300372"/>
    <s v="2490000846"/>
    <s v="KS"/>
    <d v="2024-11-25T00:00:00"/>
    <d v="2024-11-30T00:00:00"/>
    <d v="2025-01-24T00:00:00"/>
    <n v="66"/>
    <x v="2"/>
    <s v="H"/>
    <s v=""/>
    <n v="-628.03"/>
    <s v="EUR"/>
    <s v="EUR"/>
    <n v="-628.03"/>
  </r>
  <r>
    <x v="40"/>
    <s v="201406010"/>
    <s v=""/>
    <x v="0"/>
    <s v="4300373"/>
    <s v="2490000847"/>
    <s v="KS"/>
    <d v="2024-11-25T00:00:00"/>
    <d v="2024-11-30T00:00:00"/>
    <d v="2025-01-24T00:00:00"/>
    <n v="66"/>
    <x v="2"/>
    <s v="H"/>
    <s v=""/>
    <n v="-1205.81"/>
    <s v="EUR"/>
    <s v="EUR"/>
    <n v="-1205.81"/>
  </r>
  <r>
    <x v="40"/>
    <s v="201406010"/>
    <s v=""/>
    <x v="0"/>
    <s v="4300374"/>
    <s v="2490000848"/>
    <s v="KS"/>
    <d v="2024-11-25T00:00:00"/>
    <d v="2024-11-30T00:00:00"/>
    <d v="2025-01-24T00:00:00"/>
    <n v="66"/>
    <x v="2"/>
    <s v="H"/>
    <s v=""/>
    <n v="-600"/>
    <s v="EUR"/>
    <s v="EUR"/>
    <n v="-600"/>
  </r>
  <r>
    <x v="40"/>
    <s v="201406010"/>
    <s v=""/>
    <x v="0"/>
    <s v="4300378"/>
    <s v="2490000849"/>
    <s v="KS"/>
    <d v="2024-11-30T00:00:00"/>
    <d v="2024-11-30T00:00:00"/>
    <d v="2025-01-29T00:00:00"/>
    <n v="61"/>
    <x v="2"/>
    <s v="H"/>
    <s v=""/>
    <n v="-627.88"/>
    <s v="EUR"/>
    <s v="EUR"/>
    <n v="-627.88"/>
  </r>
  <r>
    <x v="40"/>
    <s v="201406010"/>
    <s v=""/>
    <x v="0"/>
    <s v="4300379"/>
    <s v="2490000850"/>
    <s v="KS"/>
    <d v="2024-11-30T00:00:00"/>
    <d v="2024-11-30T00:00:00"/>
    <d v="2025-01-29T00:00:00"/>
    <n v="61"/>
    <x v="2"/>
    <s v="H"/>
    <s v=""/>
    <n v="-196.33"/>
    <s v="EUR"/>
    <s v="EUR"/>
    <n v="-196.33"/>
  </r>
  <r>
    <x v="40"/>
    <s v="201406010"/>
    <s v=""/>
    <x v="0"/>
    <s v="4300380"/>
    <s v="2490000851"/>
    <s v="KS"/>
    <d v="2024-11-30T00:00:00"/>
    <d v="2024-11-30T00:00:00"/>
    <d v="2025-01-29T00:00:00"/>
    <n v="61"/>
    <x v="2"/>
    <s v="H"/>
    <s v=""/>
    <n v="-367.61"/>
    <s v="EUR"/>
    <s v="EUR"/>
    <n v="-367.61"/>
  </r>
  <r>
    <x v="40"/>
    <s v="201406010"/>
    <s v=""/>
    <x v="0"/>
    <s v="4300381"/>
    <s v="2490000852"/>
    <s v="KS"/>
    <d v="2024-11-30T00:00:00"/>
    <d v="2024-11-30T00:00:00"/>
    <d v="2025-01-29T00:00:00"/>
    <n v="61"/>
    <x v="2"/>
    <s v="H"/>
    <s v=""/>
    <n v="-141.86000000000001"/>
    <s v="EUR"/>
    <s v="EUR"/>
    <n v="-141.86000000000001"/>
  </r>
  <r>
    <x v="40"/>
    <s v="201406010"/>
    <s v=""/>
    <x v="0"/>
    <s v="4300382"/>
    <s v="2490000853"/>
    <s v="KS"/>
    <d v="2024-11-30T00:00:00"/>
    <d v="2024-11-30T00:00:00"/>
    <d v="2025-01-29T00:00:00"/>
    <n v="61"/>
    <x v="2"/>
    <s v="H"/>
    <s v=""/>
    <n v="-138.87"/>
    <s v="EUR"/>
    <s v="EUR"/>
    <n v="-138.87"/>
  </r>
  <r>
    <x v="40"/>
    <s v="201406010"/>
    <s v=""/>
    <x v="0"/>
    <s v="4300384"/>
    <s v="2490000854"/>
    <s v="KS"/>
    <d v="2024-11-30T00:00:00"/>
    <d v="2024-11-30T00:00:00"/>
    <d v="2025-01-29T00:00:00"/>
    <n v="61"/>
    <x v="2"/>
    <s v="H"/>
    <s v=""/>
    <n v="-627.88"/>
    <s v="EUR"/>
    <s v="EUR"/>
    <n v="-627.88"/>
  </r>
  <r>
    <x v="40"/>
    <s v="201406010"/>
    <s v=""/>
    <x v="0"/>
    <s v="4300385"/>
    <s v="2490000855"/>
    <s v="KS"/>
    <d v="2024-11-30T00:00:00"/>
    <d v="2024-11-30T00:00:00"/>
    <d v="2025-01-29T00:00:00"/>
    <n v="61"/>
    <x v="2"/>
    <s v="H"/>
    <s v=""/>
    <n v="-1499.82"/>
    <s v="EUR"/>
    <s v="EUR"/>
    <n v="-1499.82"/>
  </r>
  <r>
    <x v="40"/>
    <s v="201406010"/>
    <s v=""/>
    <x v="0"/>
    <s v="4300386"/>
    <s v="2490000856"/>
    <s v="KS"/>
    <d v="2024-11-30T00:00:00"/>
    <d v="2024-11-30T00:00:00"/>
    <d v="2025-01-29T00:00:00"/>
    <n v="61"/>
    <x v="2"/>
    <s v="H"/>
    <s v=""/>
    <n v="-1506.9"/>
    <s v="EUR"/>
    <s v="EUR"/>
    <n v="-1506.9"/>
  </r>
  <r>
    <x v="40"/>
    <s v="201406010"/>
    <s v=""/>
    <x v="0"/>
    <s v="4300358"/>
    <s v="2490000857"/>
    <s v="KS"/>
    <d v="2024-11-14T00:00:00"/>
    <d v="2024-11-30T00:00:00"/>
    <d v="2025-01-13T00:00:00"/>
    <n v="77"/>
    <x v="2"/>
    <s v="H"/>
    <s v=""/>
    <n v="-762.41"/>
    <s v="EUR"/>
    <s v="EUR"/>
    <n v="-762.41"/>
  </r>
  <r>
    <x v="40"/>
    <s v="201406010"/>
    <s v=""/>
    <x v="0"/>
    <s v="4300383"/>
    <s v="2490000859"/>
    <s v="KS"/>
    <d v="2024-11-30T00:00:00"/>
    <d v="2024-11-30T00:00:00"/>
    <d v="2025-01-29T00:00:00"/>
    <n v="61"/>
    <x v="2"/>
    <s v="H"/>
    <s v=""/>
    <n v="-5240.58"/>
    <s v="EUR"/>
    <s v="EUR"/>
    <n v="-5240.58"/>
  </r>
  <r>
    <x v="40"/>
    <s v="201406010"/>
    <s v=""/>
    <x v="0"/>
    <s v="4300353"/>
    <s v="2490000860"/>
    <s v="KS"/>
    <d v="2024-11-08T00:00:00"/>
    <d v="2024-11-30T00:00:00"/>
    <d v="2025-01-07T00:00:00"/>
    <n v="83"/>
    <x v="2"/>
    <s v="H"/>
    <s v=""/>
    <n v="-8796.08"/>
    <s v="EUR"/>
    <s v="EUR"/>
    <n v="-8796.08"/>
  </r>
  <r>
    <x v="40"/>
    <s v="201406010"/>
    <s v=""/>
    <x v="0"/>
    <s v="4300377"/>
    <s v="2490000861"/>
    <s v="KS"/>
    <d v="2024-11-30T00:00:00"/>
    <d v="2024-11-30T00:00:00"/>
    <d v="2025-01-29T00:00:00"/>
    <n v="61"/>
    <x v="2"/>
    <s v="H"/>
    <s v=""/>
    <n v="-26669.8"/>
    <s v="EUR"/>
    <s v="EUR"/>
    <n v="-26669.8"/>
  </r>
  <r>
    <x v="40"/>
    <s v="201406010"/>
    <s v=""/>
    <x v="0"/>
    <s v="4500209"/>
    <s v="30033"/>
    <s v="GS"/>
    <d v="2025-01-08T00:00:00"/>
    <d v="2025-01-31T00:00:00"/>
    <d v="2025-01-08T00:00:00"/>
    <n v="82"/>
    <x v="2"/>
    <s v="H"/>
    <s v=""/>
    <n v="-4337.1400000000003"/>
    <s v="EUR"/>
    <s v="EUR"/>
    <n v="-4337.1400000000003"/>
  </r>
  <r>
    <x v="120"/>
    <s v="201406010"/>
    <s v=""/>
    <x v="119"/>
    <s v="400/A"/>
    <s v="91004148"/>
    <s v="KN"/>
    <d v="2024-12-23T00:00:00"/>
    <d v="2024-12-31T00:00:00"/>
    <d v="2025-01-22T00:00:00"/>
    <n v="68"/>
    <x v="2"/>
    <s v="H"/>
    <s v=""/>
    <n v="-2623"/>
    <s v="EUR"/>
    <s v="EUR"/>
    <n v="-2623"/>
  </r>
  <r>
    <x v="47"/>
    <s v="201406010"/>
    <s v=""/>
    <x v="46"/>
    <s v="101041/24"/>
    <s v="88000428"/>
    <s v="KU"/>
    <d v="2024-10-18T00:00:00"/>
    <d v="2024-12-31T00:00:00"/>
    <d v="2024-12-31T00:00:00"/>
    <n v="90"/>
    <x v="2"/>
    <s v="H"/>
    <s v=""/>
    <n v="-54056.4"/>
    <s v="USD"/>
    <s v="EUR"/>
    <n v="-51758.34"/>
  </r>
  <r>
    <x v="47"/>
    <s v="201406010"/>
    <s v=""/>
    <x v="46"/>
    <s v="101039/24"/>
    <s v="88000292"/>
    <s v="KU"/>
    <d v="2024-10-18T00:00:00"/>
    <d v="2024-10-31T00:00:00"/>
    <d v="2024-12-31T00:00:00"/>
    <n v="90"/>
    <x v="2"/>
    <s v="H"/>
    <s v=""/>
    <n v="-23133.599999999999"/>
    <s v="USD"/>
    <s v="EUR"/>
    <n v="-21227.38"/>
  </r>
  <r>
    <x v="47"/>
    <s v="201406010"/>
    <s v=""/>
    <x v="46"/>
    <s v="101058/24"/>
    <s v="88000343"/>
    <s v="KU"/>
    <d v="2024-10-23T00:00:00"/>
    <d v="2024-11-30T00:00:00"/>
    <d v="2024-12-31T00:00:00"/>
    <n v="90"/>
    <x v="2"/>
    <s v="H"/>
    <s v=""/>
    <n v="-23378.63"/>
    <s v="USD"/>
    <s v="EUR"/>
    <n v="-22134.66"/>
  </r>
  <r>
    <x v="2"/>
    <s v="201406010"/>
    <s v=""/>
    <x v="2"/>
    <s v=""/>
    <s v="88000419"/>
    <s v="KU"/>
    <d v="2024-12-31T00:00:00"/>
    <d v="2024-12-31T00:00:00"/>
    <d v="2024-12-31T00:00:00"/>
    <n v="90"/>
    <x v="2"/>
    <s v="H"/>
    <s v=""/>
    <n v="-106947.68"/>
    <s v="EUR"/>
    <s v="EUR"/>
    <n v="-106947.68"/>
  </r>
  <r>
    <x v="2"/>
    <s v="201406010"/>
    <s v=""/>
    <x v="2"/>
    <s v="EXP-K-83/24-25"/>
    <s v="88000275"/>
    <s v="KU"/>
    <d v="2024-10-22T00:00:00"/>
    <d v="2024-10-31T00:00:00"/>
    <d v="2024-12-31T00:00:00"/>
    <n v="90"/>
    <x v="2"/>
    <s v="H"/>
    <s v=""/>
    <n v="-1792"/>
    <s v="EUR"/>
    <s v="EUR"/>
    <n v="-1792"/>
  </r>
  <r>
    <x v="2"/>
    <s v="201406010"/>
    <s v=""/>
    <x v="2"/>
    <s v="EXP-K-82/24-25"/>
    <s v="88000305"/>
    <s v="KU"/>
    <d v="2024-10-22T00:00:00"/>
    <d v="2024-10-31T00:00:00"/>
    <d v="2024-12-31T00:00:00"/>
    <n v="90"/>
    <x v="2"/>
    <s v="H"/>
    <s v=""/>
    <n v="-3148.94"/>
    <s v="EUR"/>
    <s v="EUR"/>
    <n v="-3148.94"/>
  </r>
  <r>
    <x v="2"/>
    <s v="201406010"/>
    <s v=""/>
    <x v="2"/>
    <s v="EXP-K-87/24-25"/>
    <s v="88000412"/>
    <s v="KU"/>
    <d v="2024-10-30T00:00:00"/>
    <d v="2024-12-31T00:00:00"/>
    <d v="2024-12-31T00:00:00"/>
    <n v="90"/>
    <x v="2"/>
    <s v="H"/>
    <s v=""/>
    <n v="-2998"/>
    <s v="EUR"/>
    <s v="EUR"/>
    <n v="-2998"/>
  </r>
  <r>
    <x v="2"/>
    <s v="201406010"/>
    <s v=""/>
    <x v="2"/>
    <s v="EXP-K-71/24-25"/>
    <s v="88000271"/>
    <s v="KU"/>
    <d v="2024-10-04T00:00:00"/>
    <d v="2024-10-31T00:00:00"/>
    <d v="2024-12-31T00:00:00"/>
    <n v="90"/>
    <x v="2"/>
    <s v="H"/>
    <s v=""/>
    <n v="-480"/>
    <s v="EUR"/>
    <s v="EUR"/>
    <n v="-480"/>
  </r>
  <r>
    <x v="2"/>
    <s v="201406010"/>
    <s v=""/>
    <x v="2"/>
    <s v="EXP-K-70/24-25"/>
    <s v="88000272"/>
    <s v="KU"/>
    <d v="2024-10-04T00:00:00"/>
    <d v="2024-10-31T00:00:00"/>
    <d v="2024-12-31T00:00:00"/>
    <n v="90"/>
    <x v="2"/>
    <s v="H"/>
    <s v=""/>
    <n v="-5598.6"/>
    <s v="EUR"/>
    <s v="EUR"/>
    <n v="-5598.6"/>
  </r>
  <r>
    <x v="2"/>
    <s v="201406010"/>
    <s v=""/>
    <x v="2"/>
    <s v="EXP-K-81/24-25"/>
    <s v="88000273"/>
    <s v="KU"/>
    <d v="2024-10-19T00:00:00"/>
    <d v="2024-10-31T00:00:00"/>
    <d v="2024-12-31T00:00:00"/>
    <n v="90"/>
    <x v="2"/>
    <s v="H"/>
    <s v=""/>
    <n v="-22651.87"/>
    <s v="EUR"/>
    <s v="EUR"/>
    <n v="-22651.87"/>
  </r>
  <r>
    <x v="2"/>
    <s v="201406010"/>
    <s v=""/>
    <x v="2"/>
    <s v="EXP-K-77/24-25"/>
    <s v="88000274"/>
    <s v="KU"/>
    <d v="2024-10-14T00:00:00"/>
    <d v="2024-10-31T00:00:00"/>
    <d v="2024-12-31T00:00:00"/>
    <n v="90"/>
    <x v="2"/>
    <s v="H"/>
    <s v=""/>
    <n v="-2845.2"/>
    <s v="EUR"/>
    <s v="EUR"/>
    <n v="-2845.2"/>
  </r>
  <r>
    <x v="2"/>
    <s v="201406010"/>
    <s v=""/>
    <x v="2"/>
    <s v="EXP-K-79/24-25"/>
    <s v="88000276"/>
    <s v="KU"/>
    <d v="2024-10-16T00:00:00"/>
    <d v="2024-10-31T00:00:00"/>
    <d v="2024-12-31T00:00:00"/>
    <n v="90"/>
    <x v="2"/>
    <s v="H"/>
    <s v=""/>
    <n v="-5754.5"/>
    <s v="EUR"/>
    <s v="EUR"/>
    <n v="-5754.5"/>
  </r>
  <r>
    <x v="2"/>
    <s v="201406010"/>
    <s v=""/>
    <x v="2"/>
    <s v="EXP-K-78/24-25"/>
    <s v="88000277"/>
    <s v="KU"/>
    <d v="2024-10-15T00:00:00"/>
    <d v="2024-10-31T00:00:00"/>
    <d v="2024-12-31T00:00:00"/>
    <n v="90"/>
    <x v="2"/>
    <s v="H"/>
    <s v=""/>
    <n v="-33292.57"/>
    <s v="EUR"/>
    <s v="EUR"/>
    <n v="-33292.57"/>
  </r>
  <r>
    <x v="2"/>
    <s v="201406010"/>
    <s v=""/>
    <x v="2"/>
    <s v="EXP-K-75/24-25"/>
    <s v="88000284"/>
    <s v="KU"/>
    <d v="2024-10-09T00:00:00"/>
    <d v="2024-10-31T00:00:00"/>
    <d v="2024-12-31T00:00:00"/>
    <n v="90"/>
    <x v="2"/>
    <s v="H"/>
    <s v=""/>
    <n v="-3644.8"/>
    <s v="EUR"/>
    <s v="EUR"/>
    <n v="-3644.8"/>
  </r>
  <r>
    <x v="2"/>
    <s v="201406010"/>
    <s v=""/>
    <x v="2"/>
    <s v="EXP-K-85/24-25"/>
    <s v="88000285"/>
    <s v="KU"/>
    <d v="2024-10-26T00:00:00"/>
    <d v="2024-10-31T00:00:00"/>
    <d v="2024-12-31T00:00:00"/>
    <n v="90"/>
    <x v="2"/>
    <s v="H"/>
    <s v=""/>
    <n v="-17771.400000000001"/>
    <s v="EUR"/>
    <s v="EUR"/>
    <n v="-17771.400000000001"/>
  </r>
  <r>
    <x v="2"/>
    <s v="201406010"/>
    <s v=""/>
    <x v="2"/>
    <s v="EXP-K-80/24-25"/>
    <s v="88000286"/>
    <s v="KU"/>
    <d v="2024-10-19T00:00:00"/>
    <d v="2024-10-31T00:00:00"/>
    <d v="2024-12-31T00:00:00"/>
    <n v="90"/>
    <x v="2"/>
    <s v="H"/>
    <s v=""/>
    <n v="-1087.4000000000001"/>
    <s v="EUR"/>
    <s v="EUR"/>
    <n v="-1087.4000000000001"/>
  </r>
  <r>
    <x v="2"/>
    <s v="201406010"/>
    <s v=""/>
    <x v="2"/>
    <s v="EXP-K-73/24-25"/>
    <s v="88000287"/>
    <s v="KU"/>
    <d v="2024-10-07T00:00:00"/>
    <d v="2024-10-31T00:00:00"/>
    <d v="2024-12-31T00:00:00"/>
    <n v="90"/>
    <x v="2"/>
    <s v="H"/>
    <s v=""/>
    <n v="-4057.7"/>
    <s v="EUR"/>
    <s v="EUR"/>
    <n v="-4057.7"/>
  </r>
  <r>
    <x v="2"/>
    <s v="201406010"/>
    <s v=""/>
    <x v="2"/>
    <s v="EXP-K-72/24-25"/>
    <s v="88000288"/>
    <s v="KU"/>
    <d v="2024-10-06T00:00:00"/>
    <d v="2024-10-31T00:00:00"/>
    <d v="2024-12-31T00:00:00"/>
    <n v="90"/>
    <x v="2"/>
    <s v="H"/>
    <s v=""/>
    <n v="-25272.07"/>
    <s v="EUR"/>
    <s v="EUR"/>
    <n v="-25272.07"/>
  </r>
  <r>
    <x v="2"/>
    <s v="201406010"/>
    <s v=""/>
    <x v="2"/>
    <s v="EXP-K-84/24-25"/>
    <s v="88000294"/>
    <s v="KU"/>
    <d v="2024-10-26T00:00:00"/>
    <d v="2024-10-31T00:00:00"/>
    <d v="2024-12-31T00:00:00"/>
    <n v="90"/>
    <x v="2"/>
    <s v="H"/>
    <s v=""/>
    <n v="-8018.6"/>
    <s v="EUR"/>
    <s v="EUR"/>
    <n v="-8018.6"/>
  </r>
  <r>
    <x v="2"/>
    <s v="201406010"/>
    <s v=""/>
    <x v="2"/>
    <s v="EXP-K-86/24-25"/>
    <s v="88000479"/>
    <s v="KU"/>
    <d v="2024-10-28T00:00:00"/>
    <d v="2025-02-28T00:00:00"/>
    <d v="2024-12-31T00:00:00"/>
    <n v="90"/>
    <x v="2"/>
    <s v="H"/>
    <s v=""/>
    <n v="-92371.64"/>
    <s v="EUR"/>
    <s v="EUR"/>
    <n v="-92371.64"/>
  </r>
  <r>
    <x v="2"/>
    <s v="201406010"/>
    <s v=""/>
    <x v="2"/>
    <s v="EXP-K-76/24-25"/>
    <s v="88000476"/>
    <s v="KU"/>
    <d v="2024-10-12T00:00:00"/>
    <d v="2025-02-28T00:00:00"/>
    <d v="2024-12-31T00:00:00"/>
    <n v="90"/>
    <x v="2"/>
    <s v="H"/>
    <s v=""/>
    <n v="-119627.41"/>
    <s v="EUR"/>
    <s v="EUR"/>
    <n v="-119627.41"/>
  </r>
  <r>
    <x v="2"/>
    <s v="201406010"/>
    <s v=""/>
    <x v="2"/>
    <s v="EXP-K-74/24-25"/>
    <s v="88000591"/>
    <s v="KU"/>
    <d v="2024-10-08T00:00:00"/>
    <d v="2025-03-31T00:00:00"/>
    <d v="2024-12-31T00:00:00"/>
    <n v="90"/>
    <x v="2"/>
    <s v="H"/>
    <s v=""/>
    <n v="-1340.25"/>
    <s v="EUR"/>
    <s v="EUR"/>
    <n v="-1340.25"/>
  </r>
  <r>
    <x v="121"/>
    <s v="201406010"/>
    <s v=""/>
    <x v="120"/>
    <s v="25000495"/>
    <s v="92000128"/>
    <s v="KR"/>
    <d v="2025-01-28T00:00:00"/>
    <d v="2025-01-31T00:00:00"/>
    <d v="2025-01-28T00:00:00"/>
    <n v="62"/>
    <x v="2"/>
    <s v="S"/>
    <s v=""/>
    <n v="90"/>
    <s v="EUR"/>
    <s v="EUR"/>
    <n v="90"/>
  </r>
  <r>
    <x v="53"/>
    <s v="201406010"/>
    <s v=""/>
    <x v="52"/>
    <s v="840/VE/FM"/>
    <s v="91004542"/>
    <s v="KN"/>
    <d v="2025-01-22T00:00:00"/>
    <d v="2025-01-31T00:00:00"/>
    <d v="2025-01-22T00:00:00"/>
    <n v="68"/>
    <x v="2"/>
    <s v="H"/>
    <s v=""/>
    <n v="-20"/>
    <s v="EUR"/>
    <s v="EUR"/>
    <n v="-20"/>
  </r>
  <r>
    <x v="55"/>
    <s v="201406010"/>
    <s v=""/>
    <x v="54"/>
    <s v="21507"/>
    <s v="2490000720"/>
    <s v="KS"/>
    <d v="2024-10-15T00:00:00"/>
    <d v="2024-10-18T00:00:00"/>
    <d v="2024-12-31T00:00:00"/>
    <n v="90"/>
    <x v="2"/>
    <s v="H"/>
    <s v=""/>
    <n v="-500"/>
    <s v="EUR"/>
    <s v="EUR"/>
    <n v="-500"/>
  </r>
  <r>
    <x v="56"/>
    <s v="201406010"/>
    <s v=""/>
    <x v="55"/>
    <s v="PV2412502"/>
    <s v="88000364"/>
    <s v="KU"/>
    <d v="2024-12-11T00:00:00"/>
    <d v="2024-12-31T00:00:00"/>
    <d v="2025-01-10T00:00:00"/>
    <n v="80"/>
    <x v="2"/>
    <s v="H"/>
    <s v=""/>
    <n v="-598.4"/>
    <s v="USD"/>
    <s v="EUR"/>
    <n v="-572.96"/>
  </r>
  <r>
    <x v="56"/>
    <s v="201406010"/>
    <s v=""/>
    <x v="55"/>
    <s v="PV2412501"/>
    <s v="88000417"/>
    <s v="KU"/>
    <d v="2024-12-02T00:00:00"/>
    <d v="2024-12-31T00:00:00"/>
    <d v="2025-01-01T00:00:00"/>
    <n v="89"/>
    <x v="2"/>
    <s v="H"/>
    <s v=""/>
    <n v="-1124"/>
    <s v="USD"/>
    <s v="EUR"/>
    <n v="-1076.2"/>
  </r>
  <r>
    <x v="56"/>
    <s v="201406010"/>
    <s v=""/>
    <x v="55"/>
    <s v="IV2412001"/>
    <s v="88000432"/>
    <s v="KU"/>
    <d v="2024-12-23T00:00:00"/>
    <d v="2024-12-31T00:00:00"/>
    <d v="2025-01-22T00:00:00"/>
    <n v="68"/>
    <x v="2"/>
    <s v="H"/>
    <s v=""/>
    <n v="-18300"/>
    <s v="USD"/>
    <s v="EUR"/>
    <n v="-17522.03"/>
  </r>
  <r>
    <x v="122"/>
    <s v="201406010"/>
    <s v=""/>
    <x v="121"/>
    <s v="1001500"/>
    <s v="91002911"/>
    <s v="KN"/>
    <d v="2024-10-10T00:00:00"/>
    <d v="2024-10-31T00:00:00"/>
    <d v="2025-01-10T00:00:00"/>
    <n v="80"/>
    <x v="2"/>
    <s v="H"/>
    <s v=""/>
    <n v="-4365.6499999999996"/>
    <s v="EUR"/>
    <s v="EUR"/>
    <n v="-4365.6499999999996"/>
  </r>
  <r>
    <x v="63"/>
    <s v="201406010"/>
    <s v=""/>
    <x v="62"/>
    <s v="143"/>
    <s v="2490000935"/>
    <s v="KS"/>
    <d v="2024-11-04T00:00:00"/>
    <d v="2025-01-21T00:00:00"/>
    <d v="2025-01-03T00:00:00"/>
    <n v="87"/>
    <x v="2"/>
    <s v="H"/>
    <s v=""/>
    <n v="-12600"/>
    <s v="EUR"/>
    <s v="EUR"/>
    <n v="-12600"/>
  </r>
  <r>
    <x v="63"/>
    <s v="201406010"/>
    <s v=""/>
    <x v="62"/>
    <s v="144"/>
    <s v="93001466"/>
    <s v="KE"/>
    <d v="2024-11-05T00:00:00"/>
    <d v="2024-11-26T00:00:00"/>
    <d v="2025-01-04T00:00:00"/>
    <n v="86"/>
    <x v="2"/>
    <s v="H"/>
    <s v=""/>
    <n v="-91.4"/>
    <s v="EUR"/>
    <s v="EUR"/>
    <n v="-91.4"/>
  </r>
  <r>
    <x v="63"/>
    <s v="201406010"/>
    <s v=""/>
    <x v="62"/>
    <s v="145"/>
    <s v="93001465"/>
    <s v="KE"/>
    <d v="2024-11-05T00:00:00"/>
    <d v="2024-11-26T00:00:00"/>
    <d v="2025-01-04T00:00:00"/>
    <n v="86"/>
    <x v="2"/>
    <s v="H"/>
    <s v=""/>
    <n v="-12382.95"/>
    <s v="EUR"/>
    <s v="EUR"/>
    <n v="-12382.95"/>
  </r>
  <r>
    <x v="63"/>
    <s v="201406010"/>
    <s v=""/>
    <x v="62"/>
    <s v="147"/>
    <s v="93001467"/>
    <s v="KE"/>
    <d v="2024-11-08T00:00:00"/>
    <d v="2024-11-26T00:00:00"/>
    <d v="2025-01-07T00:00:00"/>
    <n v="83"/>
    <x v="2"/>
    <s v="H"/>
    <s v=""/>
    <n v="-4200"/>
    <s v="EUR"/>
    <s v="EUR"/>
    <n v="-4200"/>
  </r>
  <r>
    <x v="63"/>
    <s v="201406010"/>
    <s v=""/>
    <x v="62"/>
    <s v="150"/>
    <s v="93001468"/>
    <s v="KE"/>
    <d v="2024-11-12T00:00:00"/>
    <d v="2024-11-26T00:00:00"/>
    <d v="2025-01-11T00:00:00"/>
    <n v="79"/>
    <x v="2"/>
    <s v="H"/>
    <s v=""/>
    <n v="-3255.6"/>
    <s v="EUR"/>
    <s v="EUR"/>
    <n v="-3255.6"/>
  </r>
  <r>
    <x v="63"/>
    <s v="201406010"/>
    <s v=""/>
    <x v="62"/>
    <s v="151"/>
    <s v="93001469"/>
    <s v="KE"/>
    <d v="2024-11-19T00:00:00"/>
    <d v="2024-11-26T00:00:00"/>
    <d v="2025-01-18T00:00:00"/>
    <n v="72"/>
    <x v="2"/>
    <s v="H"/>
    <s v=""/>
    <n v="-19899.84"/>
    <s v="EUR"/>
    <s v="EUR"/>
    <n v="-19899.84"/>
  </r>
  <r>
    <x v="63"/>
    <s v="201406010"/>
    <s v=""/>
    <x v="62"/>
    <s v="152"/>
    <s v="93001464"/>
    <s v="KE"/>
    <d v="2024-11-19T00:00:00"/>
    <d v="2024-11-26T00:00:00"/>
    <d v="2025-01-18T00:00:00"/>
    <n v="72"/>
    <x v="2"/>
    <s v="H"/>
    <s v=""/>
    <n v="-550.37"/>
    <s v="EUR"/>
    <s v="EUR"/>
    <n v="-550.37"/>
  </r>
  <r>
    <x v="63"/>
    <s v="201406010"/>
    <s v=""/>
    <x v="62"/>
    <s v="156"/>
    <s v="93001528"/>
    <s v="KE"/>
    <d v="2024-11-26T00:00:00"/>
    <d v="2024-11-30T00:00:00"/>
    <d v="2025-01-25T00:00:00"/>
    <n v="65"/>
    <x v="2"/>
    <s v="H"/>
    <s v=""/>
    <n v="-12327.62"/>
    <s v="EUR"/>
    <s v="EUR"/>
    <n v="-12327.62"/>
  </r>
  <r>
    <x v="63"/>
    <s v="201406010"/>
    <s v=""/>
    <x v="62"/>
    <s v="157"/>
    <s v="93001529"/>
    <s v="KE"/>
    <d v="2024-11-26T00:00:00"/>
    <d v="2024-11-30T00:00:00"/>
    <d v="2025-01-25T00:00:00"/>
    <n v="65"/>
    <x v="2"/>
    <s v="H"/>
    <s v=""/>
    <n v="-1461.1"/>
    <s v="EUR"/>
    <s v="EUR"/>
    <n v="-1461.1"/>
  </r>
  <r>
    <x v="63"/>
    <s v="201406010"/>
    <s v=""/>
    <x v="62"/>
    <s v="158"/>
    <s v="93001530"/>
    <s v="KE"/>
    <d v="2024-11-26T00:00:00"/>
    <d v="2024-11-30T00:00:00"/>
    <d v="2025-01-25T00:00:00"/>
    <n v="65"/>
    <x v="2"/>
    <s v="H"/>
    <s v=""/>
    <n v="-379"/>
    <s v="EUR"/>
    <s v="EUR"/>
    <n v="-379"/>
  </r>
  <r>
    <x v="63"/>
    <s v="201406010"/>
    <s v=""/>
    <x v="62"/>
    <s v="159"/>
    <s v="93001531"/>
    <s v="KE"/>
    <d v="2024-11-28T00:00:00"/>
    <d v="2024-11-30T00:00:00"/>
    <d v="2025-01-27T00:00:00"/>
    <n v="63"/>
    <x v="2"/>
    <s v="H"/>
    <s v=""/>
    <n v="-198"/>
    <s v="EUR"/>
    <s v="EUR"/>
    <n v="-198"/>
  </r>
  <r>
    <x v="63"/>
    <s v="201406010"/>
    <s v=""/>
    <x v="62"/>
    <s v="160"/>
    <s v="93001532"/>
    <s v="KE"/>
    <d v="2024-11-28T00:00:00"/>
    <d v="2024-11-30T00:00:00"/>
    <d v="2025-01-27T00:00:00"/>
    <n v="63"/>
    <x v="2"/>
    <s v="H"/>
    <s v=""/>
    <n v="-1870"/>
    <s v="EUR"/>
    <s v="EUR"/>
    <n v="-1870"/>
  </r>
  <r>
    <x v="123"/>
    <s v="201406010"/>
    <s v=""/>
    <x v="122"/>
    <s v=""/>
    <s v="92000132"/>
    <s v="KR"/>
    <d v="2025-01-24T00:00:00"/>
    <d v="2025-01-31T00:00:00"/>
    <d v="2025-01-24T00:00:00"/>
    <n v="66"/>
    <x v="2"/>
    <s v="S"/>
    <s v=""/>
    <n v="4428"/>
    <s v="EUR"/>
    <s v="EUR"/>
    <n v="4428"/>
  </r>
  <r>
    <x v="69"/>
    <s v="201406010"/>
    <s v=""/>
    <x v="68"/>
    <s v="51700"/>
    <s v="91002934"/>
    <s v="KN"/>
    <d v="2024-10-23T00:00:00"/>
    <d v="2024-10-31T00:00:00"/>
    <d v="2024-12-31T00:00:00"/>
    <n v="90"/>
    <x v="2"/>
    <s v="H"/>
    <s v=""/>
    <n v="-85.4"/>
    <s v="EUR"/>
    <s v="EUR"/>
    <n v="-85.4"/>
  </r>
  <r>
    <x v="70"/>
    <s v="201406010"/>
    <s v=""/>
    <x v="69"/>
    <s v="105047"/>
    <s v="100020353"/>
    <s v="SA"/>
    <d v="2024-12-31T00:00:00"/>
    <d v="2024-12-31T00:00:00"/>
    <d v="2024-12-31T00:00:00"/>
    <n v="90"/>
    <x v="2"/>
    <s v="S"/>
    <s v=""/>
    <n v="53.68"/>
    <s v="EUR"/>
    <s v="EUR"/>
    <n v="53.68"/>
  </r>
  <r>
    <x v="70"/>
    <s v="201406010"/>
    <s v=""/>
    <x v="69"/>
    <s v="112318"/>
    <s v="100020353"/>
    <s v="SA"/>
    <d v="2024-12-31T00:00:00"/>
    <d v="2024-12-31T00:00:00"/>
    <d v="2024-12-31T00:00:00"/>
    <n v="90"/>
    <x v="2"/>
    <s v="S"/>
    <s v=""/>
    <n v="19.52"/>
    <s v="EUR"/>
    <s v="EUR"/>
    <n v="19.52"/>
  </r>
  <r>
    <x v="70"/>
    <s v="201406010"/>
    <s v=""/>
    <x v="69"/>
    <s v="112319"/>
    <s v="100020353"/>
    <s v="SA"/>
    <d v="2024-12-31T00:00:00"/>
    <d v="2024-12-31T00:00:00"/>
    <d v="2024-12-31T00:00:00"/>
    <n v="90"/>
    <x v="2"/>
    <s v="S"/>
    <s v=""/>
    <n v="9.76"/>
    <s v="EUR"/>
    <s v="EUR"/>
    <n v="9.76"/>
  </r>
  <r>
    <x v="70"/>
    <s v="201406010"/>
    <s v=""/>
    <x v="69"/>
    <s v="113860"/>
    <s v="100020353"/>
    <s v="SA"/>
    <d v="2024-12-31T00:00:00"/>
    <d v="2024-12-31T00:00:00"/>
    <d v="2024-12-31T00:00:00"/>
    <n v="90"/>
    <x v="2"/>
    <s v="S"/>
    <s v=""/>
    <n v="12.2"/>
    <s v="EUR"/>
    <s v="EUR"/>
    <n v="12.2"/>
  </r>
  <r>
    <x v="70"/>
    <s v="201406010"/>
    <s v=""/>
    <x v="69"/>
    <s v="129283"/>
    <s v="100020353"/>
    <s v="SA"/>
    <d v="2024-12-31T00:00:00"/>
    <d v="2024-12-31T00:00:00"/>
    <d v="2024-12-31T00:00:00"/>
    <n v="90"/>
    <x v="2"/>
    <s v="S"/>
    <s v=""/>
    <n v="9.76"/>
    <s v="EUR"/>
    <s v="EUR"/>
    <n v="9.76"/>
  </r>
  <r>
    <x v="71"/>
    <s v="201406010"/>
    <s v=""/>
    <x v="70"/>
    <s v=""/>
    <s v="92000139"/>
    <s v="KR"/>
    <d v="2024-12-31T00:00:00"/>
    <d v="2025-02-28T00:00:00"/>
    <d v="2024-12-31T00:00:00"/>
    <n v="90"/>
    <x v="2"/>
    <s v="S"/>
    <s v=""/>
    <n v="11011.9"/>
    <s v="EUR"/>
    <s v="EUR"/>
    <n v="11011.9"/>
  </r>
  <r>
    <x v="71"/>
    <s v="201406010"/>
    <s v=""/>
    <x v="70"/>
    <s v=""/>
    <s v="92000140"/>
    <s v="KR"/>
    <d v="2024-12-31T00:00:00"/>
    <d v="2025-02-28T00:00:00"/>
    <d v="2024-12-31T00:00:00"/>
    <n v="90"/>
    <x v="2"/>
    <s v="S"/>
    <s v=""/>
    <n v="934"/>
    <s v="EUR"/>
    <s v="EUR"/>
    <n v="934"/>
  </r>
  <r>
    <x v="71"/>
    <s v="201406010"/>
    <s v=""/>
    <x v="70"/>
    <s v=""/>
    <s v="92000137"/>
    <s v="KR"/>
    <d v="2024-12-31T00:00:00"/>
    <d v="2025-02-28T00:00:00"/>
    <d v="2024-12-31T00:00:00"/>
    <n v="90"/>
    <x v="2"/>
    <s v="S"/>
    <s v=""/>
    <n v="2830.3"/>
    <s v="EUR"/>
    <s v="EUR"/>
    <n v="2830.3"/>
  </r>
  <r>
    <x v="71"/>
    <s v="201406010"/>
    <s v=""/>
    <x v="70"/>
    <s v=""/>
    <s v="92000138"/>
    <s v="KR"/>
    <d v="2024-12-31T00:00:00"/>
    <d v="2025-02-28T00:00:00"/>
    <d v="2024-12-31T00:00:00"/>
    <n v="90"/>
    <x v="2"/>
    <s v="S"/>
    <s v=""/>
    <n v="993.5"/>
    <s v="EUR"/>
    <s v="EUR"/>
    <n v="993.5"/>
  </r>
  <r>
    <x v="75"/>
    <s v="201406010"/>
    <s v=""/>
    <x v="74"/>
    <s v="2402611/1"/>
    <s v="20830"/>
    <s v="GC"/>
    <d v="2025-03-31T00:00:00"/>
    <d v="2025-03-31T00:00:00"/>
    <d v="2024-12-31T00:00:00"/>
    <n v="90"/>
    <x v="2"/>
    <s v="S"/>
    <s v=""/>
    <n v="701.94"/>
    <s v="EUR"/>
    <s v="EUR"/>
    <n v="701.94"/>
  </r>
  <r>
    <x v="75"/>
    <s v="201406010"/>
    <s v=""/>
    <x v="74"/>
    <s v="2402611/1"/>
    <s v="91003356"/>
    <s v="KN"/>
    <d v="2024-10-31T00:00:00"/>
    <d v="2024-11-30T00:00:00"/>
    <d v="2024-12-31T00:00:00"/>
    <n v="90"/>
    <x v="2"/>
    <s v="H"/>
    <s v=""/>
    <n v="-792"/>
    <s v="EUR"/>
    <s v="EUR"/>
    <n v="-792"/>
  </r>
  <r>
    <x v="124"/>
    <s v="201406010"/>
    <s v=""/>
    <x v="123"/>
    <s v=""/>
    <s v="91004297"/>
    <s v="KN"/>
    <d v="2024-12-31T00:00:00"/>
    <d v="2025-01-31T00:00:00"/>
    <d v="2024-12-31T00:00:00"/>
    <n v="90"/>
    <x v="2"/>
    <s v="H"/>
    <s v=""/>
    <n v="-16600.849999999999"/>
    <s v="EUR"/>
    <s v="EUR"/>
    <n v="-16600.849999999999"/>
  </r>
  <r>
    <x v="124"/>
    <s v="201406010"/>
    <s v=""/>
    <x v="123"/>
    <s v=""/>
    <s v="91004298"/>
    <s v="KN"/>
    <d v="2024-12-31T00:00:00"/>
    <d v="2025-01-31T00:00:00"/>
    <d v="2024-12-31T00:00:00"/>
    <n v="90"/>
    <x v="2"/>
    <s v="H"/>
    <s v=""/>
    <n v="-2462.13"/>
    <s v="EUR"/>
    <s v="EUR"/>
    <n v="-2462.13"/>
  </r>
  <r>
    <x v="124"/>
    <s v="201406010"/>
    <s v=""/>
    <x v="123"/>
    <s v=""/>
    <s v="100020192"/>
    <s v="PD"/>
    <d v="2025-01-08T00:00:00"/>
    <d v="2025-01-08T00:00:00"/>
    <d v="2025-01-08T00:00:00"/>
    <n v="82"/>
    <x v="2"/>
    <s v="S"/>
    <s v=""/>
    <n v="2462.13"/>
    <s v="EUR"/>
    <s v="EUR"/>
    <n v="2462.13"/>
  </r>
  <r>
    <x v="124"/>
    <s v="201406010"/>
    <s v=""/>
    <x v="123"/>
    <s v=""/>
    <s v="1500000688"/>
    <s v="PM"/>
    <d v="2025-01-08T00:00:00"/>
    <d v="2025-01-08T00:00:00"/>
    <d v="2025-01-08T00:00:00"/>
    <n v="82"/>
    <x v="2"/>
    <s v="S"/>
    <s v=""/>
    <n v="16600.849999999999"/>
    <s v="EUR"/>
    <s v="EUR"/>
    <n v="16600.849999999999"/>
  </r>
  <r>
    <x v="125"/>
    <s v="201406010"/>
    <s v=""/>
    <x v="124"/>
    <s v="1542/2024/00"/>
    <s v="91003006"/>
    <s v="KN"/>
    <d v="2024-10-21T00:00:00"/>
    <d v="2024-10-31T00:00:00"/>
    <d v="2024-12-31T00:00:00"/>
    <n v="90"/>
    <x v="2"/>
    <s v="H"/>
    <s v=""/>
    <n v="-629.52"/>
    <s v="EUR"/>
    <s v="EUR"/>
    <n v="-629.52"/>
  </r>
  <r>
    <x v="125"/>
    <s v="201406010"/>
    <s v=""/>
    <x v="124"/>
    <s v="1543/2024/00"/>
    <s v="91003007"/>
    <s v="KN"/>
    <d v="2024-10-21T00:00:00"/>
    <d v="2024-10-31T00:00:00"/>
    <d v="2024-12-31T00:00:00"/>
    <n v="90"/>
    <x v="2"/>
    <s v="H"/>
    <s v=""/>
    <n v="-268.39999999999998"/>
    <s v="EUR"/>
    <s v="EUR"/>
    <n v="-268.39999999999998"/>
  </r>
  <r>
    <x v="85"/>
    <s v="201406010"/>
    <s v=""/>
    <x v="84"/>
    <s v="4349"/>
    <s v="2490000868"/>
    <s v="KS"/>
    <d v="2024-12-10T00:00:00"/>
    <d v="2024-12-13T00:00:00"/>
    <d v="2025-01-09T00:00:00"/>
    <n v="81"/>
    <x v="2"/>
    <s v="H"/>
    <s v=""/>
    <n v="-1595"/>
    <s v="EUR"/>
    <s v="EUR"/>
    <n v="-1595"/>
  </r>
  <r>
    <x v="85"/>
    <s v="201406010"/>
    <s v=""/>
    <x v="84"/>
    <s v="4356"/>
    <s v="2490000869"/>
    <s v="KS"/>
    <d v="2024-12-10T00:00:00"/>
    <d v="2024-12-13T00:00:00"/>
    <d v="2025-01-09T00:00:00"/>
    <n v="81"/>
    <x v="2"/>
    <s v="H"/>
    <s v=""/>
    <n v="-1250"/>
    <s v="EUR"/>
    <s v="EUR"/>
    <n v="-1250"/>
  </r>
  <r>
    <x v="85"/>
    <s v="201406010"/>
    <s v=""/>
    <x v="84"/>
    <s v="4349"/>
    <s v="2490000871"/>
    <s v="KS"/>
    <d v="2024-12-10T00:00:00"/>
    <d v="2024-12-13T00:00:00"/>
    <d v="2025-01-09T00:00:00"/>
    <n v="81"/>
    <x v="2"/>
    <s v="H"/>
    <s v=""/>
    <n v="-1500"/>
    <s v="EUR"/>
    <s v="EUR"/>
    <n v="-1500"/>
  </r>
  <r>
    <x v="85"/>
    <s v="201406010"/>
    <s v=""/>
    <x v="84"/>
    <s v="4346"/>
    <s v="2490001131"/>
    <s v="KS"/>
    <d v="2024-12-10T00:00:00"/>
    <d v="2025-03-31T00:00:00"/>
    <d v="2025-01-09T00:00:00"/>
    <n v="81"/>
    <x v="2"/>
    <s v="H"/>
    <s v=""/>
    <n v="-1750"/>
    <s v="EUR"/>
    <s v="EUR"/>
    <n v="-1750"/>
  </r>
  <r>
    <x v="85"/>
    <s v="201406010"/>
    <s v=""/>
    <x v="84"/>
    <s v="4349"/>
    <s v="2498000097"/>
    <s v="KT"/>
    <d v="2024-12-10T00:00:00"/>
    <d v="2025-03-31T00:00:00"/>
    <d v="2025-01-09T00:00:00"/>
    <n v="81"/>
    <x v="2"/>
    <s v="S"/>
    <s v=""/>
    <n v="1500"/>
    <s v="EUR"/>
    <s v="EUR"/>
    <n v="1500"/>
  </r>
  <r>
    <x v="86"/>
    <s v="201406010"/>
    <s v=""/>
    <x v="85"/>
    <s v="452"/>
    <s v="91003928"/>
    <s v="KN"/>
    <d v="2024-11-29T00:00:00"/>
    <d v="2024-12-31T00:00:00"/>
    <d v="2025-01-28T00:00:00"/>
    <n v="62"/>
    <x v="2"/>
    <s v="H"/>
    <s v=""/>
    <n v="-3763"/>
    <s v="EUR"/>
    <s v="EUR"/>
    <n v="-3763"/>
  </r>
  <r>
    <x v="86"/>
    <s v="201406010"/>
    <s v=""/>
    <x v="85"/>
    <s v="453"/>
    <s v="91003929"/>
    <s v="KN"/>
    <d v="2024-11-29T00:00:00"/>
    <d v="2024-12-31T00:00:00"/>
    <d v="2025-01-28T00:00:00"/>
    <n v="62"/>
    <x v="2"/>
    <s v="H"/>
    <s v=""/>
    <n v="-680"/>
    <s v="EUR"/>
    <s v="EUR"/>
    <n v="-680"/>
  </r>
  <r>
    <x v="87"/>
    <s v="201406010"/>
    <s v=""/>
    <x v="86"/>
    <s v=""/>
    <s v="100020308"/>
    <s v="PD"/>
    <d v="2025-01-23T00:00:00"/>
    <d v="2025-01-23T00:00:00"/>
    <d v="2025-01-23T00:00:00"/>
    <n v="67"/>
    <x v="2"/>
    <s v="S"/>
    <s v=""/>
    <n v="134.38999999999999"/>
    <s v="EUR"/>
    <s v="EUR"/>
    <n v="134.38999999999999"/>
  </r>
  <r>
    <x v="90"/>
    <s v="201406010"/>
    <s v=""/>
    <x v="89"/>
    <s v="95014842"/>
    <s v="93002041"/>
    <s v="KE"/>
    <d v="2024-12-12T00:00:00"/>
    <d v="2025-03-24T00:00:00"/>
    <d v="2025-01-11T00:00:00"/>
    <n v="79"/>
    <x v="2"/>
    <s v="H"/>
    <s v=""/>
    <n v="-1680"/>
    <s v="USD"/>
    <s v="EUR"/>
    <n v="-1551.68"/>
  </r>
  <r>
    <x v="126"/>
    <s v="201406010"/>
    <s v=""/>
    <x v="125"/>
    <s v=""/>
    <s v="91004513"/>
    <s v="KN"/>
    <d v="2025-01-09T00:00:00"/>
    <d v="2025-01-31T00:00:00"/>
    <d v="2025-01-09T00:00:00"/>
    <n v="81"/>
    <x v="2"/>
    <s v="H"/>
    <s v=""/>
    <n v="-6118.67"/>
    <s v="EUR"/>
    <s v="EUR"/>
    <n v="-6118.67"/>
  </r>
  <r>
    <x v="126"/>
    <s v="201406010"/>
    <s v=""/>
    <x v="125"/>
    <s v=""/>
    <s v="92000126"/>
    <s v="KR"/>
    <d v="2025-01-03T00:00:00"/>
    <d v="2025-01-31T00:00:00"/>
    <d v="2025-01-03T00:00:00"/>
    <n v="87"/>
    <x v="2"/>
    <s v="S"/>
    <s v=""/>
    <n v="6118.67"/>
    <s v="EUR"/>
    <s v="EUR"/>
    <n v="6118.67"/>
  </r>
  <r>
    <x v="91"/>
    <s v="201406010"/>
    <s v=""/>
    <x v="90"/>
    <s v="460"/>
    <s v="91003932"/>
    <s v="KN"/>
    <d v="2024-11-30T00:00:00"/>
    <d v="2024-12-31T00:00:00"/>
    <d v="2024-12-31T00:00:00"/>
    <n v="90"/>
    <x v="2"/>
    <s v="H"/>
    <s v=""/>
    <n v="-3222.5"/>
    <s v="EUR"/>
    <s v="EUR"/>
    <n v="-3222.5"/>
  </r>
  <r>
    <x v="127"/>
    <s v="201406010"/>
    <s v=""/>
    <x v="126"/>
    <s v="285376"/>
    <s v="91002371"/>
    <s v="KN"/>
    <d v="2024-09-13T00:00:00"/>
    <d v="2024-09-30T00:00:00"/>
    <d v="2024-12-31T00:00:00"/>
    <n v="90"/>
    <x v="2"/>
    <s v="H"/>
    <s v=""/>
    <n v="-1670.06"/>
    <s v="EUR"/>
    <s v="EUR"/>
    <n v="-1670.06"/>
  </r>
  <r>
    <x v="97"/>
    <s v="201406010"/>
    <s v=""/>
    <x v="96"/>
    <s v="156589921"/>
    <s v="20822"/>
    <s v="GC"/>
    <d v="2024-12-31T00:00:00"/>
    <d v="2024-12-31T00:00:00"/>
    <d v="2024-12-31T00:00:00"/>
    <n v="90"/>
    <x v="2"/>
    <s v="H"/>
    <s v=""/>
    <n v="-242"/>
    <s v="EUR"/>
    <s v="EUR"/>
    <n v="-242"/>
  </r>
  <r>
    <x v="97"/>
    <s v="201406010"/>
    <s v=""/>
    <x v="96"/>
    <s v="156961116"/>
    <s v="91004380"/>
    <s v="KN"/>
    <d v="2025-01-20T00:00:00"/>
    <d v="2025-01-31T00:00:00"/>
    <d v="2025-01-20T00:00:00"/>
    <n v="70"/>
    <x v="2"/>
    <s v="H"/>
    <s v=""/>
    <n v="-34.49"/>
    <s v="EUR"/>
    <s v="EUR"/>
    <n v="-34.49"/>
  </r>
  <r>
    <x v="97"/>
    <s v="201406010"/>
    <s v=""/>
    <x v="96"/>
    <s v="156937206"/>
    <s v="91004511"/>
    <s v="KN"/>
    <d v="2025-01-09T00:00:00"/>
    <d v="2025-01-31T00:00:00"/>
    <d v="2025-01-09T00:00:00"/>
    <n v="81"/>
    <x v="2"/>
    <s v="H"/>
    <s v=""/>
    <n v="-296.5"/>
    <s v="EUR"/>
    <s v="EUR"/>
    <n v="-296.5"/>
  </r>
  <r>
    <x v="97"/>
    <s v="201406010"/>
    <s v=""/>
    <x v="96"/>
    <s v="1569807686"/>
    <s v="91004655"/>
    <s v="KN"/>
    <d v="2025-01-24T00:00:00"/>
    <d v="2025-01-31T00:00:00"/>
    <d v="2025-01-24T00:00:00"/>
    <n v="66"/>
    <x v="2"/>
    <s v="H"/>
    <s v=""/>
    <n v="-138.30000000000001"/>
    <s v="EUR"/>
    <s v="EUR"/>
    <n v="-138.30000000000001"/>
  </r>
  <r>
    <x v="97"/>
    <s v="201406010"/>
    <s v=""/>
    <x v="96"/>
    <s v="CNITY0246131"/>
    <s v="92000127"/>
    <s v="KR"/>
    <d v="2025-01-02T00:00:00"/>
    <d v="2025-01-31T00:00:00"/>
    <d v="2025-01-02T00:00:00"/>
    <n v="88"/>
    <x v="2"/>
    <s v="S"/>
    <s v=""/>
    <n v="7.96"/>
    <s v="EUR"/>
    <s v="EUR"/>
    <n v="7.96"/>
  </r>
  <r>
    <x v="97"/>
    <s v="201406010"/>
    <s v=""/>
    <x v="96"/>
    <s v=""/>
    <s v="91004373"/>
    <s v="KN"/>
    <d v="2025-01-11T00:00:00"/>
    <d v="2025-01-31T00:00:00"/>
    <d v="2025-01-11T00:00:00"/>
    <n v="79"/>
    <x v="2"/>
    <s v="H"/>
    <s v=""/>
    <n v="-1242.2"/>
    <s v="EUR"/>
    <s v="EUR"/>
    <n v="-1242.2"/>
  </r>
  <r>
    <x v="97"/>
    <s v="201406010"/>
    <s v=""/>
    <x v="96"/>
    <s v="CNITY0246682"/>
    <s v="92000122"/>
    <s v="KR"/>
    <d v="2025-01-08T00:00:00"/>
    <d v="2025-01-31T00:00:00"/>
    <d v="2025-01-08T00:00:00"/>
    <n v="82"/>
    <x v="2"/>
    <s v="S"/>
    <s v=""/>
    <n v="128.56"/>
    <s v="EUR"/>
    <s v="EUR"/>
    <n v="128.56"/>
  </r>
  <r>
    <x v="97"/>
    <s v="201406010"/>
    <s v=""/>
    <x v="96"/>
    <s v="CNITY0246688"/>
    <s v="92000123"/>
    <s v="KR"/>
    <d v="2025-01-08T00:00:00"/>
    <d v="2025-01-31T00:00:00"/>
    <d v="2025-01-08T00:00:00"/>
    <n v="82"/>
    <x v="2"/>
    <s v="S"/>
    <s v=""/>
    <n v="154.72"/>
    <s v="EUR"/>
    <s v="EUR"/>
    <n v="154.72"/>
  </r>
  <r>
    <x v="97"/>
    <s v="201406010"/>
    <s v=""/>
    <x v="96"/>
    <s v="CNITY0246689"/>
    <s v="92000124"/>
    <s v="KR"/>
    <d v="2025-01-08T00:00:00"/>
    <d v="2025-01-31T00:00:00"/>
    <d v="2025-01-08T00:00:00"/>
    <n v="82"/>
    <x v="2"/>
    <s v="S"/>
    <s v=""/>
    <n v="150.16999999999999"/>
    <s v="EUR"/>
    <s v="EUR"/>
    <n v="150.16999999999999"/>
  </r>
  <r>
    <x v="99"/>
    <s v="201406010"/>
    <s v=""/>
    <x v="98"/>
    <s v=""/>
    <s v="91004428"/>
    <s v="KN"/>
    <d v="2025-01-16T00:00:00"/>
    <d v="2025-01-31T00:00:00"/>
    <d v="2025-01-16T00:00:00"/>
    <n v="74"/>
    <x v="2"/>
    <s v="H"/>
    <s v=""/>
    <n v="-25"/>
    <s v="EUR"/>
    <s v="EUR"/>
    <n v="-25"/>
  </r>
  <r>
    <x v="128"/>
    <s v="201406010"/>
    <s v=""/>
    <x v="127"/>
    <s v=""/>
    <s v="91004309"/>
    <s v="KN"/>
    <d v="2025-01-06T00:00:00"/>
    <d v="2025-01-31T00:00:00"/>
    <d v="2025-01-06T00:00:00"/>
    <n v="84"/>
    <x v="2"/>
    <s v="H"/>
    <s v=""/>
    <n v="-10"/>
    <s v="EUR"/>
    <s v="EUR"/>
    <n v="-10"/>
  </r>
  <r>
    <x v="103"/>
    <s v="201406010"/>
    <s v=""/>
    <x v="102"/>
    <s v="2024   207/E"/>
    <s v="91003557"/>
    <s v="KN"/>
    <d v="2024-10-21T00:00:00"/>
    <d v="2024-11-30T00:00:00"/>
    <d v="2024-12-31T00:00:00"/>
    <n v="90"/>
    <x v="2"/>
    <s v="H"/>
    <s v=""/>
    <n v="-18036.48"/>
    <s v="EUR"/>
    <s v="EUR"/>
    <n v="-18036.48"/>
  </r>
  <r>
    <x v="104"/>
    <s v="201406010"/>
    <s v=""/>
    <x v="103"/>
    <s v=""/>
    <s v="100020420"/>
    <s v="PD"/>
    <d v="2025-01-28T00:00:00"/>
    <d v="2025-01-28T00:00:00"/>
    <d v="2025-01-28T00:00:00"/>
    <n v="62"/>
    <x v="2"/>
    <s v="S"/>
    <s v=""/>
    <n v="5302.44"/>
    <s v="EUR"/>
    <s v="EUR"/>
    <n v="5302.44"/>
  </r>
  <r>
    <x v="104"/>
    <s v="201406010"/>
    <s v=""/>
    <x v="103"/>
    <s v=""/>
    <s v="100020197"/>
    <s v="PD"/>
    <d v="2025-01-09T00:00:00"/>
    <d v="2025-01-09T00:00:00"/>
    <d v="2025-01-09T00:00:00"/>
    <n v="81"/>
    <x v="2"/>
    <s v="S"/>
    <s v=""/>
    <n v="3374.28"/>
    <s v="EUR"/>
    <s v="EUR"/>
    <n v="3374.28"/>
  </r>
  <r>
    <x v="129"/>
    <s v="201406010"/>
    <s v=""/>
    <x v="128"/>
    <s v="20240074"/>
    <s v="2490001018"/>
    <s v="KS"/>
    <d v="2024-11-23T00:00:00"/>
    <d v="2025-02-28T00:00:00"/>
    <d v="2025-01-22T00:00:00"/>
    <n v="68"/>
    <x v="2"/>
    <s v="H"/>
    <s v=""/>
    <n v="-450"/>
    <s v="EUR"/>
    <s v="EUR"/>
    <n v="-450"/>
  </r>
  <r>
    <x v="130"/>
    <s v="201406010"/>
    <s v=""/>
    <x v="129"/>
    <s v="1/226"/>
    <s v="91003348"/>
    <s v="KN"/>
    <d v="2024-10-31T00:00:00"/>
    <d v="2024-11-30T00:00:00"/>
    <d v="2024-12-31T00:00:00"/>
    <n v="90"/>
    <x v="2"/>
    <s v="H"/>
    <s v=""/>
    <n v="-3660"/>
    <s v="EUR"/>
    <s v="EUR"/>
    <n v="-3660"/>
  </r>
  <r>
    <x v="131"/>
    <s v="201406010"/>
    <s v=""/>
    <x v="130"/>
    <s v=""/>
    <s v="100020520"/>
    <s v="PD"/>
    <d v="2025-01-24T00:00:00"/>
    <d v="2025-01-24T00:00:00"/>
    <d v="2025-01-24T00:00:00"/>
    <n v="66"/>
    <x v="2"/>
    <s v="S"/>
    <s v=""/>
    <n v="500"/>
    <s v="EUR"/>
    <s v="EUR"/>
    <n v="500"/>
  </r>
  <r>
    <x v="116"/>
    <s v="201406010"/>
    <s v=""/>
    <x v="115"/>
    <s v=""/>
    <s v="99272"/>
    <s v="BD"/>
    <d v="2024-12-10T00:00:00"/>
    <d v="2024-12-31T00:00:00"/>
    <d v="2024-12-31T00:00:00"/>
    <n v="90"/>
    <x v="2"/>
    <s v="H"/>
    <s v=""/>
    <n v="-125838.06"/>
    <s v="EUR"/>
    <s v="EUR"/>
    <n v="-125838.06"/>
  </r>
  <r>
    <x v="116"/>
    <s v="201406010"/>
    <s v=""/>
    <x v="115"/>
    <s v=""/>
    <s v="99268"/>
    <s v="BD"/>
    <d v="2024-11-20T00:00:00"/>
    <d v="2024-12-31T00:00:00"/>
    <d v="2024-12-31T00:00:00"/>
    <n v="90"/>
    <x v="2"/>
    <s v="H"/>
    <s v=""/>
    <n v="-2219.29"/>
    <s v="EUR"/>
    <s v="EUR"/>
    <n v="-2219.29"/>
  </r>
  <r>
    <x v="116"/>
    <s v="201406010"/>
    <s v=""/>
    <x v="115"/>
    <s v=""/>
    <s v="20621"/>
    <s v="GC"/>
    <d v="2025-01-16T00:00:00"/>
    <d v="2025-01-31T00:00:00"/>
    <d v="2025-01-16T00:00:00"/>
    <n v="74"/>
    <x v="2"/>
    <s v="S"/>
    <s v=""/>
    <n v="18815.7"/>
    <s v="EUR"/>
    <s v="EUR"/>
    <n v="18815.7"/>
  </r>
  <r>
    <x v="116"/>
    <s v="201406010"/>
    <s v=""/>
    <x v="115"/>
    <s v=""/>
    <s v="99262"/>
    <s v="BD"/>
    <d v="2024-12-09T00:00:00"/>
    <d v="2024-12-31T00:00:00"/>
    <d v="2024-12-31T00:00:00"/>
    <n v="90"/>
    <x v="2"/>
    <s v="H"/>
    <s v=""/>
    <n v="-5442.05"/>
    <s v="EUR"/>
    <s v="EUR"/>
    <n v="-5442.05"/>
  </r>
  <r>
    <x v="116"/>
    <s v="201406010"/>
    <s v=""/>
    <x v="115"/>
    <s v=""/>
    <s v="99263"/>
    <s v="BD"/>
    <d v="2024-12-16T00:00:00"/>
    <d v="2024-12-31T00:00:00"/>
    <d v="2024-12-31T00:00:00"/>
    <n v="90"/>
    <x v="2"/>
    <s v="H"/>
    <s v=""/>
    <n v="-953.61"/>
    <s v="EUR"/>
    <s v="EUR"/>
    <n v="-953.61"/>
  </r>
  <r>
    <x v="116"/>
    <s v="201406010"/>
    <s v=""/>
    <x v="115"/>
    <s v=""/>
    <s v="99265"/>
    <s v="BD"/>
    <d v="2024-12-04T00:00:00"/>
    <d v="2024-12-31T00:00:00"/>
    <d v="2024-12-31T00:00:00"/>
    <n v="90"/>
    <x v="2"/>
    <s v="H"/>
    <s v=""/>
    <n v="-4546.63"/>
    <s v="EUR"/>
    <s v="EUR"/>
    <n v="-4546.63"/>
  </r>
  <r>
    <x v="116"/>
    <s v="201406010"/>
    <s v=""/>
    <x v="115"/>
    <s v=""/>
    <s v="99266"/>
    <s v="BD"/>
    <d v="2024-12-12T00:00:00"/>
    <d v="2024-12-31T00:00:00"/>
    <d v="2024-12-31T00:00:00"/>
    <n v="90"/>
    <x v="2"/>
    <s v="H"/>
    <s v=""/>
    <n v="-98523.74"/>
    <s v="EUR"/>
    <s v="EUR"/>
    <n v="-98523.74"/>
  </r>
  <r>
    <x v="116"/>
    <s v="201406010"/>
    <s v=""/>
    <x v="115"/>
    <s v=""/>
    <s v="99267"/>
    <s v="BD"/>
    <d v="2024-12-17T00:00:00"/>
    <d v="2024-12-31T00:00:00"/>
    <d v="2024-12-31T00:00:00"/>
    <n v="90"/>
    <x v="2"/>
    <s v="H"/>
    <s v=""/>
    <n v="-52554.239999999998"/>
    <s v="EUR"/>
    <s v="EUR"/>
    <n v="-52554.239999999998"/>
  </r>
  <r>
    <x v="116"/>
    <s v="201406010"/>
    <s v=""/>
    <x v="115"/>
    <s v=""/>
    <s v="99269"/>
    <s v="BD"/>
    <d v="2024-11-17T00:00:00"/>
    <d v="2024-12-31T00:00:00"/>
    <d v="2024-12-31T00:00:00"/>
    <n v="90"/>
    <x v="2"/>
    <s v="H"/>
    <s v=""/>
    <n v="-1470.34"/>
    <s v="EUR"/>
    <s v="EUR"/>
    <n v="-1470.34"/>
  </r>
  <r>
    <x v="116"/>
    <s v="201406010"/>
    <s v=""/>
    <x v="115"/>
    <s v=""/>
    <s v="99270"/>
    <s v="BD"/>
    <d v="2024-11-11T00:00:00"/>
    <d v="2024-12-31T00:00:00"/>
    <d v="2024-12-31T00:00:00"/>
    <n v="90"/>
    <x v="2"/>
    <s v="H"/>
    <s v=""/>
    <n v="-3273.57"/>
    <s v="EUR"/>
    <s v="EUR"/>
    <n v="-3273.57"/>
  </r>
  <r>
    <x v="116"/>
    <s v="201406010"/>
    <s v=""/>
    <x v="115"/>
    <s v=""/>
    <s v="99271"/>
    <s v="BD"/>
    <d v="2024-11-13T00:00:00"/>
    <d v="2024-12-31T00:00:00"/>
    <d v="2024-12-31T00:00:00"/>
    <n v="90"/>
    <x v="2"/>
    <s v="H"/>
    <s v=""/>
    <n v="-3461.99"/>
    <s v="EUR"/>
    <s v="EUR"/>
    <n v="-3461.99"/>
  </r>
  <r>
    <x v="116"/>
    <s v="201406010"/>
    <s v=""/>
    <x v="115"/>
    <s v=""/>
    <s v="99274"/>
    <s v="BD"/>
    <d v="2024-12-11T00:00:00"/>
    <d v="2024-12-31T00:00:00"/>
    <d v="2024-12-31T00:00:00"/>
    <n v="90"/>
    <x v="2"/>
    <s v="H"/>
    <s v=""/>
    <n v="-25576.080000000002"/>
    <s v="EUR"/>
    <s v="EUR"/>
    <n v="-25576.080000000002"/>
  </r>
  <r>
    <x v="116"/>
    <s v="201406010"/>
    <s v=""/>
    <x v="115"/>
    <s v=""/>
    <s v="99275"/>
    <s v="BD"/>
    <d v="2024-11-11T00:00:00"/>
    <d v="2024-12-31T00:00:00"/>
    <d v="2024-12-31T00:00:00"/>
    <n v="90"/>
    <x v="2"/>
    <s v="H"/>
    <s v=""/>
    <n v="-1453.29"/>
    <s v="EUR"/>
    <s v="EUR"/>
    <n v="-1453.29"/>
  </r>
  <r>
    <x v="116"/>
    <s v="201406010"/>
    <s v=""/>
    <x v="115"/>
    <s v=""/>
    <s v="99276"/>
    <s v="BD"/>
    <d v="2024-12-15T00:00:00"/>
    <d v="2024-12-31T00:00:00"/>
    <d v="2024-12-31T00:00:00"/>
    <n v="90"/>
    <x v="2"/>
    <s v="H"/>
    <s v=""/>
    <n v="-2919.42"/>
    <s v="EUR"/>
    <s v="EUR"/>
    <n v="-2919.42"/>
  </r>
  <r>
    <x v="116"/>
    <s v="201406010"/>
    <s v=""/>
    <x v="115"/>
    <s v=""/>
    <s v="99277"/>
    <s v="BD"/>
    <d v="2024-11-04T00:00:00"/>
    <d v="2024-12-31T00:00:00"/>
    <d v="2024-12-31T00:00:00"/>
    <n v="90"/>
    <x v="2"/>
    <s v="H"/>
    <s v=""/>
    <n v="-3533.74"/>
    <s v="EUR"/>
    <s v="EUR"/>
    <n v="-3533.74"/>
  </r>
  <r>
    <x v="116"/>
    <s v="201406010"/>
    <s v=""/>
    <x v="115"/>
    <s v=""/>
    <s v="99278"/>
    <s v="BD"/>
    <d v="2024-11-28T00:00:00"/>
    <d v="2024-12-31T00:00:00"/>
    <d v="2024-12-31T00:00:00"/>
    <n v="90"/>
    <x v="2"/>
    <s v="H"/>
    <s v=""/>
    <n v="-55756.2"/>
    <s v="EUR"/>
    <s v="EUR"/>
    <n v="-55756.2"/>
  </r>
  <r>
    <x v="116"/>
    <s v="201406010"/>
    <s v=""/>
    <x v="115"/>
    <s v=""/>
    <s v="99279"/>
    <s v="BD"/>
    <d v="2024-12-04T00:00:00"/>
    <d v="2024-12-31T00:00:00"/>
    <d v="2024-12-31T00:00:00"/>
    <n v="90"/>
    <x v="2"/>
    <s v="H"/>
    <s v=""/>
    <n v="-1698.56"/>
    <s v="EUR"/>
    <s v="EUR"/>
    <n v="-1698.56"/>
  </r>
  <r>
    <x v="116"/>
    <s v="201406010"/>
    <s v=""/>
    <x v="115"/>
    <s v=""/>
    <s v="99280"/>
    <s v="BD"/>
    <d v="2024-12-06T00:00:00"/>
    <d v="2024-12-31T00:00:00"/>
    <d v="2024-12-31T00:00:00"/>
    <n v="90"/>
    <x v="2"/>
    <s v="H"/>
    <s v=""/>
    <n v="-1320.2"/>
    <s v="EUR"/>
    <s v="EUR"/>
    <n v="-1320.2"/>
  </r>
  <r>
    <x v="116"/>
    <s v="201406010"/>
    <s v=""/>
    <x v="115"/>
    <s v=""/>
    <s v="99281"/>
    <s v="BD"/>
    <d v="2024-12-18T00:00:00"/>
    <d v="2024-12-31T00:00:00"/>
    <d v="2024-12-31T00:00:00"/>
    <n v="90"/>
    <x v="2"/>
    <s v="H"/>
    <s v=""/>
    <n v="-23859.119999999999"/>
    <s v="EUR"/>
    <s v="EUR"/>
    <n v="-23859.119999999999"/>
  </r>
  <r>
    <x v="116"/>
    <s v="201406010"/>
    <s v=""/>
    <x v="115"/>
    <s v=""/>
    <s v="99282"/>
    <s v="BD"/>
    <d v="2024-12-18T00:00:00"/>
    <d v="2024-12-31T00:00:00"/>
    <d v="2024-12-31T00:00:00"/>
    <n v="90"/>
    <x v="2"/>
    <s v="H"/>
    <s v=""/>
    <n v="-187.01"/>
    <s v="EUR"/>
    <s v="EUR"/>
    <n v="-187.01"/>
  </r>
  <r>
    <x v="116"/>
    <s v="201406010"/>
    <s v=""/>
    <x v="115"/>
    <s v=""/>
    <s v="99283"/>
    <s v="BD"/>
    <d v="2024-12-16T00:00:00"/>
    <d v="2024-12-31T00:00:00"/>
    <d v="2024-12-31T00:00:00"/>
    <n v="90"/>
    <x v="2"/>
    <s v="H"/>
    <s v=""/>
    <n v="-42.04"/>
    <s v="EUR"/>
    <s v="EUR"/>
    <n v="-42.04"/>
  </r>
  <r>
    <x v="116"/>
    <s v="201406010"/>
    <s v=""/>
    <x v="115"/>
    <s v=""/>
    <s v="99284"/>
    <s v="BD"/>
    <d v="2024-11-21T00:00:00"/>
    <d v="2024-12-31T00:00:00"/>
    <d v="2024-12-31T00:00:00"/>
    <n v="90"/>
    <x v="2"/>
    <s v="H"/>
    <s v=""/>
    <n v="-60680"/>
    <s v="EUR"/>
    <s v="EUR"/>
    <n v="-60680"/>
  </r>
  <r>
    <x v="116"/>
    <s v="201406010"/>
    <s v=""/>
    <x v="115"/>
    <s v=""/>
    <s v="99285"/>
    <s v="BD"/>
    <d v="2024-12-19T00:00:00"/>
    <d v="2024-12-31T00:00:00"/>
    <d v="2024-12-31T00:00:00"/>
    <n v="90"/>
    <x v="2"/>
    <s v="H"/>
    <s v=""/>
    <n v="-36335.21"/>
    <s v="EUR"/>
    <s v="EUR"/>
    <n v="-36335.21"/>
  </r>
  <r>
    <x v="116"/>
    <s v="201406010"/>
    <s v=""/>
    <x v="115"/>
    <s v=""/>
    <s v="99286"/>
    <s v="BD"/>
    <d v="2024-12-05T00:00:00"/>
    <d v="2024-12-31T00:00:00"/>
    <d v="2024-12-31T00:00:00"/>
    <n v="90"/>
    <x v="2"/>
    <s v="H"/>
    <s v=""/>
    <n v="-26012.03"/>
    <s v="EUR"/>
    <s v="EUR"/>
    <n v="-26012.03"/>
  </r>
  <r>
    <x v="116"/>
    <s v="201406010"/>
    <s v=""/>
    <x v="115"/>
    <s v=""/>
    <s v="99287"/>
    <s v="BD"/>
    <d v="2024-12-06T00:00:00"/>
    <d v="2024-12-31T00:00:00"/>
    <d v="2024-12-31T00:00:00"/>
    <n v="90"/>
    <x v="2"/>
    <s v="H"/>
    <s v=""/>
    <n v="-144127.70000000001"/>
    <s v="EUR"/>
    <s v="EUR"/>
    <n v="-144127.70000000001"/>
  </r>
  <r>
    <x v="116"/>
    <s v="201406010"/>
    <s v=""/>
    <x v="115"/>
    <s v=""/>
    <s v="99288"/>
    <s v="BD"/>
    <d v="2024-12-23T00:00:00"/>
    <d v="2024-12-31T00:00:00"/>
    <d v="2024-12-31T00:00:00"/>
    <n v="90"/>
    <x v="2"/>
    <s v="H"/>
    <s v=""/>
    <n v="-1038.08"/>
    <s v="EUR"/>
    <s v="EUR"/>
    <n v="-1038.08"/>
  </r>
  <r>
    <x v="116"/>
    <s v="201406010"/>
    <s v=""/>
    <x v="115"/>
    <s v="EXA7932R2"/>
    <s v="99289"/>
    <s v="BD"/>
    <d v="2024-12-17T00:00:00"/>
    <d v="2024-12-31T00:00:00"/>
    <d v="2024-12-31T00:00:00"/>
    <n v="90"/>
    <x v="2"/>
    <s v="H"/>
    <s v=""/>
    <n v="-51180.08"/>
    <s v="EUR"/>
    <s v="EUR"/>
    <n v="-51180.08"/>
  </r>
  <r>
    <x v="116"/>
    <s v="201406010"/>
    <s v=""/>
    <x v="115"/>
    <s v=""/>
    <s v="20600"/>
    <s v="GC"/>
    <d v="2025-01-29T00:00:00"/>
    <d v="2025-01-31T00:00:00"/>
    <d v="2025-01-29T00:00:00"/>
    <n v="61"/>
    <x v="2"/>
    <s v="S"/>
    <s v=""/>
    <n v="841.11"/>
    <s v="EUR"/>
    <s v="EUR"/>
    <n v="841.11"/>
  </r>
  <r>
    <x v="116"/>
    <s v="201406010"/>
    <s v=""/>
    <x v="115"/>
    <s v=""/>
    <s v="20601"/>
    <s v="GC"/>
    <d v="2025-01-28T00:00:00"/>
    <d v="2025-01-31T00:00:00"/>
    <d v="2025-01-28T00:00:00"/>
    <n v="62"/>
    <x v="2"/>
    <s v="S"/>
    <s v=""/>
    <n v="27.61"/>
    <s v="EUR"/>
    <s v="EUR"/>
    <n v="27.61"/>
  </r>
  <r>
    <x v="116"/>
    <s v="201406010"/>
    <s v=""/>
    <x v="115"/>
    <s v=""/>
    <s v="20602"/>
    <s v="GC"/>
    <d v="2025-01-17T00:00:00"/>
    <d v="2025-01-31T00:00:00"/>
    <d v="2025-01-17T00:00:00"/>
    <n v="73"/>
    <x v="2"/>
    <s v="S"/>
    <s v=""/>
    <n v="2780.9"/>
    <s v="EUR"/>
    <s v="EUR"/>
    <n v="2780.9"/>
  </r>
  <r>
    <x v="116"/>
    <s v="201406010"/>
    <s v=""/>
    <x v="115"/>
    <s v=""/>
    <s v="20603"/>
    <s v="GC"/>
    <d v="2025-01-27T00:00:00"/>
    <d v="2025-01-31T00:00:00"/>
    <d v="2025-01-27T00:00:00"/>
    <n v="63"/>
    <x v="2"/>
    <s v="S"/>
    <s v=""/>
    <n v="8223.33"/>
    <s v="EUR"/>
    <s v="EUR"/>
    <n v="8223.33"/>
  </r>
  <r>
    <x v="116"/>
    <s v="201406010"/>
    <s v=""/>
    <x v="115"/>
    <s v=""/>
    <s v="20605"/>
    <s v="GC"/>
    <d v="2025-01-15T00:00:00"/>
    <d v="2025-01-31T00:00:00"/>
    <d v="2025-01-15T00:00:00"/>
    <n v="75"/>
    <x v="2"/>
    <s v="S"/>
    <s v=""/>
    <n v="75385.06"/>
    <s v="EUR"/>
    <s v="EUR"/>
    <n v="75385.06"/>
  </r>
  <r>
    <x v="116"/>
    <s v="201406010"/>
    <s v=""/>
    <x v="115"/>
    <s v=""/>
    <s v="20606"/>
    <s v="GC"/>
    <d v="2025-01-08T00:00:00"/>
    <d v="2025-01-31T00:00:00"/>
    <d v="2025-01-08T00:00:00"/>
    <n v="82"/>
    <x v="2"/>
    <s v="S"/>
    <s v=""/>
    <n v="17970.849999999999"/>
    <s v="EUR"/>
    <s v="EUR"/>
    <n v="17970.849999999999"/>
  </r>
  <r>
    <x v="116"/>
    <s v="201406010"/>
    <s v=""/>
    <x v="115"/>
    <s v=""/>
    <s v="20607"/>
    <s v="GC"/>
    <d v="2025-01-08T00:00:00"/>
    <d v="2025-01-31T00:00:00"/>
    <d v="2025-01-08T00:00:00"/>
    <n v="82"/>
    <x v="2"/>
    <s v="S"/>
    <s v=""/>
    <n v="50925.49"/>
    <s v="EUR"/>
    <s v="EUR"/>
    <n v="50925.49"/>
  </r>
  <r>
    <x v="116"/>
    <s v="201406010"/>
    <s v=""/>
    <x v="115"/>
    <s v=""/>
    <s v="20608"/>
    <s v="GC"/>
    <d v="2025-01-14T00:00:00"/>
    <d v="2025-01-31T00:00:00"/>
    <d v="2025-01-14T00:00:00"/>
    <n v="76"/>
    <x v="2"/>
    <s v="S"/>
    <s v=""/>
    <n v="552.20000000000005"/>
    <s v="EUR"/>
    <s v="EUR"/>
    <n v="552.20000000000005"/>
  </r>
  <r>
    <x v="116"/>
    <s v="201406010"/>
    <s v=""/>
    <x v="115"/>
    <s v=""/>
    <s v="20612"/>
    <s v="GC"/>
    <d v="2025-01-22T00:00:00"/>
    <d v="2025-01-31T00:00:00"/>
    <d v="2025-01-22T00:00:00"/>
    <n v="68"/>
    <x v="2"/>
    <s v="S"/>
    <s v=""/>
    <n v="26.69"/>
    <s v="EUR"/>
    <s v="EUR"/>
    <n v="26.69"/>
  </r>
  <r>
    <x v="116"/>
    <s v="201406010"/>
    <s v=""/>
    <x v="115"/>
    <s v=""/>
    <s v="20613"/>
    <s v="GC"/>
    <d v="2025-01-27T00:00:00"/>
    <d v="2025-01-31T00:00:00"/>
    <d v="2025-01-27T00:00:00"/>
    <n v="63"/>
    <x v="2"/>
    <s v="S"/>
    <s v=""/>
    <n v="32.049999999999997"/>
    <s v="EUR"/>
    <s v="EUR"/>
    <n v="32.049999999999997"/>
  </r>
  <r>
    <x v="116"/>
    <s v="201406010"/>
    <s v=""/>
    <x v="115"/>
    <s v=""/>
    <s v="20614"/>
    <s v="GC"/>
    <d v="2025-01-09T00:00:00"/>
    <d v="2025-01-31T00:00:00"/>
    <d v="2025-01-09T00:00:00"/>
    <n v="81"/>
    <x v="2"/>
    <s v="S"/>
    <s v=""/>
    <n v="1312.48"/>
    <s v="EUR"/>
    <s v="EUR"/>
    <n v="1312.48"/>
  </r>
  <r>
    <x v="116"/>
    <s v="201406010"/>
    <s v=""/>
    <x v="115"/>
    <s v=""/>
    <s v="20615"/>
    <s v="GC"/>
    <d v="2025-01-27T00:00:00"/>
    <d v="2025-01-31T00:00:00"/>
    <d v="2025-01-27T00:00:00"/>
    <n v="63"/>
    <x v="2"/>
    <s v="S"/>
    <s v=""/>
    <n v="10956.55"/>
    <s v="EUR"/>
    <s v="EUR"/>
    <n v="10956.55"/>
  </r>
  <r>
    <x v="116"/>
    <s v="201406010"/>
    <s v=""/>
    <x v="115"/>
    <s v=""/>
    <s v="20616"/>
    <s v="GC"/>
    <d v="2025-01-27T00:00:00"/>
    <d v="2025-01-31T00:00:00"/>
    <d v="2025-01-27T00:00:00"/>
    <n v="63"/>
    <x v="2"/>
    <s v="S"/>
    <s v=""/>
    <n v="15377.29"/>
    <s v="EUR"/>
    <s v="EUR"/>
    <n v="15377.29"/>
  </r>
  <r>
    <x v="116"/>
    <s v="201406010"/>
    <s v=""/>
    <x v="115"/>
    <s v=""/>
    <s v="20617"/>
    <s v="GC"/>
    <d v="2025-01-27T00:00:00"/>
    <d v="2025-01-31T00:00:00"/>
    <d v="2025-01-27T00:00:00"/>
    <n v="63"/>
    <x v="2"/>
    <s v="S"/>
    <s v=""/>
    <n v="62887.48"/>
    <s v="EUR"/>
    <s v="EUR"/>
    <n v="62887.48"/>
  </r>
  <r>
    <x v="116"/>
    <s v="201406010"/>
    <s v=""/>
    <x v="115"/>
    <s v=""/>
    <s v="20620"/>
    <s v="GC"/>
    <d v="2025-01-20T00:00:00"/>
    <d v="2025-01-31T00:00:00"/>
    <d v="2025-01-20T00:00:00"/>
    <n v="70"/>
    <x v="2"/>
    <s v="S"/>
    <s v=""/>
    <n v="15357.63"/>
    <s v="EUR"/>
    <s v="EUR"/>
    <n v="15357.63"/>
  </r>
  <r>
    <x v="116"/>
    <s v="201406010"/>
    <s v=""/>
    <x v="115"/>
    <s v=""/>
    <s v="20622"/>
    <s v="GC"/>
    <d v="2025-01-28T00:00:00"/>
    <d v="2025-01-31T00:00:00"/>
    <d v="2025-01-28T00:00:00"/>
    <n v="62"/>
    <x v="2"/>
    <s v="S"/>
    <s v=""/>
    <n v="670.95"/>
    <s v="EUR"/>
    <s v="EUR"/>
    <n v="670.95"/>
  </r>
  <r>
    <x v="116"/>
    <s v="201406010"/>
    <s v=""/>
    <x v="115"/>
    <s v=""/>
    <s v="20623"/>
    <s v="GC"/>
    <d v="2025-01-24T00:00:00"/>
    <d v="2025-01-31T00:00:00"/>
    <d v="2025-01-24T00:00:00"/>
    <n v="66"/>
    <x v="2"/>
    <s v="S"/>
    <s v=""/>
    <n v="18291.16"/>
    <s v="EUR"/>
    <s v="EUR"/>
    <n v="18291.16"/>
  </r>
  <r>
    <x v="116"/>
    <s v="201406010"/>
    <s v=""/>
    <x v="115"/>
    <s v=""/>
    <s v="20625"/>
    <s v="GC"/>
    <d v="2025-01-08T00:00:00"/>
    <d v="2025-01-31T00:00:00"/>
    <d v="2025-01-08T00:00:00"/>
    <n v="82"/>
    <x v="2"/>
    <s v="S"/>
    <s v=""/>
    <n v="591.9"/>
    <s v="EUR"/>
    <s v="EUR"/>
    <n v="591.9"/>
  </r>
  <r>
    <x v="116"/>
    <s v="201406010"/>
    <s v=""/>
    <x v="115"/>
    <s v=""/>
    <s v="20626"/>
    <s v="GC"/>
    <d v="2025-01-09T00:00:00"/>
    <d v="2025-01-31T00:00:00"/>
    <d v="2025-01-09T00:00:00"/>
    <n v="81"/>
    <x v="2"/>
    <s v="S"/>
    <s v=""/>
    <n v="17469.36"/>
    <s v="EUR"/>
    <s v="EUR"/>
    <n v="17469.36"/>
  </r>
  <r>
    <x v="116"/>
    <s v="201406010"/>
    <s v=""/>
    <x v="115"/>
    <s v=""/>
    <s v="20627"/>
    <s v="GC"/>
    <d v="2025-01-09T00:00:00"/>
    <d v="2025-01-31T00:00:00"/>
    <d v="2025-01-09T00:00:00"/>
    <n v="81"/>
    <x v="2"/>
    <s v="S"/>
    <s v=""/>
    <n v="34862.11"/>
    <s v="EUR"/>
    <s v="EUR"/>
    <n v="34862.11"/>
  </r>
  <r>
    <x v="116"/>
    <s v="201406010"/>
    <s v=""/>
    <x v="115"/>
    <s v=""/>
    <s v="20628"/>
    <s v="GC"/>
    <d v="2025-01-07T00:00:00"/>
    <d v="2025-01-31T00:00:00"/>
    <d v="2025-01-07T00:00:00"/>
    <n v="83"/>
    <x v="2"/>
    <s v="S"/>
    <s v=""/>
    <n v="1033.0999999999999"/>
    <s v="EUR"/>
    <s v="EUR"/>
    <n v="1033.0999999999999"/>
  </r>
  <r>
    <x v="116"/>
    <s v="201406010"/>
    <s v=""/>
    <x v="115"/>
    <s v=""/>
    <s v="20629"/>
    <s v="GC"/>
    <d v="2025-01-27T00:00:00"/>
    <d v="2025-01-31T00:00:00"/>
    <d v="2025-01-27T00:00:00"/>
    <n v="63"/>
    <x v="2"/>
    <s v="S"/>
    <s v=""/>
    <n v="33.880000000000003"/>
    <s v="EUR"/>
    <s v="EUR"/>
    <n v="33.880000000000003"/>
  </r>
  <r>
    <x v="116"/>
    <s v="201406010"/>
    <s v=""/>
    <x v="115"/>
    <s v=""/>
    <s v="20630"/>
    <s v="GC"/>
    <d v="2025-01-25T00:00:00"/>
    <d v="2025-01-31T00:00:00"/>
    <d v="2025-01-25T00:00:00"/>
    <n v="65"/>
    <x v="2"/>
    <s v="S"/>
    <s v=""/>
    <n v="204.48"/>
    <s v="EUR"/>
    <s v="EUR"/>
    <n v="204.48"/>
  </r>
  <r>
    <x v="116"/>
    <s v="201406010"/>
    <s v=""/>
    <x v="115"/>
    <s v=""/>
    <s v="20631"/>
    <s v="GC"/>
    <d v="2025-01-09T00:00:00"/>
    <d v="2025-01-31T00:00:00"/>
    <d v="2025-01-09T00:00:00"/>
    <n v="81"/>
    <x v="2"/>
    <s v="S"/>
    <s v=""/>
    <n v="48.26"/>
    <s v="EUR"/>
    <s v="EUR"/>
    <n v="48.26"/>
  </r>
  <r>
    <x v="116"/>
    <s v="201406010"/>
    <s v=""/>
    <x v="115"/>
    <s v=""/>
    <s v="20660"/>
    <s v="GC"/>
    <d v="2025-01-27T00:00:00"/>
    <d v="2025-01-31T00:00:00"/>
    <d v="2025-01-27T00:00:00"/>
    <n v="63"/>
    <x v="2"/>
    <s v="S"/>
    <s v=""/>
    <n v="95894.57"/>
    <s v="EUR"/>
    <s v="EUR"/>
    <n v="95894.57"/>
  </r>
  <r>
    <x v="116"/>
    <s v="201406010"/>
    <s v=""/>
    <x v="115"/>
    <s v=""/>
    <s v="20661"/>
    <s v="GC"/>
    <d v="2025-01-09T00:00:00"/>
    <d v="2025-01-31T00:00:00"/>
    <d v="2025-01-09T00:00:00"/>
    <n v="81"/>
    <x v="2"/>
    <s v="S"/>
    <s v=""/>
    <n v="130098.08"/>
    <s v="EUR"/>
    <s v="EUR"/>
    <n v="130098.08"/>
  </r>
  <r>
    <x v="116"/>
    <s v="201406010"/>
    <s v=""/>
    <x v="115"/>
    <s v=""/>
    <s v="20662"/>
    <s v="GC"/>
    <d v="2025-01-15T00:00:00"/>
    <d v="2025-01-31T00:00:00"/>
    <d v="2025-01-15T00:00:00"/>
    <n v="75"/>
    <x v="2"/>
    <s v="S"/>
    <s v=""/>
    <n v="34.799999999999997"/>
    <s v="EUR"/>
    <s v="EUR"/>
    <n v="34.799999999999997"/>
  </r>
  <r>
    <x v="116"/>
    <s v="201406010"/>
    <s v=""/>
    <x v="115"/>
    <s v=""/>
    <s v="20663"/>
    <s v="GC"/>
    <d v="2025-01-08T00:00:00"/>
    <d v="2025-01-31T00:00:00"/>
    <d v="2025-01-08T00:00:00"/>
    <n v="82"/>
    <x v="2"/>
    <s v="S"/>
    <s v=""/>
    <n v="102547.39"/>
    <s v="EUR"/>
    <s v="EUR"/>
    <n v="102547.39"/>
  </r>
  <r>
    <x v="116"/>
    <s v="201406010"/>
    <s v=""/>
    <x v="115"/>
    <s v=""/>
    <s v="20664"/>
    <s v="GC"/>
    <d v="2025-01-08T00:00:00"/>
    <d v="2025-01-31T00:00:00"/>
    <d v="2025-01-08T00:00:00"/>
    <n v="82"/>
    <x v="2"/>
    <s v="S"/>
    <s v=""/>
    <n v="50996.99"/>
    <s v="EUR"/>
    <s v="EUR"/>
    <n v="50996.99"/>
  </r>
  <r>
    <x v="116"/>
    <s v="201406010"/>
    <s v=""/>
    <x v="115"/>
    <s v=""/>
    <s v="20726"/>
    <s v="GC"/>
    <d v="2025-01-17T00:00:00"/>
    <d v="2025-02-28T00:00:00"/>
    <d v="2025-01-17T00:00:00"/>
    <n v="73"/>
    <x v="2"/>
    <s v="S"/>
    <s v=""/>
    <n v="20"/>
    <s v="EUR"/>
    <s v="EUR"/>
    <n v="20"/>
  </r>
  <r>
    <x v="116"/>
    <s v="201406010"/>
    <s v=""/>
    <x v="115"/>
    <s v=""/>
    <s v="20812"/>
    <s v="GC"/>
    <d v="2025-01-24T00:00:00"/>
    <d v="2025-03-31T00:00:00"/>
    <d v="2025-01-24T00:00:00"/>
    <n v="66"/>
    <x v="2"/>
    <s v="S"/>
    <s v=""/>
    <n v="106.84"/>
    <s v="EUR"/>
    <s v="EUR"/>
    <n v="106.84"/>
  </r>
  <r>
    <x v="116"/>
    <s v="201406010"/>
    <s v=""/>
    <x v="115"/>
    <s v=""/>
    <s v="20815"/>
    <s v="GC"/>
    <d v="2025-01-10T00:00:00"/>
    <d v="2025-03-31T00:00:00"/>
    <d v="2025-01-10T00:00:00"/>
    <n v="80"/>
    <x v="2"/>
    <s v="S"/>
    <s v=""/>
    <n v="170.29"/>
    <s v="EUR"/>
    <s v="EUR"/>
    <n v="170.29"/>
  </r>
  <r>
    <x v="5"/>
    <s v="201406010"/>
    <s v=""/>
    <x v="5"/>
    <s v=""/>
    <s v="2490000877"/>
    <s v="KS"/>
    <d v="2024-12-09T00:00:00"/>
    <d v="2024-12-19T00:00:00"/>
    <d v="2025-02-15T00:00:00"/>
    <n v="44"/>
    <x v="3"/>
    <s v="H"/>
    <s v=""/>
    <n v="-432"/>
    <s v="EUR"/>
    <s v="EUR"/>
    <n v="-432"/>
  </r>
  <r>
    <x v="5"/>
    <s v="201406010"/>
    <s v=""/>
    <x v="5"/>
    <s v=""/>
    <s v="2490000878"/>
    <s v="KS"/>
    <d v="2024-12-13T00:00:00"/>
    <d v="2024-12-19T00:00:00"/>
    <d v="2025-02-15T00:00:00"/>
    <n v="44"/>
    <x v="3"/>
    <s v="H"/>
    <s v=""/>
    <n v="-430"/>
    <s v="EUR"/>
    <s v="EUR"/>
    <n v="-430"/>
  </r>
  <r>
    <x v="5"/>
    <s v="201406010"/>
    <s v=""/>
    <x v="5"/>
    <s v=""/>
    <s v="2490000879"/>
    <s v="KS"/>
    <d v="2024-12-13T00:00:00"/>
    <d v="2024-12-19T00:00:00"/>
    <d v="2025-02-15T00:00:00"/>
    <n v="44"/>
    <x v="3"/>
    <s v="H"/>
    <s v=""/>
    <n v="-430"/>
    <s v="EUR"/>
    <s v="EUR"/>
    <n v="-430"/>
  </r>
  <r>
    <x v="5"/>
    <s v="201406010"/>
    <s v=""/>
    <x v="5"/>
    <s v=""/>
    <s v="2490000880"/>
    <s v="KS"/>
    <d v="2024-12-16T00:00:00"/>
    <d v="2024-12-19T00:00:00"/>
    <d v="2025-02-15T00:00:00"/>
    <n v="44"/>
    <x v="3"/>
    <s v="H"/>
    <s v=""/>
    <n v="-1074"/>
    <s v="EUR"/>
    <s v="EUR"/>
    <n v="-1074"/>
  </r>
  <r>
    <x v="5"/>
    <s v="201406010"/>
    <s v=""/>
    <x v="5"/>
    <s v=""/>
    <s v="2498000084"/>
    <s v="KT"/>
    <d v="2024-12-13T00:00:00"/>
    <d v="2024-12-19T00:00:00"/>
    <d v="2025-02-15T00:00:00"/>
    <n v="44"/>
    <x v="3"/>
    <s v="S"/>
    <s v=""/>
    <n v="430"/>
    <s v="EUR"/>
    <s v="EUR"/>
    <n v="430"/>
  </r>
  <r>
    <x v="5"/>
    <s v="201406010"/>
    <s v=""/>
    <x v="5"/>
    <s v=""/>
    <s v="2498000085"/>
    <s v="KT"/>
    <d v="2024-12-13T00:00:00"/>
    <d v="2024-12-19T00:00:00"/>
    <d v="2025-02-15T00:00:00"/>
    <n v="44"/>
    <x v="3"/>
    <s v="S"/>
    <s v=""/>
    <n v="430"/>
    <s v="EUR"/>
    <s v="EUR"/>
    <n v="430"/>
  </r>
  <r>
    <x v="5"/>
    <s v="201406010"/>
    <s v=""/>
    <x v="5"/>
    <s v=""/>
    <s v="2498000086"/>
    <s v="KT"/>
    <d v="2024-12-16T00:00:00"/>
    <d v="2024-12-19T00:00:00"/>
    <d v="2025-02-15T00:00:00"/>
    <n v="44"/>
    <x v="3"/>
    <s v="S"/>
    <s v=""/>
    <n v="1074"/>
    <s v="EUR"/>
    <s v="EUR"/>
    <n v="1074"/>
  </r>
  <r>
    <x v="5"/>
    <s v="201406010"/>
    <s v=""/>
    <x v="5"/>
    <s v=""/>
    <s v="2498000083"/>
    <s v="KT"/>
    <d v="2024-12-09T00:00:00"/>
    <d v="2024-12-19T00:00:00"/>
    <d v="2025-02-15T00:00:00"/>
    <n v="44"/>
    <x v="3"/>
    <s v="S"/>
    <s v=""/>
    <n v="432"/>
    <s v="EUR"/>
    <s v="EUR"/>
    <n v="432"/>
  </r>
  <r>
    <x v="5"/>
    <s v="201406010"/>
    <s v=""/>
    <x v="5"/>
    <s v=""/>
    <s v="2490000964"/>
    <s v="KS"/>
    <d v="2025-01-28T00:00:00"/>
    <d v="2025-01-31T00:00:00"/>
    <d v="2025-03-15T00:00:00"/>
    <n v="16"/>
    <x v="3"/>
    <s v="H"/>
    <s v=""/>
    <n v="-1360"/>
    <s v="EUR"/>
    <s v="EUR"/>
    <n v="-1360"/>
  </r>
  <r>
    <x v="6"/>
    <s v="201406010"/>
    <s v=""/>
    <x v="6"/>
    <s v=""/>
    <s v="91003825"/>
    <s v="KN"/>
    <d v="2024-12-23T00:00:00"/>
    <d v="2024-12-31T00:00:00"/>
    <d v="2025-02-15T00:00:00"/>
    <n v="44"/>
    <x v="3"/>
    <s v="H"/>
    <s v=""/>
    <n v="-2095"/>
    <s v="EUR"/>
    <s v="EUR"/>
    <n v="-2095"/>
  </r>
  <r>
    <x v="6"/>
    <s v="201406010"/>
    <s v=""/>
    <x v="6"/>
    <s v=""/>
    <s v="92000099"/>
    <s v="KR"/>
    <d v="2024-12-23T00:00:00"/>
    <d v="2024-12-31T00:00:00"/>
    <d v="2025-02-15T00:00:00"/>
    <n v="44"/>
    <x v="3"/>
    <s v="S"/>
    <s v=""/>
    <n v="2095"/>
    <s v="EUR"/>
    <s v="EUR"/>
    <n v="2095"/>
  </r>
  <r>
    <x v="117"/>
    <s v="201406010"/>
    <s v=""/>
    <x v="116"/>
    <s v=""/>
    <s v="2490001069"/>
    <s v="KS"/>
    <d v="2025-03-23T00:00:00"/>
    <d v="2025-03-25T00:00:00"/>
    <d v="2025-03-23T00:00:00"/>
    <n v="8"/>
    <x v="3"/>
    <s v="H"/>
    <s v=""/>
    <n v="-287"/>
    <s v="EUR"/>
    <s v="EUR"/>
    <n v="-287"/>
  </r>
  <r>
    <x v="117"/>
    <s v="201406010"/>
    <s v=""/>
    <x v="116"/>
    <s v=""/>
    <s v="2490001089"/>
    <s v="KS"/>
    <d v="2025-03-30T00:00:00"/>
    <d v="2025-03-31T00:00:00"/>
    <d v="2025-03-30T00:00:00"/>
    <n v="1"/>
    <x v="3"/>
    <s v="H"/>
    <s v=""/>
    <n v="-287"/>
    <s v="EUR"/>
    <s v="EUR"/>
    <n v="-287"/>
  </r>
  <r>
    <x v="0"/>
    <s v="201406010"/>
    <s v=""/>
    <x v="0"/>
    <s v="4800842"/>
    <s v="1500000759"/>
    <s v="PM"/>
    <d v="2025-02-26T00:00:00"/>
    <d v="2025-02-26T00:00:00"/>
    <d v="2025-02-26T00:00:00"/>
    <n v="33"/>
    <x v="3"/>
    <s v="S"/>
    <s v=""/>
    <n v="17964.77"/>
    <s v="EUR"/>
    <s v="EUR"/>
    <n v="17964.77"/>
  </r>
  <r>
    <x v="0"/>
    <s v="201406010"/>
    <s v=""/>
    <x v="0"/>
    <s v="93000164"/>
    <s v="1700000384"/>
    <s v="KA"/>
    <d v="2025-01-31T00:00:00"/>
    <d v="2025-01-31T00:00:00"/>
    <d v="2025-01-31T00:00:00"/>
    <n v="59"/>
    <x v="3"/>
    <s v="S"/>
    <s v=""/>
    <n v="26295.919999999998"/>
    <s v="EUR"/>
    <s v="EUR"/>
    <n v="26295.919999999998"/>
  </r>
  <r>
    <x v="0"/>
    <s v="201406010"/>
    <s v=""/>
    <x v="0"/>
    <s v="93000199"/>
    <s v="1700000384"/>
    <s v="KA"/>
    <d v="2025-01-31T00:00:00"/>
    <d v="2025-01-31T00:00:00"/>
    <d v="2025-01-31T00:00:00"/>
    <n v="59"/>
    <x v="3"/>
    <s v="S"/>
    <s v=""/>
    <n v="23607.95"/>
    <s v="EUR"/>
    <s v="EUR"/>
    <n v="23607.95"/>
  </r>
  <r>
    <x v="0"/>
    <s v="201406010"/>
    <s v=""/>
    <x v="0"/>
    <s v="4801208"/>
    <s v="93001579"/>
    <s v="KE"/>
    <d v="2024-12-05T00:00:00"/>
    <d v="2024-12-13T00:00:00"/>
    <d v="2025-02-03T00:00:00"/>
    <n v="56"/>
    <x v="3"/>
    <s v="H"/>
    <s v=""/>
    <n v="-18845.79"/>
    <s v="EUR"/>
    <s v="EUR"/>
    <n v="-18845.79"/>
  </r>
  <r>
    <x v="0"/>
    <s v="201406010"/>
    <s v=""/>
    <x v="0"/>
    <s v="4801209"/>
    <s v="93001580"/>
    <s v="KE"/>
    <d v="2024-12-05T00:00:00"/>
    <d v="2024-12-13T00:00:00"/>
    <d v="2025-02-03T00:00:00"/>
    <n v="56"/>
    <x v="3"/>
    <s v="H"/>
    <s v=""/>
    <n v="-18055.810000000001"/>
    <s v="EUR"/>
    <s v="EUR"/>
    <n v="-18055.810000000001"/>
  </r>
  <r>
    <x v="0"/>
    <s v="201406010"/>
    <s v=""/>
    <x v="0"/>
    <s v="4801210"/>
    <s v="93001581"/>
    <s v="KE"/>
    <d v="2024-12-06T00:00:00"/>
    <d v="2024-12-13T00:00:00"/>
    <d v="2025-02-04T00:00:00"/>
    <n v="55"/>
    <x v="3"/>
    <s v="H"/>
    <s v=""/>
    <n v="-19295.04"/>
    <s v="EUR"/>
    <s v="EUR"/>
    <n v="-19295.04"/>
  </r>
  <r>
    <x v="0"/>
    <s v="201406010"/>
    <s v=""/>
    <x v="0"/>
    <s v="4801224"/>
    <s v="93001586"/>
    <s v="KE"/>
    <d v="2024-12-09T00:00:00"/>
    <d v="2024-12-16T00:00:00"/>
    <d v="2025-02-07T00:00:00"/>
    <n v="52"/>
    <x v="3"/>
    <s v="H"/>
    <s v=""/>
    <n v="-781.35"/>
    <s v="EUR"/>
    <s v="EUR"/>
    <n v="-781.35"/>
  </r>
  <r>
    <x v="0"/>
    <s v="201406010"/>
    <s v=""/>
    <x v="0"/>
    <s v="4801221"/>
    <s v="93001587"/>
    <s v="KE"/>
    <d v="2024-12-09T00:00:00"/>
    <d v="2024-12-16T00:00:00"/>
    <d v="2025-02-07T00:00:00"/>
    <n v="52"/>
    <x v="3"/>
    <s v="H"/>
    <s v=""/>
    <n v="-150.6"/>
    <s v="EUR"/>
    <s v="EUR"/>
    <n v="-150.6"/>
  </r>
  <r>
    <x v="0"/>
    <s v="201406010"/>
    <s v=""/>
    <x v="0"/>
    <s v="4801225"/>
    <s v="93001588"/>
    <s v="KE"/>
    <d v="2024-12-09T00:00:00"/>
    <d v="2024-12-16T00:00:00"/>
    <d v="2025-02-07T00:00:00"/>
    <n v="52"/>
    <x v="3"/>
    <s v="H"/>
    <s v=""/>
    <n v="-59.72"/>
    <s v="EUR"/>
    <s v="EUR"/>
    <n v="-59.72"/>
  </r>
  <r>
    <x v="0"/>
    <s v="201406010"/>
    <s v=""/>
    <x v="0"/>
    <s v="4801226"/>
    <s v="93001589"/>
    <s v="KE"/>
    <d v="2024-12-09T00:00:00"/>
    <d v="2024-12-16T00:00:00"/>
    <d v="2025-02-07T00:00:00"/>
    <n v="52"/>
    <x v="3"/>
    <s v="H"/>
    <s v=""/>
    <n v="-35.82"/>
    <s v="EUR"/>
    <s v="EUR"/>
    <n v="-35.82"/>
  </r>
  <r>
    <x v="0"/>
    <s v="201406010"/>
    <s v=""/>
    <x v="0"/>
    <s v="4801227"/>
    <s v="93001590"/>
    <s v="KE"/>
    <d v="2024-12-09T00:00:00"/>
    <d v="2024-12-16T00:00:00"/>
    <d v="2025-02-07T00:00:00"/>
    <n v="52"/>
    <x v="3"/>
    <s v="H"/>
    <s v=""/>
    <n v="-4.4000000000000004"/>
    <s v="EUR"/>
    <s v="EUR"/>
    <n v="-4.4000000000000004"/>
  </r>
  <r>
    <x v="0"/>
    <s v="201406010"/>
    <s v=""/>
    <x v="0"/>
    <s v="4801197"/>
    <s v="93001591"/>
    <s v="KE"/>
    <d v="2024-12-03T00:00:00"/>
    <d v="2024-12-16T00:00:00"/>
    <d v="2025-02-01T00:00:00"/>
    <n v="58"/>
    <x v="3"/>
    <s v="H"/>
    <s v=""/>
    <n v="-27928.19"/>
    <s v="EUR"/>
    <s v="EUR"/>
    <n v="-27928.19"/>
  </r>
  <r>
    <x v="0"/>
    <s v="201406010"/>
    <s v=""/>
    <x v="0"/>
    <s v="4801199"/>
    <s v="93001592"/>
    <s v="KE"/>
    <d v="2024-12-03T00:00:00"/>
    <d v="2024-12-16T00:00:00"/>
    <d v="2025-02-01T00:00:00"/>
    <n v="58"/>
    <x v="3"/>
    <s v="H"/>
    <s v=""/>
    <n v="-25728.67"/>
    <s v="EUR"/>
    <s v="EUR"/>
    <n v="-25728.67"/>
  </r>
  <r>
    <x v="0"/>
    <s v="201406010"/>
    <s v=""/>
    <x v="0"/>
    <s v="4801200"/>
    <s v="93001593"/>
    <s v="KE"/>
    <d v="2024-12-04T00:00:00"/>
    <d v="2024-12-16T00:00:00"/>
    <d v="2025-02-02T00:00:00"/>
    <n v="57"/>
    <x v="3"/>
    <s v="H"/>
    <s v=""/>
    <n v="-652.67999999999995"/>
    <s v="EUR"/>
    <s v="EUR"/>
    <n v="-652.67999999999995"/>
  </r>
  <r>
    <x v="0"/>
    <s v="201406010"/>
    <s v=""/>
    <x v="0"/>
    <s v="4801203"/>
    <s v="93001594"/>
    <s v="KE"/>
    <d v="2024-12-04T00:00:00"/>
    <d v="2024-12-16T00:00:00"/>
    <d v="2025-02-02T00:00:00"/>
    <n v="57"/>
    <x v="3"/>
    <s v="H"/>
    <s v=""/>
    <n v="-1102.5"/>
    <s v="EUR"/>
    <s v="EUR"/>
    <n v="-1102.5"/>
  </r>
  <r>
    <x v="0"/>
    <s v="201406010"/>
    <s v=""/>
    <x v="0"/>
    <s v="4801204"/>
    <s v="93001595"/>
    <s v="KE"/>
    <d v="2024-12-04T00:00:00"/>
    <d v="2024-12-16T00:00:00"/>
    <d v="2025-02-02T00:00:00"/>
    <n v="57"/>
    <x v="3"/>
    <s v="H"/>
    <s v=""/>
    <n v="-20718.439999999999"/>
    <s v="EUR"/>
    <s v="EUR"/>
    <n v="-20718.439999999999"/>
  </r>
  <r>
    <x v="0"/>
    <s v="201406010"/>
    <s v=""/>
    <x v="0"/>
    <s v="4801205"/>
    <s v="93001598"/>
    <s v="KE"/>
    <d v="2024-12-04T00:00:00"/>
    <d v="2024-12-19T00:00:00"/>
    <d v="2025-02-02T00:00:00"/>
    <n v="57"/>
    <x v="3"/>
    <s v="H"/>
    <s v=""/>
    <n v="-23196.32"/>
    <s v="EUR"/>
    <s v="EUR"/>
    <n v="-23196.32"/>
  </r>
  <r>
    <x v="0"/>
    <s v="201406010"/>
    <s v=""/>
    <x v="0"/>
    <s v="4801206"/>
    <s v="93001599"/>
    <s v="KE"/>
    <d v="2024-12-04T00:00:00"/>
    <d v="2024-12-19T00:00:00"/>
    <d v="2025-02-02T00:00:00"/>
    <n v="57"/>
    <x v="3"/>
    <s v="H"/>
    <s v=""/>
    <n v="-53409.74"/>
    <s v="EUR"/>
    <s v="EUR"/>
    <n v="-53409.74"/>
  </r>
  <r>
    <x v="0"/>
    <s v="201406010"/>
    <s v=""/>
    <x v="0"/>
    <s v="4801207"/>
    <s v="93001600"/>
    <s v="KE"/>
    <d v="2024-12-05T00:00:00"/>
    <d v="2024-12-19T00:00:00"/>
    <d v="2025-02-03T00:00:00"/>
    <n v="56"/>
    <x v="3"/>
    <s v="H"/>
    <s v=""/>
    <n v="-20740.88"/>
    <s v="EUR"/>
    <s v="EUR"/>
    <n v="-20740.88"/>
  </r>
  <r>
    <x v="0"/>
    <s v="201406010"/>
    <s v=""/>
    <x v="0"/>
    <s v="4801214"/>
    <s v="93001601"/>
    <s v="KE"/>
    <d v="2024-12-06T00:00:00"/>
    <d v="2024-12-19T00:00:00"/>
    <d v="2025-02-04T00:00:00"/>
    <n v="55"/>
    <x v="3"/>
    <s v="H"/>
    <s v=""/>
    <n v="-26068.240000000002"/>
    <s v="EUR"/>
    <s v="EUR"/>
    <n v="-26068.240000000002"/>
  </r>
  <r>
    <x v="0"/>
    <s v="201406010"/>
    <s v=""/>
    <x v="0"/>
    <s v="4801211"/>
    <s v="93001602"/>
    <s v="KE"/>
    <d v="2024-12-06T00:00:00"/>
    <d v="2024-12-19T00:00:00"/>
    <d v="2025-02-04T00:00:00"/>
    <n v="55"/>
    <x v="3"/>
    <s v="H"/>
    <s v=""/>
    <n v="-26117.31"/>
    <s v="EUR"/>
    <s v="EUR"/>
    <n v="-26117.31"/>
  </r>
  <r>
    <x v="0"/>
    <s v="201406010"/>
    <s v=""/>
    <x v="0"/>
    <s v="4801212"/>
    <s v="93001603"/>
    <s v="KE"/>
    <d v="2024-12-06T00:00:00"/>
    <d v="2024-12-19T00:00:00"/>
    <d v="2025-02-04T00:00:00"/>
    <n v="55"/>
    <x v="3"/>
    <s v="H"/>
    <s v=""/>
    <n v="-31771.01"/>
    <s v="EUR"/>
    <s v="EUR"/>
    <n v="-31771.01"/>
  </r>
  <r>
    <x v="0"/>
    <s v="201406010"/>
    <s v=""/>
    <x v="0"/>
    <s v="4801213"/>
    <s v="93001605"/>
    <s v="KE"/>
    <d v="2024-12-06T00:00:00"/>
    <d v="2024-12-19T00:00:00"/>
    <d v="2025-02-04T00:00:00"/>
    <n v="55"/>
    <x v="3"/>
    <s v="H"/>
    <s v=""/>
    <n v="-14559.47"/>
    <s v="EUR"/>
    <s v="EUR"/>
    <n v="-14559.47"/>
  </r>
  <r>
    <x v="0"/>
    <s v="201406010"/>
    <s v=""/>
    <x v="0"/>
    <s v="4801216"/>
    <s v="93001606"/>
    <s v="KE"/>
    <d v="2024-12-09T00:00:00"/>
    <d v="2024-12-19T00:00:00"/>
    <d v="2025-02-07T00:00:00"/>
    <n v="52"/>
    <x v="3"/>
    <s v="H"/>
    <s v=""/>
    <n v="-213.82"/>
    <s v="EUR"/>
    <s v="EUR"/>
    <n v="-213.82"/>
  </r>
  <r>
    <x v="0"/>
    <s v="201406010"/>
    <s v=""/>
    <x v="0"/>
    <s v="4801217"/>
    <s v="93001607"/>
    <s v="KE"/>
    <d v="2024-12-09T00:00:00"/>
    <d v="2024-12-19T00:00:00"/>
    <d v="2025-02-07T00:00:00"/>
    <n v="52"/>
    <x v="3"/>
    <s v="H"/>
    <s v=""/>
    <n v="-14.5"/>
    <s v="EUR"/>
    <s v="EUR"/>
    <n v="-14.5"/>
  </r>
  <r>
    <x v="0"/>
    <s v="201406010"/>
    <s v=""/>
    <x v="0"/>
    <s v="4801218"/>
    <s v="93001608"/>
    <s v="KE"/>
    <d v="2024-12-09T00:00:00"/>
    <d v="2024-12-19T00:00:00"/>
    <d v="2025-02-07T00:00:00"/>
    <n v="52"/>
    <x v="3"/>
    <s v="H"/>
    <s v=""/>
    <n v="-321.67"/>
    <s v="EUR"/>
    <s v="EUR"/>
    <n v="-321.67"/>
  </r>
  <r>
    <x v="0"/>
    <s v="201406010"/>
    <s v=""/>
    <x v="0"/>
    <s v="4801220"/>
    <s v="93001609"/>
    <s v="KE"/>
    <d v="2024-12-09T00:00:00"/>
    <d v="2024-12-19T00:00:00"/>
    <d v="2025-02-07T00:00:00"/>
    <n v="52"/>
    <x v="3"/>
    <s v="H"/>
    <s v=""/>
    <n v="-3904.08"/>
    <s v="EUR"/>
    <s v="EUR"/>
    <n v="-3904.08"/>
  </r>
  <r>
    <x v="0"/>
    <s v="201406010"/>
    <s v=""/>
    <x v="0"/>
    <s v="4801191"/>
    <s v="93001610"/>
    <s v="KE"/>
    <d v="2024-12-02T00:00:00"/>
    <d v="2024-12-19T00:00:00"/>
    <d v="2025-01-31T00:00:00"/>
    <n v="59"/>
    <x v="3"/>
    <s v="H"/>
    <s v=""/>
    <n v="-18410.48"/>
    <s v="EUR"/>
    <s v="EUR"/>
    <n v="-18410.48"/>
  </r>
  <r>
    <x v="0"/>
    <s v="201406010"/>
    <s v=""/>
    <x v="0"/>
    <s v="4801194"/>
    <s v="93001611"/>
    <s v="KE"/>
    <d v="2024-12-03T00:00:00"/>
    <d v="2024-12-20T00:00:00"/>
    <d v="2025-02-01T00:00:00"/>
    <n v="58"/>
    <x v="3"/>
    <s v="H"/>
    <s v=""/>
    <n v="-26827.43"/>
    <s v="EUR"/>
    <s v="EUR"/>
    <n v="-26827.43"/>
  </r>
  <r>
    <x v="0"/>
    <s v="201406010"/>
    <s v=""/>
    <x v="0"/>
    <s v="4801195"/>
    <s v="93001612"/>
    <s v="KE"/>
    <d v="2024-12-03T00:00:00"/>
    <d v="2024-12-20T00:00:00"/>
    <d v="2025-02-01T00:00:00"/>
    <n v="58"/>
    <x v="3"/>
    <s v="H"/>
    <s v=""/>
    <n v="-652.67999999999995"/>
    <s v="EUR"/>
    <s v="EUR"/>
    <n v="-652.67999999999995"/>
  </r>
  <r>
    <x v="0"/>
    <s v="201406010"/>
    <s v=""/>
    <x v="0"/>
    <s v="4801196"/>
    <s v="93001613"/>
    <s v="KE"/>
    <d v="2024-12-03T00:00:00"/>
    <d v="2024-12-20T00:00:00"/>
    <d v="2025-02-01T00:00:00"/>
    <n v="58"/>
    <x v="3"/>
    <s v="H"/>
    <s v=""/>
    <n v="-22242.720000000001"/>
    <s v="EUR"/>
    <s v="EUR"/>
    <n v="-22242.720000000001"/>
  </r>
  <r>
    <x v="0"/>
    <s v="201406010"/>
    <s v=""/>
    <x v="0"/>
    <s v="4801228"/>
    <s v="93001614"/>
    <s v="KE"/>
    <d v="2024-12-09T00:00:00"/>
    <d v="2024-12-20T00:00:00"/>
    <d v="2025-02-07T00:00:00"/>
    <n v="52"/>
    <x v="3"/>
    <s v="H"/>
    <s v=""/>
    <n v="-17657.25"/>
    <s v="EUR"/>
    <s v="EUR"/>
    <n v="-17657.25"/>
  </r>
  <r>
    <x v="0"/>
    <s v="201406010"/>
    <s v=""/>
    <x v="0"/>
    <s v="4801229"/>
    <s v="93001615"/>
    <s v="KE"/>
    <d v="2024-12-09T00:00:00"/>
    <d v="2024-12-20T00:00:00"/>
    <d v="2025-02-07T00:00:00"/>
    <n v="52"/>
    <x v="3"/>
    <s v="H"/>
    <s v=""/>
    <n v="-15352.88"/>
    <s v="EUR"/>
    <s v="EUR"/>
    <n v="-15352.88"/>
  </r>
  <r>
    <x v="0"/>
    <s v="201406010"/>
    <s v=""/>
    <x v="0"/>
    <s v="4801230"/>
    <s v="93001616"/>
    <s v="KE"/>
    <d v="2024-12-09T00:00:00"/>
    <d v="2024-12-20T00:00:00"/>
    <d v="2025-02-07T00:00:00"/>
    <n v="52"/>
    <x v="3"/>
    <s v="H"/>
    <s v=""/>
    <n v="-15013.44"/>
    <s v="EUR"/>
    <s v="EUR"/>
    <n v="-15013.44"/>
  </r>
  <r>
    <x v="0"/>
    <s v="201406010"/>
    <s v=""/>
    <x v="0"/>
    <s v="4801231"/>
    <s v="93001617"/>
    <s v="KE"/>
    <d v="2024-12-09T00:00:00"/>
    <d v="2024-12-20T00:00:00"/>
    <d v="2025-02-07T00:00:00"/>
    <n v="52"/>
    <x v="3"/>
    <s v="H"/>
    <s v=""/>
    <n v="-28978.61"/>
    <s v="EUR"/>
    <s v="EUR"/>
    <n v="-28978.61"/>
  </r>
  <r>
    <x v="0"/>
    <s v="201406010"/>
    <s v=""/>
    <x v="0"/>
    <s v="4801232"/>
    <s v="93001618"/>
    <s v="KE"/>
    <d v="2024-12-10T00:00:00"/>
    <d v="2024-12-20T00:00:00"/>
    <d v="2025-02-08T00:00:00"/>
    <n v="51"/>
    <x v="3"/>
    <s v="H"/>
    <s v=""/>
    <n v="-27538.04"/>
    <s v="EUR"/>
    <s v="EUR"/>
    <n v="-27538.04"/>
  </r>
  <r>
    <x v="0"/>
    <s v="201406010"/>
    <s v=""/>
    <x v="0"/>
    <s v="4801192"/>
    <s v="93001619"/>
    <s v="KE"/>
    <d v="2024-12-02T00:00:00"/>
    <d v="2024-12-20T00:00:00"/>
    <d v="2025-01-31T00:00:00"/>
    <n v="59"/>
    <x v="3"/>
    <s v="H"/>
    <s v=""/>
    <n v="-12325.65"/>
    <s v="EUR"/>
    <s v="EUR"/>
    <n v="-12325.65"/>
  </r>
  <r>
    <x v="0"/>
    <s v="201406010"/>
    <s v=""/>
    <x v="0"/>
    <s v="4801237"/>
    <s v="93001626"/>
    <s v="KE"/>
    <d v="2024-12-11T00:00:00"/>
    <d v="2024-12-31T00:00:00"/>
    <d v="2025-02-09T00:00:00"/>
    <n v="50"/>
    <x v="3"/>
    <s v="H"/>
    <s v=""/>
    <n v="-47232.77"/>
    <s v="EUR"/>
    <s v="EUR"/>
    <n v="-47232.77"/>
  </r>
  <r>
    <x v="0"/>
    <s v="201406010"/>
    <s v=""/>
    <x v="0"/>
    <s v="4801233"/>
    <s v="93001631"/>
    <s v="KE"/>
    <d v="2024-12-10T00:00:00"/>
    <d v="2024-12-31T00:00:00"/>
    <d v="2025-02-08T00:00:00"/>
    <n v="51"/>
    <x v="3"/>
    <s v="H"/>
    <s v=""/>
    <n v="-27720.84"/>
    <s v="EUR"/>
    <s v="EUR"/>
    <n v="-27720.84"/>
  </r>
  <r>
    <x v="0"/>
    <s v="201406010"/>
    <s v=""/>
    <x v="0"/>
    <s v="4801234"/>
    <s v="93001632"/>
    <s v="KE"/>
    <d v="2024-12-10T00:00:00"/>
    <d v="2024-12-31T00:00:00"/>
    <d v="2025-02-08T00:00:00"/>
    <n v="51"/>
    <x v="3"/>
    <s v="H"/>
    <s v=""/>
    <n v="-32193.34"/>
    <s v="EUR"/>
    <s v="EUR"/>
    <n v="-32193.34"/>
  </r>
  <r>
    <x v="0"/>
    <s v="201406010"/>
    <s v=""/>
    <x v="0"/>
    <s v="4801235"/>
    <s v="93001633"/>
    <s v="KE"/>
    <d v="2024-12-10T00:00:00"/>
    <d v="2024-12-31T00:00:00"/>
    <d v="2025-02-08T00:00:00"/>
    <n v="51"/>
    <x v="3"/>
    <s v="H"/>
    <s v=""/>
    <n v="-26963.23"/>
    <s v="EUR"/>
    <s v="EUR"/>
    <n v="-26963.23"/>
  </r>
  <r>
    <x v="0"/>
    <s v="201406010"/>
    <s v=""/>
    <x v="0"/>
    <s v="4801236"/>
    <s v="93001634"/>
    <s v="KE"/>
    <d v="2024-12-11T00:00:00"/>
    <d v="2024-12-31T00:00:00"/>
    <d v="2025-02-09T00:00:00"/>
    <n v="50"/>
    <x v="3"/>
    <s v="H"/>
    <s v=""/>
    <n v="-2610.7199999999998"/>
    <s v="EUR"/>
    <s v="EUR"/>
    <n v="-2610.7199999999998"/>
  </r>
  <r>
    <x v="0"/>
    <s v="201406010"/>
    <s v=""/>
    <x v="0"/>
    <s v="4801193"/>
    <s v="93001635"/>
    <s v="KE"/>
    <d v="2024-12-02T00:00:00"/>
    <d v="2024-12-31T00:00:00"/>
    <d v="2025-01-31T00:00:00"/>
    <n v="59"/>
    <x v="3"/>
    <s v="H"/>
    <s v=""/>
    <n v="-29373.759999999998"/>
    <s v="EUR"/>
    <s v="EUR"/>
    <n v="-29373.759999999998"/>
  </r>
  <r>
    <x v="0"/>
    <s v="201406010"/>
    <s v=""/>
    <x v="0"/>
    <s v="4801219"/>
    <s v="93001636"/>
    <s v="KE"/>
    <d v="2024-12-09T00:00:00"/>
    <d v="2024-12-31T00:00:00"/>
    <d v="2025-02-07T00:00:00"/>
    <n v="52"/>
    <x v="3"/>
    <s v="H"/>
    <s v=""/>
    <n v="-70.67"/>
    <s v="EUR"/>
    <s v="EUR"/>
    <n v="-70.67"/>
  </r>
  <r>
    <x v="0"/>
    <s v="201406010"/>
    <s v=""/>
    <x v="0"/>
    <s v="4801248"/>
    <s v="93001644"/>
    <s v="KE"/>
    <d v="2024-12-13T00:00:00"/>
    <d v="2024-12-31T00:00:00"/>
    <d v="2025-02-11T00:00:00"/>
    <n v="48"/>
    <x v="3"/>
    <s v="H"/>
    <s v=""/>
    <n v="-90.76"/>
    <s v="EUR"/>
    <s v="EUR"/>
    <n v="-90.76"/>
  </r>
  <r>
    <x v="0"/>
    <s v="201406010"/>
    <s v=""/>
    <x v="0"/>
    <s v="4801198"/>
    <s v="93001680"/>
    <s v="KE"/>
    <d v="2024-12-03T00:00:00"/>
    <d v="2024-12-31T00:00:00"/>
    <d v="2025-02-01T00:00:00"/>
    <n v="58"/>
    <x v="3"/>
    <s v="H"/>
    <s v=""/>
    <n v="-2592"/>
    <s v="EUR"/>
    <s v="EUR"/>
    <n v="-2592"/>
  </r>
  <r>
    <x v="0"/>
    <s v="201406010"/>
    <s v=""/>
    <x v="0"/>
    <s v="4801215"/>
    <s v="93001683"/>
    <s v="KE"/>
    <d v="2024-12-09T00:00:00"/>
    <d v="2024-12-31T00:00:00"/>
    <d v="2025-02-07T00:00:00"/>
    <n v="52"/>
    <x v="3"/>
    <s v="H"/>
    <s v=""/>
    <n v="-401.76"/>
    <s v="EUR"/>
    <s v="EUR"/>
    <n v="-401.76"/>
  </r>
  <r>
    <x v="0"/>
    <s v="201406010"/>
    <s v=""/>
    <x v="0"/>
    <s v="4801201"/>
    <s v="93001684"/>
    <s v="KE"/>
    <d v="2024-12-04T00:00:00"/>
    <d v="2024-12-31T00:00:00"/>
    <d v="2025-02-02T00:00:00"/>
    <n v="57"/>
    <x v="3"/>
    <s v="H"/>
    <s v=""/>
    <n v="-453"/>
    <s v="EUR"/>
    <s v="EUR"/>
    <n v="-453"/>
  </r>
  <r>
    <x v="0"/>
    <s v="201406010"/>
    <s v=""/>
    <x v="0"/>
    <s v="4801202"/>
    <s v="93001685"/>
    <s v="KE"/>
    <d v="2024-12-04T00:00:00"/>
    <d v="2024-12-31T00:00:00"/>
    <d v="2025-02-02T00:00:00"/>
    <n v="57"/>
    <x v="3"/>
    <s v="H"/>
    <s v=""/>
    <n v="-2718"/>
    <s v="EUR"/>
    <s v="EUR"/>
    <n v="-2718"/>
  </r>
  <r>
    <x v="0"/>
    <s v="201406010"/>
    <s v=""/>
    <x v="0"/>
    <s v="4700026"/>
    <s v="93001687"/>
    <s v="KE"/>
    <d v="2024-12-05T00:00:00"/>
    <d v="2024-12-31T00:00:00"/>
    <d v="2025-02-03T00:00:00"/>
    <n v="56"/>
    <x v="3"/>
    <s v="H"/>
    <s v=""/>
    <n v="-404.51"/>
    <s v="EUR"/>
    <s v="EUR"/>
    <n v="-404.51"/>
  </r>
  <r>
    <x v="0"/>
    <s v="201406010"/>
    <s v=""/>
    <x v="0"/>
    <s v="4700028"/>
    <s v="93001688"/>
    <s v="KE"/>
    <d v="2024-12-20T00:00:00"/>
    <d v="2024-12-31T00:00:00"/>
    <d v="2025-02-18T00:00:00"/>
    <n v="41"/>
    <x v="3"/>
    <s v="H"/>
    <s v=""/>
    <n v="-2055.33"/>
    <s v="EUR"/>
    <s v="EUR"/>
    <n v="-2055.33"/>
  </r>
  <r>
    <x v="0"/>
    <s v="201406010"/>
    <s v=""/>
    <x v="0"/>
    <s v="4801238"/>
    <s v="93001627"/>
    <s v="KE"/>
    <d v="2024-12-11T00:00:00"/>
    <d v="2024-12-31T00:00:00"/>
    <d v="2025-02-09T00:00:00"/>
    <n v="50"/>
    <x v="3"/>
    <s v="H"/>
    <s v=""/>
    <n v="-24973.69"/>
    <s v="EUR"/>
    <s v="EUR"/>
    <n v="-24973.69"/>
  </r>
  <r>
    <x v="0"/>
    <s v="201406010"/>
    <s v=""/>
    <x v="0"/>
    <s v="4801239"/>
    <s v="93001628"/>
    <s v="KE"/>
    <d v="2024-12-12T00:00:00"/>
    <d v="2024-12-31T00:00:00"/>
    <d v="2025-02-10T00:00:00"/>
    <n v="49"/>
    <x v="3"/>
    <s v="H"/>
    <s v=""/>
    <n v="-25597.48"/>
    <s v="EUR"/>
    <s v="EUR"/>
    <n v="-25597.48"/>
  </r>
  <r>
    <x v="0"/>
    <s v="201406010"/>
    <s v=""/>
    <x v="0"/>
    <s v="4801240"/>
    <s v="93001629"/>
    <s v="KE"/>
    <d v="2024-12-12T00:00:00"/>
    <d v="2024-12-31T00:00:00"/>
    <d v="2025-02-10T00:00:00"/>
    <n v="49"/>
    <x v="3"/>
    <s v="H"/>
    <s v=""/>
    <n v="-33911.46"/>
    <s v="EUR"/>
    <s v="EUR"/>
    <n v="-33911.46"/>
  </r>
  <r>
    <x v="0"/>
    <s v="201406010"/>
    <s v=""/>
    <x v="0"/>
    <s v="4801241"/>
    <s v="93001630"/>
    <s v="KE"/>
    <d v="2024-12-12T00:00:00"/>
    <d v="2024-12-31T00:00:00"/>
    <d v="2025-02-10T00:00:00"/>
    <n v="49"/>
    <x v="3"/>
    <s v="H"/>
    <s v=""/>
    <n v="-20530.66"/>
    <s v="EUR"/>
    <s v="EUR"/>
    <n v="-20530.66"/>
  </r>
  <r>
    <x v="0"/>
    <s v="201406010"/>
    <s v=""/>
    <x v="0"/>
    <s v="4801242"/>
    <s v="93001637"/>
    <s v="KE"/>
    <d v="2024-12-12T00:00:00"/>
    <d v="2024-12-31T00:00:00"/>
    <d v="2025-02-10T00:00:00"/>
    <n v="49"/>
    <x v="3"/>
    <s v="H"/>
    <s v=""/>
    <n v="-19652.650000000001"/>
    <s v="EUR"/>
    <s v="EUR"/>
    <n v="-19652.650000000001"/>
  </r>
  <r>
    <x v="0"/>
    <s v="201406010"/>
    <s v=""/>
    <x v="0"/>
    <s v="4801247"/>
    <s v="93001638"/>
    <s v="KE"/>
    <d v="2024-12-13T00:00:00"/>
    <d v="2024-12-31T00:00:00"/>
    <d v="2025-02-11T00:00:00"/>
    <n v="48"/>
    <x v="3"/>
    <s v="H"/>
    <s v=""/>
    <n v="-10358.870000000001"/>
    <s v="EUR"/>
    <s v="EUR"/>
    <n v="-10358.870000000001"/>
  </r>
  <r>
    <x v="0"/>
    <s v="201406010"/>
    <s v=""/>
    <x v="0"/>
    <s v="4801245"/>
    <s v="93001639"/>
    <s v="KE"/>
    <d v="2024-12-13T00:00:00"/>
    <d v="2024-12-31T00:00:00"/>
    <d v="2025-02-11T00:00:00"/>
    <n v="48"/>
    <x v="3"/>
    <s v="H"/>
    <s v=""/>
    <n v="-32133.21"/>
    <s v="EUR"/>
    <s v="EUR"/>
    <n v="-32133.21"/>
  </r>
  <r>
    <x v="0"/>
    <s v="201406010"/>
    <s v=""/>
    <x v="0"/>
    <s v="4801246"/>
    <s v="93001640"/>
    <s v="KE"/>
    <d v="2024-12-13T00:00:00"/>
    <d v="2024-12-31T00:00:00"/>
    <d v="2025-02-11T00:00:00"/>
    <n v="48"/>
    <x v="3"/>
    <s v="H"/>
    <s v=""/>
    <n v="-58417.49"/>
    <s v="EUR"/>
    <s v="EUR"/>
    <n v="-58417.49"/>
  </r>
  <r>
    <x v="0"/>
    <s v="201406010"/>
    <s v=""/>
    <x v="0"/>
    <s v="4801249"/>
    <s v="93001641"/>
    <s v="KE"/>
    <d v="2024-12-13T00:00:00"/>
    <d v="2024-12-31T00:00:00"/>
    <d v="2025-02-11T00:00:00"/>
    <n v="48"/>
    <x v="3"/>
    <s v="H"/>
    <s v=""/>
    <n v="-111.38"/>
    <s v="EUR"/>
    <s v="EUR"/>
    <n v="-111.38"/>
  </r>
  <r>
    <x v="0"/>
    <s v="201406010"/>
    <s v=""/>
    <x v="0"/>
    <s v="4801243"/>
    <s v="93001642"/>
    <s v="KE"/>
    <d v="2024-12-13T00:00:00"/>
    <d v="2024-12-31T00:00:00"/>
    <d v="2025-02-11T00:00:00"/>
    <n v="48"/>
    <x v="3"/>
    <s v="H"/>
    <s v=""/>
    <n v="-26610.57"/>
    <s v="EUR"/>
    <s v="EUR"/>
    <n v="-26610.57"/>
  </r>
  <r>
    <x v="0"/>
    <s v="201406010"/>
    <s v=""/>
    <x v="0"/>
    <s v="4801244"/>
    <s v="93001643"/>
    <s v="KE"/>
    <d v="2024-12-13T00:00:00"/>
    <d v="2024-12-31T00:00:00"/>
    <d v="2025-02-11T00:00:00"/>
    <n v="48"/>
    <x v="3"/>
    <s v="H"/>
    <s v=""/>
    <n v="-22562.05"/>
    <s v="EUR"/>
    <s v="EUR"/>
    <n v="-22562.05"/>
  </r>
  <r>
    <x v="0"/>
    <s v="201406010"/>
    <s v=""/>
    <x v="0"/>
    <s v="4801257"/>
    <s v="93001645"/>
    <s v="KE"/>
    <d v="2024-12-13T00:00:00"/>
    <d v="2024-12-31T00:00:00"/>
    <d v="2025-02-11T00:00:00"/>
    <n v="48"/>
    <x v="3"/>
    <s v="H"/>
    <s v=""/>
    <n v="-6.79"/>
    <s v="EUR"/>
    <s v="EUR"/>
    <n v="-6.79"/>
  </r>
  <r>
    <x v="0"/>
    <s v="201406010"/>
    <s v=""/>
    <x v="0"/>
    <s v="4801260"/>
    <s v="93001646"/>
    <s v="KE"/>
    <d v="2024-12-16T00:00:00"/>
    <d v="2024-12-31T00:00:00"/>
    <d v="2025-02-14T00:00:00"/>
    <n v="45"/>
    <x v="3"/>
    <s v="H"/>
    <s v=""/>
    <n v="-50895.040000000001"/>
    <s v="EUR"/>
    <s v="EUR"/>
    <n v="-50895.040000000001"/>
  </r>
  <r>
    <x v="0"/>
    <s v="201406010"/>
    <s v=""/>
    <x v="0"/>
    <s v="4801261"/>
    <s v="93001647"/>
    <s v="KE"/>
    <d v="2024-12-16T00:00:00"/>
    <d v="2024-12-31T00:00:00"/>
    <d v="2025-02-14T00:00:00"/>
    <n v="45"/>
    <x v="3"/>
    <s v="H"/>
    <s v=""/>
    <n v="-84689.82"/>
    <s v="EUR"/>
    <s v="EUR"/>
    <n v="-84689.82"/>
  </r>
  <r>
    <x v="0"/>
    <s v="201406010"/>
    <s v=""/>
    <x v="0"/>
    <s v="4801263"/>
    <s v="93001648"/>
    <s v="KE"/>
    <d v="2024-12-17T00:00:00"/>
    <d v="2024-12-31T00:00:00"/>
    <d v="2025-02-15T00:00:00"/>
    <n v="44"/>
    <x v="3"/>
    <s v="H"/>
    <s v=""/>
    <n v="-41387.599999999999"/>
    <s v="EUR"/>
    <s v="EUR"/>
    <n v="-41387.599999999999"/>
  </r>
  <r>
    <x v="0"/>
    <s v="201406010"/>
    <s v=""/>
    <x v="0"/>
    <s v="4801264"/>
    <s v="93001649"/>
    <s v="KE"/>
    <d v="2024-12-17T00:00:00"/>
    <d v="2024-12-31T00:00:00"/>
    <d v="2025-02-15T00:00:00"/>
    <n v="44"/>
    <x v="3"/>
    <s v="H"/>
    <s v=""/>
    <n v="-44504.55"/>
    <s v="EUR"/>
    <s v="EUR"/>
    <n v="-44504.55"/>
  </r>
  <r>
    <x v="0"/>
    <s v="201406010"/>
    <s v=""/>
    <x v="0"/>
    <s v="4801267"/>
    <s v="93001650"/>
    <s v="KE"/>
    <d v="2024-12-18T00:00:00"/>
    <d v="2024-12-31T00:00:00"/>
    <d v="2025-02-16T00:00:00"/>
    <n v="43"/>
    <x v="3"/>
    <s v="H"/>
    <s v=""/>
    <n v="-3741.18"/>
    <s v="EUR"/>
    <s v="EUR"/>
    <n v="-3741.18"/>
  </r>
  <r>
    <x v="0"/>
    <s v="201406010"/>
    <s v=""/>
    <x v="0"/>
    <s v="4801250"/>
    <s v="93001651"/>
    <s v="KE"/>
    <d v="2024-12-13T00:00:00"/>
    <d v="2024-12-31T00:00:00"/>
    <d v="2025-02-11T00:00:00"/>
    <n v="48"/>
    <x v="3"/>
    <s v="H"/>
    <s v=""/>
    <n v="-469.8"/>
    <s v="EUR"/>
    <s v="EUR"/>
    <n v="-469.8"/>
  </r>
  <r>
    <x v="0"/>
    <s v="201406010"/>
    <s v=""/>
    <x v="0"/>
    <s v="4801251"/>
    <s v="93001652"/>
    <s v="KE"/>
    <d v="2024-12-13T00:00:00"/>
    <d v="2024-12-31T00:00:00"/>
    <d v="2025-02-11T00:00:00"/>
    <n v="48"/>
    <x v="3"/>
    <s v="H"/>
    <s v=""/>
    <n v="-584.25"/>
    <s v="EUR"/>
    <s v="EUR"/>
    <n v="-584.25"/>
  </r>
  <r>
    <x v="0"/>
    <s v="201406010"/>
    <s v=""/>
    <x v="0"/>
    <s v="4801252"/>
    <s v="93001653"/>
    <s v="KE"/>
    <d v="2024-12-13T00:00:00"/>
    <d v="2024-12-31T00:00:00"/>
    <d v="2025-02-11T00:00:00"/>
    <n v="48"/>
    <x v="3"/>
    <s v="H"/>
    <s v=""/>
    <n v="-554"/>
    <s v="EUR"/>
    <s v="EUR"/>
    <n v="-554"/>
  </r>
  <r>
    <x v="0"/>
    <s v="201406010"/>
    <s v=""/>
    <x v="0"/>
    <s v="4801253"/>
    <s v="93001654"/>
    <s v="KE"/>
    <d v="2024-12-13T00:00:00"/>
    <d v="2024-12-31T00:00:00"/>
    <d v="2025-02-11T00:00:00"/>
    <n v="48"/>
    <x v="3"/>
    <s v="H"/>
    <s v=""/>
    <n v="-319.98"/>
    <s v="EUR"/>
    <s v="EUR"/>
    <n v="-319.98"/>
  </r>
  <r>
    <x v="0"/>
    <s v="201406010"/>
    <s v=""/>
    <x v="0"/>
    <s v="4801254"/>
    <s v="93001655"/>
    <s v="KE"/>
    <d v="2024-12-13T00:00:00"/>
    <d v="2024-12-31T00:00:00"/>
    <d v="2025-02-11T00:00:00"/>
    <n v="48"/>
    <x v="3"/>
    <s v="H"/>
    <s v=""/>
    <n v="-295.68"/>
    <s v="EUR"/>
    <s v="EUR"/>
    <n v="-295.68"/>
  </r>
  <r>
    <x v="0"/>
    <s v="201406010"/>
    <s v=""/>
    <x v="0"/>
    <s v="4801255"/>
    <s v="93001656"/>
    <s v="KE"/>
    <d v="2024-12-13T00:00:00"/>
    <d v="2024-12-31T00:00:00"/>
    <d v="2025-02-11T00:00:00"/>
    <n v="48"/>
    <x v="3"/>
    <s v="H"/>
    <s v=""/>
    <n v="-170.73"/>
    <s v="EUR"/>
    <s v="EUR"/>
    <n v="-170.73"/>
  </r>
  <r>
    <x v="0"/>
    <s v="201406010"/>
    <s v=""/>
    <x v="0"/>
    <s v="4801256"/>
    <s v="93001657"/>
    <s v="KE"/>
    <d v="2024-12-13T00:00:00"/>
    <d v="2024-12-31T00:00:00"/>
    <d v="2025-02-11T00:00:00"/>
    <n v="48"/>
    <x v="3"/>
    <s v="H"/>
    <s v=""/>
    <n v="-260.79000000000002"/>
    <s v="EUR"/>
    <s v="EUR"/>
    <n v="-260.79000000000002"/>
  </r>
  <r>
    <x v="0"/>
    <s v="201406010"/>
    <s v=""/>
    <x v="0"/>
    <s v="4801275"/>
    <s v="93001658"/>
    <s v="KE"/>
    <d v="2024-12-18T00:00:00"/>
    <d v="2024-12-31T00:00:00"/>
    <d v="2025-02-16T00:00:00"/>
    <n v="43"/>
    <x v="3"/>
    <s v="H"/>
    <s v=""/>
    <n v="-696.41"/>
    <s v="EUR"/>
    <s v="EUR"/>
    <n v="-696.41"/>
  </r>
  <r>
    <x v="0"/>
    <s v="201406010"/>
    <s v=""/>
    <x v="0"/>
    <s v="4801276"/>
    <s v="93001659"/>
    <s v="KE"/>
    <d v="2024-12-18T00:00:00"/>
    <d v="2024-12-31T00:00:00"/>
    <d v="2025-02-16T00:00:00"/>
    <n v="43"/>
    <x v="3"/>
    <s v="H"/>
    <s v=""/>
    <n v="-1488.75"/>
    <s v="EUR"/>
    <s v="EUR"/>
    <n v="-1488.75"/>
  </r>
  <r>
    <x v="0"/>
    <s v="201406010"/>
    <s v=""/>
    <x v="0"/>
    <s v="4801277"/>
    <s v="93001660"/>
    <s v="KE"/>
    <d v="2024-12-18T00:00:00"/>
    <d v="2024-12-31T00:00:00"/>
    <d v="2025-02-16T00:00:00"/>
    <n v="43"/>
    <x v="3"/>
    <s v="H"/>
    <s v=""/>
    <n v="-82672.91"/>
    <s v="EUR"/>
    <s v="EUR"/>
    <n v="-82672.91"/>
  </r>
  <r>
    <x v="0"/>
    <s v="201406010"/>
    <s v=""/>
    <x v="0"/>
    <s v="4801278"/>
    <s v="93001661"/>
    <s v="KE"/>
    <d v="2024-12-18T00:00:00"/>
    <d v="2024-12-31T00:00:00"/>
    <d v="2025-02-16T00:00:00"/>
    <n v="43"/>
    <x v="3"/>
    <s v="H"/>
    <s v=""/>
    <n v="-31219.4"/>
    <s v="EUR"/>
    <s v="EUR"/>
    <n v="-31219.4"/>
  </r>
  <r>
    <x v="0"/>
    <s v="201406010"/>
    <s v=""/>
    <x v="0"/>
    <s v="4801262"/>
    <s v="93001662"/>
    <s v="KE"/>
    <d v="2024-12-16T00:00:00"/>
    <d v="2024-12-31T00:00:00"/>
    <d v="2025-02-14T00:00:00"/>
    <n v="45"/>
    <x v="3"/>
    <s v="H"/>
    <s v=""/>
    <n v="-54718.8"/>
    <s v="EUR"/>
    <s v="EUR"/>
    <n v="-54718.8"/>
  </r>
  <r>
    <x v="0"/>
    <s v="201406010"/>
    <s v=""/>
    <x v="0"/>
    <s v="4801279"/>
    <s v="93001663"/>
    <s v="KE"/>
    <d v="2024-12-18T00:00:00"/>
    <d v="2024-12-31T00:00:00"/>
    <d v="2025-02-16T00:00:00"/>
    <n v="43"/>
    <x v="3"/>
    <s v="H"/>
    <s v=""/>
    <n v="-37330.93"/>
    <s v="EUR"/>
    <s v="EUR"/>
    <n v="-37330.93"/>
  </r>
  <r>
    <x v="0"/>
    <s v="201406010"/>
    <s v=""/>
    <x v="0"/>
    <s v="4801269"/>
    <s v="93001664"/>
    <s v="KE"/>
    <d v="2024-12-18T00:00:00"/>
    <d v="2024-12-31T00:00:00"/>
    <d v="2025-02-16T00:00:00"/>
    <n v="43"/>
    <x v="3"/>
    <s v="H"/>
    <s v=""/>
    <n v="-467.51"/>
    <s v="EUR"/>
    <s v="EUR"/>
    <n v="-467.51"/>
  </r>
  <r>
    <x v="0"/>
    <s v="201406010"/>
    <s v=""/>
    <x v="0"/>
    <s v="4801270"/>
    <s v="93001665"/>
    <s v="KE"/>
    <d v="2024-12-18T00:00:00"/>
    <d v="2024-12-31T00:00:00"/>
    <d v="2025-02-16T00:00:00"/>
    <n v="43"/>
    <x v="3"/>
    <s v="H"/>
    <s v=""/>
    <n v="-2015.92"/>
    <s v="EUR"/>
    <s v="EUR"/>
    <n v="-2015.92"/>
  </r>
  <r>
    <x v="0"/>
    <s v="201406010"/>
    <s v=""/>
    <x v="0"/>
    <s v="4801271"/>
    <s v="93001666"/>
    <s v="KE"/>
    <d v="2024-12-18T00:00:00"/>
    <d v="2024-12-31T00:00:00"/>
    <d v="2025-02-16T00:00:00"/>
    <n v="43"/>
    <x v="3"/>
    <s v="H"/>
    <s v=""/>
    <n v="-41.2"/>
    <s v="EUR"/>
    <s v="EUR"/>
    <n v="-41.2"/>
  </r>
  <r>
    <x v="0"/>
    <s v="201406010"/>
    <s v=""/>
    <x v="0"/>
    <s v="4801272"/>
    <s v="93001667"/>
    <s v="KE"/>
    <d v="2024-12-18T00:00:00"/>
    <d v="2024-12-31T00:00:00"/>
    <d v="2025-02-16T00:00:00"/>
    <n v="43"/>
    <x v="3"/>
    <s v="H"/>
    <s v=""/>
    <n v="-259.8"/>
    <s v="EUR"/>
    <s v="EUR"/>
    <n v="-259.8"/>
  </r>
  <r>
    <x v="0"/>
    <s v="201406010"/>
    <s v=""/>
    <x v="0"/>
    <s v="4801273"/>
    <s v="93001668"/>
    <s v="KE"/>
    <d v="2024-12-18T00:00:00"/>
    <d v="2024-12-31T00:00:00"/>
    <d v="2025-02-16T00:00:00"/>
    <n v="43"/>
    <x v="3"/>
    <s v="H"/>
    <s v=""/>
    <n v="-29.51"/>
    <s v="EUR"/>
    <s v="EUR"/>
    <n v="-29.51"/>
  </r>
  <r>
    <x v="0"/>
    <s v="201406010"/>
    <s v=""/>
    <x v="0"/>
    <s v="4801280"/>
    <s v="93001669"/>
    <s v="KE"/>
    <d v="2024-12-18T00:00:00"/>
    <d v="2024-12-31T00:00:00"/>
    <d v="2025-02-16T00:00:00"/>
    <n v="43"/>
    <x v="3"/>
    <s v="H"/>
    <s v=""/>
    <n v="-212.12"/>
    <s v="EUR"/>
    <s v="EUR"/>
    <n v="-212.12"/>
  </r>
  <r>
    <x v="0"/>
    <s v="201406010"/>
    <s v=""/>
    <x v="0"/>
    <s v="4801281"/>
    <s v="93001670"/>
    <s v="KE"/>
    <d v="2024-12-18T00:00:00"/>
    <d v="2024-12-31T00:00:00"/>
    <d v="2025-02-16T00:00:00"/>
    <n v="43"/>
    <x v="3"/>
    <s v="H"/>
    <s v=""/>
    <n v="-60417.94"/>
    <s v="EUR"/>
    <s v="EUR"/>
    <n v="-60417.94"/>
  </r>
  <r>
    <x v="0"/>
    <s v="201406010"/>
    <s v=""/>
    <x v="0"/>
    <s v="4801282"/>
    <s v="93001671"/>
    <s v="KE"/>
    <d v="2024-12-18T00:00:00"/>
    <d v="2024-12-31T00:00:00"/>
    <d v="2025-02-16T00:00:00"/>
    <n v="43"/>
    <x v="3"/>
    <s v="H"/>
    <s v=""/>
    <n v="-16723.2"/>
    <s v="EUR"/>
    <s v="EUR"/>
    <n v="-16723.2"/>
  </r>
  <r>
    <x v="0"/>
    <s v="201406010"/>
    <s v=""/>
    <x v="0"/>
    <s v="4801283"/>
    <s v="93001672"/>
    <s v="KE"/>
    <d v="2024-12-19T00:00:00"/>
    <d v="2024-12-31T00:00:00"/>
    <d v="2025-02-17T00:00:00"/>
    <n v="42"/>
    <x v="3"/>
    <s v="H"/>
    <s v=""/>
    <n v="-37854.76"/>
    <s v="EUR"/>
    <s v="EUR"/>
    <n v="-37854.76"/>
  </r>
  <r>
    <x v="0"/>
    <s v="201406010"/>
    <s v=""/>
    <x v="0"/>
    <s v="4801284"/>
    <s v="93001673"/>
    <s v="KE"/>
    <d v="2024-12-20T00:00:00"/>
    <d v="2024-12-31T00:00:00"/>
    <d v="2025-02-18T00:00:00"/>
    <n v="41"/>
    <x v="3"/>
    <s v="H"/>
    <s v=""/>
    <n v="-18124.18"/>
    <s v="EUR"/>
    <s v="EUR"/>
    <n v="-18124.18"/>
  </r>
  <r>
    <x v="0"/>
    <s v="201406010"/>
    <s v=""/>
    <x v="0"/>
    <s v="4801274"/>
    <s v="93001674"/>
    <s v="KE"/>
    <d v="2024-12-18T00:00:00"/>
    <d v="2024-12-31T00:00:00"/>
    <d v="2025-02-16T00:00:00"/>
    <n v="43"/>
    <x v="3"/>
    <s v="H"/>
    <s v=""/>
    <n v="-16.89"/>
    <s v="EUR"/>
    <s v="EUR"/>
    <n v="-16.89"/>
  </r>
  <r>
    <x v="0"/>
    <s v="201406010"/>
    <s v=""/>
    <x v="0"/>
    <s v="4801286"/>
    <s v="93001675"/>
    <s v="KE"/>
    <d v="2024-12-20T00:00:00"/>
    <d v="2024-12-31T00:00:00"/>
    <d v="2025-02-18T00:00:00"/>
    <n v="41"/>
    <x v="3"/>
    <s v="H"/>
    <s v=""/>
    <n v="-47996.4"/>
    <s v="EUR"/>
    <s v="EUR"/>
    <n v="-47996.4"/>
  </r>
  <r>
    <x v="0"/>
    <s v="201406010"/>
    <s v=""/>
    <x v="0"/>
    <s v="4801287"/>
    <s v="93001676"/>
    <s v="KE"/>
    <d v="2024-12-20T00:00:00"/>
    <d v="2024-12-31T00:00:00"/>
    <d v="2025-02-18T00:00:00"/>
    <n v="41"/>
    <x v="3"/>
    <s v="H"/>
    <s v=""/>
    <n v="-12043.33"/>
    <s v="EUR"/>
    <s v="EUR"/>
    <n v="-12043.33"/>
  </r>
  <r>
    <x v="0"/>
    <s v="201406010"/>
    <s v=""/>
    <x v="0"/>
    <s v="4801288"/>
    <s v="93001678"/>
    <s v="KE"/>
    <d v="2024-12-20T00:00:00"/>
    <d v="2024-12-31T00:00:00"/>
    <d v="2025-02-18T00:00:00"/>
    <n v="41"/>
    <x v="3"/>
    <s v="H"/>
    <s v=""/>
    <n v="-3.96"/>
    <s v="EUR"/>
    <s v="EUR"/>
    <n v="-3.96"/>
  </r>
  <r>
    <x v="0"/>
    <s v="201406010"/>
    <s v=""/>
    <x v="0"/>
    <s v="4801285"/>
    <s v="93001679"/>
    <s v="KE"/>
    <d v="2024-12-20T00:00:00"/>
    <d v="2024-12-31T00:00:00"/>
    <d v="2025-02-18T00:00:00"/>
    <n v="41"/>
    <x v="3"/>
    <s v="H"/>
    <s v=""/>
    <n v="-33944.31"/>
    <s v="EUR"/>
    <s v="EUR"/>
    <n v="-33944.31"/>
  </r>
  <r>
    <x v="0"/>
    <s v="201406010"/>
    <s v=""/>
    <x v="0"/>
    <s v="4801265"/>
    <s v="93001681"/>
    <s v="KE"/>
    <d v="2024-12-17T00:00:00"/>
    <d v="2024-12-31T00:00:00"/>
    <d v="2025-02-15T00:00:00"/>
    <n v="44"/>
    <x v="3"/>
    <s v="H"/>
    <s v=""/>
    <n v="-4212"/>
    <s v="EUR"/>
    <s v="EUR"/>
    <n v="-4212"/>
  </r>
  <r>
    <x v="0"/>
    <s v="201406010"/>
    <s v=""/>
    <x v="0"/>
    <s v="4801266"/>
    <s v="93001682"/>
    <s v="KE"/>
    <d v="2024-12-17T00:00:00"/>
    <d v="2024-12-31T00:00:00"/>
    <d v="2025-02-15T00:00:00"/>
    <n v="44"/>
    <x v="3"/>
    <s v="H"/>
    <s v=""/>
    <n v="-3724.18"/>
    <s v="EUR"/>
    <s v="EUR"/>
    <n v="-3724.18"/>
  </r>
  <r>
    <x v="0"/>
    <s v="201406010"/>
    <s v=""/>
    <x v="0"/>
    <s v="4801268"/>
    <s v="93001686"/>
    <s v="KE"/>
    <d v="2024-12-18T00:00:00"/>
    <d v="2024-12-31T00:00:00"/>
    <d v="2025-02-16T00:00:00"/>
    <n v="43"/>
    <x v="3"/>
    <s v="H"/>
    <s v=""/>
    <n v="-2636.68"/>
    <s v="EUR"/>
    <s v="EUR"/>
    <n v="-2636.68"/>
  </r>
  <r>
    <x v="0"/>
    <s v="201406010"/>
    <s v=""/>
    <x v="0"/>
    <s v="4801294"/>
    <s v="93001706"/>
    <s v="KE"/>
    <d v="2025-01-07T00:00:00"/>
    <d v="2025-01-22T00:00:00"/>
    <d v="2025-03-08T00:00:00"/>
    <n v="23"/>
    <x v="3"/>
    <s v="H"/>
    <s v=""/>
    <n v="-39945.24"/>
    <s v="EUR"/>
    <s v="EUR"/>
    <n v="-39945.24"/>
  </r>
  <r>
    <x v="0"/>
    <s v="201406010"/>
    <s v=""/>
    <x v="0"/>
    <s v="4801291"/>
    <s v="93001707"/>
    <s v="KE"/>
    <d v="2025-01-07T00:00:00"/>
    <d v="2025-01-22T00:00:00"/>
    <d v="2025-03-08T00:00:00"/>
    <n v="23"/>
    <x v="3"/>
    <s v="H"/>
    <s v=""/>
    <n v="-24748.61"/>
    <s v="EUR"/>
    <s v="EUR"/>
    <n v="-24748.61"/>
  </r>
  <r>
    <x v="0"/>
    <s v="201406010"/>
    <s v=""/>
    <x v="0"/>
    <s v="4801292"/>
    <s v="93001708"/>
    <s v="KE"/>
    <d v="2025-01-07T00:00:00"/>
    <d v="2025-01-22T00:00:00"/>
    <d v="2025-03-08T00:00:00"/>
    <n v="23"/>
    <x v="3"/>
    <s v="H"/>
    <s v=""/>
    <n v="-17516.21"/>
    <s v="EUR"/>
    <s v="EUR"/>
    <n v="-17516.21"/>
  </r>
  <r>
    <x v="0"/>
    <s v="201406010"/>
    <s v=""/>
    <x v="0"/>
    <s v="4801293"/>
    <s v="93001709"/>
    <s v="KE"/>
    <d v="2025-01-07T00:00:00"/>
    <d v="2025-01-22T00:00:00"/>
    <d v="2025-03-08T00:00:00"/>
    <n v="23"/>
    <x v="3"/>
    <s v="H"/>
    <s v=""/>
    <n v="-16326.5"/>
    <s v="EUR"/>
    <s v="EUR"/>
    <n v="-16326.5"/>
  </r>
  <r>
    <x v="0"/>
    <s v="201406010"/>
    <s v=""/>
    <x v="0"/>
    <s v="4801295"/>
    <s v="93001710"/>
    <s v="KE"/>
    <d v="2025-01-08T00:00:00"/>
    <d v="2025-01-22T00:00:00"/>
    <d v="2025-03-09T00:00:00"/>
    <n v="22"/>
    <x v="3"/>
    <s v="H"/>
    <s v=""/>
    <n v="-17555.52"/>
    <s v="EUR"/>
    <s v="EUR"/>
    <n v="-17555.52"/>
  </r>
  <r>
    <x v="0"/>
    <s v="201406010"/>
    <s v=""/>
    <x v="0"/>
    <s v="4801296"/>
    <s v="93001711"/>
    <s v="KE"/>
    <d v="2025-01-08T00:00:00"/>
    <d v="2025-01-22T00:00:00"/>
    <d v="2025-03-09T00:00:00"/>
    <n v="22"/>
    <x v="3"/>
    <s v="H"/>
    <s v=""/>
    <n v="-20803.34"/>
    <s v="EUR"/>
    <s v="EUR"/>
    <n v="-20803.34"/>
  </r>
  <r>
    <x v="0"/>
    <s v="201406010"/>
    <s v=""/>
    <x v="0"/>
    <s v="4801297"/>
    <s v="93001712"/>
    <s v="KE"/>
    <d v="2025-01-08T00:00:00"/>
    <d v="2025-01-22T00:00:00"/>
    <d v="2025-03-09T00:00:00"/>
    <n v="22"/>
    <x v="3"/>
    <s v="H"/>
    <s v=""/>
    <n v="-42557.32"/>
    <s v="EUR"/>
    <s v="EUR"/>
    <n v="-42557.32"/>
  </r>
  <r>
    <x v="0"/>
    <s v="201406010"/>
    <s v=""/>
    <x v="0"/>
    <s v="4801298"/>
    <s v="93001713"/>
    <s v="KE"/>
    <d v="2025-01-08T00:00:00"/>
    <d v="2025-01-22T00:00:00"/>
    <d v="2025-03-09T00:00:00"/>
    <n v="22"/>
    <x v="3"/>
    <s v="H"/>
    <s v=""/>
    <n v="-25558.07"/>
    <s v="EUR"/>
    <s v="EUR"/>
    <n v="-25558.07"/>
  </r>
  <r>
    <x v="0"/>
    <s v="201406010"/>
    <s v=""/>
    <x v="0"/>
    <s v="4801301"/>
    <s v="93001714"/>
    <s v="KE"/>
    <d v="2025-01-08T00:00:00"/>
    <d v="2025-01-23T00:00:00"/>
    <d v="2025-03-09T00:00:00"/>
    <n v="22"/>
    <x v="3"/>
    <s v="H"/>
    <s v=""/>
    <n v="-599.94000000000005"/>
    <s v="EUR"/>
    <s v="EUR"/>
    <n v="-599.94000000000005"/>
  </r>
  <r>
    <x v="0"/>
    <s v="201406010"/>
    <s v=""/>
    <x v="0"/>
    <s v="4801302"/>
    <s v="93001715"/>
    <s v="KE"/>
    <d v="2025-01-08T00:00:00"/>
    <d v="2025-01-23T00:00:00"/>
    <d v="2025-03-09T00:00:00"/>
    <n v="22"/>
    <x v="3"/>
    <s v="H"/>
    <s v=""/>
    <n v="-36.450000000000003"/>
    <s v="EUR"/>
    <s v="EUR"/>
    <n v="-36.450000000000003"/>
  </r>
  <r>
    <x v="0"/>
    <s v="201406010"/>
    <s v=""/>
    <x v="0"/>
    <s v="4801303"/>
    <s v="93001716"/>
    <s v="KE"/>
    <d v="2025-01-09T00:00:00"/>
    <d v="2025-01-23T00:00:00"/>
    <d v="2025-03-10T00:00:00"/>
    <n v="21"/>
    <x v="3"/>
    <s v="H"/>
    <s v=""/>
    <n v="-31919.3"/>
    <s v="EUR"/>
    <s v="EUR"/>
    <n v="-31919.3"/>
  </r>
  <r>
    <x v="0"/>
    <s v="201406010"/>
    <s v=""/>
    <x v="0"/>
    <s v="4801304"/>
    <s v="93001717"/>
    <s v="KE"/>
    <d v="2025-01-09T00:00:00"/>
    <d v="2025-01-23T00:00:00"/>
    <d v="2025-03-10T00:00:00"/>
    <n v="21"/>
    <x v="3"/>
    <s v="H"/>
    <s v=""/>
    <n v="-22600.27"/>
    <s v="EUR"/>
    <s v="EUR"/>
    <n v="-22600.27"/>
  </r>
  <r>
    <x v="0"/>
    <s v="201406010"/>
    <s v=""/>
    <x v="0"/>
    <s v="4801305"/>
    <s v="93001718"/>
    <s v="KE"/>
    <d v="2025-01-09T00:00:00"/>
    <d v="2025-01-23T00:00:00"/>
    <d v="2025-03-10T00:00:00"/>
    <n v="21"/>
    <x v="3"/>
    <s v="H"/>
    <s v=""/>
    <n v="-33354.29"/>
    <s v="EUR"/>
    <s v="EUR"/>
    <n v="-33354.29"/>
  </r>
  <r>
    <x v="0"/>
    <s v="201406010"/>
    <s v=""/>
    <x v="0"/>
    <s v="4801306"/>
    <s v="93001719"/>
    <s v="KE"/>
    <d v="2025-01-10T00:00:00"/>
    <d v="2025-01-23T00:00:00"/>
    <d v="2025-03-11T00:00:00"/>
    <n v="20"/>
    <x v="3"/>
    <s v="H"/>
    <s v=""/>
    <n v="-30680.16"/>
    <s v="EUR"/>
    <s v="EUR"/>
    <n v="-30680.16"/>
  </r>
  <r>
    <x v="0"/>
    <s v="201406010"/>
    <s v=""/>
    <x v="0"/>
    <s v="4801320"/>
    <s v="93001720"/>
    <s v="KE"/>
    <d v="2025-01-14T00:00:00"/>
    <d v="2025-01-23T00:00:00"/>
    <d v="2025-03-15T00:00:00"/>
    <n v="16"/>
    <x v="3"/>
    <s v="H"/>
    <s v=""/>
    <n v="-6.99"/>
    <s v="EUR"/>
    <s v="EUR"/>
    <n v="-6.99"/>
  </r>
  <r>
    <x v="0"/>
    <s v="201406010"/>
    <s v=""/>
    <x v="0"/>
    <s v="4801317"/>
    <s v="93001721"/>
    <s v="KE"/>
    <d v="2025-01-14T00:00:00"/>
    <d v="2025-01-23T00:00:00"/>
    <d v="2025-03-15T00:00:00"/>
    <n v="16"/>
    <x v="3"/>
    <s v="H"/>
    <s v=""/>
    <n v="-41862.58"/>
    <s v="EUR"/>
    <s v="EUR"/>
    <n v="-41862.58"/>
  </r>
  <r>
    <x v="0"/>
    <s v="201406010"/>
    <s v=""/>
    <x v="0"/>
    <s v="4801310"/>
    <s v="93001722"/>
    <s v="KE"/>
    <d v="2025-01-13T00:00:00"/>
    <d v="2025-01-23T00:00:00"/>
    <d v="2025-03-14T00:00:00"/>
    <n v="17"/>
    <x v="3"/>
    <s v="H"/>
    <s v=""/>
    <n v="-24911.919999999998"/>
    <s v="EUR"/>
    <s v="EUR"/>
    <n v="-24911.919999999998"/>
  </r>
  <r>
    <x v="0"/>
    <s v="201406010"/>
    <s v=""/>
    <x v="0"/>
    <s v="4801308"/>
    <s v="93001723"/>
    <s v="KE"/>
    <d v="2025-01-10T00:00:00"/>
    <d v="2025-01-23T00:00:00"/>
    <d v="2025-03-11T00:00:00"/>
    <n v="20"/>
    <x v="3"/>
    <s v="H"/>
    <s v=""/>
    <n v="-36506.15"/>
    <s v="EUR"/>
    <s v="EUR"/>
    <n v="-36506.15"/>
  </r>
  <r>
    <x v="0"/>
    <s v="201406010"/>
    <s v=""/>
    <x v="0"/>
    <s v="4801309"/>
    <s v="93001724"/>
    <s v="KE"/>
    <d v="2025-01-10T00:00:00"/>
    <d v="2025-01-23T00:00:00"/>
    <d v="2025-03-11T00:00:00"/>
    <n v="20"/>
    <x v="3"/>
    <s v="H"/>
    <s v=""/>
    <n v="-8590.51"/>
    <s v="EUR"/>
    <s v="EUR"/>
    <n v="-8590.51"/>
  </r>
  <r>
    <x v="0"/>
    <s v="201406010"/>
    <s v=""/>
    <x v="0"/>
    <s v="4801307"/>
    <s v="93001725"/>
    <s v="KE"/>
    <d v="2025-01-10T00:00:00"/>
    <d v="2025-01-23T00:00:00"/>
    <d v="2025-03-11T00:00:00"/>
    <n v="20"/>
    <x v="3"/>
    <s v="H"/>
    <s v=""/>
    <n v="-31759.35"/>
    <s v="EUR"/>
    <s v="EUR"/>
    <n v="-31759.35"/>
  </r>
  <r>
    <x v="0"/>
    <s v="201406010"/>
    <s v=""/>
    <x v="0"/>
    <s v="4801314"/>
    <s v="93001726"/>
    <s v="KE"/>
    <d v="2025-01-14T00:00:00"/>
    <d v="2025-01-23T00:00:00"/>
    <d v="2025-03-15T00:00:00"/>
    <n v="16"/>
    <x v="3"/>
    <s v="H"/>
    <s v=""/>
    <n v="-32241.63"/>
    <s v="EUR"/>
    <s v="EUR"/>
    <n v="-32241.63"/>
  </r>
  <r>
    <x v="0"/>
    <s v="201406010"/>
    <s v=""/>
    <x v="0"/>
    <s v="4801328"/>
    <s v="93001731"/>
    <s v="KE"/>
    <d v="2025-01-16T00:00:00"/>
    <d v="2025-01-24T00:00:00"/>
    <d v="2025-03-17T00:00:00"/>
    <n v="14"/>
    <x v="3"/>
    <s v="H"/>
    <s v=""/>
    <n v="-38343.599999999999"/>
    <s v="EUR"/>
    <s v="EUR"/>
    <n v="-38343.599999999999"/>
  </r>
  <r>
    <x v="0"/>
    <s v="201406010"/>
    <s v=""/>
    <x v="0"/>
    <s v="4801329"/>
    <s v="93001732"/>
    <s v="KE"/>
    <d v="2025-01-16T00:00:00"/>
    <d v="2025-01-24T00:00:00"/>
    <d v="2025-03-17T00:00:00"/>
    <n v="14"/>
    <x v="3"/>
    <s v="H"/>
    <s v=""/>
    <n v="-31485.21"/>
    <s v="EUR"/>
    <s v="EUR"/>
    <n v="-31485.21"/>
  </r>
  <r>
    <x v="0"/>
    <s v="201406010"/>
    <s v=""/>
    <x v="0"/>
    <s v="4801330"/>
    <s v="93001733"/>
    <s v="KE"/>
    <d v="2025-01-16T00:00:00"/>
    <d v="2025-01-24T00:00:00"/>
    <d v="2025-03-17T00:00:00"/>
    <n v="14"/>
    <x v="3"/>
    <s v="H"/>
    <s v=""/>
    <n v="-35544.99"/>
    <s v="EUR"/>
    <s v="EUR"/>
    <n v="-35544.99"/>
  </r>
  <r>
    <x v="0"/>
    <s v="201406010"/>
    <s v=""/>
    <x v="0"/>
    <s v="4801331"/>
    <s v="93001734"/>
    <s v="KE"/>
    <d v="2025-01-16T00:00:00"/>
    <d v="2025-01-24T00:00:00"/>
    <d v="2025-03-17T00:00:00"/>
    <n v="14"/>
    <x v="3"/>
    <s v="H"/>
    <s v=""/>
    <n v="-35135.43"/>
    <s v="EUR"/>
    <s v="EUR"/>
    <n v="-35135.43"/>
  </r>
  <r>
    <x v="0"/>
    <s v="201406010"/>
    <s v=""/>
    <x v="0"/>
    <s v="4801332"/>
    <s v="93001735"/>
    <s v="KE"/>
    <d v="2025-01-16T00:00:00"/>
    <d v="2025-01-24T00:00:00"/>
    <d v="2025-03-17T00:00:00"/>
    <n v="14"/>
    <x v="3"/>
    <s v="H"/>
    <s v=""/>
    <n v="-40300.22"/>
    <s v="EUR"/>
    <s v="EUR"/>
    <n v="-40300.22"/>
  </r>
  <r>
    <x v="0"/>
    <s v="201406010"/>
    <s v=""/>
    <x v="0"/>
    <s v="4801315"/>
    <s v="93001736"/>
    <s v="KE"/>
    <d v="2025-01-14T00:00:00"/>
    <d v="2025-01-27T00:00:00"/>
    <d v="2025-03-15T00:00:00"/>
    <n v="16"/>
    <x v="3"/>
    <s v="H"/>
    <s v=""/>
    <n v="-33798.239999999998"/>
    <s v="EUR"/>
    <s v="EUR"/>
    <n v="-33798.239999999998"/>
  </r>
  <r>
    <x v="0"/>
    <s v="201406010"/>
    <s v=""/>
    <x v="0"/>
    <s v="4801322"/>
    <s v="93001737"/>
    <s v="KE"/>
    <d v="2025-01-15T00:00:00"/>
    <d v="2025-01-27T00:00:00"/>
    <d v="2025-03-16T00:00:00"/>
    <n v="15"/>
    <x v="3"/>
    <s v="H"/>
    <s v=""/>
    <n v="-41215.910000000003"/>
    <s v="EUR"/>
    <s v="EUR"/>
    <n v="-41215.910000000003"/>
  </r>
  <r>
    <x v="0"/>
    <s v="201406010"/>
    <s v=""/>
    <x v="0"/>
    <s v="4801321"/>
    <s v="93001738"/>
    <s v="KE"/>
    <d v="2025-01-15T00:00:00"/>
    <d v="2025-01-27T00:00:00"/>
    <d v="2025-03-16T00:00:00"/>
    <n v="15"/>
    <x v="3"/>
    <s v="H"/>
    <s v=""/>
    <n v="-38971.870000000003"/>
    <s v="EUR"/>
    <s v="EUR"/>
    <n v="-38971.870000000003"/>
  </r>
  <r>
    <x v="0"/>
    <s v="201406010"/>
    <s v=""/>
    <x v="0"/>
    <s v="4801323"/>
    <s v="93001739"/>
    <s v="KE"/>
    <d v="2025-01-15T00:00:00"/>
    <d v="2025-01-27T00:00:00"/>
    <d v="2025-03-16T00:00:00"/>
    <n v="15"/>
    <x v="3"/>
    <s v="H"/>
    <s v=""/>
    <n v="-12730.75"/>
    <s v="EUR"/>
    <s v="EUR"/>
    <n v="-12730.75"/>
  </r>
  <r>
    <x v="0"/>
    <s v="201406010"/>
    <s v=""/>
    <x v="0"/>
    <s v="4801324"/>
    <s v="93001740"/>
    <s v="KE"/>
    <d v="2025-01-15T00:00:00"/>
    <d v="2025-01-27T00:00:00"/>
    <d v="2025-03-16T00:00:00"/>
    <n v="15"/>
    <x v="3"/>
    <s v="H"/>
    <s v=""/>
    <n v="-10893.6"/>
    <s v="EUR"/>
    <s v="EUR"/>
    <n v="-10893.6"/>
  </r>
  <r>
    <x v="0"/>
    <s v="201406010"/>
    <s v=""/>
    <x v="0"/>
    <s v="4801325"/>
    <s v="93001741"/>
    <s v="KE"/>
    <d v="2025-01-15T00:00:00"/>
    <d v="2025-01-27T00:00:00"/>
    <d v="2025-03-16T00:00:00"/>
    <n v="15"/>
    <x v="3"/>
    <s v="H"/>
    <s v=""/>
    <n v="-28615.54"/>
    <s v="EUR"/>
    <s v="EUR"/>
    <n v="-28615.54"/>
  </r>
  <r>
    <x v="0"/>
    <s v="201406010"/>
    <s v=""/>
    <x v="0"/>
    <s v="4801326"/>
    <s v="93001742"/>
    <s v="KE"/>
    <d v="2025-01-15T00:00:00"/>
    <d v="2025-01-27T00:00:00"/>
    <d v="2025-03-16T00:00:00"/>
    <n v="15"/>
    <x v="3"/>
    <s v="H"/>
    <s v=""/>
    <n v="-22716.35"/>
    <s v="EUR"/>
    <s v="EUR"/>
    <n v="-22716.35"/>
  </r>
  <r>
    <x v="0"/>
    <s v="201406010"/>
    <s v=""/>
    <x v="0"/>
    <s v="4801333"/>
    <s v="93001744"/>
    <s v="KE"/>
    <d v="2025-01-17T00:00:00"/>
    <d v="2025-01-27T00:00:00"/>
    <d v="2025-03-18T00:00:00"/>
    <n v="13"/>
    <x v="3"/>
    <s v="H"/>
    <s v=""/>
    <n v="-32758.67"/>
    <s v="EUR"/>
    <s v="EUR"/>
    <n v="-32758.67"/>
  </r>
  <r>
    <x v="0"/>
    <s v="201406010"/>
    <s v=""/>
    <x v="0"/>
    <s v="4801334"/>
    <s v="93001745"/>
    <s v="KE"/>
    <d v="2025-01-17T00:00:00"/>
    <d v="2025-01-27T00:00:00"/>
    <d v="2025-03-18T00:00:00"/>
    <n v="13"/>
    <x v="3"/>
    <s v="H"/>
    <s v=""/>
    <n v="-42756.72"/>
    <s v="EUR"/>
    <s v="EUR"/>
    <n v="-42756.72"/>
  </r>
  <r>
    <x v="0"/>
    <s v="201406010"/>
    <s v=""/>
    <x v="0"/>
    <s v="4801335"/>
    <s v="93001746"/>
    <s v="KE"/>
    <d v="2025-01-17T00:00:00"/>
    <d v="2025-01-27T00:00:00"/>
    <d v="2025-03-18T00:00:00"/>
    <n v="13"/>
    <x v="3"/>
    <s v="H"/>
    <s v=""/>
    <n v="-37920.22"/>
    <s v="EUR"/>
    <s v="EUR"/>
    <n v="-37920.22"/>
  </r>
  <r>
    <x v="0"/>
    <s v="201406010"/>
    <s v=""/>
    <x v="0"/>
    <s v="4801337"/>
    <s v="93001747"/>
    <s v="KE"/>
    <d v="2025-01-18T00:00:00"/>
    <d v="2025-01-27T00:00:00"/>
    <d v="2025-03-19T00:00:00"/>
    <n v="12"/>
    <x v="3"/>
    <s v="H"/>
    <s v=""/>
    <n v="-32327.65"/>
    <s v="EUR"/>
    <s v="EUR"/>
    <n v="-32327.65"/>
  </r>
  <r>
    <x v="0"/>
    <s v="201406010"/>
    <s v=""/>
    <x v="0"/>
    <s v="4801338"/>
    <s v="93001748"/>
    <s v="KE"/>
    <d v="2025-01-18T00:00:00"/>
    <d v="2025-01-27T00:00:00"/>
    <d v="2025-03-19T00:00:00"/>
    <n v="12"/>
    <x v="3"/>
    <s v="H"/>
    <s v=""/>
    <n v="-29583.48"/>
    <s v="EUR"/>
    <s v="EUR"/>
    <n v="-29583.48"/>
  </r>
  <r>
    <x v="0"/>
    <s v="201406010"/>
    <s v=""/>
    <x v="0"/>
    <s v="4801339"/>
    <s v="93001749"/>
    <s v="KE"/>
    <d v="2025-01-18T00:00:00"/>
    <d v="2025-01-27T00:00:00"/>
    <d v="2025-03-19T00:00:00"/>
    <n v="12"/>
    <x v="3"/>
    <s v="H"/>
    <s v=""/>
    <n v="-50413.61"/>
    <s v="EUR"/>
    <s v="EUR"/>
    <n v="-50413.61"/>
  </r>
  <r>
    <x v="0"/>
    <s v="201406010"/>
    <s v=""/>
    <x v="0"/>
    <s v="4801340"/>
    <s v="93001750"/>
    <s v="KE"/>
    <d v="2025-01-18T00:00:00"/>
    <d v="2025-01-27T00:00:00"/>
    <d v="2025-03-19T00:00:00"/>
    <n v="12"/>
    <x v="3"/>
    <s v="H"/>
    <s v=""/>
    <n v="-15733.04"/>
    <s v="EUR"/>
    <s v="EUR"/>
    <n v="-15733.04"/>
  </r>
  <r>
    <x v="0"/>
    <s v="201406010"/>
    <s v=""/>
    <x v="0"/>
    <s v="4801327"/>
    <s v="93001751"/>
    <s v="KE"/>
    <d v="2025-01-16T00:00:00"/>
    <d v="2025-01-27T00:00:00"/>
    <d v="2025-03-17T00:00:00"/>
    <n v="14"/>
    <x v="3"/>
    <s v="H"/>
    <s v=""/>
    <n v="-34190.660000000003"/>
    <s v="EUR"/>
    <s v="EUR"/>
    <n v="-34190.660000000003"/>
  </r>
  <r>
    <x v="0"/>
    <s v="201406010"/>
    <s v=""/>
    <x v="0"/>
    <s v="4801336"/>
    <s v="93001757"/>
    <s v="KE"/>
    <d v="2025-01-17T00:00:00"/>
    <d v="2025-01-29T00:00:00"/>
    <d v="2025-03-18T00:00:00"/>
    <n v="13"/>
    <x v="3"/>
    <s v="H"/>
    <s v=""/>
    <n v="-35797.39"/>
    <s v="EUR"/>
    <s v="EUR"/>
    <n v="-35797.39"/>
  </r>
  <r>
    <x v="0"/>
    <s v="201406010"/>
    <s v=""/>
    <x v="0"/>
    <s v="4801348"/>
    <s v="93001758"/>
    <s v="KE"/>
    <d v="2025-01-21T00:00:00"/>
    <d v="2025-01-29T00:00:00"/>
    <d v="2025-03-22T00:00:00"/>
    <n v="9"/>
    <x v="3"/>
    <s v="H"/>
    <s v=""/>
    <n v="-26768.17"/>
    <s v="EUR"/>
    <s v="EUR"/>
    <n v="-26768.17"/>
  </r>
  <r>
    <x v="0"/>
    <s v="201406010"/>
    <s v=""/>
    <x v="0"/>
    <s v="4801349"/>
    <s v="93001759"/>
    <s v="KE"/>
    <d v="2025-01-21T00:00:00"/>
    <d v="2025-01-29T00:00:00"/>
    <d v="2025-03-22T00:00:00"/>
    <n v="9"/>
    <x v="3"/>
    <s v="H"/>
    <s v=""/>
    <n v="-21819.91"/>
    <s v="EUR"/>
    <s v="EUR"/>
    <n v="-21819.91"/>
  </r>
  <r>
    <x v="0"/>
    <s v="201406010"/>
    <s v=""/>
    <x v="0"/>
    <s v="4801345"/>
    <s v="93001760"/>
    <s v="KE"/>
    <d v="2025-01-20T00:00:00"/>
    <d v="2025-01-29T00:00:00"/>
    <d v="2025-03-21T00:00:00"/>
    <n v="10"/>
    <x v="3"/>
    <s v="H"/>
    <s v=""/>
    <n v="-14713.91"/>
    <s v="EUR"/>
    <s v="EUR"/>
    <n v="-14713.91"/>
  </r>
  <r>
    <x v="0"/>
    <s v="201406010"/>
    <s v=""/>
    <x v="0"/>
    <s v="4801316"/>
    <s v="93001762"/>
    <s v="KE"/>
    <d v="2025-01-14T00:00:00"/>
    <d v="2025-01-30T00:00:00"/>
    <d v="2025-03-15T00:00:00"/>
    <n v="16"/>
    <x v="3"/>
    <s v="H"/>
    <s v=""/>
    <n v="-25985.71"/>
    <s v="EUR"/>
    <s v="EUR"/>
    <n v="-25985.71"/>
  </r>
  <r>
    <x v="0"/>
    <s v="201406010"/>
    <s v=""/>
    <x v="0"/>
    <s v="4801346"/>
    <s v="93001763"/>
    <s v="KE"/>
    <d v="2025-01-20T00:00:00"/>
    <d v="2025-01-30T00:00:00"/>
    <d v="2025-03-21T00:00:00"/>
    <n v="10"/>
    <x v="3"/>
    <s v="H"/>
    <s v=""/>
    <n v="-34192.78"/>
    <s v="EUR"/>
    <s v="EUR"/>
    <n v="-34192.78"/>
  </r>
  <r>
    <x v="0"/>
    <s v="201406010"/>
    <s v=""/>
    <x v="0"/>
    <s v="4801347"/>
    <s v="93001764"/>
    <s v="KE"/>
    <d v="2025-01-20T00:00:00"/>
    <d v="2025-01-30T00:00:00"/>
    <d v="2025-03-21T00:00:00"/>
    <n v="10"/>
    <x v="3"/>
    <s v="H"/>
    <s v=""/>
    <n v="-53475.24"/>
    <s v="EUR"/>
    <s v="EUR"/>
    <n v="-53475.24"/>
  </r>
  <r>
    <x v="0"/>
    <s v="201406010"/>
    <s v=""/>
    <x v="0"/>
    <s v="4801352"/>
    <s v="93001765"/>
    <s v="KE"/>
    <d v="2025-01-21T00:00:00"/>
    <d v="2025-01-30T00:00:00"/>
    <d v="2025-03-22T00:00:00"/>
    <n v="9"/>
    <x v="3"/>
    <s v="H"/>
    <s v=""/>
    <n v="-65539.67"/>
    <s v="EUR"/>
    <s v="EUR"/>
    <n v="-65539.67"/>
  </r>
  <r>
    <x v="0"/>
    <s v="201406010"/>
    <s v=""/>
    <x v="0"/>
    <s v="4801353"/>
    <s v="93001766"/>
    <s v="KE"/>
    <d v="2025-01-21T00:00:00"/>
    <d v="2025-01-30T00:00:00"/>
    <d v="2025-03-22T00:00:00"/>
    <n v="9"/>
    <x v="3"/>
    <s v="H"/>
    <s v=""/>
    <n v="-16660.73"/>
    <s v="EUR"/>
    <s v="EUR"/>
    <n v="-16660.73"/>
  </r>
  <r>
    <x v="0"/>
    <s v="201406010"/>
    <s v=""/>
    <x v="0"/>
    <s v="4801355"/>
    <s v="93001768"/>
    <s v="KE"/>
    <d v="2025-01-21T00:00:00"/>
    <d v="2025-01-30T00:00:00"/>
    <d v="2025-03-22T00:00:00"/>
    <n v="9"/>
    <x v="3"/>
    <s v="H"/>
    <s v=""/>
    <n v="-874.5"/>
    <s v="EUR"/>
    <s v="EUR"/>
    <n v="-874.5"/>
  </r>
  <r>
    <x v="0"/>
    <s v="201406010"/>
    <s v=""/>
    <x v="0"/>
    <s v="4801356"/>
    <s v="93001769"/>
    <s v="KE"/>
    <d v="2025-01-21T00:00:00"/>
    <d v="2025-01-30T00:00:00"/>
    <d v="2025-03-22T00:00:00"/>
    <n v="9"/>
    <x v="3"/>
    <s v="H"/>
    <s v=""/>
    <n v="-590.42999999999995"/>
    <s v="EUR"/>
    <s v="EUR"/>
    <n v="-590.42999999999995"/>
  </r>
  <r>
    <x v="0"/>
    <s v="201406010"/>
    <s v=""/>
    <x v="0"/>
    <s v="4801359"/>
    <s v="93001770"/>
    <s v="KE"/>
    <d v="2025-01-22T00:00:00"/>
    <d v="2025-01-30T00:00:00"/>
    <d v="2025-03-23T00:00:00"/>
    <n v="8"/>
    <x v="3"/>
    <s v="H"/>
    <s v=""/>
    <n v="-26443.84"/>
    <s v="EUR"/>
    <s v="EUR"/>
    <n v="-26443.84"/>
  </r>
  <r>
    <x v="0"/>
    <s v="201406010"/>
    <s v=""/>
    <x v="0"/>
    <s v="4801360"/>
    <s v="93001771"/>
    <s v="KE"/>
    <d v="2025-01-22T00:00:00"/>
    <d v="2025-01-30T00:00:00"/>
    <d v="2025-03-23T00:00:00"/>
    <n v="8"/>
    <x v="3"/>
    <s v="H"/>
    <s v=""/>
    <n v="-58908.95"/>
    <s v="EUR"/>
    <s v="EUR"/>
    <n v="-58908.95"/>
  </r>
  <r>
    <x v="0"/>
    <s v="201406010"/>
    <s v=""/>
    <x v="0"/>
    <s v="4801358"/>
    <s v="93001772"/>
    <s v="KE"/>
    <d v="2025-01-22T00:00:00"/>
    <d v="2025-01-30T00:00:00"/>
    <d v="2025-03-23T00:00:00"/>
    <n v="8"/>
    <x v="3"/>
    <s v="H"/>
    <s v=""/>
    <n v="-48725.72"/>
    <s v="EUR"/>
    <s v="EUR"/>
    <n v="-48725.72"/>
  </r>
  <r>
    <x v="0"/>
    <s v="201406010"/>
    <s v=""/>
    <x v="0"/>
    <s v="4801362"/>
    <s v="93001773"/>
    <s v="KE"/>
    <d v="2025-01-22T00:00:00"/>
    <d v="2025-01-30T00:00:00"/>
    <d v="2025-03-23T00:00:00"/>
    <n v="8"/>
    <x v="3"/>
    <s v="H"/>
    <s v=""/>
    <n v="-9266.4"/>
    <s v="EUR"/>
    <s v="EUR"/>
    <n v="-9266.4"/>
  </r>
  <r>
    <x v="0"/>
    <s v="201406010"/>
    <s v=""/>
    <x v="0"/>
    <s v="4801361"/>
    <s v="93001774"/>
    <s v="KE"/>
    <d v="2025-01-22T00:00:00"/>
    <d v="2025-01-30T00:00:00"/>
    <d v="2025-03-23T00:00:00"/>
    <n v="8"/>
    <x v="3"/>
    <s v="H"/>
    <s v=""/>
    <n v="-25293.24"/>
    <s v="EUR"/>
    <s v="EUR"/>
    <n v="-25293.24"/>
  </r>
  <r>
    <x v="0"/>
    <s v="201406010"/>
    <s v=""/>
    <x v="0"/>
    <s v="4801357"/>
    <s v="93001776"/>
    <s v="KE"/>
    <d v="2025-01-22T00:00:00"/>
    <d v="2025-01-31T00:00:00"/>
    <d v="2025-03-23T00:00:00"/>
    <n v="8"/>
    <x v="3"/>
    <s v="H"/>
    <s v=""/>
    <n v="-30360.58"/>
    <s v="EUR"/>
    <s v="EUR"/>
    <n v="-30360.58"/>
  </r>
  <r>
    <x v="0"/>
    <s v="201406010"/>
    <s v=""/>
    <x v="0"/>
    <s v="4801363"/>
    <s v="93001777"/>
    <s v="KE"/>
    <d v="2025-01-23T00:00:00"/>
    <d v="2025-01-31T00:00:00"/>
    <d v="2025-03-24T00:00:00"/>
    <n v="7"/>
    <x v="3"/>
    <s v="H"/>
    <s v=""/>
    <n v="-32521.11"/>
    <s v="EUR"/>
    <s v="EUR"/>
    <n v="-32521.11"/>
  </r>
  <r>
    <x v="0"/>
    <s v="201406010"/>
    <s v=""/>
    <x v="0"/>
    <s v="4801364"/>
    <s v="93001778"/>
    <s v="KE"/>
    <d v="2025-01-23T00:00:00"/>
    <d v="2025-01-31T00:00:00"/>
    <d v="2025-03-24T00:00:00"/>
    <n v="7"/>
    <x v="3"/>
    <s v="H"/>
    <s v=""/>
    <n v="-20405.37"/>
    <s v="EUR"/>
    <s v="EUR"/>
    <n v="-20405.37"/>
  </r>
  <r>
    <x v="0"/>
    <s v="201406010"/>
    <s v=""/>
    <x v="0"/>
    <s v="4801365"/>
    <s v="93001779"/>
    <s v="KE"/>
    <d v="2025-01-23T00:00:00"/>
    <d v="2025-01-31T00:00:00"/>
    <d v="2025-03-24T00:00:00"/>
    <n v="7"/>
    <x v="3"/>
    <s v="H"/>
    <s v=""/>
    <n v="-36958.639999999999"/>
    <s v="EUR"/>
    <s v="EUR"/>
    <n v="-36958.639999999999"/>
  </r>
  <r>
    <x v="0"/>
    <s v="201406010"/>
    <s v=""/>
    <x v="0"/>
    <s v="4801366"/>
    <s v="93001780"/>
    <s v="KE"/>
    <d v="2025-01-23T00:00:00"/>
    <d v="2025-01-31T00:00:00"/>
    <d v="2025-03-24T00:00:00"/>
    <n v="7"/>
    <x v="3"/>
    <s v="H"/>
    <s v=""/>
    <n v="-52054.47"/>
    <s v="EUR"/>
    <s v="EUR"/>
    <n v="-52054.47"/>
  </r>
  <r>
    <x v="0"/>
    <s v="201406010"/>
    <s v=""/>
    <x v="0"/>
    <s v="4801367"/>
    <s v="93001781"/>
    <s v="KE"/>
    <d v="2025-01-23T00:00:00"/>
    <d v="2025-01-31T00:00:00"/>
    <d v="2025-03-24T00:00:00"/>
    <n v="7"/>
    <x v="3"/>
    <s v="H"/>
    <s v=""/>
    <n v="-11355.35"/>
    <s v="EUR"/>
    <s v="EUR"/>
    <n v="-11355.35"/>
  </r>
  <r>
    <x v="0"/>
    <s v="201406010"/>
    <s v=""/>
    <x v="0"/>
    <s v="4801368"/>
    <s v="93001782"/>
    <s v="KE"/>
    <d v="2025-01-24T00:00:00"/>
    <d v="2025-01-31T00:00:00"/>
    <d v="2025-03-25T00:00:00"/>
    <n v="6"/>
    <x v="3"/>
    <s v="H"/>
    <s v=""/>
    <n v="-47974.15"/>
    <s v="EUR"/>
    <s v="EUR"/>
    <n v="-47974.15"/>
  </r>
  <r>
    <x v="0"/>
    <s v="201406010"/>
    <s v=""/>
    <x v="0"/>
    <s v="4801369"/>
    <s v="93001783"/>
    <s v="KE"/>
    <d v="2025-01-24T00:00:00"/>
    <d v="2025-01-31T00:00:00"/>
    <d v="2025-03-25T00:00:00"/>
    <n v="6"/>
    <x v="3"/>
    <s v="H"/>
    <s v=""/>
    <n v="-53184.08"/>
    <s v="EUR"/>
    <s v="EUR"/>
    <n v="-53184.08"/>
  </r>
  <r>
    <x v="0"/>
    <s v="201406010"/>
    <s v=""/>
    <x v="0"/>
    <s v="4801370"/>
    <s v="93001785"/>
    <s v="KE"/>
    <d v="2025-01-25T00:00:00"/>
    <d v="2025-01-31T00:00:00"/>
    <d v="2025-03-26T00:00:00"/>
    <n v="5"/>
    <x v="3"/>
    <s v="H"/>
    <s v=""/>
    <n v="-41625.26"/>
    <s v="EUR"/>
    <s v="EUR"/>
    <n v="-41625.26"/>
  </r>
  <r>
    <x v="0"/>
    <s v="201406010"/>
    <s v=""/>
    <x v="0"/>
    <s v="4801371"/>
    <s v="93001786"/>
    <s v="KE"/>
    <d v="2025-01-25T00:00:00"/>
    <d v="2025-01-31T00:00:00"/>
    <d v="2025-03-26T00:00:00"/>
    <n v="5"/>
    <x v="3"/>
    <s v="H"/>
    <s v=""/>
    <n v="-32197.14"/>
    <s v="EUR"/>
    <s v="EUR"/>
    <n v="-32197.14"/>
  </r>
  <r>
    <x v="0"/>
    <s v="201406010"/>
    <s v=""/>
    <x v="0"/>
    <s v="4801299"/>
    <s v="93001830"/>
    <s v="KE"/>
    <d v="2025-01-08T00:00:00"/>
    <d v="2025-01-31T00:00:00"/>
    <d v="2025-03-09T00:00:00"/>
    <n v="22"/>
    <x v="3"/>
    <s v="H"/>
    <s v=""/>
    <n v="-4212"/>
    <s v="EUR"/>
    <s v="EUR"/>
    <n v="-4212"/>
  </r>
  <r>
    <x v="0"/>
    <s v="201406010"/>
    <s v=""/>
    <x v="0"/>
    <s v="4801290"/>
    <s v="93001831"/>
    <s v="KE"/>
    <d v="2025-01-07T00:00:00"/>
    <d v="2025-01-31T00:00:00"/>
    <d v="2025-03-08T00:00:00"/>
    <n v="23"/>
    <x v="3"/>
    <s v="H"/>
    <s v=""/>
    <n v="-669.6"/>
    <s v="EUR"/>
    <s v="EUR"/>
    <n v="-669.6"/>
  </r>
  <r>
    <x v="0"/>
    <s v="201406010"/>
    <s v=""/>
    <x v="0"/>
    <s v="4801354"/>
    <s v="93001832"/>
    <s v="KE"/>
    <d v="2025-01-21T00:00:00"/>
    <d v="2025-01-31T00:00:00"/>
    <d v="2025-03-22T00:00:00"/>
    <n v="9"/>
    <x v="3"/>
    <s v="H"/>
    <s v=""/>
    <n v="-8424"/>
    <s v="EUR"/>
    <s v="EUR"/>
    <n v="-8424"/>
  </r>
  <r>
    <x v="0"/>
    <s v="201406010"/>
    <s v=""/>
    <x v="0"/>
    <s v="4801372"/>
    <s v="93001833"/>
    <s v="KE"/>
    <d v="2025-01-25T00:00:00"/>
    <d v="2025-01-31T00:00:00"/>
    <d v="2025-03-26T00:00:00"/>
    <n v="5"/>
    <x v="3"/>
    <s v="H"/>
    <s v=""/>
    <n v="-7936.18"/>
    <s v="EUR"/>
    <s v="EUR"/>
    <n v="-7936.18"/>
  </r>
  <r>
    <x v="0"/>
    <s v="201406010"/>
    <s v=""/>
    <x v="0"/>
    <s v="4801312"/>
    <s v="93001834"/>
    <s v="KE"/>
    <d v="2025-01-13T00:00:00"/>
    <d v="2025-01-31T00:00:00"/>
    <d v="2025-03-14T00:00:00"/>
    <n v="17"/>
    <x v="3"/>
    <s v="H"/>
    <s v=""/>
    <n v="-2023.14"/>
    <s v="EUR"/>
    <s v="EUR"/>
    <n v="-2023.14"/>
  </r>
  <r>
    <x v="0"/>
    <s v="201406010"/>
    <s v=""/>
    <x v="0"/>
    <s v="4801311"/>
    <s v="93001835"/>
    <s v="KE"/>
    <d v="2025-01-13T00:00:00"/>
    <d v="2025-01-31T00:00:00"/>
    <d v="2025-03-14T00:00:00"/>
    <n v="17"/>
    <x v="3"/>
    <s v="H"/>
    <s v=""/>
    <n v="-1339.2"/>
    <s v="EUR"/>
    <s v="EUR"/>
    <n v="-1339.2"/>
  </r>
  <r>
    <x v="0"/>
    <s v="201406010"/>
    <s v=""/>
    <x v="0"/>
    <s v="4801318"/>
    <s v="93001836"/>
    <s v="KE"/>
    <d v="2025-01-14T00:00:00"/>
    <d v="2025-01-31T00:00:00"/>
    <d v="2025-03-15T00:00:00"/>
    <n v="16"/>
    <x v="3"/>
    <s v="H"/>
    <s v=""/>
    <n v="-477.36"/>
    <s v="EUR"/>
    <s v="EUR"/>
    <n v="-477.36"/>
  </r>
  <r>
    <x v="0"/>
    <s v="201406010"/>
    <s v=""/>
    <x v="0"/>
    <s v="4801374"/>
    <s v="93001837"/>
    <s v="KE"/>
    <d v="2025-01-28T00:00:00"/>
    <d v="2025-01-31T00:00:00"/>
    <d v="2025-03-15T00:00:00"/>
    <n v="16"/>
    <x v="3"/>
    <s v="H"/>
    <s v=""/>
    <n v="-4169.28"/>
    <s v="EUR"/>
    <s v="EUR"/>
    <n v="-4169.28"/>
  </r>
  <r>
    <x v="0"/>
    <s v="201406010"/>
    <s v=""/>
    <x v="0"/>
    <s v="4801313"/>
    <s v="93001838"/>
    <s v="KE"/>
    <d v="2025-01-13T00:00:00"/>
    <d v="2025-01-31T00:00:00"/>
    <d v="2025-03-14T00:00:00"/>
    <n v="17"/>
    <x v="3"/>
    <s v="H"/>
    <s v=""/>
    <n v="-3724.18"/>
    <s v="EUR"/>
    <s v="EUR"/>
    <n v="-3724.18"/>
  </r>
  <r>
    <x v="0"/>
    <s v="201406010"/>
    <s v=""/>
    <x v="0"/>
    <s v="4801289"/>
    <s v="93001839"/>
    <s v="KE"/>
    <d v="2025-01-07T00:00:00"/>
    <d v="2025-01-31T00:00:00"/>
    <d v="2025-03-08T00:00:00"/>
    <n v="23"/>
    <x v="3"/>
    <s v="H"/>
    <s v=""/>
    <n v="-2260"/>
    <s v="EUR"/>
    <s v="EUR"/>
    <n v="-2260"/>
  </r>
  <r>
    <x v="0"/>
    <s v="201406010"/>
    <s v=""/>
    <x v="0"/>
    <s v="4801373"/>
    <s v="93001840"/>
    <s v="KE"/>
    <d v="2025-01-27T00:00:00"/>
    <d v="2025-01-31T00:00:00"/>
    <d v="2025-03-28T00:00:00"/>
    <n v="3"/>
    <x v="3"/>
    <s v="H"/>
    <s v=""/>
    <n v="-8424"/>
    <s v="EUR"/>
    <s v="EUR"/>
    <n v="-8424"/>
  </r>
  <r>
    <x v="0"/>
    <s v="201406010"/>
    <s v=""/>
    <x v="0"/>
    <s v="4801343"/>
    <s v="93001841"/>
    <s v="KE"/>
    <d v="2025-01-20T00:00:00"/>
    <d v="2025-01-31T00:00:00"/>
    <d v="2025-03-21T00:00:00"/>
    <n v="10"/>
    <x v="3"/>
    <s v="H"/>
    <s v=""/>
    <n v="-4212"/>
    <s v="EUR"/>
    <s v="EUR"/>
    <n v="-4212"/>
  </r>
  <r>
    <x v="0"/>
    <s v="201406010"/>
    <s v=""/>
    <x v="0"/>
    <s v="4801344"/>
    <s v="93001842"/>
    <s v="KE"/>
    <d v="2025-01-20T00:00:00"/>
    <d v="2025-01-31T00:00:00"/>
    <d v="2025-03-21T00:00:00"/>
    <n v="10"/>
    <x v="3"/>
    <s v="H"/>
    <s v=""/>
    <n v="-3724.18"/>
    <s v="EUR"/>
    <s v="EUR"/>
    <n v="-3724.18"/>
  </r>
  <r>
    <x v="0"/>
    <s v="201406010"/>
    <s v=""/>
    <x v="0"/>
    <s v="4801300"/>
    <s v="93001843"/>
    <s v="KE"/>
    <d v="2025-01-08T00:00:00"/>
    <d v="2025-01-31T00:00:00"/>
    <d v="2025-03-09T00:00:00"/>
    <n v="22"/>
    <x v="3"/>
    <s v="H"/>
    <s v=""/>
    <n v="-7448.36"/>
    <s v="EUR"/>
    <s v="EUR"/>
    <n v="-7448.36"/>
  </r>
  <r>
    <x v="0"/>
    <s v="201406010"/>
    <s v=""/>
    <x v="0"/>
    <s v="4801319"/>
    <s v="93001844"/>
    <s v="KE"/>
    <d v="2025-01-14T00:00:00"/>
    <d v="2025-01-31T00:00:00"/>
    <d v="2025-03-15T00:00:00"/>
    <n v="16"/>
    <x v="3"/>
    <s v="H"/>
    <s v=""/>
    <n v="-477.36"/>
    <s v="EUR"/>
    <s v="EUR"/>
    <n v="-477.36"/>
  </r>
  <r>
    <x v="0"/>
    <s v="201406010"/>
    <s v=""/>
    <x v="0"/>
    <s v="4801380"/>
    <s v="93001787"/>
    <s v="KE"/>
    <d v="2025-01-29T00:00:00"/>
    <d v="2025-01-31T00:00:00"/>
    <d v="2025-03-30T00:00:00"/>
    <n v="1"/>
    <x v="3"/>
    <s v="H"/>
    <s v=""/>
    <n v="-41646.230000000003"/>
    <s v="EUR"/>
    <s v="EUR"/>
    <n v="-41646.230000000003"/>
  </r>
  <r>
    <x v="0"/>
    <s v="201406010"/>
    <s v=""/>
    <x v="0"/>
    <s v="4801381"/>
    <s v="93001788"/>
    <s v="KE"/>
    <d v="2025-01-29T00:00:00"/>
    <d v="2025-01-31T00:00:00"/>
    <d v="2025-03-30T00:00:00"/>
    <n v="1"/>
    <x v="3"/>
    <s v="H"/>
    <s v=""/>
    <n v="-35631.620000000003"/>
    <s v="EUR"/>
    <s v="EUR"/>
    <n v="-35631.620000000003"/>
  </r>
  <r>
    <x v="0"/>
    <s v="201406010"/>
    <s v=""/>
    <x v="0"/>
    <s v="4801382"/>
    <s v="93001789"/>
    <s v="KE"/>
    <d v="2025-01-29T00:00:00"/>
    <d v="2025-01-31T00:00:00"/>
    <d v="2025-03-30T00:00:00"/>
    <n v="1"/>
    <x v="3"/>
    <s v="H"/>
    <s v=""/>
    <n v="-33993.65"/>
    <s v="EUR"/>
    <s v="EUR"/>
    <n v="-33993.65"/>
  </r>
  <r>
    <x v="0"/>
    <s v="201406010"/>
    <s v=""/>
    <x v="0"/>
    <s v="4801383"/>
    <s v="93001790"/>
    <s v="KE"/>
    <d v="2025-01-29T00:00:00"/>
    <d v="2025-01-31T00:00:00"/>
    <d v="2025-03-30T00:00:00"/>
    <n v="1"/>
    <x v="3"/>
    <s v="H"/>
    <s v=""/>
    <n v="-40948.17"/>
    <s v="EUR"/>
    <s v="EUR"/>
    <n v="-40948.17"/>
  </r>
  <r>
    <x v="0"/>
    <s v="201406010"/>
    <s v=""/>
    <x v="0"/>
    <s v="4801384"/>
    <s v="93001791"/>
    <s v="KE"/>
    <d v="2025-01-29T00:00:00"/>
    <d v="2025-01-31T00:00:00"/>
    <d v="2025-03-30T00:00:00"/>
    <n v="1"/>
    <x v="3"/>
    <s v="H"/>
    <s v=""/>
    <n v="-4719.5200000000004"/>
    <s v="EUR"/>
    <s v="EUR"/>
    <n v="-4719.5200000000004"/>
  </r>
  <r>
    <x v="0"/>
    <s v="201406010"/>
    <s v=""/>
    <x v="0"/>
    <s v="4801375"/>
    <s v="93001792"/>
    <s v="KE"/>
    <d v="2025-01-28T00:00:00"/>
    <d v="2025-01-31T00:00:00"/>
    <d v="2025-03-29T00:00:00"/>
    <n v="2"/>
    <x v="3"/>
    <s v="H"/>
    <s v=""/>
    <n v="-53963.23"/>
    <s v="EUR"/>
    <s v="EUR"/>
    <n v="-53963.23"/>
  </r>
  <r>
    <x v="0"/>
    <s v="201406010"/>
    <s v=""/>
    <x v="0"/>
    <s v="4801376"/>
    <s v="93001793"/>
    <s v="KE"/>
    <d v="2025-01-28T00:00:00"/>
    <d v="2025-01-31T00:00:00"/>
    <d v="2025-03-29T00:00:00"/>
    <n v="2"/>
    <x v="3"/>
    <s v="H"/>
    <s v=""/>
    <n v="-31258.91"/>
    <s v="EUR"/>
    <s v="EUR"/>
    <n v="-31258.91"/>
  </r>
  <r>
    <x v="0"/>
    <s v="201406010"/>
    <s v=""/>
    <x v="0"/>
    <s v="4801379"/>
    <s v="93001794"/>
    <s v="KE"/>
    <d v="2025-01-28T00:00:00"/>
    <d v="2025-01-31T00:00:00"/>
    <d v="2025-03-29T00:00:00"/>
    <n v="2"/>
    <x v="3"/>
    <s v="H"/>
    <s v=""/>
    <n v="-41563.57"/>
    <s v="EUR"/>
    <s v="EUR"/>
    <n v="-41563.57"/>
  </r>
  <r>
    <x v="0"/>
    <s v="201406010"/>
    <s v=""/>
    <x v="0"/>
    <s v="4801378"/>
    <s v="93001795"/>
    <s v="KE"/>
    <d v="2025-01-28T00:00:00"/>
    <d v="2025-01-31T00:00:00"/>
    <d v="2025-03-29T00:00:00"/>
    <n v="2"/>
    <x v="3"/>
    <s v="H"/>
    <s v=""/>
    <n v="-30062.92"/>
    <s v="EUR"/>
    <s v="EUR"/>
    <n v="-30062.92"/>
  </r>
  <r>
    <x v="0"/>
    <s v="201406010"/>
    <s v=""/>
    <x v="0"/>
    <s v="4801377"/>
    <s v="93001796"/>
    <s v="KE"/>
    <d v="2025-01-28T00:00:00"/>
    <d v="2025-01-31T00:00:00"/>
    <d v="2025-03-29T00:00:00"/>
    <n v="2"/>
    <x v="3"/>
    <s v="H"/>
    <s v=""/>
    <n v="-42998.45"/>
    <s v="EUR"/>
    <s v="EUR"/>
    <n v="-42998.45"/>
  </r>
  <r>
    <x v="0"/>
    <s v="201406010"/>
    <s v=""/>
    <x v="0"/>
    <s v="4600061"/>
    <s v="94000070"/>
    <s v="KF"/>
    <d v="2025-02-03T00:00:00"/>
    <d v="2025-02-24T00:00:00"/>
    <d v="2025-02-03T00:00:00"/>
    <n v="56"/>
    <x v="3"/>
    <s v="S"/>
    <s v=""/>
    <n v="35856"/>
    <s v="EUR"/>
    <s v="EUR"/>
    <n v="35856"/>
  </r>
  <r>
    <x v="0"/>
    <s v="201406010"/>
    <s v=""/>
    <x v="0"/>
    <s v="4600073"/>
    <s v="94000071"/>
    <s v="KF"/>
    <d v="2025-02-20T00:00:00"/>
    <d v="2025-02-24T00:00:00"/>
    <d v="2025-02-20T00:00:00"/>
    <n v="39"/>
    <x v="3"/>
    <s v="S"/>
    <s v=""/>
    <n v="1647.32"/>
    <s v="EUR"/>
    <s v="EUR"/>
    <n v="1647.32"/>
  </r>
  <r>
    <x v="0"/>
    <s v="201406010"/>
    <s v=""/>
    <x v="0"/>
    <s v="4600089"/>
    <s v="94000074"/>
    <s v="KF"/>
    <d v="2025-03-26T00:00:00"/>
    <d v="2025-03-31T00:00:00"/>
    <d v="2025-03-26T00:00:00"/>
    <n v="5"/>
    <x v="3"/>
    <s v="S"/>
    <s v=""/>
    <n v="14820.43"/>
    <s v="EUR"/>
    <s v="EUR"/>
    <n v="14820.43"/>
  </r>
  <r>
    <x v="0"/>
    <s v="201406010"/>
    <s v=""/>
    <x v="0"/>
    <s v="4600084"/>
    <s v="94000075"/>
    <s v="KF"/>
    <d v="2025-03-10T00:00:00"/>
    <d v="2025-03-31T00:00:00"/>
    <d v="2025-03-10T00:00:00"/>
    <n v="21"/>
    <x v="3"/>
    <s v="S"/>
    <s v=""/>
    <n v="4917.12"/>
    <s v="EUR"/>
    <s v="EUR"/>
    <n v="4917.12"/>
  </r>
  <r>
    <x v="0"/>
    <s v="201406010"/>
    <s v=""/>
    <x v="0"/>
    <s v="4600085"/>
    <s v="94000076"/>
    <s v="KF"/>
    <d v="2025-03-10T00:00:00"/>
    <d v="2025-03-31T00:00:00"/>
    <d v="2025-03-10T00:00:00"/>
    <n v="21"/>
    <x v="3"/>
    <s v="S"/>
    <s v=""/>
    <n v="8043.47"/>
    <s v="EUR"/>
    <s v="EUR"/>
    <n v="8043.47"/>
  </r>
  <r>
    <x v="0"/>
    <s v="201406010"/>
    <s v=""/>
    <x v="0"/>
    <s v="4600086"/>
    <s v="94000077"/>
    <s v="KF"/>
    <d v="2025-03-17T00:00:00"/>
    <d v="2025-03-31T00:00:00"/>
    <d v="2025-03-17T00:00:00"/>
    <n v="14"/>
    <x v="3"/>
    <s v="S"/>
    <s v=""/>
    <n v="21219.61"/>
    <s v="EUR"/>
    <s v="EUR"/>
    <n v="21219.61"/>
  </r>
  <r>
    <x v="118"/>
    <s v="201406010"/>
    <s v=""/>
    <x v="117"/>
    <s v=""/>
    <s v="91004271"/>
    <s v="KN"/>
    <d v="2025-01-08T00:00:00"/>
    <d v="2025-01-31T00:00:00"/>
    <d v="2025-02-28T00:00:00"/>
    <n v="31"/>
    <x v="3"/>
    <s v="H"/>
    <s v=""/>
    <n v="-1451.8"/>
    <s v="EUR"/>
    <s v="EUR"/>
    <n v="-1451.8"/>
  </r>
  <r>
    <x v="118"/>
    <s v="201406010"/>
    <s v=""/>
    <x v="117"/>
    <s v=""/>
    <s v="91004293"/>
    <s v="KN"/>
    <d v="2025-01-13T00:00:00"/>
    <d v="2025-01-31T00:00:00"/>
    <d v="2025-02-28T00:00:00"/>
    <n v="31"/>
    <x v="3"/>
    <s v="H"/>
    <s v=""/>
    <n v="-126.16"/>
    <s v="EUR"/>
    <s v="EUR"/>
    <n v="-126.16"/>
  </r>
  <r>
    <x v="118"/>
    <s v="201406010"/>
    <s v=""/>
    <x v="117"/>
    <s v=""/>
    <s v="91004315"/>
    <s v="KN"/>
    <d v="2025-01-28T00:00:00"/>
    <d v="2025-01-31T00:00:00"/>
    <d v="2025-02-28T00:00:00"/>
    <n v="31"/>
    <x v="3"/>
    <s v="H"/>
    <s v=""/>
    <n v="-268.39999999999998"/>
    <s v="EUR"/>
    <s v="EUR"/>
    <n v="-268.39999999999998"/>
  </r>
  <r>
    <x v="118"/>
    <s v="201406010"/>
    <s v=""/>
    <x v="117"/>
    <s v=""/>
    <s v="91004316"/>
    <s v="KN"/>
    <d v="2025-01-27T00:00:00"/>
    <d v="2025-01-31T00:00:00"/>
    <d v="2025-02-28T00:00:00"/>
    <n v="31"/>
    <x v="3"/>
    <s v="H"/>
    <s v=""/>
    <n v="-126.16"/>
    <s v="EUR"/>
    <s v="EUR"/>
    <n v="-126.16"/>
  </r>
  <r>
    <x v="118"/>
    <s v="201406010"/>
    <s v=""/>
    <x v="117"/>
    <s v=""/>
    <s v="91004317"/>
    <s v="KN"/>
    <d v="2025-01-27T00:00:00"/>
    <d v="2025-01-31T00:00:00"/>
    <d v="2025-02-28T00:00:00"/>
    <n v="31"/>
    <x v="3"/>
    <s v="H"/>
    <s v=""/>
    <n v="-126.16"/>
    <s v="EUR"/>
    <s v="EUR"/>
    <n v="-126.16"/>
  </r>
  <r>
    <x v="132"/>
    <s v="201406010"/>
    <s v=""/>
    <x v="131"/>
    <s v=""/>
    <s v="91004474"/>
    <s v="KN"/>
    <d v="2025-01-31T00:00:00"/>
    <d v="2025-01-31T00:00:00"/>
    <d v="2025-01-31T00:00:00"/>
    <n v="59"/>
    <x v="3"/>
    <s v="H"/>
    <s v=""/>
    <n v="-1238.8"/>
    <s v="EUR"/>
    <s v="EUR"/>
    <n v="-1238.8"/>
  </r>
  <r>
    <x v="14"/>
    <s v="201406010"/>
    <s v=""/>
    <x v="14"/>
    <s v=""/>
    <s v="30035"/>
    <s v="GS"/>
    <d v="2023-11-28T00:00:00"/>
    <d v="2025-02-28T00:00:00"/>
    <d v="2025-02-28T00:00:00"/>
    <n v="31"/>
    <x v="3"/>
    <s v="H"/>
    <s v=""/>
    <n v="-256.60000000000002"/>
    <s v="EUR"/>
    <s v="EUR"/>
    <n v="-256.60000000000002"/>
  </r>
  <r>
    <x v="14"/>
    <s v="201406010"/>
    <s v=""/>
    <x v="14"/>
    <s v=""/>
    <s v="30038"/>
    <s v="GS"/>
    <d v="2024-03-12T00:00:00"/>
    <d v="2025-02-28T00:00:00"/>
    <d v="2025-02-28T00:00:00"/>
    <n v="31"/>
    <x v="3"/>
    <s v="H"/>
    <s v=""/>
    <n v="-157"/>
    <s v="EUR"/>
    <s v="EUR"/>
    <n v="-157"/>
  </r>
  <r>
    <x v="133"/>
    <s v="201406010"/>
    <s v=""/>
    <x v="132"/>
    <s v="280760"/>
    <s v="91002455"/>
    <s v="KN"/>
    <d v="2024-09-28T00:00:00"/>
    <d v="2024-09-30T00:00:00"/>
    <d v="2025-01-31T00:00:00"/>
    <n v="59"/>
    <x v="3"/>
    <s v="H"/>
    <s v=""/>
    <n v="-5340"/>
    <s v="EUR"/>
    <s v="EUR"/>
    <n v="-5340"/>
  </r>
  <r>
    <x v="133"/>
    <s v="201406010"/>
    <s v=""/>
    <x v="132"/>
    <s v="280760"/>
    <s v="91002456"/>
    <s v="KN"/>
    <d v="2024-09-21T00:00:00"/>
    <d v="2024-09-30T00:00:00"/>
    <d v="2025-01-31T00:00:00"/>
    <n v="59"/>
    <x v="3"/>
    <s v="H"/>
    <s v=""/>
    <n v="-47127.6"/>
    <s v="EUR"/>
    <s v="EUR"/>
    <n v="-47127.6"/>
  </r>
  <r>
    <x v="133"/>
    <s v="201406010"/>
    <s v=""/>
    <x v="132"/>
    <s v="2024079853"/>
    <s v="91002701"/>
    <s v="KN"/>
    <d v="2024-09-14T00:00:00"/>
    <d v="2024-09-30T00:00:00"/>
    <d v="2025-01-31T00:00:00"/>
    <n v="59"/>
    <x v="3"/>
    <s v="H"/>
    <s v=""/>
    <n v="-9250.5"/>
    <s v="EUR"/>
    <s v="EUR"/>
    <n v="-9250.5"/>
  </r>
  <r>
    <x v="133"/>
    <s v="201406010"/>
    <s v=""/>
    <x v="132"/>
    <s v="2024088397"/>
    <s v="91003068"/>
    <s v="KN"/>
    <d v="2024-10-12T00:00:00"/>
    <d v="2024-10-31T00:00:00"/>
    <d v="2025-02-28T00:00:00"/>
    <n v="31"/>
    <x v="3"/>
    <s v="H"/>
    <s v=""/>
    <n v="-3002"/>
    <s v="EUR"/>
    <s v="EUR"/>
    <n v="-3002"/>
  </r>
  <r>
    <x v="133"/>
    <s v="201406010"/>
    <s v=""/>
    <x v="132"/>
    <s v="2024091652"/>
    <s v="91003260"/>
    <s v="KN"/>
    <d v="2024-10-26T00:00:00"/>
    <d v="2024-10-31T00:00:00"/>
    <d v="2025-02-28T00:00:00"/>
    <n v="31"/>
    <x v="3"/>
    <s v="H"/>
    <s v=""/>
    <n v="-13645.66"/>
    <s v="EUR"/>
    <s v="EUR"/>
    <n v="-13645.66"/>
  </r>
  <r>
    <x v="133"/>
    <s v="201406010"/>
    <s v=""/>
    <x v="132"/>
    <s v="2024092542"/>
    <s v="91003501"/>
    <s v="KN"/>
    <d v="2024-10-31T00:00:00"/>
    <d v="2024-11-30T00:00:00"/>
    <d v="2025-02-28T00:00:00"/>
    <n v="31"/>
    <x v="3"/>
    <s v="H"/>
    <s v=""/>
    <n v="-6618.6"/>
    <s v="EUR"/>
    <s v="EUR"/>
    <n v="-6618.6"/>
  </r>
  <r>
    <x v="16"/>
    <s v="201406010"/>
    <s v=""/>
    <x v="16"/>
    <s v=""/>
    <s v="100023041"/>
    <s v="PD"/>
    <d v="2025-02-27T00:00:00"/>
    <d v="2025-02-27T00:00:00"/>
    <d v="2025-02-27T00:00:00"/>
    <n v="32"/>
    <x v="3"/>
    <s v="S"/>
    <s v=""/>
    <n v="46283.45"/>
    <s v="EUR"/>
    <s v="EUR"/>
    <n v="46283.45"/>
  </r>
  <r>
    <x v="16"/>
    <s v="201406010"/>
    <s v=""/>
    <x v="16"/>
    <s v="91592150"/>
    <s v="93002027"/>
    <s v="KE"/>
    <d v="2025-03-04T00:00:00"/>
    <d v="2025-03-19T00:00:00"/>
    <d v="2025-03-04T00:00:00"/>
    <n v="27"/>
    <x v="3"/>
    <s v="H"/>
    <s v=""/>
    <n v="-24675.3"/>
    <s v="EUR"/>
    <s v="EUR"/>
    <n v="-24675.3"/>
  </r>
  <r>
    <x v="16"/>
    <s v="201406010"/>
    <s v=""/>
    <x v="16"/>
    <s v="91592151"/>
    <s v="93002028"/>
    <s v="KE"/>
    <d v="2025-03-04T00:00:00"/>
    <d v="2025-03-19T00:00:00"/>
    <d v="2025-03-04T00:00:00"/>
    <n v="27"/>
    <x v="3"/>
    <s v="H"/>
    <s v=""/>
    <n v="-19344"/>
    <s v="EUR"/>
    <s v="EUR"/>
    <n v="-19344"/>
  </r>
  <r>
    <x v="16"/>
    <s v="201406010"/>
    <s v=""/>
    <x v="16"/>
    <s v="91592152"/>
    <s v="93002029"/>
    <s v="KE"/>
    <d v="2025-03-04T00:00:00"/>
    <d v="2025-03-19T00:00:00"/>
    <d v="2025-03-04T00:00:00"/>
    <n v="27"/>
    <x v="3"/>
    <s v="H"/>
    <s v=""/>
    <n v="-21313.75"/>
    <s v="EUR"/>
    <s v="EUR"/>
    <n v="-21313.75"/>
  </r>
  <r>
    <x v="17"/>
    <s v="201406010"/>
    <s v=""/>
    <x v="17"/>
    <s v=""/>
    <s v="91003574"/>
    <s v="KN"/>
    <d v="2024-11-06T00:00:00"/>
    <d v="2024-11-30T00:00:00"/>
    <d v="2025-01-31T00:00:00"/>
    <n v="59"/>
    <x v="3"/>
    <s v="H"/>
    <s v=""/>
    <n v="-331.2"/>
    <s v="EUR"/>
    <s v="EUR"/>
    <n v="-331.2"/>
  </r>
  <r>
    <x v="17"/>
    <s v="201406010"/>
    <s v=""/>
    <x v="17"/>
    <s v=""/>
    <s v="91003575"/>
    <s v="KN"/>
    <d v="2024-11-06T00:00:00"/>
    <d v="2024-11-30T00:00:00"/>
    <d v="2025-01-31T00:00:00"/>
    <n v="59"/>
    <x v="3"/>
    <s v="H"/>
    <s v=""/>
    <n v="-365.14"/>
    <s v="EUR"/>
    <s v="EUR"/>
    <n v="-365.14"/>
  </r>
  <r>
    <x v="17"/>
    <s v="201406010"/>
    <s v=""/>
    <x v="17"/>
    <s v=""/>
    <s v="91003576"/>
    <s v="KN"/>
    <d v="2024-11-06T00:00:00"/>
    <d v="2024-11-30T00:00:00"/>
    <d v="2025-01-31T00:00:00"/>
    <n v="59"/>
    <x v="3"/>
    <s v="H"/>
    <s v=""/>
    <n v="-271.56"/>
    <s v="EUR"/>
    <s v="EUR"/>
    <n v="-271.56"/>
  </r>
  <r>
    <x v="17"/>
    <s v="201406010"/>
    <s v=""/>
    <x v="17"/>
    <s v=""/>
    <s v="91003579"/>
    <s v="KN"/>
    <d v="2024-11-04T00:00:00"/>
    <d v="2024-11-30T00:00:00"/>
    <d v="2025-01-31T00:00:00"/>
    <n v="59"/>
    <x v="3"/>
    <s v="H"/>
    <s v=""/>
    <n v="-456.57"/>
    <s v="EUR"/>
    <s v="EUR"/>
    <n v="-456.57"/>
  </r>
  <r>
    <x v="17"/>
    <s v="201406010"/>
    <s v=""/>
    <x v="17"/>
    <s v=""/>
    <s v="1500000736"/>
    <s v="PM"/>
    <d v="2025-01-31T00:00:00"/>
    <d v="2025-01-31T00:00:00"/>
    <d v="2025-01-31T00:00:00"/>
    <n v="59"/>
    <x v="3"/>
    <s v="S"/>
    <s v=""/>
    <n v="7280.93"/>
    <s v="EUR"/>
    <s v="EUR"/>
    <n v="7280.93"/>
  </r>
  <r>
    <x v="17"/>
    <s v="201406010"/>
    <s v=""/>
    <x v="17"/>
    <s v=""/>
    <s v="1500000765"/>
    <s v="PM"/>
    <d v="2025-02-28T00:00:00"/>
    <d v="2025-02-28T00:00:00"/>
    <d v="2025-02-28T00:00:00"/>
    <n v="31"/>
    <x v="3"/>
    <s v="S"/>
    <s v=""/>
    <n v="5677.29"/>
    <s v="EUR"/>
    <s v="EUR"/>
    <n v="5677.29"/>
  </r>
  <r>
    <x v="134"/>
    <s v="201406010"/>
    <s v=""/>
    <x v="133"/>
    <s v="1716"/>
    <s v="91003481"/>
    <s v="KN"/>
    <d v="2024-11-29T00:00:00"/>
    <d v="2024-11-30T00:00:00"/>
    <d v="2025-02-28T00:00:00"/>
    <n v="31"/>
    <x v="3"/>
    <s v="H"/>
    <s v=""/>
    <n v="-1235.01"/>
    <s v="EUR"/>
    <s v="EUR"/>
    <n v="-1235.01"/>
  </r>
  <r>
    <x v="135"/>
    <s v="201406010"/>
    <s v=""/>
    <x v="134"/>
    <s v=""/>
    <s v="91004183"/>
    <s v="KN"/>
    <d v="2024-11-28T00:00:00"/>
    <d v="2024-12-31T00:00:00"/>
    <d v="2025-01-31T00:00:00"/>
    <n v="59"/>
    <x v="3"/>
    <s v="H"/>
    <s v=""/>
    <n v="-2000"/>
    <s v="EUR"/>
    <s v="EUR"/>
    <n v="-2000"/>
  </r>
  <r>
    <x v="135"/>
    <s v="201406010"/>
    <s v=""/>
    <x v="134"/>
    <s v="34"/>
    <s v="100019332"/>
    <s v="FA"/>
    <d v="2024-11-28T00:00:00"/>
    <d v="2024-12-11T00:00:00"/>
    <d v="2025-01-31T00:00:00"/>
    <n v="59"/>
    <x v="3"/>
    <s v="H"/>
    <s v=""/>
    <n v="-550"/>
    <s v="EUR"/>
    <s v="EUR"/>
    <n v="-550"/>
  </r>
  <r>
    <x v="135"/>
    <s v="201406010"/>
    <s v=""/>
    <x v="134"/>
    <s v="36"/>
    <s v="100019333"/>
    <s v="FA"/>
    <d v="2024-12-03T00:00:00"/>
    <d v="2024-12-11T00:00:00"/>
    <d v="2025-02-28T00:00:00"/>
    <n v="31"/>
    <x v="3"/>
    <s v="H"/>
    <s v=""/>
    <n v="-250"/>
    <s v="EUR"/>
    <s v="EUR"/>
    <n v="-250"/>
  </r>
  <r>
    <x v="136"/>
    <s v="201406010"/>
    <s v=""/>
    <x v="135"/>
    <s v="1881"/>
    <s v="91005138"/>
    <s v="KN"/>
    <d v="2025-02-28T00:00:00"/>
    <d v="2025-02-28T00:00:00"/>
    <d v="2025-03-28T00:00:00"/>
    <n v="3"/>
    <x v="3"/>
    <s v="H"/>
    <s v=""/>
    <n v="-1014.98"/>
    <s v="EUR"/>
    <s v="EUR"/>
    <n v="-1014.98"/>
  </r>
  <r>
    <x v="136"/>
    <s v="201406010"/>
    <s v=""/>
    <x v="135"/>
    <s v="1244"/>
    <s v="91005310"/>
    <s v="KN"/>
    <d v="2025-02-14T00:00:00"/>
    <d v="2025-03-31T00:00:00"/>
    <d v="2025-03-14T00:00:00"/>
    <n v="17"/>
    <x v="3"/>
    <s v="H"/>
    <s v=""/>
    <n v="-251.12"/>
    <s v="EUR"/>
    <s v="EUR"/>
    <n v="-251.12"/>
  </r>
  <r>
    <x v="1"/>
    <s v="201406010"/>
    <s v=""/>
    <x v="1"/>
    <s v=""/>
    <s v="91004287"/>
    <s v="KN"/>
    <d v="2024-12-31T00:00:00"/>
    <d v="2025-01-31T00:00:00"/>
    <d v="2025-01-31T00:00:00"/>
    <n v="59"/>
    <x v="3"/>
    <s v="H"/>
    <s v=""/>
    <n v="-293.29000000000002"/>
    <s v="EUR"/>
    <s v="EUR"/>
    <n v="-293.29000000000002"/>
  </r>
  <r>
    <x v="137"/>
    <s v="201406010"/>
    <s v=""/>
    <x v="136"/>
    <s v="1976/O1"/>
    <s v="91003406"/>
    <s v="KN"/>
    <d v="2024-11-18T00:00:00"/>
    <d v="2024-11-30T00:00:00"/>
    <d v="2025-02-28T00:00:00"/>
    <n v="31"/>
    <x v="3"/>
    <s v="H"/>
    <s v=""/>
    <n v="-26027.919999999998"/>
    <s v="EUR"/>
    <s v="EUR"/>
    <n v="-26027.919999999998"/>
  </r>
  <r>
    <x v="137"/>
    <s v="201406010"/>
    <s v=""/>
    <x v="136"/>
    <s v="1975/O1"/>
    <s v="91003409"/>
    <s v="KN"/>
    <d v="2024-11-18T00:00:00"/>
    <d v="2024-11-30T00:00:00"/>
    <d v="2025-02-28T00:00:00"/>
    <n v="31"/>
    <x v="3"/>
    <s v="H"/>
    <s v=""/>
    <n v="-3789.51"/>
    <s v="EUR"/>
    <s v="EUR"/>
    <n v="-3789.51"/>
  </r>
  <r>
    <x v="137"/>
    <s v="201406010"/>
    <s v=""/>
    <x v="136"/>
    <s v="2019/O1"/>
    <s v="91003410"/>
    <s v="KN"/>
    <d v="2024-11-25T00:00:00"/>
    <d v="2024-11-30T00:00:00"/>
    <d v="2025-02-28T00:00:00"/>
    <n v="31"/>
    <x v="3"/>
    <s v="H"/>
    <s v=""/>
    <n v="-4076.68"/>
    <s v="EUR"/>
    <s v="EUR"/>
    <n v="-4076.68"/>
  </r>
  <r>
    <x v="137"/>
    <s v="201406010"/>
    <s v=""/>
    <x v="136"/>
    <s v="2016/O1"/>
    <s v="91003411"/>
    <s v="KN"/>
    <d v="2024-11-25T00:00:00"/>
    <d v="2024-11-30T00:00:00"/>
    <d v="2025-02-28T00:00:00"/>
    <n v="31"/>
    <x v="3"/>
    <s v="H"/>
    <s v=""/>
    <n v="-2386.44"/>
    <s v="EUR"/>
    <s v="EUR"/>
    <n v="-2386.44"/>
  </r>
  <r>
    <x v="137"/>
    <s v="201406010"/>
    <s v=""/>
    <x v="136"/>
    <s v="2017/O1"/>
    <s v="91003412"/>
    <s v="KN"/>
    <d v="2024-11-25T00:00:00"/>
    <d v="2024-11-30T00:00:00"/>
    <d v="2025-02-28T00:00:00"/>
    <n v="31"/>
    <x v="3"/>
    <s v="H"/>
    <s v=""/>
    <n v="-3647.95"/>
    <s v="EUR"/>
    <s v="EUR"/>
    <n v="-3647.95"/>
  </r>
  <r>
    <x v="137"/>
    <s v="201406010"/>
    <s v=""/>
    <x v="136"/>
    <s v="2021/O1"/>
    <s v="91003414"/>
    <s v="KN"/>
    <d v="2024-11-25T00:00:00"/>
    <d v="2024-11-30T00:00:00"/>
    <d v="2025-02-28T00:00:00"/>
    <n v="31"/>
    <x v="3"/>
    <s v="H"/>
    <s v=""/>
    <n v="-14741.5"/>
    <s v="EUR"/>
    <s v="EUR"/>
    <n v="-14741.5"/>
  </r>
  <r>
    <x v="137"/>
    <s v="201406010"/>
    <s v=""/>
    <x v="136"/>
    <s v="2020/O1"/>
    <s v="91003415"/>
    <s v="KN"/>
    <d v="2024-11-25T00:00:00"/>
    <d v="2024-11-30T00:00:00"/>
    <d v="2025-02-28T00:00:00"/>
    <n v="31"/>
    <x v="3"/>
    <s v="H"/>
    <s v=""/>
    <n v="-3287.52"/>
    <s v="EUR"/>
    <s v="EUR"/>
    <n v="-3287.52"/>
  </r>
  <r>
    <x v="137"/>
    <s v="201406010"/>
    <s v=""/>
    <x v="136"/>
    <s v="2015/O1"/>
    <s v="91003416"/>
    <s v="KN"/>
    <d v="2024-11-25T00:00:00"/>
    <d v="2024-11-30T00:00:00"/>
    <d v="2025-02-28T00:00:00"/>
    <n v="31"/>
    <x v="3"/>
    <s v="H"/>
    <s v=""/>
    <n v="-793.42"/>
    <s v="EUR"/>
    <s v="EUR"/>
    <n v="-793.42"/>
  </r>
  <r>
    <x v="137"/>
    <s v="201406010"/>
    <s v=""/>
    <x v="136"/>
    <s v="2018/O1"/>
    <s v="91003417"/>
    <s v="KN"/>
    <d v="2024-11-25T00:00:00"/>
    <d v="2024-11-30T00:00:00"/>
    <d v="2025-02-28T00:00:00"/>
    <n v="31"/>
    <x v="3"/>
    <s v="H"/>
    <s v=""/>
    <n v="-4585.53"/>
    <s v="EUR"/>
    <s v="EUR"/>
    <n v="-4585.53"/>
  </r>
  <r>
    <x v="137"/>
    <s v="201406010"/>
    <s v=""/>
    <x v="136"/>
    <s v="2023/O1"/>
    <s v="91003430"/>
    <s v="KN"/>
    <d v="2024-11-27T00:00:00"/>
    <d v="2024-11-30T00:00:00"/>
    <d v="2025-02-28T00:00:00"/>
    <n v="31"/>
    <x v="3"/>
    <s v="H"/>
    <s v=""/>
    <n v="-5640.75"/>
    <s v="EUR"/>
    <s v="EUR"/>
    <n v="-5640.75"/>
  </r>
  <r>
    <x v="137"/>
    <s v="201406010"/>
    <s v=""/>
    <x v="136"/>
    <s v="1932/O1"/>
    <s v="91003436"/>
    <s v="KN"/>
    <d v="2024-11-11T00:00:00"/>
    <d v="2024-11-30T00:00:00"/>
    <d v="2025-02-28T00:00:00"/>
    <n v="31"/>
    <x v="3"/>
    <s v="H"/>
    <s v=""/>
    <n v="-1319.15"/>
    <s v="EUR"/>
    <s v="EUR"/>
    <n v="-1319.15"/>
  </r>
  <r>
    <x v="137"/>
    <s v="201406010"/>
    <s v=""/>
    <x v="136"/>
    <s v="1934/O1"/>
    <s v="91003437"/>
    <s v="KN"/>
    <d v="2024-11-11T00:00:00"/>
    <d v="2024-11-30T00:00:00"/>
    <d v="2025-02-28T00:00:00"/>
    <n v="31"/>
    <x v="3"/>
    <s v="H"/>
    <s v=""/>
    <n v="-8114.02"/>
    <s v="EUR"/>
    <s v="EUR"/>
    <n v="-8114.02"/>
  </r>
  <r>
    <x v="137"/>
    <s v="201406010"/>
    <s v=""/>
    <x v="136"/>
    <s v="1933/O1"/>
    <s v="91003441"/>
    <s v="KN"/>
    <d v="2024-11-11T00:00:00"/>
    <d v="2024-11-30T00:00:00"/>
    <d v="2025-02-28T00:00:00"/>
    <n v="31"/>
    <x v="3"/>
    <s v="H"/>
    <s v=""/>
    <n v="-1189.1300000000001"/>
    <s v="EUR"/>
    <s v="EUR"/>
    <n v="-1189.1300000000001"/>
  </r>
  <r>
    <x v="137"/>
    <s v="201406010"/>
    <s v=""/>
    <x v="136"/>
    <s v="2024/O1"/>
    <s v="91003451"/>
    <s v="KN"/>
    <d v="2024-11-27T00:00:00"/>
    <d v="2024-11-30T00:00:00"/>
    <d v="2025-02-28T00:00:00"/>
    <n v="31"/>
    <x v="3"/>
    <s v="H"/>
    <s v=""/>
    <n v="-2395.75"/>
    <s v="EUR"/>
    <s v="EUR"/>
    <n v="-2395.75"/>
  </r>
  <r>
    <x v="137"/>
    <s v="201406010"/>
    <s v=""/>
    <x v="136"/>
    <s v="2046/O1"/>
    <s v="91004037"/>
    <s v="KN"/>
    <d v="2024-11-30T00:00:00"/>
    <d v="2024-12-31T00:00:00"/>
    <d v="2025-02-28T00:00:00"/>
    <n v="31"/>
    <x v="3"/>
    <s v="H"/>
    <s v=""/>
    <n v="-9502"/>
    <s v="EUR"/>
    <s v="EUR"/>
    <n v="-9502"/>
  </r>
  <r>
    <x v="137"/>
    <s v="201406010"/>
    <s v=""/>
    <x v="136"/>
    <s v="2033/O1"/>
    <s v="91004038"/>
    <s v="KN"/>
    <d v="2024-11-30T00:00:00"/>
    <d v="2024-12-31T00:00:00"/>
    <d v="2025-02-28T00:00:00"/>
    <n v="31"/>
    <x v="3"/>
    <s v="H"/>
    <s v=""/>
    <n v="-6002"/>
    <s v="EUR"/>
    <s v="EUR"/>
    <n v="-6002"/>
  </r>
  <r>
    <x v="137"/>
    <s v="201406010"/>
    <s v=""/>
    <x v="136"/>
    <s v="2096/O1"/>
    <s v="91004040"/>
    <s v="KN"/>
    <d v="2024-11-30T00:00:00"/>
    <d v="2024-12-31T00:00:00"/>
    <d v="2025-02-28T00:00:00"/>
    <n v="31"/>
    <x v="3"/>
    <s v="H"/>
    <s v=""/>
    <n v="-2731.27"/>
    <s v="EUR"/>
    <s v="EUR"/>
    <n v="-2731.27"/>
  </r>
  <r>
    <x v="137"/>
    <s v="201406010"/>
    <s v=""/>
    <x v="136"/>
    <s v="2098/O1"/>
    <s v="91004042"/>
    <s v="KN"/>
    <d v="2024-11-30T00:00:00"/>
    <d v="2024-12-31T00:00:00"/>
    <d v="2025-02-28T00:00:00"/>
    <n v="31"/>
    <x v="3"/>
    <s v="H"/>
    <s v=""/>
    <n v="-1600.55"/>
    <s v="EUR"/>
    <s v="EUR"/>
    <n v="-1600.55"/>
  </r>
  <r>
    <x v="137"/>
    <s v="201406010"/>
    <s v=""/>
    <x v="136"/>
    <s v="2094/O1"/>
    <s v="91004044"/>
    <s v="KN"/>
    <d v="2024-11-30T00:00:00"/>
    <d v="2024-12-31T00:00:00"/>
    <d v="2025-02-28T00:00:00"/>
    <n v="31"/>
    <x v="3"/>
    <s v="H"/>
    <s v=""/>
    <n v="-35461.199999999997"/>
    <s v="EUR"/>
    <s v="EUR"/>
    <n v="-35461.199999999997"/>
  </r>
  <r>
    <x v="137"/>
    <s v="201406010"/>
    <s v=""/>
    <x v="136"/>
    <s v="2099/O1"/>
    <s v="91004045"/>
    <s v="KN"/>
    <d v="2024-11-30T00:00:00"/>
    <d v="2024-12-31T00:00:00"/>
    <d v="2025-02-28T00:00:00"/>
    <n v="31"/>
    <x v="3"/>
    <s v="H"/>
    <s v=""/>
    <n v="-3071.24"/>
    <s v="EUR"/>
    <s v="EUR"/>
    <n v="-3071.24"/>
  </r>
  <r>
    <x v="137"/>
    <s v="201406010"/>
    <s v=""/>
    <x v="136"/>
    <s v="2095/O1"/>
    <s v="91004046"/>
    <s v="KN"/>
    <d v="2024-11-30T00:00:00"/>
    <d v="2024-12-31T00:00:00"/>
    <d v="2025-02-28T00:00:00"/>
    <n v="31"/>
    <x v="3"/>
    <s v="H"/>
    <s v=""/>
    <n v="-2465.58"/>
    <s v="EUR"/>
    <s v="EUR"/>
    <n v="-2465.58"/>
  </r>
  <r>
    <x v="137"/>
    <s v="201406010"/>
    <s v=""/>
    <x v="136"/>
    <s v="2097/O1"/>
    <s v="91004047"/>
    <s v="KN"/>
    <d v="2024-11-30T00:00:00"/>
    <d v="2024-12-31T00:00:00"/>
    <d v="2025-02-28T00:00:00"/>
    <n v="31"/>
    <x v="3"/>
    <s v="H"/>
    <s v=""/>
    <n v="-1425.43"/>
    <s v="EUR"/>
    <s v="EUR"/>
    <n v="-1425.43"/>
  </r>
  <r>
    <x v="137"/>
    <s v="201406010"/>
    <s v=""/>
    <x v="136"/>
    <s v="2032/O1"/>
    <s v="91004167"/>
    <s v="KN"/>
    <d v="2024-11-30T00:00:00"/>
    <d v="2024-12-31T00:00:00"/>
    <d v="2025-02-28T00:00:00"/>
    <n v="31"/>
    <x v="3"/>
    <s v="H"/>
    <s v=""/>
    <n v="-1802"/>
    <s v="EUR"/>
    <s v="EUR"/>
    <n v="-1802"/>
  </r>
  <r>
    <x v="137"/>
    <s v="201406010"/>
    <s v=""/>
    <x v="136"/>
    <s v="2043/O1"/>
    <s v="91004238"/>
    <s v="KN"/>
    <d v="2024-11-30T00:00:00"/>
    <d v="2024-12-31T00:00:00"/>
    <d v="2025-02-28T00:00:00"/>
    <n v="31"/>
    <x v="3"/>
    <s v="H"/>
    <s v=""/>
    <n v="-1802"/>
    <s v="EUR"/>
    <s v="EUR"/>
    <n v="-1802"/>
  </r>
  <r>
    <x v="137"/>
    <s v="201406010"/>
    <s v=""/>
    <x v="136"/>
    <s v="349/P1"/>
    <s v="91005603"/>
    <s v="KN"/>
    <d v="2025-02-27T00:00:00"/>
    <d v="2025-03-31T00:00:00"/>
    <d v="2025-02-27T00:00:00"/>
    <n v="32"/>
    <x v="3"/>
    <s v="H"/>
    <s v=""/>
    <n v="-9402"/>
    <s v="EUR"/>
    <s v="EUR"/>
    <n v="-9402"/>
  </r>
  <r>
    <x v="138"/>
    <s v="201406010"/>
    <s v=""/>
    <x v="137"/>
    <s v=""/>
    <s v="91004580"/>
    <s v="KN"/>
    <d v="2025-01-15T00:00:00"/>
    <d v="2025-01-31T00:00:00"/>
    <d v="2025-02-14T00:00:00"/>
    <n v="45"/>
    <x v="3"/>
    <s v="H"/>
    <s v=""/>
    <n v="-5.04"/>
    <s v="EUR"/>
    <s v="EUR"/>
    <n v="-5.04"/>
  </r>
  <r>
    <x v="139"/>
    <s v="201406010"/>
    <s v=""/>
    <x v="138"/>
    <s v="24001053"/>
    <s v="91003617"/>
    <s v="KN"/>
    <d v="2024-12-05T00:00:00"/>
    <d v="2024-12-31T00:00:00"/>
    <d v="2025-02-28T00:00:00"/>
    <n v="31"/>
    <x v="3"/>
    <s v="H"/>
    <s v=""/>
    <n v="-767.5"/>
    <s v="EUR"/>
    <s v="EUR"/>
    <n v="-767.5"/>
  </r>
  <r>
    <x v="24"/>
    <s v="201406010"/>
    <s v=""/>
    <x v="24"/>
    <s v="2025-ITANC-00127"/>
    <s v="92000157"/>
    <s v="KR"/>
    <d v="2025-03-26T00:00:00"/>
    <d v="2025-03-31T00:00:00"/>
    <d v="2025-03-26T00:00:00"/>
    <n v="5"/>
    <x v="3"/>
    <s v="S"/>
    <s v=""/>
    <n v="1276.8"/>
    <s v="EUR"/>
    <s v="EUR"/>
    <n v="1276.8"/>
  </r>
  <r>
    <x v="24"/>
    <s v="201406010"/>
    <s v=""/>
    <x v="24"/>
    <s v="2025-ITA-01283"/>
    <s v="91005000"/>
    <s v="KN"/>
    <d v="2025-02-24T00:00:00"/>
    <d v="2025-02-28T00:00:00"/>
    <d v="2025-02-24T00:00:00"/>
    <n v="35"/>
    <x v="3"/>
    <s v="H"/>
    <s v=""/>
    <n v="-2050.3000000000002"/>
    <s v="EUR"/>
    <s v="EUR"/>
    <n v="-2050.3000000000002"/>
  </r>
  <r>
    <x v="140"/>
    <s v="201406010"/>
    <s v=""/>
    <x v="139"/>
    <s v=""/>
    <s v="92000143"/>
    <s v="KR"/>
    <d v="2025-02-20T00:00:00"/>
    <d v="2025-02-28T00:00:00"/>
    <d v="2025-02-20T00:00:00"/>
    <n v="39"/>
    <x v="3"/>
    <s v="S"/>
    <s v=""/>
    <n v="1197.8599999999999"/>
    <s v="EUR"/>
    <s v="EUR"/>
    <n v="1197.8599999999999"/>
  </r>
  <r>
    <x v="28"/>
    <s v="201406010"/>
    <s v=""/>
    <x v="28"/>
    <s v="157156408"/>
    <s v="91005475"/>
    <s v="KN"/>
    <d v="2025-03-24T00:00:00"/>
    <d v="2025-03-31T00:00:00"/>
    <d v="2025-03-24T00:00:00"/>
    <n v="7"/>
    <x v="3"/>
    <s v="H"/>
    <s v=""/>
    <n v="-301.77"/>
    <s v="EUR"/>
    <s v="EUR"/>
    <n v="-301.77"/>
  </r>
  <r>
    <x v="31"/>
    <s v="201406010"/>
    <s v=""/>
    <x v="31"/>
    <s v="572239"/>
    <s v="88000444"/>
    <s v="KU"/>
    <d v="2024-12-20T00:00:00"/>
    <d v="2025-01-31T00:00:00"/>
    <d v="2025-02-18T00:00:00"/>
    <n v="41"/>
    <x v="3"/>
    <s v="H"/>
    <s v=""/>
    <n v="-13895.28"/>
    <s v="EUR"/>
    <s v="EUR"/>
    <n v="-13895.28"/>
  </r>
  <r>
    <x v="31"/>
    <s v="201406010"/>
    <s v=""/>
    <x v="31"/>
    <s v="572464"/>
    <s v="88000441"/>
    <s v="KU"/>
    <d v="2025-01-10T00:00:00"/>
    <d v="2025-01-31T00:00:00"/>
    <d v="2025-03-11T00:00:00"/>
    <n v="20"/>
    <x v="3"/>
    <s v="H"/>
    <s v=""/>
    <n v="-2720"/>
    <s v="EUR"/>
    <s v="EUR"/>
    <n v="-2720"/>
  </r>
  <r>
    <x v="31"/>
    <s v="201406010"/>
    <s v=""/>
    <x v="31"/>
    <s v="572251"/>
    <s v="88000456"/>
    <s v="KU"/>
    <d v="2025-01-02T00:00:00"/>
    <d v="2025-01-31T00:00:00"/>
    <d v="2025-03-03T00:00:00"/>
    <n v="28"/>
    <x v="3"/>
    <s v="H"/>
    <s v=""/>
    <n v="-522"/>
    <s v="EUR"/>
    <s v="EUR"/>
    <n v="-522"/>
  </r>
  <r>
    <x v="31"/>
    <s v="201406010"/>
    <s v=""/>
    <x v="31"/>
    <s v=""/>
    <s v="100020557"/>
    <s v="PD"/>
    <d v="2025-02-12T00:00:00"/>
    <d v="2025-02-12T00:00:00"/>
    <d v="2025-02-12T00:00:00"/>
    <n v="47"/>
    <x v="3"/>
    <s v="S"/>
    <s v=""/>
    <n v="24233.5"/>
    <s v="EUR"/>
    <s v="EUR"/>
    <n v="24233.5"/>
  </r>
  <r>
    <x v="31"/>
    <s v="201406010"/>
    <s v=""/>
    <x v="31"/>
    <s v=""/>
    <s v="100020584"/>
    <s v="PD"/>
    <d v="2025-02-18T00:00:00"/>
    <d v="2025-02-18T00:00:00"/>
    <d v="2025-02-18T00:00:00"/>
    <n v="41"/>
    <x v="3"/>
    <s v="S"/>
    <s v=""/>
    <n v="1432"/>
    <s v="EUR"/>
    <s v="EUR"/>
    <n v="1432"/>
  </r>
  <r>
    <x v="31"/>
    <s v="201406010"/>
    <s v=""/>
    <x v="31"/>
    <s v=""/>
    <s v="100020601"/>
    <s v="PD"/>
    <d v="2025-02-19T00:00:00"/>
    <d v="2025-02-19T00:00:00"/>
    <d v="2025-02-19T00:00:00"/>
    <n v="40"/>
    <x v="3"/>
    <s v="S"/>
    <s v=""/>
    <n v="39651.5"/>
    <s v="EUR"/>
    <s v="EUR"/>
    <n v="39651.5"/>
  </r>
  <r>
    <x v="31"/>
    <s v="201406010"/>
    <s v=""/>
    <x v="31"/>
    <s v=""/>
    <s v="100023211"/>
    <s v="PD"/>
    <d v="2025-03-04T00:00:00"/>
    <d v="2025-03-04T00:00:00"/>
    <d v="2025-03-04T00:00:00"/>
    <n v="27"/>
    <x v="3"/>
    <s v="S"/>
    <s v=""/>
    <n v="81634.5"/>
    <s v="EUR"/>
    <s v="EUR"/>
    <n v="81634.5"/>
  </r>
  <r>
    <x v="31"/>
    <s v="201406010"/>
    <s v=""/>
    <x v="31"/>
    <s v=""/>
    <s v="100023281"/>
    <s v="PD"/>
    <d v="2025-03-20T00:00:00"/>
    <d v="2025-03-20T00:00:00"/>
    <d v="2025-03-20T00:00:00"/>
    <n v="11"/>
    <x v="3"/>
    <s v="S"/>
    <s v=""/>
    <n v="2700"/>
    <s v="EUR"/>
    <s v="EUR"/>
    <n v="2700"/>
  </r>
  <r>
    <x v="31"/>
    <s v="201406010"/>
    <s v=""/>
    <x v="31"/>
    <s v=""/>
    <s v="100024064"/>
    <s v="PD"/>
    <d v="2025-03-24T00:00:00"/>
    <d v="2025-03-24T00:00:00"/>
    <d v="2025-03-24T00:00:00"/>
    <n v="7"/>
    <x v="3"/>
    <s v="S"/>
    <s v=""/>
    <n v="1500"/>
    <s v="EUR"/>
    <s v="EUR"/>
    <n v="1500"/>
  </r>
  <r>
    <x v="31"/>
    <s v="201406010"/>
    <s v=""/>
    <x v="31"/>
    <s v="572952"/>
    <s v="88000442"/>
    <s v="KU"/>
    <d v="2025-01-23T00:00:00"/>
    <d v="2025-01-31T00:00:00"/>
    <d v="2025-03-24T00:00:00"/>
    <n v="7"/>
    <x v="3"/>
    <s v="H"/>
    <s v=""/>
    <n v="-7375"/>
    <s v="EUR"/>
    <s v="EUR"/>
    <n v="-7375"/>
  </r>
  <r>
    <x v="31"/>
    <s v="201406010"/>
    <s v=""/>
    <x v="31"/>
    <s v=""/>
    <s v="100023226"/>
    <s v="PD"/>
    <d v="2025-03-06T00:00:00"/>
    <d v="2025-03-06T00:00:00"/>
    <d v="2025-03-06T00:00:00"/>
    <n v="25"/>
    <x v="3"/>
    <s v="S"/>
    <s v=""/>
    <n v="2500"/>
    <s v="EUR"/>
    <s v="EUR"/>
    <n v="2500"/>
  </r>
  <r>
    <x v="33"/>
    <s v="201406010"/>
    <s v=""/>
    <x v="33"/>
    <s v="2081"/>
    <s v="91003362"/>
    <s v="KN"/>
    <d v="2024-11-15T00:00:00"/>
    <d v="2024-11-30T00:00:00"/>
    <d v="2025-01-31T00:00:00"/>
    <n v="59"/>
    <x v="3"/>
    <s v="H"/>
    <s v=""/>
    <n v="-1200"/>
    <s v="EUR"/>
    <s v="EUR"/>
    <n v="-1200"/>
  </r>
  <r>
    <x v="33"/>
    <s v="201406010"/>
    <s v=""/>
    <x v="33"/>
    <s v="2008"/>
    <s v="91003392"/>
    <s v="KN"/>
    <d v="2024-10-31T00:00:00"/>
    <d v="2024-11-30T00:00:00"/>
    <d v="2025-01-31T00:00:00"/>
    <n v="59"/>
    <x v="3"/>
    <s v="H"/>
    <s v=""/>
    <n v="-12192.1"/>
    <s v="EUR"/>
    <s v="EUR"/>
    <n v="-12192.1"/>
  </r>
  <r>
    <x v="33"/>
    <s v="201406010"/>
    <s v=""/>
    <x v="33"/>
    <s v="2077"/>
    <s v="91003399"/>
    <s v="KN"/>
    <d v="2024-11-14T00:00:00"/>
    <d v="2024-11-30T00:00:00"/>
    <d v="2025-01-31T00:00:00"/>
    <n v="59"/>
    <x v="3"/>
    <s v="H"/>
    <s v=""/>
    <n v="-4285.46"/>
    <s v="EUR"/>
    <s v="EUR"/>
    <n v="-4285.46"/>
  </r>
  <r>
    <x v="33"/>
    <s v="201406010"/>
    <s v=""/>
    <x v="33"/>
    <s v="2047"/>
    <s v="91003884"/>
    <s v="KN"/>
    <d v="2024-11-08T00:00:00"/>
    <d v="2024-12-31T00:00:00"/>
    <d v="2025-01-31T00:00:00"/>
    <n v="59"/>
    <x v="3"/>
    <s v="H"/>
    <s v=""/>
    <n v="-300"/>
    <s v="EUR"/>
    <s v="EUR"/>
    <n v="-300"/>
  </r>
  <r>
    <x v="33"/>
    <s v="201406010"/>
    <s v=""/>
    <x v="33"/>
    <s v="2057"/>
    <s v="91004215"/>
    <s v="KN"/>
    <d v="2024-11-12T00:00:00"/>
    <d v="2024-12-31T00:00:00"/>
    <d v="2025-01-31T00:00:00"/>
    <n v="59"/>
    <x v="3"/>
    <s v="H"/>
    <s v=""/>
    <n v="-579.84"/>
    <s v="EUR"/>
    <s v="EUR"/>
    <n v="-579.84"/>
  </r>
  <r>
    <x v="33"/>
    <s v="201406010"/>
    <s v=""/>
    <x v="33"/>
    <s v="2012"/>
    <s v="91003387"/>
    <s v="KN"/>
    <d v="2024-11-05T00:00:00"/>
    <d v="2024-11-30T00:00:00"/>
    <d v="2025-01-31T00:00:00"/>
    <n v="59"/>
    <x v="3"/>
    <s v="H"/>
    <s v=""/>
    <n v="-3439.17"/>
    <s v="EUR"/>
    <s v="EUR"/>
    <n v="-3439.17"/>
  </r>
  <r>
    <x v="33"/>
    <s v="201406010"/>
    <s v=""/>
    <x v="33"/>
    <s v="2013"/>
    <s v="91003421"/>
    <s v="KN"/>
    <d v="2024-11-05T00:00:00"/>
    <d v="2024-11-30T00:00:00"/>
    <d v="2025-01-31T00:00:00"/>
    <n v="59"/>
    <x v="3"/>
    <s v="H"/>
    <s v=""/>
    <n v="-300"/>
    <s v="EUR"/>
    <s v="EUR"/>
    <n v="-300"/>
  </r>
  <r>
    <x v="33"/>
    <s v="201406010"/>
    <s v=""/>
    <x v="33"/>
    <s v="2017"/>
    <s v="91003393"/>
    <s v="KN"/>
    <d v="2024-11-06T00:00:00"/>
    <d v="2024-11-30T00:00:00"/>
    <d v="2025-01-31T00:00:00"/>
    <n v="59"/>
    <x v="3"/>
    <s v="H"/>
    <s v=""/>
    <n v="-7835.93"/>
    <s v="EUR"/>
    <s v="EUR"/>
    <n v="-7835.93"/>
  </r>
  <r>
    <x v="33"/>
    <s v="201406010"/>
    <s v=""/>
    <x v="33"/>
    <s v="2026"/>
    <s v="91003388"/>
    <s v="KN"/>
    <d v="2024-11-06T00:00:00"/>
    <d v="2024-11-30T00:00:00"/>
    <d v="2025-01-31T00:00:00"/>
    <n v="59"/>
    <x v="3"/>
    <s v="H"/>
    <s v=""/>
    <n v="-2278.12"/>
    <s v="EUR"/>
    <s v="EUR"/>
    <n v="-2278.12"/>
  </r>
  <r>
    <x v="33"/>
    <s v="201406010"/>
    <s v=""/>
    <x v="33"/>
    <s v="2037"/>
    <s v="91003394"/>
    <s v="KN"/>
    <d v="2024-11-08T00:00:00"/>
    <d v="2024-11-30T00:00:00"/>
    <d v="2025-01-31T00:00:00"/>
    <n v="59"/>
    <x v="3"/>
    <s v="H"/>
    <s v=""/>
    <n v="-3177.69"/>
    <s v="EUR"/>
    <s v="EUR"/>
    <n v="-3177.69"/>
  </r>
  <r>
    <x v="33"/>
    <s v="201406010"/>
    <s v=""/>
    <x v="33"/>
    <s v="2042"/>
    <s v="91003398"/>
    <s v="KN"/>
    <d v="2024-11-08T00:00:00"/>
    <d v="2024-11-30T00:00:00"/>
    <d v="2025-01-31T00:00:00"/>
    <n v="59"/>
    <x v="3"/>
    <s v="H"/>
    <s v=""/>
    <n v="-12533.98"/>
    <s v="EUR"/>
    <s v="EUR"/>
    <n v="-12533.98"/>
  </r>
  <r>
    <x v="33"/>
    <s v="201406010"/>
    <s v=""/>
    <x v="33"/>
    <s v="2043"/>
    <s v="91003423"/>
    <s v="KN"/>
    <d v="2024-11-08T00:00:00"/>
    <d v="2024-11-30T00:00:00"/>
    <d v="2025-01-31T00:00:00"/>
    <n v="59"/>
    <x v="3"/>
    <s v="H"/>
    <s v=""/>
    <n v="-300"/>
    <s v="EUR"/>
    <s v="EUR"/>
    <n v="-300"/>
  </r>
  <r>
    <x v="33"/>
    <s v="201406010"/>
    <s v=""/>
    <x v="33"/>
    <s v="2044"/>
    <s v="91003395"/>
    <s v="KN"/>
    <d v="2024-11-08T00:00:00"/>
    <d v="2024-11-30T00:00:00"/>
    <d v="2025-01-31T00:00:00"/>
    <n v="59"/>
    <x v="3"/>
    <s v="H"/>
    <s v=""/>
    <n v="-3615.17"/>
    <s v="EUR"/>
    <s v="EUR"/>
    <n v="-3615.17"/>
  </r>
  <r>
    <x v="33"/>
    <s v="201406010"/>
    <s v=""/>
    <x v="33"/>
    <s v="2045"/>
    <s v="91003396"/>
    <s v="KN"/>
    <d v="2024-11-08T00:00:00"/>
    <d v="2024-11-30T00:00:00"/>
    <d v="2025-01-31T00:00:00"/>
    <n v="59"/>
    <x v="3"/>
    <s v="H"/>
    <s v=""/>
    <n v="-511.2"/>
    <s v="EUR"/>
    <s v="EUR"/>
    <n v="-511.2"/>
  </r>
  <r>
    <x v="33"/>
    <s v="201406010"/>
    <s v=""/>
    <x v="33"/>
    <s v="2046"/>
    <s v="91003397"/>
    <s v="KN"/>
    <d v="2024-11-08T00:00:00"/>
    <d v="2024-11-30T00:00:00"/>
    <d v="2025-01-31T00:00:00"/>
    <n v="59"/>
    <x v="3"/>
    <s v="H"/>
    <s v=""/>
    <n v="-6492.24"/>
    <s v="EUR"/>
    <s v="EUR"/>
    <n v="-6492.24"/>
  </r>
  <r>
    <x v="33"/>
    <s v="201406010"/>
    <s v=""/>
    <x v="33"/>
    <s v="2048"/>
    <s v="91003404"/>
    <s v="KN"/>
    <d v="2024-11-11T00:00:00"/>
    <d v="2024-11-30T00:00:00"/>
    <d v="2025-01-31T00:00:00"/>
    <n v="59"/>
    <x v="3"/>
    <s v="H"/>
    <s v=""/>
    <n v="-105"/>
    <s v="EUR"/>
    <s v="EUR"/>
    <n v="-105"/>
  </r>
  <r>
    <x v="33"/>
    <s v="201406010"/>
    <s v=""/>
    <x v="33"/>
    <s v="2052"/>
    <s v="91003402"/>
    <s v="KN"/>
    <d v="2024-11-11T00:00:00"/>
    <d v="2024-11-30T00:00:00"/>
    <d v="2025-01-31T00:00:00"/>
    <n v="59"/>
    <x v="3"/>
    <s v="H"/>
    <s v=""/>
    <n v="-2461"/>
    <s v="EUR"/>
    <s v="EUR"/>
    <n v="-2461"/>
  </r>
  <r>
    <x v="33"/>
    <s v="201406010"/>
    <s v=""/>
    <x v="33"/>
    <s v="2056"/>
    <s v="91003400"/>
    <s v="KN"/>
    <d v="2024-11-12T00:00:00"/>
    <d v="2024-11-30T00:00:00"/>
    <d v="2025-01-31T00:00:00"/>
    <n v="59"/>
    <x v="3"/>
    <s v="H"/>
    <s v=""/>
    <n v="-1952.55"/>
    <s v="EUR"/>
    <s v="EUR"/>
    <n v="-1952.55"/>
  </r>
  <r>
    <x v="33"/>
    <s v="201406010"/>
    <s v=""/>
    <x v="33"/>
    <s v="2063"/>
    <s v="91003401"/>
    <s v="KN"/>
    <d v="2024-11-12T00:00:00"/>
    <d v="2024-11-30T00:00:00"/>
    <d v="2025-01-31T00:00:00"/>
    <n v="59"/>
    <x v="3"/>
    <s v="H"/>
    <s v=""/>
    <n v="-4079.38"/>
    <s v="EUR"/>
    <s v="EUR"/>
    <n v="-4079.38"/>
  </r>
  <r>
    <x v="33"/>
    <s v="201406010"/>
    <s v=""/>
    <x v="33"/>
    <s v="2069"/>
    <s v="91003403"/>
    <s v="KN"/>
    <d v="2024-11-13T00:00:00"/>
    <d v="2024-11-30T00:00:00"/>
    <d v="2025-01-31T00:00:00"/>
    <n v="59"/>
    <x v="3"/>
    <s v="H"/>
    <s v=""/>
    <n v="-7018.3"/>
    <s v="EUR"/>
    <s v="EUR"/>
    <n v="-7018.3"/>
  </r>
  <r>
    <x v="33"/>
    <s v="201406010"/>
    <s v=""/>
    <x v="33"/>
    <s v="2079"/>
    <s v="91003360"/>
    <s v="KN"/>
    <d v="2024-11-15T00:00:00"/>
    <d v="2024-11-30T00:00:00"/>
    <d v="2025-01-31T00:00:00"/>
    <n v="59"/>
    <x v="3"/>
    <s v="H"/>
    <s v=""/>
    <n v="-6583.12"/>
    <s v="EUR"/>
    <s v="EUR"/>
    <n v="-6583.12"/>
  </r>
  <r>
    <x v="33"/>
    <s v="201406010"/>
    <s v=""/>
    <x v="33"/>
    <s v="2080"/>
    <s v="91003424"/>
    <s v="KN"/>
    <d v="2024-11-15T00:00:00"/>
    <d v="2024-11-30T00:00:00"/>
    <d v="2025-01-31T00:00:00"/>
    <n v="59"/>
    <x v="3"/>
    <s v="H"/>
    <s v=""/>
    <n v="-300"/>
    <s v="EUR"/>
    <s v="EUR"/>
    <n v="-300"/>
  </r>
  <r>
    <x v="33"/>
    <s v="201406010"/>
    <s v=""/>
    <x v="33"/>
    <s v=""/>
    <s v="1500000779"/>
    <s v="PM"/>
    <d v="2025-03-11T00:00:00"/>
    <d v="2025-03-11T00:00:00"/>
    <d v="2025-03-11T00:00:00"/>
    <n v="20"/>
    <x v="3"/>
    <s v="S"/>
    <s v=""/>
    <n v="18155.650000000001"/>
    <s v="EUR"/>
    <s v="EUR"/>
    <n v="18155.650000000001"/>
  </r>
  <r>
    <x v="33"/>
    <s v="201406010"/>
    <s v=""/>
    <x v="33"/>
    <s v="2132"/>
    <s v="91003881"/>
    <s v="KN"/>
    <d v="2024-11-22T00:00:00"/>
    <d v="2024-12-31T00:00:00"/>
    <d v="2025-01-31T00:00:00"/>
    <n v="59"/>
    <x v="3"/>
    <s v="H"/>
    <s v=""/>
    <n v="-40600"/>
    <s v="EUR"/>
    <s v="EUR"/>
    <n v="-40600"/>
  </r>
  <r>
    <x v="141"/>
    <s v="201406010"/>
    <s v=""/>
    <x v="140"/>
    <s v="3"/>
    <s v="100023199"/>
    <s v="FA"/>
    <d v="2025-03-17T00:00:00"/>
    <d v="2025-03-17T00:00:00"/>
    <d v="2025-03-17T00:00:00"/>
    <n v="14"/>
    <x v="3"/>
    <s v="H"/>
    <s v=""/>
    <n v="-13000"/>
    <s v="EUR"/>
    <s v="EUR"/>
    <n v="-13000"/>
  </r>
  <r>
    <x v="35"/>
    <s v="201406010"/>
    <s v=""/>
    <x v="35"/>
    <s v=""/>
    <s v="100020574"/>
    <s v="FA"/>
    <d v="2025-01-31T00:00:00"/>
    <d v="2025-02-21T00:00:00"/>
    <d v="2025-03-02T00:00:00"/>
    <n v="29"/>
    <x v="3"/>
    <s v="H"/>
    <s v=""/>
    <n v="-379.25"/>
    <s v="EUR"/>
    <s v="EUR"/>
    <n v="-379.25"/>
  </r>
  <r>
    <x v="142"/>
    <s v="201406010"/>
    <s v=""/>
    <x v="141"/>
    <s v="542"/>
    <s v="91003650"/>
    <s v="KN"/>
    <d v="2024-12-17T00:00:00"/>
    <d v="2024-12-31T00:00:00"/>
    <d v="2025-02-28T00:00:00"/>
    <n v="31"/>
    <x v="3"/>
    <s v="H"/>
    <s v=""/>
    <n v="-488"/>
    <s v="EUR"/>
    <s v="EUR"/>
    <n v="-488"/>
  </r>
  <r>
    <x v="143"/>
    <s v="201406010"/>
    <s v=""/>
    <x v="142"/>
    <s v="215"/>
    <s v="91003426"/>
    <s v="KN"/>
    <d v="2024-11-27T00:00:00"/>
    <d v="2024-11-30T00:00:00"/>
    <d v="2025-02-28T00:00:00"/>
    <n v="31"/>
    <x v="3"/>
    <s v="H"/>
    <s v=""/>
    <n v="-1200"/>
    <s v="EUR"/>
    <s v="EUR"/>
    <n v="-1200"/>
  </r>
  <r>
    <x v="144"/>
    <s v="201406010"/>
    <s v=""/>
    <x v="143"/>
    <s v="25300877"/>
    <s v="2490001123"/>
    <s v="KS"/>
    <d v="2025-03-17T00:00:00"/>
    <d v="2025-03-31T00:00:00"/>
    <d v="2025-03-17T00:00:00"/>
    <n v="14"/>
    <x v="3"/>
    <s v="H"/>
    <s v=""/>
    <n v="-59"/>
    <s v="EUR"/>
    <s v="EUR"/>
    <n v="-59"/>
  </r>
  <r>
    <x v="145"/>
    <s v="201406010"/>
    <s v=""/>
    <x v="144"/>
    <s v="FA1-2410415"/>
    <s v="91004026"/>
    <s v="KN"/>
    <d v="2024-11-29T00:00:00"/>
    <d v="2024-12-31T00:00:00"/>
    <d v="2025-02-28T00:00:00"/>
    <n v="31"/>
    <x v="3"/>
    <s v="H"/>
    <s v=""/>
    <n v="-7955"/>
    <s v="EUR"/>
    <s v="EUR"/>
    <n v="-7955"/>
  </r>
  <r>
    <x v="40"/>
    <s v="201406010"/>
    <s v=""/>
    <x v="0"/>
    <s v="4500235"/>
    <s v="30039"/>
    <s v="GS"/>
    <d v="2025-02-10T00:00:00"/>
    <d v="2025-02-28T00:00:00"/>
    <d v="2025-02-10T00:00:00"/>
    <n v="49"/>
    <x v="3"/>
    <s v="H"/>
    <s v=""/>
    <n v="-914.87"/>
    <s v="EUR"/>
    <s v="EUR"/>
    <n v="-914.87"/>
  </r>
  <r>
    <x v="40"/>
    <s v="201406010"/>
    <s v=""/>
    <x v="0"/>
    <s v="4500243"/>
    <s v="30040"/>
    <s v="GS"/>
    <d v="2025-02-20T00:00:00"/>
    <d v="2025-02-28T00:00:00"/>
    <d v="2025-02-20T00:00:00"/>
    <n v="39"/>
    <x v="3"/>
    <s v="H"/>
    <s v=""/>
    <n v="-8207.93"/>
    <s v="EUR"/>
    <s v="EUR"/>
    <n v="-8207.93"/>
  </r>
  <r>
    <x v="40"/>
    <s v="201406010"/>
    <s v=""/>
    <x v="0"/>
    <s v=""/>
    <s v="30032"/>
    <s v="GS"/>
    <d v="2025-01-31T00:00:00"/>
    <d v="2025-01-31T00:00:00"/>
    <d v="2025-01-31T00:00:00"/>
    <n v="59"/>
    <x v="3"/>
    <s v="H"/>
    <s v=""/>
    <n v="-567.14"/>
    <s v="EUR"/>
    <s v="EUR"/>
    <n v="-567.14"/>
  </r>
  <r>
    <x v="40"/>
    <s v="201406010"/>
    <s v=""/>
    <x v="0"/>
    <s v="4500197"/>
    <s v="93001689"/>
    <s v="KE"/>
    <d v="2024-12-12T00:00:00"/>
    <d v="2024-12-31T00:00:00"/>
    <d v="2025-02-10T00:00:00"/>
    <n v="49"/>
    <x v="3"/>
    <s v="H"/>
    <s v=""/>
    <n v="-25522.93"/>
    <s v="EUR"/>
    <s v="EUR"/>
    <n v="-25522.93"/>
  </r>
  <r>
    <x v="40"/>
    <s v="201406010"/>
    <s v=""/>
    <x v="0"/>
    <s v="4500202"/>
    <s v="93001690"/>
    <s v="KE"/>
    <d v="2024-12-20T00:00:00"/>
    <d v="2024-12-31T00:00:00"/>
    <d v="2025-02-18T00:00:00"/>
    <n v="41"/>
    <x v="3"/>
    <s v="H"/>
    <s v=""/>
    <n v="-47.3"/>
    <s v="EUR"/>
    <s v="EUR"/>
    <n v="-47.3"/>
  </r>
  <r>
    <x v="40"/>
    <s v="201406010"/>
    <s v=""/>
    <x v="0"/>
    <s v="4500196"/>
    <s v="93001691"/>
    <s v="KE"/>
    <d v="2024-12-10T00:00:00"/>
    <d v="2024-12-31T00:00:00"/>
    <d v="2025-02-08T00:00:00"/>
    <n v="51"/>
    <x v="3"/>
    <s v="H"/>
    <s v=""/>
    <n v="-2294.4299999999998"/>
    <s v="EUR"/>
    <s v="EUR"/>
    <n v="-2294.4299999999998"/>
  </r>
  <r>
    <x v="40"/>
    <s v="201406010"/>
    <s v=""/>
    <x v="0"/>
    <s v="4500201"/>
    <s v="93001692"/>
    <s v="KE"/>
    <d v="2024-12-20T00:00:00"/>
    <d v="2024-12-31T00:00:00"/>
    <d v="2025-02-18T00:00:00"/>
    <n v="41"/>
    <x v="3"/>
    <s v="H"/>
    <s v=""/>
    <n v="-3690.8"/>
    <s v="EUR"/>
    <s v="EUR"/>
    <n v="-3690.8"/>
  </r>
  <r>
    <x v="40"/>
    <s v="201406010"/>
    <s v=""/>
    <x v="0"/>
    <s v="4500210"/>
    <s v="93001846"/>
    <s v="KE"/>
    <d v="2025-01-10T00:00:00"/>
    <d v="2025-01-31T00:00:00"/>
    <d v="2025-03-11T00:00:00"/>
    <n v="20"/>
    <x v="3"/>
    <s v="H"/>
    <s v=""/>
    <n v="-14796.06"/>
    <s v="EUR"/>
    <s v="EUR"/>
    <n v="-14796.06"/>
  </r>
  <r>
    <x v="40"/>
    <s v="201406010"/>
    <s v=""/>
    <x v="0"/>
    <s v="4500214"/>
    <s v="93001847"/>
    <s v="KE"/>
    <d v="2025-01-16T00:00:00"/>
    <d v="2025-01-31T00:00:00"/>
    <d v="2025-03-17T00:00:00"/>
    <n v="14"/>
    <x v="3"/>
    <s v="H"/>
    <s v=""/>
    <n v="-10543.96"/>
    <s v="EUR"/>
    <s v="EUR"/>
    <n v="-10543.96"/>
  </r>
  <r>
    <x v="40"/>
    <s v="201406010"/>
    <s v=""/>
    <x v="0"/>
    <s v="4500215"/>
    <s v="93001848"/>
    <s v="KE"/>
    <d v="2025-01-17T00:00:00"/>
    <d v="2025-01-31T00:00:00"/>
    <d v="2025-03-18T00:00:00"/>
    <n v="13"/>
    <x v="3"/>
    <s v="H"/>
    <s v=""/>
    <n v="-1597.27"/>
    <s v="EUR"/>
    <s v="EUR"/>
    <n v="-1597.27"/>
  </r>
  <r>
    <x v="40"/>
    <s v="201406010"/>
    <s v=""/>
    <x v="0"/>
    <s v="4500216"/>
    <s v="93001849"/>
    <s v="KE"/>
    <d v="2025-01-21T00:00:00"/>
    <d v="2025-01-31T00:00:00"/>
    <d v="2025-03-22T00:00:00"/>
    <n v="9"/>
    <x v="3"/>
    <s v="H"/>
    <s v=""/>
    <n v="-553.6"/>
    <s v="EUR"/>
    <s v="EUR"/>
    <n v="-553.6"/>
  </r>
  <r>
    <x v="40"/>
    <s v="201406010"/>
    <s v=""/>
    <x v="0"/>
    <s v="4500217"/>
    <s v="93001850"/>
    <s v="KE"/>
    <d v="2025-01-21T00:00:00"/>
    <d v="2025-01-31T00:00:00"/>
    <d v="2025-03-22T00:00:00"/>
    <n v="9"/>
    <x v="3"/>
    <s v="H"/>
    <s v=""/>
    <n v="-6394.16"/>
    <s v="EUR"/>
    <s v="EUR"/>
    <n v="-6394.16"/>
  </r>
  <r>
    <x v="40"/>
    <s v="201406010"/>
    <s v=""/>
    <x v="0"/>
    <s v="4300414"/>
    <s v="2490000906"/>
    <s v="KS"/>
    <d v="2024-12-20T00:00:00"/>
    <d v="2024-12-31T00:00:00"/>
    <d v="2025-02-18T00:00:00"/>
    <n v="41"/>
    <x v="3"/>
    <s v="H"/>
    <s v=""/>
    <n v="-300"/>
    <s v="EUR"/>
    <s v="EUR"/>
    <n v="-300"/>
  </r>
  <r>
    <x v="40"/>
    <s v="201406010"/>
    <s v=""/>
    <x v="0"/>
    <s v="4300411"/>
    <s v="2490000907"/>
    <s v="KS"/>
    <d v="2024-12-20T00:00:00"/>
    <d v="2024-12-31T00:00:00"/>
    <d v="2025-02-18T00:00:00"/>
    <n v="41"/>
    <x v="3"/>
    <s v="H"/>
    <s v=""/>
    <n v="-333.84"/>
    <s v="EUR"/>
    <s v="EUR"/>
    <n v="-333.84"/>
  </r>
  <r>
    <x v="40"/>
    <s v="201406010"/>
    <s v=""/>
    <x v="0"/>
    <s v="4300409"/>
    <s v="2490000908"/>
    <s v="KS"/>
    <d v="2024-12-20T00:00:00"/>
    <d v="2024-12-31T00:00:00"/>
    <d v="2025-02-18T00:00:00"/>
    <n v="41"/>
    <x v="3"/>
    <s v="H"/>
    <s v=""/>
    <n v="-1206.05"/>
    <s v="EUR"/>
    <s v="EUR"/>
    <n v="-1206.05"/>
  </r>
  <r>
    <x v="40"/>
    <s v="201406010"/>
    <s v=""/>
    <x v="0"/>
    <s v="4300410"/>
    <s v="2490000909"/>
    <s v="KS"/>
    <d v="2024-12-20T00:00:00"/>
    <d v="2024-12-31T00:00:00"/>
    <d v="2025-02-18T00:00:00"/>
    <n v="41"/>
    <x v="3"/>
    <s v="H"/>
    <s v=""/>
    <n v="-1366.86"/>
    <s v="EUR"/>
    <s v="EUR"/>
    <n v="-1366.86"/>
  </r>
  <r>
    <x v="40"/>
    <s v="201406010"/>
    <s v=""/>
    <x v="0"/>
    <s v="4300408"/>
    <s v="2490000910"/>
    <s v="KS"/>
    <d v="2024-12-19T00:00:00"/>
    <d v="2024-12-31T00:00:00"/>
    <d v="2025-02-17T00:00:00"/>
    <n v="42"/>
    <x v="3"/>
    <s v="H"/>
    <s v=""/>
    <n v="-534.1"/>
    <s v="EUR"/>
    <s v="EUR"/>
    <n v="-534.1"/>
  </r>
  <r>
    <x v="40"/>
    <s v="201406010"/>
    <s v=""/>
    <x v="0"/>
    <s v="4300402"/>
    <s v="2490000911"/>
    <s v="KS"/>
    <d v="2024-12-18T00:00:00"/>
    <d v="2024-12-31T00:00:00"/>
    <d v="2025-02-16T00:00:00"/>
    <n v="43"/>
    <x v="3"/>
    <s v="H"/>
    <s v=""/>
    <n v="-136.77000000000001"/>
    <s v="EUR"/>
    <s v="EUR"/>
    <n v="-136.77000000000001"/>
  </r>
  <r>
    <x v="40"/>
    <s v="201406010"/>
    <s v=""/>
    <x v="0"/>
    <s v="4300400"/>
    <s v="2490000912"/>
    <s v="KS"/>
    <d v="2024-12-17T00:00:00"/>
    <d v="2024-12-31T00:00:00"/>
    <d v="2025-02-15T00:00:00"/>
    <n v="44"/>
    <x v="3"/>
    <s v="H"/>
    <s v=""/>
    <n v="-600"/>
    <s v="EUR"/>
    <s v="EUR"/>
    <n v="-600"/>
  </r>
  <r>
    <x v="40"/>
    <s v="201406010"/>
    <s v=""/>
    <x v="0"/>
    <s v="4300391"/>
    <s v="2490000913"/>
    <s v="KS"/>
    <d v="2024-12-10T00:00:00"/>
    <d v="2024-12-31T00:00:00"/>
    <d v="2025-02-08T00:00:00"/>
    <n v="51"/>
    <x v="3"/>
    <s v="H"/>
    <s v=""/>
    <n v="-412.09"/>
    <s v="EUR"/>
    <s v="EUR"/>
    <n v="-412.09"/>
  </r>
  <r>
    <x v="40"/>
    <s v="201406010"/>
    <s v=""/>
    <x v="0"/>
    <s v="4300397"/>
    <s v="2490000914"/>
    <s v="KS"/>
    <d v="2024-12-17T00:00:00"/>
    <d v="2024-12-31T00:00:00"/>
    <d v="2025-02-15T00:00:00"/>
    <n v="44"/>
    <x v="3"/>
    <s v="H"/>
    <s v=""/>
    <n v="-1500.75"/>
    <s v="EUR"/>
    <s v="EUR"/>
    <n v="-1500.75"/>
  </r>
  <r>
    <x v="40"/>
    <s v="201406010"/>
    <s v=""/>
    <x v="0"/>
    <s v="4300392"/>
    <s v="2490000915"/>
    <s v="KS"/>
    <d v="2024-12-10T00:00:00"/>
    <d v="2024-12-31T00:00:00"/>
    <d v="2025-02-08T00:00:00"/>
    <n v="51"/>
    <x v="3"/>
    <s v="H"/>
    <s v=""/>
    <n v="-169.27"/>
    <s v="EUR"/>
    <s v="EUR"/>
    <n v="-169.27"/>
  </r>
  <r>
    <x v="40"/>
    <s v="201406010"/>
    <s v=""/>
    <x v="0"/>
    <s v="4300390"/>
    <s v="2490000916"/>
    <s v="KS"/>
    <d v="2024-12-10T00:00:00"/>
    <d v="2024-12-31T00:00:00"/>
    <d v="2025-02-08T00:00:00"/>
    <n v="51"/>
    <x v="3"/>
    <s v="H"/>
    <s v=""/>
    <n v="-618.14"/>
    <s v="EUR"/>
    <s v="EUR"/>
    <n v="-618.14"/>
  </r>
  <r>
    <x v="40"/>
    <s v="201406010"/>
    <s v=""/>
    <x v="0"/>
    <s v="4300396"/>
    <s v="2490000917"/>
    <s v="KS"/>
    <d v="2024-12-12T00:00:00"/>
    <d v="2024-12-31T00:00:00"/>
    <d v="2025-02-10T00:00:00"/>
    <n v="49"/>
    <x v="3"/>
    <s v="H"/>
    <s v=""/>
    <n v="-171.75"/>
    <s v="EUR"/>
    <s v="EUR"/>
    <n v="-171.75"/>
  </r>
  <r>
    <x v="40"/>
    <s v="201406010"/>
    <s v=""/>
    <x v="0"/>
    <s v="4300393"/>
    <s v="2490000918"/>
    <s v="KS"/>
    <d v="2024-12-10T00:00:00"/>
    <d v="2024-12-31T00:00:00"/>
    <d v="2025-02-08T00:00:00"/>
    <n v="51"/>
    <x v="3"/>
    <s v="H"/>
    <s v=""/>
    <n v="-300"/>
    <s v="EUR"/>
    <s v="EUR"/>
    <n v="-300"/>
  </r>
  <r>
    <x v="40"/>
    <s v="201406010"/>
    <s v=""/>
    <x v="0"/>
    <s v="4300395"/>
    <s v="2490000919"/>
    <s v="KS"/>
    <d v="2024-12-12T00:00:00"/>
    <d v="2024-12-31T00:00:00"/>
    <d v="2025-02-10T00:00:00"/>
    <n v="49"/>
    <x v="3"/>
    <s v="H"/>
    <s v=""/>
    <n v="-873.5"/>
    <s v="EUR"/>
    <s v="EUR"/>
    <n v="-873.5"/>
  </r>
  <r>
    <x v="40"/>
    <s v="201406010"/>
    <s v=""/>
    <x v="0"/>
    <s v="4300399"/>
    <s v="2490000920"/>
    <s v="KS"/>
    <d v="2024-12-17T00:00:00"/>
    <d v="2024-12-31T00:00:00"/>
    <d v="2025-02-15T00:00:00"/>
    <n v="44"/>
    <x v="3"/>
    <s v="H"/>
    <s v=""/>
    <n v="-327.2"/>
    <s v="EUR"/>
    <s v="EUR"/>
    <n v="-327.2"/>
  </r>
  <r>
    <x v="40"/>
    <s v="201406010"/>
    <s v=""/>
    <x v="0"/>
    <s v="4300404"/>
    <s v="2490000921"/>
    <s v="KS"/>
    <d v="2024-12-19T00:00:00"/>
    <d v="2024-12-31T00:00:00"/>
    <d v="2025-02-17T00:00:00"/>
    <n v="42"/>
    <x v="3"/>
    <s v="H"/>
    <s v=""/>
    <n v="-699.3"/>
    <s v="EUR"/>
    <s v="EUR"/>
    <n v="-699.3"/>
  </r>
  <r>
    <x v="40"/>
    <s v="201406010"/>
    <s v=""/>
    <x v="0"/>
    <s v="4300403"/>
    <s v="2490000922"/>
    <s v="KS"/>
    <d v="2024-12-19T00:00:00"/>
    <d v="2024-12-31T00:00:00"/>
    <d v="2025-02-17T00:00:00"/>
    <n v="42"/>
    <x v="3"/>
    <s v="H"/>
    <s v=""/>
    <n v="-379"/>
    <s v="EUR"/>
    <s v="EUR"/>
    <n v="-379"/>
  </r>
  <r>
    <x v="40"/>
    <s v="201406010"/>
    <s v=""/>
    <x v="0"/>
    <s v="4300398"/>
    <s v="2490000923"/>
    <s v="KS"/>
    <d v="2024-12-13T00:00:00"/>
    <d v="2024-12-31T00:00:00"/>
    <d v="2025-02-11T00:00:00"/>
    <n v="48"/>
    <x v="3"/>
    <s v="H"/>
    <s v=""/>
    <n v="-2469.58"/>
    <s v="EUR"/>
    <s v="EUR"/>
    <n v="-2469.58"/>
  </r>
  <r>
    <x v="40"/>
    <s v="201406010"/>
    <s v=""/>
    <x v="0"/>
    <s v="4300412"/>
    <s v="2490000924"/>
    <s v="KS"/>
    <d v="2024-12-20T00:00:00"/>
    <d v="2024-12-31T00:00:00"/>
    <d v="2025-02-18T00:00:00"/>
    <n v="41"/>
    <x v="3"/>
    <s v="H"/>
    <s v=""/>
    <n v="-16490.650000000001"/>
    <s v="EUR"/>
    <s v="EUR"/>
    <n v="-16490.650000000001"/>
  </r>
  <r>
    <x v="40"/>
    <s v="201406010"/>
    <s v=""/>
    <x v="0"/>
    <s v="4300425"/>
    <s v="2490000976"/>
    <s v="KS"/>
    <d v="2025-01-22T00:00:00"/>
    <d v="2025-01-31T00:00:00"/>
    <d v="2025-03-23T00:00:00"/>
    <n v="8"/>
    <x v="3"/>
    <s v="H"/>
    <s v=""/>
    <n v="-300"/>
    <s v="EUR"/>
    <s v="EUR"/>
    <n v="-300"/>
  </r>
  <r>
    <x v="40"/>
    <s v="201406010"/>
    <s v=""/>
    <x v="0"/>
    <s v="4300423"/>
    <s v="2490000977"/>
    <s v="KS"/>
    <d v="2025-01-22T00:00:00"/>
    <d v="2025-01-31T00:00:00"/>
    <d v="2025-03-23T00:00:00"/>
    <n v="8"/>
    <x v="3"/>
    <s v="H"/>
    <s v=""/>
    <n v="-1179.58"/>
    <s v="EUR"/>
    <s v="EUR"/>
    <n v="-1179.58"/>
  </r>
  <r>
    <x v="40"/>
    <s v="201406010"/>
    <s v=""/>
    <x v="0"/>
    <s v="4300421"/>
    <s v="2490000978"/>
    <s v="KS"/>
    <d v="2025-01-17T00:00:00"/>
    <d v="2025-01-31T00:00:00"/>
    <d v="2025-03-18T00:00:00"/>
    <n v="13"/>
    <x v="3"/>
    <s v="H"/>
    <s v=""/>
    <n v="-150"/>
    <s v="EUR"/>
    <s v="EUR"/>
    <n v="-150"/>
  </r>
  <r>
    <x v="40"/>
    <s v="201406010"/>
    <s v=""/>
    <x v="0"/>
    <s v="4300420"/>
    <s v="2490000979"/>
    <s v="KS"/>
    <d v="2025-01-16T00:00:00"/>
    <d v="2025-01-31T00:00:00"/>
    <d v="2025-03-17T00:00:00"/>
    <n v="14"/>
    <x v="3"/>
    <s v="H"/>
    <s v=""/>
    <n v="-150"/>
    <s v="EUR"/>
    <s v="EUR"/>
    <n v="-150"/>
  </r>
  <r>
    <x v="40"/>
    <s v="201406010"/>
    <s v=""/>
    <x v="0"/>
    <s v="4300419"/>
    <s v="2490000980"/>
    <s v="KS"/>
    <d v="2025-01-10T00:00:00"/>
    <d v="2025-01-31T00:00:00"/>
    <d v="2025-03-11T00:00:00"/>
    <n v="20"/>
    <x v="3"/>
    <s v="H"/>
    <s v=""/>
    <n v="-750"/>
    <s v="EUR"/>
    <s v="EUR"/>
    <n v="-750"/>
  </r>
  <r>
    <x v="40"/>
    <s v="201406010"/>
    <s v=""/>
    <x v="0"/>
    <s v="4300418"/>
    <s v="2490000981"/>
    <s v="KS"/>
    <d v="2025-01-10T00:00:00"/>
    <d v="2025-01-31T00:00:00"/>
    <d v="2025-03-11T00:00:00"/>
    <n v="20"/>
    <x v="3"/>
    <s v="H"/>
    <s v=""/>
    <n v="-2080.59"/>
    <s v="EUR"/>
    <s v="EUR"/>
    <n v="-2080.59"/>
  </r>
  <r>
    <x v="40"/>
    <s v="201406010"/>
    <s v=""/>
    <x v="0"/>
    <s v="4300422"/>
    <s v="2490000983"/>
    <s v="KS"/>
    <d v="2025-01-22T00:00:00"/>
    <d v="2025-01-31T00:00:00"/>
    <d v="2025-03-23T00:00:00"/>
    <n v="8"/>
    <x v="3"/>
    <s v="H"/>
    <s v=""/>
    <n v="-1078.08"/>
    <s v="EUR"/>
    <s v="EUR"/>
    <n v="-1078.08"/>
  </r>
  <r>
    <x v="40"/>
    <s v="201406010"/>
    <s v=""/>
    <x v="0"/>
    <s v="4300417"/>
    <s v="2490000984"/>
    <s v="KS"/>
    <d v="2025-01-10T00:00:00"/>
    <d v="2025-01-31T00:00:00"/>
    <d v="2025-03-11T00:00:00"/>
    <n v="20"/>
    <x v="3"/>
    <s v="H"/>
    <s v=""/>
    <n v="-6287.74"/>
    <s v="EUR"/>
    <s v="EUR"/>
    <n v="-6287.74"/>
  </r>
  <r>
    <x v="40"/>
    <s v="201406010"/>
    <s v=""/>
    <x v="0"/>
    <s v="4500251"/>
    <s v="30045"/>
    <s v="GS"/>
    <d v="2025-03-04T00:00:00"/>
    <d v="2025-03-31T00:00:00"/>
    <d v="2025-03-04T00:00:00"/>
    <n v="27"/>
    <x v="3"/>
    <s v="H"/>
    <s v=""/>
    <n v="-15195.72"/>
    <s v="EUR"/>
    <s v="EUR"/>
    <n v="-15195.72"/>
  </r>
  <r>
    <x v="146"/>
    <s v="201406010"/>
    <s v=""/>
    <x v="145"/>
    <s v="295/001"/>
    <s v="91004165"/>
    <s v="KN"/>
    <d v="2024-12-17T00:00:00"/>
    <d v="2024-12-31T00:00:00"/>
    <d v="2025-02-28T00:00:00"/>
    <n v="31"/>
    <x v="3"/>
    <s v="H"/>
    <s v=""/>
    <n v="-902.8"/>
    <s v="EUR"/>
    <s v="EUR"/>
    <n v="-902.8"/>
  </r>
  <r>
    <x v="147"/>
    <s v="201406010"/>
    <s v=""/>
    <x v="146"/>
    <s v="5723474"/>
    <s v="91003945"/>
    <s v="KN"/>
    <d v="2024-12-03T00:00:00"/>
    <d v="2024-12-31T00:00:00"/>
    <d v="2025-01-31T00:00:00"/>
    <n v="59"/>
    <x v="3"/>
    <s v="H"/>
    <s v=""/>
    <n v="-145.47999999999999"/>
    <s v="EUR"/>
    <s v="EUR"/>
    <n v="-145.47999999999999"/>
  </r>
  <r>
    <x v="147"/>
    <s v="201406010"/>
    <s v=""/>
    <x v="146"/>
    <s v="5734197"/>
    <s v="91004418"/>
    <s v="KN"/>
    <d v="2025-01-16T00:00:00"/>
    <d v="2025-01-31T00:00:00"/>
    <d v="2025-02-28T00:00:00"/>
    <n v="31"/>
    <x v="3"/>
    <s v="H"/>
    <s v=""/>
    <n v="-781.23"/>
    <s v="EUR"/>
    <s v="EUR"/>
    <n v="-781.23"/>
  </r>
  <r>
    <x v="148"/>
    <s v="201406010"/>
    <s v=""/>
    <x v="147"/>
    <s v="45975"/>
    <s v="100019948"/>
    <s v="FA"/>
    <d v="2024-12-20T00:00:00"/>
    <d v="2024-12-31T00:00:00"/>
    <d v="2025-02-28T00:00:00"/>
    <n v="31"/>
    <x v="3"/>
    <s v="H"/>
    <s v=""/>
    <n v="-140"/>
    <s v="EUR"/>
    <s v="EUR"/>
    <n v="-140"/>
  </r>
  <r>
    <x v="148"/>
    <s v="201406010"/>
    <s v=""/>
    <x v="147"/>
    <s v="45976"/>
    <s v="100019949"/>
    <s v="FA"/>
    <d v="2024-12-20T00:00:00"/>
    <d v="2024-12-31T00:00:00"/>
    <d v="2025-02-28T00:00:00"/>
    <n v="31"/>
    <x v="3"/>
    <s v="H"/>
    <s v=""/>
    <n v="-495"/>
    <s v="EUR"/>
    <s v="EUR"/>
    <n v="-495"/>
  </r>
  <r>
    <x v="148"/>
    <s v="201406010"/>
    <s v=""/>
    <x v="147"/>
    <s v="45973"/>
    <s v="100019950"/>
    <s v="FA"/>
    <d v="2024-12-20T00:00:00"/>
    <d v="2024-12-31T00:00:00"/>
    <d v="2025-02-28T00:00:00"/>
    <n v="31"/>
    <x v="3"/>
    <s v="H"/>
    <s v=""/>
    <n v="-90"/>
    <s v="EUR"/>
    <s v="EUR"/>
    <n v="-90"/>
  </r>
  <r>
    <x v="148"/>
    <s v="201406010"/>
    <s v=""/>
    <x v="147"/>
    <s v="45974"/>
    <s v="100019951"/>
    <s v="FA"/>
    <d v="2024-12-20T00:00:00"/>
    <d v="2024-12-31T00:00:00"/>
    <d v="2025-02-28T00:00:00"/>
    <n v="31"/>
    <x v="3"/>
    <s v="H"/>
    <s v=""/>
    <n v="-564.32000000000005"/>
    <s v="EUR"/>
    <s v="EUR"/>
    <n v="-564.32000000000005"/>
  </r>
  <r>
    <x v="148"/>
    <s v="201406010"/>
    <s v=""/>
    <x v="147"/>
    <s v=""/>
    <s v="100020206"/>
    <s v="FA"/>
    <d v="2024-12-13T00:00:00"/>
    <d v="2024-12-31T00:00:00"/>
    <d v="2025-02-28T00:00:00"/>
    <n v="31"/>
    <x v="3"/>
    <s v="H"/>
    <s v=""/>
    <n v="-110"/>
    <s v="EUR"/>
    <s v="EUR"/>
    <n v="-110"/>
  </r>
  <r>
    <x v="148"/>
    <s v="201406010"/>
    <s v=""/>
    <x v="147"/>
    <s v="44942"/>
    <s v="100020207"/>
    <s v="FA"/>
    <d v="2024-12-13T00:00:00"/>
    <d v="2024-12-31T00:00:00"/>
    <d v="2025-02-28T00:00:00"/>
    <n v="31"/>
    <x v="3"/>
    <s v="H"/>
    <s v=""/>
    <n v="-180"/>
    <s v="EUR"/>
    <s v="EUR"/>
    <n v="-180"/>
  </r>
  <r>
    <x v="148"/>
    <s v="201406010"/>
    <s v=""/>
    <x v="147"/>
    <s v=""/>
    <s v="100020467"/>
    <s v="FA"/>
    <d v="2024-12-31T00:00:00"/>
    <d v="2025-01-31T00:00:00"/>
    <d v="2025-02-28T00:00:00"/>
    <n v="31"/>
    <x v="3"/>
    <s v="H"/>
    <s v=""/>
    <n v="-560"/>
    <s v="EUR"/>
    <s v="EUR"/>
    <n v="-560"/>
  </r>
  <r>
    <x v="149"/>
    <s v="201406010"/>
    <s v=""/>
    <x v="148"/>
    <s v="8200049909"/>
    <s v="2490000885"/>
    <s v="KS"/>
    <d v="2024-12-31T00:00:00"/>
    <d v="2024-12-31T00:00:00"/>
    <d v="2025-01-31T00:00:00"/>
    <n v="59"/>
    <x v="3"/>
    <s v="H"/>
    <s v=""/>
    <n v="-383.33"/>
    <s v="EUR"/>
    <s v="EUR"/>
    <n v="-383.33"/>
  </r>
  <r>
    <x v="150"/>
    <s v="201406010"/>
    <s v=""/>
    <x v="149"/>
    <s v="426"/>
    <s v="91003981"/>
    <s v="KN"/>
    <d v="2024-12-20T00:00:00"/>
    <d v="2024-12-31T00:00:00"/>
    <d v="2025-02-28T00:00:00"/>
    <n v="31"/>
    <x v="3"/>
    <s v="H"/>
    <s v=""/>
    <n v="-6554"/>
    <s v="EUR"/>
    <s v="EUR"/>
    <n v="-6554"/>
  </r>
  <r>
    <x v="151"/>
    <s v="201406010"/>
    <s v=""/>
    <x v="150"/>
    <s v="82768783"/>
    <s v="93001761"/>
    <s v="KE"/>
    <d v="2025-01-21T00:00:00"/>
    <d v="2025-01-30T00:00:00"/>
    <d v="2025-02-20T00:00:00"/>
    <n v="39"/>
    <x v="3"/>
    <s v="H"/>
    <s v=""/>
    <n v="-75.900000000000006"/>
    <s v="EUR"/>
    <s v="EUR"/>
    <n v="-75.900000000000006"/>
  </r>
  <r>
    <x v="151"/>
    <s v="201406010"/>
    <s v=""/>
    <x v="150"/>
    <s v="82914662"/>
    <s v="93001820"/>
    <s v="KE"/>
    <d v="2025-01-29T00:00:00"/>
    <d v="2025-01-31T00:00:00"/>
    <d v="2025-02-28T00:00:00"/>
    <n v="31"/>
    <x v="3"/>
    <s v="H"/>
    <s v=""/>
    <n v="-155"/>
    <s v="EUR"/>
    <s v="EUR"/>
    <n v="-155"/>
  </r>
  <r>
    <x v="151"/>
    <s v="201406010"/>
    <s v=""/>
    <x v="150"/>
    <s v="83157742"/>
    <s v="93001857"/>
    <s v="KE"/>
    <d v="2025-02-13T00:00:00"/>
    <d v="2025-02-21T00:00:00"/>
    <d v="2025-03-15T00:00:00"/>
    <n v="16"/>
    <x v="3"/>
    <s v="H"/>
    <s v=""/>
    <n v="-115"/>
    <s v="EUR"/>
    <s v="EUR"/>
    <n v="-115"/>
  </r>
  <r>
    <x v="151"/>
    <s v="201406010"/>
    <s v=""/>
    <x v="150"/>
    <s v="83106902"/>
    <s v="93001864"/>
    <s v="KE"/>
    <d v="2025-02-11T00:00:00"/>
    <d v="2025-02-21T00:00:00"/>
    <d v="2025-03-13T00:00:00"/>
    <n v="18"/>
    <x v="3"/>
    <s v="H"/>
    <s v=""/>
    <n v="-124"/>
    <s v="EUR"/>
    <s v="EUR"/>
    <n v="-124"/>
  </r>
  <r>
    <x v="47"/>
    <s v="201406010"/>
    <s v=""/>
    <x v="46"/>
    <s v=""/>
    <s v="1500000724"/>
    <s v="PM"/>
    <d v="2025-01-31T00:00:00"/>
    <d v="2025-01-31T00:00:00"/>
    <d v="2025-01-31T00:00:00"/>
    <n v="59"/>
    <x v="3"/>
    <s v="S"/>
    <s v=""/>
    <n v="50157.2"/>
    <s v="USD"/>
    <s v="EUR"/>
    <n v="48367.6"/>
  </r>
  <r>
    <x v="47"/>
    <s v="201406010"/>
    <s v=""/>
    <x v="46"/>
    <s v="111162/24"/>
    <s v="88000418"/>
    <s v="KU"/>
    <d v="2024-11-29T00:00:00"/>
    <d v="2024-12-31T00:00:00"/>
    <d v="2025-01-31T00:00:00"/>
    <n v="59"/>
    <x v="3"/>
    <s v="H"/>
    <s v=""/>
    <n v="-25200"/>
    <s v="USD"/>
    <s v="EUR"/>
    <n v="-24128.69"/>
  </r>
  <r>
    <x v="47"/>
    <s v="201406010"/>
    <s v=""/>
    <x v="46"/>
    <s v="121212/24"/>
    <s v="88000446"/>
    <s v="KU"/>
    <d v="2024-12-31T00:00:00"/>
    <d v="2025-01-31T00:00:00"/>
    <d v="2025-02-28T00:00:00"/>
    <n v="31"/>
    <x v="3"/>
    <s v="H"/>
    <s v=""/>
    <n v="-18862.2"/>
    <s v="USD"/>
    <s v="EUR"/>
    <n v="-18131.5"/>
  </r>
  <r>
    <x v="47"/>
    <s v="201406010"/>
    <s v=""/>
    <x v="46"/>
    <s v="111130/24"/>
    <s v="88000445"/>
    <s v="KU"/>
    <d v="2024-11-20T00:00:00"/>
    <d v="2025-01-31T00:00:00"/>
    <d v="2025-01-31T00:00:00"/>
    <n v="59"/>
    <x v="3"/>
    <s v="H"/>
    <s v=""/>
    <n v="-79124.160000000003"/>
    <s v="USD"/>
    <s v="EUR"/>
    <n v="-76058.990000000005"/>
  </r>
  <r>
    <x v="47"/>
    <s v="201406010"/>
    <s v=""/>
    <x v="46"/>
    <s v="111143/24"/>
    <s v="88000337"/>
    <s v="KU"/>
    <d v="2024-11-25T00:00:00"/>
    <d v="2024-11-30T00:00:00"/>
    <d v="2025-01-31T00:00:00"/>
    <n v="59"/>
    <x v="3"/>
    <s v="H"/>
    <s v=""/>
    <n v="-4245"/>
    <s v="USD"/>
    <s v="EUR"/>
    <n v="-4019.13"/>
  </r>
  <r>
    <x v="47"/>
    <s v="201406010"/>
    <s v=""/>
    <x v="46"/>
    <s v="111123/24"/>
    <s v="88000344"/>
    <s v="KU"/>
    <d v="2024-11-18T00:00:00"/>
    <d v="2024-11-30T00:00:00"/>
    <d v="2025-01-31T00:00:00"/>
    <n v="59"/>
    <x v="3"/>
    <s v="H"/>
    <s v=""/>
    <n v="-25200"/>
    <s v="USD"/>
    <s v="EUR"/>
    <n v="-23859.119999999999"/>
  </r>
  <r>
    <x v="47"/>
    <s v="201406010"/>
    <s v=""/>
    <x v="46"/>
    <s v="121196/24"/>
    <s v="88000493"/>
    <s v="KU"/>
    <d v="2024-12-18T00:00:00"/>
    <d v="2025-02-28T00:00:00"/>
    <d v="2025-02-28T00:00:00"/>
    <n v="31"/>
    <x v="3"/>
    <s v="H"/>
    <s v=""/>
    <n v="-71097.509999999995"/>
    <s v="USD"/>
    <s v="EUR"/>
    <n v="-67860.56"/>
  </r>
  <r>
    <x v="47"/>
    <s v="201406010"/>
    <s v=""/>
    <x v="46"/>
    <s v=""/>
    <s v="100023040"/>
    <s v="PD"/>
    <d v="2025-02-26T00:00:00"/>
    <d v="2025-02-26T00:00:00"/>
    <d v="2025-02-26T00:00:00"/>
    <n v="33"/>
    <x v="3"/>
    <s v="S"/>
    <s v=""/>
    <n v="125000"/>
    <s v="USD"/>
    <s v="EUR"/>
    <n v="120821.28"/>
  </r>
  <r>
    <x v="47"/>
    <s v="201406010"/>
    <s v=""/>
    <x v="46"/>
    <s v=""/>
    <s v="100023044"/>
    <s v="PD"/>
    <d v="2025-02-26T00:00:00"/>
    <d v="2025-02-26T00:00:00"/>
    <d v="2025-02-26T00:00:00"/>
    <n v="33"/>
    <x v="3"/>
    <s v="S"/>
    <s v=""/>
    <n v="125000"/>
    <s v="USD"/>
    <s v="EUR"/>
    <n v="120137.95"/>
  </r>
  <r>
    <x v="47"/>
    <s v="201406010"/>
    <s v=""/>
    <x v="46"/>
    <s v="070814/24"/>
    <s v="1500000826"/>
    <s v="PM"/>
    <d v="2025-03-21T00:00:00"/>
    <d v="2025-03-21T00:00:00"/>
    <d v="2025-03-21T00:00:00"/>
    <n v="10"/>
    <x v="3"/>
    <s v="S"/>
    <s v=""/>
    <n v="130000"/>
    <s v="USD"/>
    <s v="EUR"/>
    <n v="120391.55"/>
  </r>
  <r>
    <x v="2"/>
    <s v="201406010"/>
    <s v=""/>
    <x v="2"/>
    <s v="EXP-K-93/24-25"/>
    <s v="88000408"/>
    <s v="KU"/>
    <d v="2024-11-13T00:00:00"/>
    <d v="2024-12-31T00:00:00"/>
    <d v="2025-01-31T00:00:00"/>
    <n v="59"/>
    <x v="3"/>
    <s v="H"/>
    <s v=""/>
    <n v="-1200"/>
    <s v="EUR"/>
    <s v="EUR"/>
    <n v="-1200"/>
  </r>
  <r>
    <x v="2"/>
    <s v="201406010"/>
    <s v=""/>
    <x v="2"/>
    <s v="EXP-K-101-24-25"/>
    <s v="88000366"/>
    <s v="KU"/>
    <d v="2024-11-30T00:00:00"/>
    <d v="2024-12-31T00:00:00"/>
    <d v="2025-01-31T00:00:00"/>
    <n v="59"/>
    <x v="3"/>
    <s v="H"/>
    <s v=""/>
    <n v="-3900"/>
    <s v="EUR"/>
    <s v="EUR"/>
    <n v="-3900"/>
  </r>
  <r>
    <x v="2"/>
    <s v="201406010"/>
    <s v=""/>
    <x v="2"/>
    <s v="EXP-K-102/24-25"/>
    <s v="88000422"/>
    <s v="KU"/>
    <d v="2024-11-30T00:00:00"/>
    <d v="2024-12-31T00:00:00"/>
    <d v="2025-01-31T00:00:00"/>
    <n v="59"/>
    <x v="3"/>
    <s v="H"/>
    <s v=""/>
    <n v="-19167.150000000001"/>
    <s v="EUR"/>
    <s v="EUR"/>
    <n v="-19167.150000000001"/>
  </r>
  <r>
    <x v="2"/>
    <s v="201406010"/>
    <s v=""/>
    <x v="2"/>
    <s v="EXP-K-104/24-25"/>
    <s v="88000414"/>
    <s v="KU"/>
    <d v="2024-12-10T00:00:00"/>
    <d v="2024-12-31T00:00:00"/>
    <d v="2025-02-28T00:00:00"/>
    <n v="31"/>
    <x v="3"/>
    <s v="H"/>
    <s v=""/>
    <n v="-41869.29"/>
    <s v="EUR"/>
    <s v="EUR"/>
    <n v="-41869.29"/>
  </r>
  <r>
    <x v="2"/>
    <s v="201406010"/>
    <s v=""/>
    <x v="2"/>
    <s v="EXP-K-95/24-25"/>
    <s v="88000407"/>
    <s v="KU"/>
    <d v="2024-11-16T00:00:00"/>
    <d v="2024-12-31T00:00:00"/>
    <d v="2025-01-31T00:00:00"/>
    <n v="59"/>
    <x v="3"/>
    <s v="H"/>
    <s v=""/>
    <n v="-1627.2"/>
    <s v="EUR"/>
    <s v="EUR"/>
    <n v="-1627.2"/>
  </r>
  <r>
    <x v="2"/>
    <s v="201406010"/>
    <s v=""/>
    <x v="2"/>
    <s v="EXP-K-89/24-25"/>
    <s v="88000409"/>
    <s v="KU"/>
    <d v="2024-11-16T00:00:00"/>
    <d v="2024-12-31T00:00:00"/>
    <d v="2025-01-31T00:00:00"/>
    <n v="59"/>
    <x v="3"/>
    <s v="H"/>
    <s v=""/>
    <n v="-2770"/>
    <s v="EUR"/>
    <s v="EUR"/>
    <n v="-2770"/>
  </r>
  <r>
    <x v="2"/>
    <s v="201406010"/>
    <s v=""/>
    <x v="2"/>
    <s v="EXP-K-91/24-25"/>
    <s v="88000410"/>
    <s v="KU"/>
    <d v="2024-11-09T00:00:00"/>
    <d v="2024-12-31T00:00:00"/>
    <d v="2025-01-31T00:00:00"/>
    <n v="59"/>
    <x v="3"/>
    <s v="H"/>
    <s v=""/>
    <n v="-1973.8"/>
    <s v="EUR"/>
    <s v="EUR"/>
    <n v="-1973.8"/>
  </r>
  <r>
    <x v="2"/>
    <s v="201406010"/>
    <s v=""/>
    <x v="2"/>
    <s v="EXP-K-90/24-25"/>
    <s v="88000411"/>
    <s v="KU"/>
    <d v="2024-11-07T00:00:00"/>
    <d v="2024-12-31T00:00:00"/>
    <d v="2025-01-31T00:00:00"/>
    <n v="59"/>
    <x v="3"/>
    <s v="H"/>
    <s v=""/>
    <n v="-920.4"/>
    <s v="EUR"/>
    <s v="EUR"/>
    <n v="-920.4"/>
  </r>
  <r>
    <x v="2"/>
    <s v="201406010"/>
    <s v=""/>
    <x v="2"/>
    <s v="EXP-K-100/24-25"/>
    <s v="88000413"/>
    <s v="KU"/>
    <d v="2024-11-25T00:00:00"/>
    <d v="2024-12-31T00:00:00"/>
    <d v="2025-01-31T00:00:00"/>
    <n v="59"/>
    <x v="3"/>
    <s v="H"/>
    <s v=""/>
    <n v="-43367.24"/>
    <s v="EUR"/>
    <s v="EUR"/>
    <n v="-43367.24"/>
  </r>
  <r>
    <x v="2"/>
    <s v="201406010"/>
    <s v=""/>
    <x v="2"/>
    <s v="EXP-K-96/24-25"/>
    <s v="88000420"/>
    <s v="KU"/>
    <d v="2024-11-16T00:00:00"/>
    <d v="2024-12-31T00:00:00"/>
    <d v="2025-01-31T00:00:00"/>
    <n v="59"/>
    <x v="3"/>
    <s v="H"/>
    <s v=""/>
    <n v="-47804.3"/>
    <s v="EUR"/>
    <s v="EUR"/>
    <n v="-47804.3"/>
  </r>
  <r>
    <x v="2"/>
    <s v="201406010"/>
    <s v=""/>
    <x v="2"/>
    <s v="EXP-K-106/24-25"/>
    <s v="88000421"/>
    <s v="KU"/>
    <d v="2024-12-14T00:00:00"/>
    <d v="2024-12-31T00:00:00"/>
    <d v="2025-02-28T00:00:00"/>
    <n v="31"/>
    <x v="3"/>
    <s v="H"/>
    <s v=""/>
    <n v="-29163.25"/>
    <s v="EUR"/>
    <s v="EUR"/>
    <n v="-29163.25"/>
  </r>
  <r>
    <x v="2"/>
    <s v="201406010"/>
    <s v=""/>
    <x v="2"/>
    <s v="EXP-K-107/24-25"/>
    <s v="88000458"/>
    <s v="KU"/>
    <d v="2024-12-18T00:00:00"/>
    <d v="2025-01-31T00:00:00"/>
    <d v="2025-02-28T00:00:00"/>
    <n v="31"/>
    <x v="3"/>
    <s v="H"/>
    <s v=""/>
    <n v="-595"/>
    <s v="EUR"/>
    <s v="EUR"/>
    <n v="-595"/>
  </r>
  <r>
    <x v="2"/>
    <s v="201406010"/>
    <s v=""/>
    <x v="2"/>
    <s v="EXP-K-115/24-25"/>
    <s v="88000475"/>
    <s v="KU"/>
    <d v="2024-12-11T00:00:00"/>
    <d v="2025-01-31T00:00:00"/>
    <d v="2025-02-28T00:00:00"/>
    <n v="31"/>
    <x v="3"/>
    <s v="H"/>
    <s v=""/>
    <n v="-2360"/>
    <s v="EUR"/>
    <s v="EUR"/>
    <n v="-2360"/>
  </r>
  <r>
    <x v="2"/>
    <s v="201406010"/>
    <s v=""/>
    <x v="2"/>
    <s v="EXP-K-99/24-25"/>
    <s v="88000352"/>
    <s v="KU"/>
    <d v="2024-11-23T00:00:00"/>
    <d v="2024-11-30T00:00:00"/>
    <d v="2025-01-31T00:00:00"/>
    <n v="59"/>
    <x v="3"/>
    <s v="H"/>
    <s v=""/>
    <n v="-2300.1999999999998"/>
    <s v="EUR"/>
    <s v="EUR"/>
    <n v="-2300.1999999999998"/>
  </r>
  <r>
    <x v="2"/>
    <s v="201406010"/>
    <s v=""/>
    <x v="2"/>
    <s v="EXP-K-97/24-25"/>
    <s v="88000353"/>
    <s v="KU"/>
    <d v="2024-11-21T00:00:00"/>
    <d v="2024-11-30T00:00:00"/>
    <d v="2025-01-31T00:00:00"/>
    <n v="59"/>
    <x v="3"/>
    <s v="H"/>
    <s v=""/>
    <n v="-1600"/>
    <s v="EUR"/>
    <s v="EUR"/>
    <n v="-1600"/>
  </r>
  <r>
    <x v="2"/>
    <s v="201406010"/>
    <s v=""/>
    <x v="2"/>
    <s v="EXP-K-94/24-25"/>
    <s v="88000354"/>
    <s v="KU"/>
    <d v="2024-11-15T00:00:00"/>
    <d v="2024-11-30T00:00:00"/>
    <d v="2025-01-31T00:00:00"/>
    <n v="59"/>
    <x v="3"/>
    <s v="H"/>
    <s v=""/>
    <n v="-2240"/>
    <s v="EUR"/>
    <s v="EUR"/>
    <n v="-2240"/>
  </r>
  <r>
    <x v="2"/>
    <s v="201406010"/>
    <s v=""/>
    <x v="2"/>
    <s v="EXP-K-92/24-25"/>
    <s v="88000355"/>
    <s v="KU"/>
    <d v="2024-11-11T00:00:00"/>
    <d v="2024-11-30T00:00:00"/>
    <d v="2025-01-31T00:00:00"/>
    <n v="59"/>
    <x v="3"/>
    <s v="H"/>
    <s v=""/>
    <n v="-24470.6"/>
    <s v="EUR"/>
    <s v="EUR"/>
    <n v="-24470.6"/>
  </r>
  <r>
    <x v="2"/>
    <s v="201406010"/>
    <s v=""/>
    <x v="2"/>
    <s v="EXP-K-88/24-25"/>
    <s v="88000356"/>
    <s v="KU"/>
    <d v="2024-11-04T00:00:00"/>
    <d v="2024-11-30T00:00:00"/>
    <d v="2025-01-31T00:00:00"/>
    <n v="59"/>
    <x v="3"/>
    <s v="H"/>
    <s v=""/>
    <n v="-3727.6"/>
    <s v="EUR"/>
    <s v="EUR"/>
    <n v="-3727.6"/>
  </r>
  <r>
    <x v="2"/>
    <s v="201406010"/>
    <s v=""/>
    <x v="2"/>
    <s v="EXP-K-98/24-25"/>
    <s v="88000477"/>
    <s v="KU"/>
    <d v="2024-11-21T00:00:00"/>
    <d v="2025-02-28T00:00:00"/>
    <d v="2025-01-31T00:00:00"/>
    <n v="59"/>
    <x v="3"/>
    <s v="H"/>
    <s v=""/>
    <n v="-86887.59"/>
    <s v="EUR"/>
    <s v="EUR"/>
    <n v="-86887.59"/>
  </r>
  <r>
    <x v="2"/>
    <s v="201406010"/>
    <s v=""/>
    <x v="2"/>
    <s v="EXP-K-109/24-25"/>
    <s v="88000478"/>
    <s v="KU"/>
    <d v="2024-12-29T00:00:00"/>
    <d v="2025-02-28T00:00:00"/>
    <d v="2025-02-28T00:00:00"/>
    <n v="31"/>
    <x v="3"/>
    <s v="H"/>
    <s v=""/>
    <n v="-40559.58"/>
    <s v="EUR"/>
    <s v="EUR"/>
    <n v="-40559.58"/>
  </r>
  <r>
    <x v="2"/>
    <s v="201406010"/>
    <s v=""/>
    <x v="2"/>
    <s v="EXP-K-108/24-25"/>
    <s v="88000513"/>
    <s v="KU"/>
    <d v="2024-12-19T00:00:00"/>
    <d v="2025-02-28T00:00:00"/>
    <d v="2025-02-28T00:00:00"/>
    <n v="31"/>
    <x v="3"/>
    <s v="H"/>
    <s v=""/>
    <n v="-104030.67"/>
    <s v="EUR"/>
    <s v="EUR"/>
    <n v="-104030.67"/>
  </r>
  <r>
    <x v="2"/>
    <s v="201406010"/>
    <s v=""/>
    <x v="2"/>
    <s v="EXP-K-103/24-25"/>
    <s v="88000516"/>
    <s v="KU"/>
    <d v="2024-11-30T00:00:00"/>
    <d v="2025-02-28T00:00:00"/>
    <d v="2025-01-31T00:00:00"/>
    <n v="59"/>
    <x v="3"/>
    <s v="H"/>
    <s v=""/>
    <n v="-123623.18"/>
    <s v="EUR"/>
    <s v="EUR"/>
    <n v="-123623.18"/>
  </r>
  <r>
    <x v="2"/>
    <s v="201406010"/>
    <s v=""/>
    <x v="2"/>
    <s v="EXP-K-110/24-25"/>
    <s v="88000558"/>
    <s v="KU"/>
    <d v="2024-12-29T00:00:00"/>
    <d v="2025-03-31T00:00:00"/>
    <d v="2025-02-28T00:00:00"/>
    <n v="31"/>
    <x v="3"/>
    <s v="H"/>
    <s v=""/>
    <n v="-83033.440000000002"/>
    <s v="EUR"/>
    <s v="EUR"/>
    <n v="-83033.440000000002"/>
  </r>
  <r>
    <x v="2"/>
    <s v="201406010"/>
    <s v=""/>
    <x v="2"/>
    <s v=""/>
    <s v="89000011"/>
    <s v="KW"/>
    <d v="2025-03-19T00:00:00"/>
    <d v="2025-03-26T00:00:00"/>
    <d v="2025-03-19T00:00:00"/>
    <n v="12"/>
    <x v="3"/>
    <s v="S"/>
    <s v=""/>
    <n v="32787.5"/>
    <s v="EUR"/>
    <s v="EUR"/>
    <n v="32787.5"/>
  </r>
  <r>
    <x v="2"/>
    <s v="201406010"/>
    <s v=""/>
    <x v="2"/>
    <s v="DN/K-097/24-25"/>
    <s v="88000592"/>
    <s v="KU"/>
    <d v="2025-02-26T00:00:00"/>
    <d v="2025-03-31T00:00:00"/>
    <d v="2025-02-26T00:00:00"/>
    <n v="33"/>
    <x v="3"/>
    <s v="H"/>
    <s v=""/>
    <n v="-72709.37"/>
    <s v="EUR"/>
    <s v="EUR"/>
    <n v="-72709.37"/>
  </r>
  <r>
    <x v="51"/>
    <s v="201406010"/>
    <s v=""/>
    <x v="50"/>
    <s v="MIL502140057"/>
    <s v="91004832"/>
    <s v="KN"/>
    <d v="2025-02-18T00:00:00"/>
    <d v="2025-02-28T00:00:00"/>
    <d v="2025-02-18T00:00:00"/>
    <n v="41"/>
    <x v="3"/>
    <s v="H"/>
    <s v=""/>
    <n v="-396.71"/>
    <s v="EUR"/>
    <s v="EUR"/>
    <n v="-396.71"/>
  </r>
  <r>
    <x v="51"/>
    <s v="201406010"/>
    <s v=""/>
    <x v="50"/>
    <s v="MIL502131423"/>
    <s v="91004834"/>
    <s v="KN"/>
    <d v="2025-01-31T00:00:00"/>
    <d v="2025-02-28T00:00:00"/>
    <d v="2025-01-31T00:00:00"/>
    <n v="59"/>
    <x v="3"/>
    <s v="H"/>
    <s v=""/>
    <n v="-65"/>
    <s v="EUR"/>
    <s v="EUR"/>
    <n v="-65"/>
  </r>
  <r>
    <x v="51"/>
    <s v="201406010"/>
    <s v=""/>
    <x v="50"/>
    <s v="MIL502159239"/>
    <s v="91005156"/>
    <s v="KN"/>
    <d v="2025-03-20T00:00:00"/>
    <d v="2025-03-31T00:00:00"/>
    <d v="2025-03-20T00:00:00"/>
    <n v="11"/>
    <x v="3"/>
    <s v="H"/>
    <s v=""/>
    <n v="-434.55"/>
    <s v="EUR"/>
    <s v="EUR"/>
    <n v="-434.55"/>
  </r>
  <r>
    <x v="51"/>
    <s v="201406010"/>
    <s v=""/>
    <x v="50"/>
    <s v="MIL502159237"/>
    <s v="91005157"/>
    <s v="KN"/>
    <d v="2025-03-20T00:00:00"/>
    <d v="2025-03-31T00:00:00"/>
    <d v="2025-03-20T00:00:00"/>
    <n v="11"/>
    <x v="3"/>
    <s v="H"/>
    <s v=""/>
    <n v="-102.72"/>
    <s v="EUR"/>
    <s v="EUR"/>
    <n v="-102.72"/>
  </r>
  <r>
    <x v="51"/>
    <s v="201406010"/>
    <s v=""/>
    <x v="50"/>
    <s v="MIL502131421"/>
    <s v="91004833"/>
    <s v="KN"/>
    <d v="2025-01-31T00:00:00"/>
    <d v="2025-02-28T00:00:00"/>
    <d v="2025-01-31T00:00:00"/>
    <n v="59"/>
    <x v="3"/>
    <s v="H"/>
    <s v=""/>
    <n v="-8098.15"/>
    <s v="EUR"/>
    <s v="EUR"/>
    <n v="-8098.15"/>
  </r>
  <r>
    <x v="51"/>
    <s v="201406010"/>
    <s v=""/>
    <x v="50"/>
    <s v=""/>
    <s v="100020586"/>
    <s v="PD"/>
    <d v="2025-02-18T00:00:00"/>
    <d v="2025-02-18T00:00:00"/>
    <d v="2025-02-18T00:00:00"/>
    <n v="41"/>
    <x v="3"/>
    <s v="S"/>
    <s v=""/>
    <n v="8098.15"/>
    <s v="EUR"/>
    <s v="EUR"/>
    <n v="8098.15"/>
  </r>
  <r>
    <x v="152"/>
    <s v="201406010"/>
    <s v=""/>
    <x v="151"/>
    <s v="SE10034552"/>
    <s v="88000481"/>
    <s v="KU"/>
    <d v="2025-02-12T00:00:00"/>
    <d v="2025-02-28T00:00:00"/>
    <d v="2025-03-14T00:00:00"/>
    <n v="17"/>
    <x v="3"/>
    <s v="H"/>
    <s v=""/>
    <n v="-3700"/>
    <s v="EUR"/>
    <s v="EUR"/>
    <n v="-3700"/>
  </r>
  <r>
    <x v="153"/>
    <s v="201406010"/>
    <s v=""/>
    <x v="152"/>
    <s v="2024/V2/4051610"/>
    <s v="91004033"/>
    <s v="KN"/>
    <d v="2024-11-30T00:00:00"/>
    <d v="2024-12-31T00:00:00"/>
    <d v="2025-02-28T00:00:00"/>
    <n v="31"/>
    <x v="3"/>
    <s v="H"/>
    <s v=""/>
    <n v="-395.95"/>
    <s v="EUR"/>
    <s v="EUR"/>
    <n v="-395.95"/>
  </r>
  <r>
    <x v="53"/>
    <s v="201406010"/>
    <s v=""/>
    <x v="52"/>
    <s v=""/>
    <s v="91003621"/>
    <s v="KN"/>
    <d v="2024-12-11T00:00:00"/>
    <d v="2024-12-31T00:00:00"/>
    <d v="2025-01-31T00:00:00"/>
    <n v="59"/>
    <x v="3"/>
    <s v="H"/>
    <s v=""/>
    <n v="-20"/>
    <s v="EUR"/>
    <s v="EUR"/>
    <n v="-20"/>
  </r>
  <r>
    <x v="53"/>
    <s v="201406010"/>
    <s v=""/>
    <x v="52"/>
    <s v=""/>
    <s v="91004863"/>
    <s v="KN"/>
    <d v="2025-01-31T00:00:00"/>
    <d v="2025-02-28T00:00:00"/>
    <d v="2025-02-28T00:00:00"/>
    <n v="31"/>
    <x v="3"/>
    <s v="H"/>
    <s v=""/>
    <n v="-20"/>
    <s v="EUR"/>
    <s v="EUR"/>
    <n v="-20"/>
  </r>
  <r>
    <x v="53"/>
    <s v="201406010"/>
    <s v=""/>
    <x v="52"/>
    <s v=""/>
    <s v="91004864"/>
    <s v="KN"/>
    <d v="2025-01-31T00:00:00"/>
    <d v="2025-02-28T00:00:00"/>
    <d v="2025-02-28T00:00:00"/>
    <n v="31"/>
    <x v="3"/>
    <s v="H"/>
    <s v=""/>
    <n v="-20"/>
    <s v="EUR"/>
    <s v="EUR"/>
    <n v="-20"/>
  </r>
  <r>
    <x v="55"/>
    <s v="201406010"/>
    <s v=""/>
    <x v="54"/>
    <s v="21642"/>
    <s v="2490000796"/>
    <s v="KS"/>
    <d v="2024-11-15T00:00:00"/>
    <d v="2024-11-19T00:00:00"/>
    <d v="2025-01-31T00:00:00"/>
    <n v="59"/>
    <x v="3"/>
    <s v="H"/>
    <s v=""/>
    <n v="-1200"/>
    <s v="EUR"/>
    <s v="EUR"/>
    <n v="-1200"/>
  </r>
  <r>
    <x v="55"/>
    <s v="201406010"/>
    <s v=""/>
    <x v="54"/>
    <s v="21813"/>
    <s v="2490000886"/>
    <s v="KS"/>
    <d v="2024-12-24T00:00:00"/>
    <d v="2024-12-31T00:00:00"/>
    <d v="2025-02-28T00:00:00"/>
    <n v="31"/>
    <x v="3"/>
    <s v="H"/>
    <s v=""/>
    <n v="-900"/>
    <s v="EUR"/>
    <s v="EUR"/>
    <n v="-900"/>
  </r>
  <r>
    <x v="55"/>
    <s v="201406010"/>
    <s v=""/>
    <x v="54"/>
    <s v="21807"/>
    <s v="2490000887"/>
    <s v="KS"/>
    <d v="2024-12-24T00:00:00"/>
    <d v="2024-12-31T00:00:00"/>
    <d v="2025-02-28T00:00:00"/>
    <n v="31"/>
    <x v="3"/>
    <s v="H"/>
    <s v=""/>
    <n v="-1100"/>
    <s v="EUR"/>
    <s v="EUR"/>
    <n v="-1100"/>
  </r>
  <r>
    <x v="55"/>
    <s v="201406010"/>
    <s v=""/>
    <x v="54"/>
    <s v="21787"/>
    <s v="2490000990"/>
    <s v="KS"/>
    <d v="2024-12-24T00:00:00"/>
    <d v="2025-01-31T00:00:00"/>
    <d v="2025-02-28T00:00:00"/>
    <n v="31"/>
    <x v="3"/>
    <s v="H"/>
    <s v=""/>
    <n v="-1100"/>
    <s v="EUR"/>
    <s v="EUR"/>
    <n v="-1100"/>
  </r>
  <r>
    <x v="56"/>
    <s v="201406010"/>
    <s v=""/>
    <x v="55"/>
    <s v="IV2501001"/>
    <s v="88000451"/>
    <s v="KU"/>
    <d v="2025-01-24T00:00:00"/>
    <d v="2025-01-31T00:00:00"/>
    <d v="2025-02-23T00:00:00"/>
    <n v="36"/>
    <x v="3"/>
    <s v="H"/>
    <s v=""/>
    <n v="-7400"/>
    <s v="USD"/>
    <s v="EUR"/>
    <n v="-7113.33"/>
  </r>
  <r>
    <x v="56"/>
    <s v="201406010"/>
    <s v=""/>
    <x v="55"/>
    <s v="PV2501506"/>
    <s v="88000455"/>
    <s v="KU"/>
    <d v="2025-01-20T00:00:00"/>
    <d v="2025-01-31T00:00:00"/>
    <d v="2025-02-19T00:00:00"/>
    <n v="40"/>
    <x v="3"/>
    <s v="H"/>
    <s v=""/>
    <n v="-787.56"/>
    <s v="USD"/>
    <s v="EUR"/>
    <n v="-757.04"/>
  </r>
  <r>
    <x v="56"/>
    <s v="201406010"/>
    <s v=""/>
    <x v="55"/>
    <s v="PV2501502"/>
    <s v="88000454"/>
    <s v="KU"/>
    <d v="2025-01-13T00:00:00"/>
    <d v="2025-01-31T00:00:00"/>
    <d v="2025-02-12T00:00:00"/>
    <n v="47"/>
    <x v="3"/>
    <s v="H"/>
    <s v=""/>
    <n v="-45561.599999999999"/>
    <s v="USD"/>
    <s v="EUR"/>
    <n v="-43796.6"/>
  </r>
  <r>
    <x v="56"/>
    <s v="201406010"/>
    <s v=""/>
    <x v="55"/>
    <s v="IV2502001"/>
    <s v="88000485"/>
    <s v="KU"/>
    <d v="2025-02-28T00:00:00"/>
    <d v="2025-02-28T00:00:00"/>
    <d v="2025-03-30T00:00:00"/>
    <n v="1"/>
    <x v="3"/>
    <s v="H"/>
    <s v=""/>
    <n v="-1500"/>
    <s v="USD"/>
    <s v="EUR"/>
    <n v="-1431.71"/>
  </r>
  <r>
    <x v="56"/>
    <s v="201406010"/>
    <s v=""/>
    <x v="55"/>
    <s v="PV2502501"/>
    <s v="88000486"/>
    <s v="KU"/>
    <d v="2025-02-08T00:00:00"/>
    <d v="2025-02-28T00:00:00"/>
    <d v="2025-03-10T00:00:00"/>
    <n v="21"/>
    <x v="3"/>
    <s v="H"/>
    <s v=""/>
    <n v="-598.4"/>
    <s v="USD"/>
    <s v="EUR"/>
    <n v="-571.15"/>
  </r>
  <r>
    <x v="56"/>
    <s v="201406010"/>
    <s v=""/>
    <x v="55"/>
    <s v="IV2502002"/>
    <s v="88000522"/>
    <s v="KU"/>
    <d v="2025-02-28T00:00:00"/>
    <d v="2025-02-28T00:00:00"/>
    <d v="2025-03-30T00:00:00"/>
    <n v="1"/>
    <x v="3"/>
    <s v="H"/>
    <s v=""/>
    <n v="-700"/>
    <s v="USD"/>
    <s v="EUR"/>
    <n v="-668.13"/>
  </r>
  <r>
    <x v="56"/>
    <s v="201406010"/>
    <s v=""/>
    <x v="55"/>
    <s v="IV2502003"/>
    <s v="88000523"/>
    <s v="KU"/>
    <d v="2025-02-28T00:00:00"/>
    <d v="2025-02-28T00:00:00"/>
    <d v="2025-03-30T00:00:00"/>
    <n v="1"/>
    <x v="3"/>
    <s v="H"/>
    <s v=""/>
    <n v="-700"/>
    <s v="USD"/>
    <s v="EUR"/>
    <n v="-668.13"/>
  </r>
  <r>
    <x v="154"/>
    <s v="201406010"/>
    <s v=""/>
    <x v="153"/>
    <s v="766976094"/>
    <s v="2490001001"/>
    <s v="KS"/>
    <d v="2025-02-20T00:00:00"/>
    <d v="2025-02-24T00:00:00"/>
    <d v="2025-03-22T00:00:00"/>
    <n v="9"/>
    <x v="3"/>
    <s v="H"/>
    <s v=""/>
    <n v="-65"/>
    <s v="EUR"/>
    <s v="EUR"/>
    <n v="-65"/>
  </r>
  <r>
    <x v="154"/>
    <s v="201406010"/>
    <s v=""/>
    <x v="153"/>
    <s v="766970153"/>
    <s v="2490001002"/>
    <s v="KS"/>
    <d v="2025-02-06T00:00:00"/>
    <d v="2025-02-24T00:00:00"/>
    <d v="2025-03-08T00:00:00"/>
    <n v="23"/>
    <x v="3"/>
    <s v="H"/>
    <s v=""/>
    <n v="-65"/>
    <s v="EUR"/>
    <s v="EUR"/>
    <n v="-65"/>
  </r>
  <r>
    <x v="155"/>
    <s v="201406010"/>
    <s v=""/>
    <x v="154"/>
    <s v="25005886"/>
    <s v="91004841"/>
    <s v="KN"/>
    <d v="2025-02-10T00:00:00"/>
    <d v="2025-02-28T00:00:00"/>
    <d v="2025-03-10T00:00:00"/>
    <n v="21"/>
    <x v="3"/>
    <s v="H"/>
    <s v=""/>
    <n v="-109.78"/>
    <s v="EUR"/>
    <s v="EUR"/>
    <n v="-109.78"/>
  </r>
  <r>
    <x v="155"/>
    <s v="201406010"/>
    <s v=""/>
    <x v="154"/>
    <s v="25005537"/>
    <s v="91004853"/>
    <s v="KN"/>
    <d v="2025-02-06T00:00:00"/>
    <d v="2025-02-28T00:00:00"/>
    <d v="2025-03-06T00:00:00"/>
    <n v="25"/>
    <x v="3"/>
    <s v="H"/>
    <s v=""/>
    <n v="-364.78"/>
    <s v="EUR"/>
    <s v="EUR"/>
    <n v="-364.78"/>
  </r>
  <r>
    <x v="57"/>
    <s v="201406010"/>
    <s v=""/>
    <x v="56"/>
    <s v="7809671"/>
    <s v="2490000988"/>
    <s v="KS"/>
    <d v="2025-01-28T00:00:00"/>
    <d v="2025-01-31T00:00:00"/>
    <d v="2025-03-29T00:00:00"/>
    <n v="2"/>
    <x v="3"/>
    <s v="H"/>
    <s v=""/>
    <n v="-21773.5"/>
    <s v="EUR"/>
    <s v="EUR"/>
    <n v="-21773.5"/>
  </r>
  <r>
    <x v="57"/>
    <s v="201406010"/>
    <s v=""/>
    <x v="56"/>
    <s v="7809678"/>
    <s v="2490000972"/>
    <s v="KS"/>
    <d v="2025-01-29T00:00:00"/>
    <d v="2025-01-31T00:00:00"/>
    <d v="2025-03-30T00:00:00"/>
    <n v="1"/>
    <x v="3"/>
    <s v="H"/>
    <s v=""/>
    <n v="-69904"/>
    <s v="EUR"/>
    <s v="EUR"/>
    <n v="-69904"/>
  </r>
  <r>
    <x v="156"/>
    <s v="201406010"/>
    <s v=""/>
    <x v="155"/>
    <s v="517"/>
    <s v="93001698"/>
    <s v="KE"/>
    <d v="2025-01-13T00:00:00"/>
    <d v="2025-01-21T00:00:00"/>
    <d v="2025-02-12T00:00:00"/>
    <n v="47"/>
    <x v="3"/>
    <s v="H"/>
    <s v=""/>
    <n v="-255"/>
    <s v="EUR"/>
    <s v="EUR"/>
    <n v="-255"/>
  </r>
  <r>
    <x v="156"/>
    <s v="201406010"/>
    <s v=""/>
    <x v="155"/>
    <s v="518"/>
    <s v="93001699"/>
    <s v="KE"/>
    <d v="2025-01-13T00:00:00"/>
    <d v="2025-01-21T00:00:00"/>
    <d v="2025-02-12T00:00:00"/>
    <n v="47"/>
    <x v="3"/>
    <s v="H"/>
    <s v=""/>
    <n v="-305.25"/>
    <s v="EUR"/>
    <s v="EUR"/>
    <n v="-305.25"/>
  </r>
  <r>
    <x v="156"/>
    <s v="201406010"/>
    <s v=""/>
    <x v="155"/>
    <s v="519"/>
    <s v="93001700"/>
    <s v="KE"/>
    <d v="2025-01-13T00:00:00"/>
    <d v="2025-01-21T00:00:00"/>
    <d v="2025-02-12T00:00:00"/>
    <n v="47"/>
    <x v="3"/>
    <s v="H"/>
    <s v=""/>
    <n v="-255"/>
    <s v="EUR"/>
    <s v="EUR"/>
    <n v="-255"/>
  </r>
  <r>
    <x v="156"/>
    <s v="201406010"/>
    <s v=""/>
    <x v="155"/>
    <s v="1414"/>
    <s v="93001756"/>
    <s v="KE"/>
    <d v="2025-01-28T00:00:00"/>
    <d v="2025-01-29T00:00:00"/>
    <d v="2025-02-27T00:00:00"/>
    <n v="32"/>
    <x v="3"/>
    <s v="H"/>
    <s v=""/>
    <n v="-1743.9"/>
    <s v="EUR"/>
    <s v="EUR"/>
    <n v="-1743.9"/>
  </r>
  <r>
    <x v="156"/>
    <s v="201406010"/>
    <s v=""/>
    <x v="155"/>
    <s v="2312"/>
    <s v="93001853"/>
    <s v="KE"/>
    <d v="2025-02-13T00:00:00"/>
    <d v="2025-02-21T00:00:00"/>
    <d v="2025-03-15T00:00:00"/>
    <n v="16"/>
    <x v="3"/>
    <s v="H"/>
    <s v=""/>
    <n v="-1070.25"/>
    <s v="EUR"/>
    <s v="EUR"/>
    <n v="-1070.25"/>
  </r>
  <r>
    <x v="156"/>
    <s v="201406010"/>
    <s v=""/>
    <x v="155"/>
    <s v="2137"/>
    <s v="93001859"/>
    <s v="KE"/>
    <d v="2025-02-11T00:00:00"/>
    <d v="2025-02-21T00:00:00"/>
    <d v="2025-03-13T00:00:00"/>
    <n v="18"/>
    <x v="3"/>
    <s v="H"/>
    <s v=""/>
    <n v="-313.5"/>
    <s v="EUR"/>
    <s v="EUR"/>
    <n v="-313.5"/>
  </r>
  <r>
    <x v="156"/>
    <s v="201406010"/>
    <s v=""/>
    <x v="155"/>
    <s v="2899"/>
    <s v="93001901"/>
    <s v="KE"/>
    <d v="2025-02-25T00:00:00"/>
    <d v="2025-02-26T00:00:00"/>
    <d v="2025-03-27T00:00:00"/>
    <n v="4"/>
    <x v="3"/>
    <s v="H"/>
    <s v=""/>
    <n v="-439.2"/>
    <s v="EUR"/>
    <s v="EUR"/>
    <n v="-439.2"/>
  </r>
  <r>
    <x v="157"/>
    <s v="201406010"/>
    <s v=""/>
    <x v="156"/>
    <s v="008507139"/>
    <s v="91004484"/>
    <s v="KN"/>
    <d v="2024-10-14T00:00:00"/>
    <d v="2025-01-31T00:00:00"/>
    <d v="2025-01-31T00:00:00"/>
    <n v="59"/>
    <x v="3"/>
    <s v="H"/>
    <s v=""/>
    <n v="-113.2"/>
    <s v="EUR"/>
    <s v="EUR"/>
    <n v="-113.2"/>
  </r>
  <r>
    <x v="157"/>
    <s v="201406010"/>
    <s v=""/>
    <x v="156"/>
    <s v=""/>
    <s v="1500000736"/>
    <s v="PM"/>
    <d v="2025-01-31T00:00:00"/>
    <d v="2025-01-31T00:00:00"/>
    <d v="2025-01-31T00:00:00"/>
    <n v="59"/>
    <x v="3"/>
    <s v="S"/>
    <s v=""/>
    <n v="113.2"/>
    <s v="EUR"/>
    <s v="EUR"/>
    <n v="113.2"/>
  </r>
  <r>
    <x v="60"/>
    <s v="201406010"/>
    <s v=""/>
    <x v="59"/>
    <s v=""/>
    <s v="91002842"/>
    <s v="KN"/>
    <d v="2024-10-25T00:00:00"/>
    <d v="2024-10-31T00:00:00"/>
    <d v="2025-02-28T00:00:00"/>
    <n v="31"/>
    <x v="3"/>
    <s v="H"/>
    <s v=""/>
    <n v="-68.28"/>
    <s v="EUR"/>
    <s v="EUR"/>
    <n v="-68.28"/>
  </r>
  <r>
    <x v="60"/>
    <s v="201406010"/>
    <s v=""/>
    <x v="59"/>
    <s v=""/>
    <s v="91002530"/>
    <s v="KN"/>
    <d v="2024-09-27T00:00:00"/>
    <d v="2024-09-30T00:00:00"/>
    <d v="2025-01-31T00:00:00"/>
    <n v="59"/>
    <x v="3"/>
    <s v="H"/>
    <s v=""/>
    <n v="-69.28"/>
    <s v="EUR"/>
    <s v="EUR"/>
    <n v="-69.28"/>
  </r>
  <r>
    <x v="60"/>
    <s v="201406010"/>
    <s v=""/>
    <x v="59"/>
    <s v=""/>
    <s v="91002531"/>
    <s v="KN"/>
    <d v="2024-09-16T00:00:00"/>
    <d v="2024-09-30T00:00:00"/>
    <d v="2025-01-31T00:00:00"/>
    <n v="59"/>
    <x v="3"/>
    <s v="H"/>
    <s v=""/>
    <n v="-69.28"/>
    <s v="EUR"/>
    <s v="EUR"/>
    <n v="-69.28"/>
  </r>
  <r>
    <x v="122"/>
    <s v="201406010"/>
    <s v=""/>
    <x v="121"/>
    <s v="1001500"/>
    <s v="20863"/>
    <s v="GC"/>
    <d v="2025-01-31T00:00:00"/>
    <d v="2025-01-31T00:00:00"/>
    <d v="2025-01-31T00:00:00"/>
    <n v="59"/>
    <x v="3"/>
    <s v="S"/>
    <s v=""/>
    <n v="2666.85"/>
    <s v="EUR"/>
    <s v="EUR"/>
    <n v="2666.85"/>
  </r>
  <r>
    <x v="122"/>
    <s v="201406010"/>
    <s v=""/>
    <x v="121"/>
    <s v="1001817"/>
    <s v="91003915"/>
    <s v="KN"/>
    <d v="2024-12-02T00:00:00"/>
    <d v="2024-12-31T00:00:00"/>
    <d v="2025-02-28T00:00:00"/>
    <n v="31"/>
    <x v="3"/>
    <s v="H"/>
    <s v=""/>
    <n v="-3092.33"/>
    <s v="EUR"/>
    <s v="EUR"/>
    <n v="-3092.33"/>
  </r>
  <r>
    <x v="62"/>
    <s v="201406010"/>
    <s v=""/>
    <x v="61"/>
    <s v="2025-00445"/>
    <s v="88000569"/>
    <s v="KU"/>
    <d v="2025-02-14T00:00:00"/>
    <d v="2025-03-31T00:00:00"/>
    <d v="2025-03-16T00:00:00"/>
    <n v="15"/>
    <x v="3"/>
    <s v="H"/>
    <s v=""/>
    <n v="-700"/>
    <s v="USD"/>
    <s v="EUR"/>
    <n v="-648.33000000000004"/>
  </r>
  <r>
    <x v="63"/>
    <s v="201406010"/>
    <s v=""/>
    <x v="62"/>
    <s v="0001"/>
    <s v="93001824"/>
    <s v="KE"/>
    <d v="2025-01-14T00:00:00"/>
    <d v="2025-01-31T00:00:00"/>
    <d v="2025-03-15T00:00:00"/>
    <n v="16"/>
    <x v="3"/>
    <s v="H"/>
    <s v=""/>
    <n v="-1387.2"/>
    <s v="EUR"/>
    <s v="EUR"/>
    <n v="-1387.2"/>
  </r>
  <r>
    <x v="63"/>
    <s v="201406010"/>
    <s v=""/>
    <x v="62"/>
    <s v="0001"/>
    <s v="94000069"/>
    <s v="KF"/>
    <d v="2024-01-14T00:00:00"/>
    <d v="2025-01-31T00:00:00"/>
    <d v="2025-03-15T00:00:00"/>
    <n v="16"/>
    <x v="3"/>
    <s v="S"/>
    <s v=""/>
    <n v="1387.2"/>
    <s v="EUR"/>
    <s v="EUR"/>
    <n v="1387.2"/>
  </r>
  <r>
    <x v="63"/>
    <s v="201406010"/>
    <s v=""/>
    <x v="62"/>
    <s v="0002"/>
    <s v="93001825"/>
    <s v="KE"/>
    <d v="2025-01-14T00:00:00"/>
    <d v="2025-01-31T00:00:00"/>
    <d v="2025-03-15T00:00:00"/>
    <n v="16"/>
    <x v="3"/>
    <s v="H"/>
    <s v=""/>
    <n v="-13558.5"/>
    <s v="EUR"/>
    <s v="EUR"/>
    <n v="-13558.5"/>
  </r>
  <r>
    <x v="63"/>
    <s v="201406010"/>
    <s v=""/>
    <x v="62"/>
    <s v="0003"/>
    <s v="93001826"/>
    <s v="KE"/>
    <d v="2025-01-21T00:00:00"/>
    <d v="2025-01-31T00:00:00"/>
    <d v="2025-03-22T00:00:00"/>
    <n v="9"/>
    <x v="3"/>
    <s v="H"/>
    <s v=""/>
    <n v="-18718.830000000002"/>
    <s v="EUR"/>
    <s v="EUR"/>
    <n v="-18718.830000000002"/>
  </r>
  <r>
    <x v="63"/>
    <s v="201406010"/>
    <s v=""/>
    <x v="62"/>
    <s v="0004"/>
    <s v="93001827"/>
    <s v="KE"/>
    <d v="2025-01-28T00:00:00"/>
    <d v="2025-01-31T00:00:00"/>
    <d v="2025-03-29T00:00:00"/>
    <n v="2"/>
    <x v="3"/>
    <s v="H"/>
    <s v=""/>
    <n v="-3120.96"/>
    <s v="EUR"/>
    <s v="EUR"/>
    <n v="-3120.96"/>
  </r>
  <r>
    <x v="63"/>
    <s v="201406010"/>
    <s v=""/>
    <x v="62"/>
    <s v="0005"/>
    <s v="2490000968"/>
    <s v="KS"/>
    <d v="2025-01-31T00:00:00"/>
    <d v="2025-01-31T00:00:00"/>
    <d v="2025-01-31T00:00:00"/>
    <n v="59"/>
    <x v="3"/>
    <s v="H"/>
    <s v=""/>
    <n v="-1413.1"/>
    <s v="EUR"/>
    <s v="EUR"/>
    <n v="-1413.1"/>
  </r>
  <r>
    <x v="63"/>
    <s v="201406010"/>
    <s v=""/>
    <x v="62"/>
    <s v="163"/>
    <s v="93001624"/>
    <s v="KE"/>
    <d v="2024-12-03T00:00:00"/>
    <d v="2024-12-31T00:00:00"/>
    <d v="2025-02-01T00:00:00"/>
    <n v="58"/>
    <x v="3"/>
    <s v="H"/>
    <s v=""/>
    <n v="-11823.3"/>
    <s v="EUR"/>
    <s v="EUR"/>
    <n v="-11823.3"/>
  </r>
  <r>
    <x v="63"/>
    <s v="201406010"/>
    <s v=""/>
    <x v="62"/>
    <s v="167"/>
    <s v="93001623"/>
    <s v="KE"/>
    <d v="2024-12-10T00:00:00"/>
    <d v="2024-12-31T00:00:00"/>
    <d v="2025-02-08T00:00:00"/>
    <n v="51"/>
    <x v="3"/>
    <s v="H"/>
    <s v=""/>
    <n v="-13595.2"/>
    <s v="EUR"/>
    <s v="EUR"/>
    <n v="-13595.2"/>
  </r>
  <r>
    <x v="63"/>
    <s v="201406010"/>
    <s v=""/>
    <x v="62"/>
    <s v="168"/>
    <s v="93001622"/>
    <s v="KE"/>
    <d v="2024-12-10T00:00:00"/>
    <d v="2024-12-31T00:00:00"/>
    <d v="2025-02-08T00:00:00"/>
    <n v="51"/>
    <x v="3"/>
    <s v="H"/>
    <s v=""/>
    <n v="-2552.17"/>
    <s v="EUR"/>
    <s v="EUR"/>
    <n v="-2552.17"/>
  </r>
  <r>
    <x v="63"/>
    <s v="201406010"/>
    <s v=""/>
    <x v="62"/>
    <s v="170"/>
    <s v="93001621"/>
    <s v="KE"/>
    <d v="2024-12-17T00:00:00"/>
    <d v="2024-12-31T00:00:00"/>
    <d v="2025-02-15T00:00:00"/>
    <n v="44"/>
    <x v="3"/>
    <s v="H"/>
    <s v=""/>
    <n v="-24095.7"/>
    <s v="EUR"/>
    <s v="EUR"/>
    <n v="-24095.7"/>
  </r>
  <r>
    <x v="63"/>
    <s v="201406010"/>
    <s v=""/>
    <x v="62"/>
    <s v="171"/>
    <s v="93001620"/>
    <s v="KE"/>
    <d v="2024-12-17T00:00:00"/>
    <d v="2024-12-31T00:00:00"/>
    <d v="2025-02-15T00:00:00"/>
    <n v="44"/>
    <x v="3"/>
    <s v="H"/>
    <s v=""/>
    <n v="-1559.38"/>
    <s v="EUR"/>
    <s v="EUR"/>
    <n v="-1559.38"/>
  </r>
  <r>
    <x v="63"/>
    <s v="201406010"/>
    <s v=""/>
    <x v="62"/>
    <s v="20"/>
    <s v="93002199"/>
    <s v="KE"/>
    <d v="2025-03-21T00:00:00"/>
    <d v="2025-03-31T00:00:00"/>
    <d v="2025-03-21T00:00:00"/>
    <n v="10"/>
    <x v="3"/>
    <s v="H"/>
    <s v=""/>
    <n v="-27810.79"/>
    <s v="EUR"/>
    <s v="EUR"/>
    <n v="-27810.79"/>
  </r>
  <r>
    <x v="63"/>
    <s v="201406010"/>
    <s v=""/>
    <x v="62"/>
    <s v="16"/>
    <s v="93002200"/>
    <s v="KE"/>
    <d v="2025-03-17T00:00:00"/>
    <d v="2025-03-31T00:00:00"/>
    <d v="2025-03-17T00:00:00"/>
    <n v="14"/>
    <x v="3"/>
    <s v="H"/>
    <s v=""/>
    <n v="-14839.61"/>
    <s v="EUR"/>
    <s v="EUR"/>
    <n v="-14839.61"/>
  </r>
  <r>
    <x v="63"/>
    <s v="201406010"/>
    <s v=""/>
    <x v="62"/>
    <s v="17"/>
    <s v="93002201"/>
    <s v="KE"/>
    <d v="2025-03-18T00:00:00"/>
    <d v="2025-03-31T00:00:00"/>
    <d v="2025-03-18T00:00:00"/>
    <n v="13"/>
    <x v="3"/>
    <s v="H"/>
    <s v=""/>
    <n v="-21264.560000000001"/>
    <s v="EUR"/>
    <s v="EUR"/>
    <n v="-21264.560000000001"/>
  </r>
  <r>
    <x v="63"/>
    <s v="201406010"/>
    <s v=""/>
    <x v="62"/>
    <s v="0001"/>
    <s v="93001823"/>
    <s v="KE"/>
    <d v="2024-01-14T00:00:00"/>
    <d v="2025-01-31T00:00:00"/>
    <d v="2025-03-15T00:00:00"/>
    <n v="16"/>
    <x v="3"/>
    <s v="H"/>
    <s v=""/>
    <n v="-1387.2"/>
    <s v="EUR"/>
    <s v="EUR"/>
    <n v="-1387.2"/>
  </r>
  <r>
    <x v="63"/>
    <s v="201406010"/>
    <s v=""/>
    <x v="62"/>
    <s v=""/>
    <s v="2490001017"/>
    <s v="KS"/>
    <d v="2025-02-28T00:00:00"/>
    <d v="2025-02-28T00:00:00"/>
    <d v="2025-02-28T00:00:00"/>
    <n v="31"/>
    <x v="3"/>
    <s v="H"/>
    <s v=""/>
    <n v="-2463.15"/>
    <s v="EUR"/>
    <s v="EUR"/>
    <n v="-2463.15"/>
  </r>
  <r>
    <x v="64"/>
    <s v="201406010"/>
    <s v=""/>
    <x v="63"/>
    <s v=""/>
    <s v="2490000973"/>
    <s v="KS"/>
    <d v="2025-01-31T00:00:00"/>
    <d v="2025-01-31T00:00:00"/>
    <d v="2025-03-02T00:00:00"/>
    <n v="29"/>
    <x v="3"/>
    <s v="H"/>
    <s v=""/>
    <n v="-457.45"/>
    <s v="EUR"/>
    <s v="EUR"/>
    <n v="-457.45"/>
  </r>
  <r>
    <x v="64"/>
    <s v="201406010"/>
    <s v=""/>
    <x v="63"/>
    <s v=""/>
    <s v="2490000929"/>
    <s v="KS"/>
    <d v="2024-12-31T00:00:00"/>
    <d v="2024-12-31T00:00:00"/>
    <d v="2025-01-30T00:00:00"/>
    <n v="60"/>
    <x v="3"/>
    <s v="H"/>
    <s v=""/>
    <n v="-309.77999999999997"/>
    <s v="EUR"/>
    <s v="EUR"/>
    <n v="-309.77999999999997"/>
  </r>
  <r>
    <x v="64"/>
    <s v="201406010"/>
    <s v=""/>
    <x v="63"/>
    <s v="19312571"/>
    <s v="2490001030"/>
    <s v="KS"/>
    <d v="2025-02-28T00:00:00"/>
    <d v="2025-02-28T00:00:00"/>
    <d v="2025-03-30T00:00:00"/>
    <n v="1"/>
    <x v="3"/>
    <s v="H"/>
    <s v=""/>
    <n v="-319.12"/>
    <s v="EUR"/>
    <s v="EUR"/>
    <n v="-319.12"/>
  </r>
  <r>
    <x v="158"/>
    <s v="201406010"/>
    <s v=""/>
    <x v="157"/>
    <s v="233"/>
    <s v="91003287"/>
    <s v="KN"/>
    <d v="2024-11-12T00:00:00"/>
    <d v="2024-11-30T00:00:00"/>
    <d v="2025-01-31T00:00:00"/>
    <n v="59"/>
    <x v="3"/>
    <s v="H"/>
    <s v=""/>
    <n v="-4998.47"/>
    <s v="EUR"/>
    <s v="EUR"/>
    <n v="-4998.47"/>
  </r>
  <r>
    <x v="159"/>
    <s v="201406010"/>
    <s v=""/>
    <x v="158"/>
    <s v=""/>
    <s v="100020544"/>
    <s v="PD"/>
    <d v="2025-02-10T00:00:00"/>
    <d v="2025-02-10T00:00:00"/>
    <d v="2025-02-10T00:00:00"/>
    <n v="49"/>
    <x v="3"/>
    <s v="S"/>
    <s v=""/>
    <n v="228.4"/>
    <s v="EUR"/>
    <s v="EUR"/>
    <n v="228.4"/>
  </r>
  <r>
    <x v="159"/>
    <s v="201406010"/>
    <s v=""/>
    <x v="158"/>
    <s v=""/>
    <s v="91005079"/>
    <s v="KN"/>
    <d v="2025-01-31T00:00:00"/>
    <d v="2025-02-28T00:00:00"/>
    <d v="2025-01-31T00:00:00"/>
    <n v="59"/>
    <x v="3"/>
    <s v="H"/>
    <s v=""/>
    <n v="-40"/>
    <s v="EUR"/>
    <s v="EUR"/>
    <n v="-40"/>
  </r>
  <r>
    <x v="160"/>
    <s v="201406010"/>
    <s v=""/>
    <x v="159"/>
    <s v=""/>
    <s v="91003887"/>
    <s v="KN"/>
    <d v="2024-12-27T00:00:00"/>
    <d v="2024-12-31T00:00:00"/>
    <d v="2025-01-31T00:00:00"/>
    <n v="59"/>
    <x v="3"/>
    <s v="H"/>
    <s v=""/>
    <n v="-462.04"/>
    <s v="EUR"/>
    <s v="EUR"/>
    <n v="-462.04"/>
  </r>
  <r>
    <x v="160"/>
    <s v="201406010"/>
    <s v=""/>
    <x v="159"/>
    <s v=""/>
    <s v="91004483"/>
    <s v="KN"/>
    <d v="2025-01-31T00:00:00"/>
    <d v="2025-01-31T00:00:00"/>
    <d v="2025-02-28T00:00:00"/>
    <n v="31"/>
    <x v="3"/>
    <s v="H"/>
    <s v=""/>
    <n v="-577.54999999999995"/>
    <s v="EUR"/>
    <s v="EUR"/>
    <n v="-577.54999999999995"/>
  </r>
  <r>
    <x v="161"/>
    <s v="201406010"/>
    <s v=""/>
    <x v="160"/>
    <s v="8281"/>
    <s v="91003011"/>
    <s v="KN"/>
    <d v="2024-10-22T00:00:00"/>
    <d v="2024-10-31T00:00:00"/>
    <d v="2025-01-31T00:00:00"/>
    <n v="59"/>
    <x v="3"/>
    <s v="H"/>
    <s v=""/>
    <n v="-2190.41"/>
    <s v="EUR"/>
    <s v="EUR"/>
    <n v="-2190.41"/>
  </r>
  <r>
    <x v="161"/>
    <s v="201406010"/>
    <s v=""/>
    <x v="160"/>
    <s v="8073"/>
    <s v="91003148"/>
    <s v="KN"/>
    <d v="2024-10-15T00:00:00"/>
    <d v="2024-10-31T00:00:00"/>
    <d v="2025-01-31T00:00:00"/>
    <n v="59"/>
    <x v="3"/>
    <s v="H"/>
    <s v=""/>
    <n v="-2702.22"/>
    <s v="EUR"/>
    <s v="EUR"/>
    <n v="-2702.22"/>
  </r>
  <r>
    <x v="161"/>
    <s v="201406010"/>
    <s v=""/>
    <x v="160"/>
    <s v="7887"/>
    <s v="91003149"/>
    <s v="KN"/>
    <d v="2024-10-09T00:00:00"/>
    <d v="2024-10-31T00:00:00"/>
    <d v="2025-01-31T00:00:00"/>
    <n v="59"/>
    <x v="3"/>
    <s v="H"/>
    <s v=""/>
    <n v="-682.38"/>
    <s v="EUR"/>
    <s v="EUR"/>
    <n v="-682.38"/>
  </r>
  <r>
    <x v="161"/>
    <s v="201406010"/>
    <s v=""/>
    <x v="160"/>
    <s v="8688"/>
    <s v="91003454"/>
    <s v="KN"/>
    <d v="2024-10-31T00:00:00"/>
    <d v="2024-11-30T00:00:00"/>
    <d v="2025-01-31T00:00:00"/>
    <n v="59"/>
    <x v="3"/>
    <s v="H"/>
    <s v=""/>
    <n v="-2504.1999999999998"/>
    <s v="EUR"/>
    <s v="EUR"/>
    <n v="-2504.1999999999998"/>
  </r>
  <r>
    <x v="161"/>
    <s v="201406010"/>
    <s v=""/>
    <x v="160"/>
    <s v="9002"/>
    <s v="91003455"/>
    <s v="KN"/>
    <d v="2024-11-19T00:00:00"/>
    <d v="2024-11-30T00:00:00"/>
    <d v="2025-02-28T00:00:00"/>
    <n v="31"/>
    <x v="3"/>
    <s v="H"/>
    <s v=""/>
    <n v="-8573.52"/>
    <s v="EUR"/>
    <s v="EUR"/>
    <n v="-8573.52"/>
  </r>
  <r>
    <x v="161"/>
    <s v="201406010"/>
    <s v=""/>
    <x v="160"/>
    <s v="9264"/>
    <s v="91003456"/>
    <s v="KN"/>
    <d v="2024-11-26T00:00:00"/>
    <d v="2024-11-30T00:00:00"/>
    <d v="2025-02-28T00:00:00"/>
    <n v="31"/>
    <x v="3"/>
    <s v="H"/>
    <s v=""/>
    <n v="-855.46"/>
    <s v="EUR"/>
    <s v="EUR"/>
    <n v="-855.46"/>
  </r>
  <r>
    <x v="161"/>
    <s v="201406010"/>
    <s v=""/>
    <x v="160"/>
    <s v="8787"/>
    <s v="91003526"/>
    <s v="KN"/>
    <d v="2024-11-15T00:00:00"/>
    <d v="2024-11-30T00:00:00"/>
    <d v="2025-02-28T00:00:00"/>
    <n v="31"/>
    <x v="3"/>
    <s v="H"/>
    <s v=""/>
    <n v="-400"/>
    <s v="EUR"/>
    <s v="EUR"/>
    <n v="-400"/>
  </r>
  <r>
    <x v="161"/>
    <s v="201406010"/>
    <s v=""/>
    <x v="160"/>
    <s v="9547"/>
    <s v="91004101"/>
    <s v="KN"/>
    <d v="2024-11-30T00:00:00"/>
    <d v="2024-12-31T00:00:00"/>
    <d v="2025-02-28T00:00:00"/>
    <n v="31"/>
    <x v="3"/>
    <s v="H"/>
    <s v=""/>
    <n v="-3057.82"/>
    <s v="EUR"/>
    <s v="EUR"/>
    <n v="-3057.82"/>
  </r>
  <r>
    <x v="162"/>
    <s v="201406010"/>
    <s v=""/>
    <x v="161"/>
    <s v="941/IT"/>
    <s v="91003763"/>
    <s v="KN"/>
    <d v="2024-12-17T00:00:00"/>
    <d v="2024-12-31T00:00:00"/>
    <d v="2025-02-28T00:00:00"/>
    <n v="31"/>
    <x v="3"/>
    <s v="H"/>
    <s v=""/>
    <n v="-26079.7"/>
    <s v="EUR"/>
    <s v="EUR"/>
    <n v="-26079.7"/>
  </r>
  <r>
    <x v="162"/>
    <s v="201406010"/>
    <s v=""/>
    <x v="161"/>
    <s v="907/IT"/>
    <s v="91004226"/>
    <s v="KN"/>
    <d v="2024-12-06T00:00:00"/>
    <d v="2024-12-31T00:00:00"/>
    <d v="2025-02-28T00:00:00"/>
    <n v="31"/>
    <x v="3"/>
    <s v="H"/>
    <s v=""/>
    <n v="-19980.88"/>
    <s v="EUR"/>
    <s v="EUR"/>
    <n v="-19980.88"/>
  </r>
  <r>
    <x v="162"/>
    <s v="201406010"/>
    <s v=""/>
    <x v="161"/>
    <s v="896/IT"/>
    <s v="91004227"/>
    <s v="KN"/>
    <d v="2024-12-06T00:00:00"/>
    <d v="2024-12-31T00:00:00"/>
    <d v="2025-02-28T00:00:00"/>
    <n v="31"/>
    <x v="3"/>
    <s v="H"/>
    <s v=""/>
    <n v="-57142.06"/>
    <s v="EUR"/>
    <s v="EUR"/>
    <n v="-57142.06"/>
  </r>
  <r>
    <x v="162"/>
    <s v="201406010"/>
    <s v=""/>
    <x v="161"/>
    <s v="193/IT"/>
    <s v="91005333"/>
    <s v="KN"/>
    <d v="2025-03-06T00:00:00"/>
    <d v="2025-03-31T00:00:00"/>
    <d v="2025-03-06T00:00:00"/>
    <n v="25"/>
    <x v="3"/>
    <s v="H"/>
    <s v=""/>
    <n v="-60.45"/>
    <s v="EUR"/>
    <s v="EUR"/>
    <n v="-60.45"/>
  </r>
  <r>
    <x v="163"/>
    <s v="201406010"/>
    <s v=""/>
    <x v="162"/>
    <s v="261010622"/>
    <s v="91003514"/>
    <s v="KN"/>
    <d v="2024-11-21T00:00:00"/>
    <d v="2024-11-30T00:00:00"/>
    <d v="2025-01-31T00:00:00"/>
    <n v="59"/>
    <x v="3"/>
    <s v="H"/>
    <s v=""/>
    <n v="-2281.4"/>
    <s v="EUR"/>
    <s v="EUR"/>
    <n v="-2281.4"/>
  </r>
  <r>
    <x v="163"/>
    <s v="201406010"/>
    <s v=""/>
    <x v="162"/>
    <s v="261010737"/>
    <s v="91003911"/>
    <s v="KN"/>
    <d v="2024-12-10T00:00:00"/>
    <d v="2024-12-31T00:00:00"/>
    <d v="2025-02-28T00:00:00"/>
    <n v="31"/>
    <x v="3"/>
    <s v="H"/>
    <s v=""/>
    <n v="-155.55000000000001"/>
    <s v="EUR"/>
    <s v="EUR"/>
    <n v="-155.55000000000001"/>
  </r>
  <r>
    <x v="66"/>
    <s v="201406010"/>
    <s v=""/>
    <x v="65"/>
    <s v=""/>
    <s v="100023233"/>
    <s v="PD"/>
    <d v="2025-03-11T00:00:00"/>
    <d v="2025-03-11T00:00:00"/>
    <d v="2025-03-11T00:00:00"/>
    <n v="20"/>
    <x v="3"/>
    <s v="S"/>
    <s v=""/>
    <n v="2624.88"/>
    <s v="EUR"/>
    <s v="EUR"/>
    <n v="2624.88"/>
  </r>
  <r>
    <x v="66"/>
    <s v="201406010"/>
    <s v=""/>
    <x v="65"/>
    <s v=""/>
    <s v="88000567"/>
    <s v="KU"/>
    <d v="2025-03-01T00:00:00"/>
    <d v="2025-03-31T00:00:00"/>
    <d v="2025-03-01T00:00:00"/>
    <n v="30"/>
    <x v="3"/>
    <s v="H"/>
    <s v=""/>
    <n v="-2624.88"/>
    <s v="EUR"/>
    <s v="EUR"/>
    <n v="-2624.88"/>
  </r>
  <r>
    <x v="164"/>
    <s v="201406010"/>
    <s v=""/>
    <x v="163"/>
    <s v="150"/>
    <s v="91004065"/>
    <s v="KN"/>
    <d v="2024-12-19T00:00:00"/>
    <d v="2024-12-31T00:00:00"/>
    <d v="2025-02-28T00:00:00"/>
    <n v="31"/>
    <x v="3"/>
    <s v="H"/>
    <s v=""/>
    <n v="-2488.8000000000002"/>
    <s v="EUR"/>
    <s v="EUR"/>
    <n v="-2488.8000000000002"/>
  </r>
  <r>
    <x v="165"/>
    <s v="201406010"/>
    <s v=""/>
    <x v="164"/>
    <s v="000406/25"/>
    <s v="91005075"/>
    <s v="KN"/>
    <d v="2025-01-31T00:00:00"/>
    <d v="2025-02-28T00:00:00"/>
    <d v="2025-02-28T00:00:00"/>
    <n v="31"/>
    <x v="3"/>
    <s v="H"/>
    <s v=""/>
    <n v="-7381"/>
    <s v="EUR"/>
    <s v="EUR"/>
    <n v="-7381"/>
  </r>
  <r>
    <x v="166"/>
    <s v="201406010"/>
    <s v=""/>
    <x v="165"/>
    <s v="LN53006798G2"/>
    <s v="93001730"/>
    <s v="KE"/>
    <d v="2025-01-07T00:00:00"/>
    <d v="2025-01-24T00:00:00"/>
    <d v="2025-02-28T00:00:00"/>
    <n v="31"/>
    <x v="3"/>
    <s v="H"/>
    <s v=""/>
    <n v="-124.79"/>
    <s v="EUR"/>
    <s v="EUR"/>
    <n v="-124.79"/>
  </r>
  <r>
    <x v="166"/>
    <s v="201406010"/>
    <s v=""/>
    <x v="165"/>
    <s v="LN53019579G2"/>
    <s v="93001767"/>
    <s v="KE"/>
    <d v="2025-01-21T00:00:00"/>
    <d v="2025-01-30T00:00:00"/>
    <d v="2025-02-28T00:00:00"/>
    <n v="31"/>
    <x v="3"/>
    <s v="H"/>
    <s v=""/>
    <n v="-71.56"/>
    <s v="EUR"/>
    <s v="EUR"/>
    <n v="-71.56"/>
  </r>
  <r>
    <x v="67"/>
    <s v="201406010"/>
    <s v=""/>
    <x v="66"/>
    <s v="240001035"/>
    <s v="91004007"/>
    <s v="KN"/>
    <d v="2024-12-30T00:00:00"/>
    <d v="2024-12-31T00:00:00"/>
    <d v="2025-02-28T00:00:00"/>
    <n v="31"/>
    <x v="3"/>
    <s v="H"/>
    <s v=""/>
    <n v="-1011.5"/>
    <s v="EUR"/>
    <s v="EUR"/>
    <n v="-1011.5"/>
  </r>
  <r>
    <x v="67"/>
    <s v="201406010"/>
    <s v=""/>
    <x v="66"/>
    <s v=""/>
    <s v="91004075"/>
    <s v="KN"/>
    <d v="2024-12-30T00:00:00"/>
    <d v="2024-12-31T00:00:00"/>
    <d v="2025-02-28T00:00:00"/>
    <n v="31"/>
    <x v="3"/>
    <s v="H"/>
    <s v=""/>
    <n v="-75"/>
    <s v="EUR"/>
    <s v="EUR"/>
    <n v="-75"/>
  </r>
  <r>
    <x v="67"/>
    <s v="201406010"/>
    <s v=""/>
    <x v="66"/>
    <s v=""/>
    <s v="91004076"/>
    <s v="KN"/>
    <d v="2024-12-30T00:00:00"/>
    <d v="2024-12-31T00:00:00"/>
    <d v="2025-02-28T00:00:00"/>
    <n v="31"/>
    <x v="3"/>
    <s v="H"/>
    <s v=""/>
    <n v="-17502"/>
    <s v="EUR"/>
    <s v="EUR"/>
    <n v="-17502"/>
  </r>
  <r>
    <x v="69"/>
    <s v="201406010"/>
    <s v=""/>
    <x v="68"/>
    <s v="66300"/>
    <s v="91004039"/>
    <s v="KN"/>
    <d v="2024-12-16T00:00:00"/>
    <d v="2024-12-31T00:00:00"/>
    <d v="2025-02-28T00:00:00"/>
    <n v="31"/>
    <x v="3"/>
    <s v="H"/>
    <s v=""/>
    <n v="-61"/>
    <s v="EUR"/>
    <s v="EUR"/>
    <n v="-61"/>
  </r>
  <r>
    <x v="70"/>
    <s v="201406010"/>
    <s v=""/>
    <x v="69"/>
    <s v="105047"/>
    <s v="100023200"/>
    <s v="SA"/>
    <d v="2025-02-28T00:00:00"/>
    <d v="2025-02-28T00:00:00"/>
    <d v="2025-02-28T00:00:00"/>
    <n v="31"/>
    <x v="3"/>
    <s v="S"/>
    <s v=""/>
    <n v="53.68"/>
    <s v="EUR"/>
    <s v="EUR"/>
    <n v="53.68"/>
  </r>
  <r>
    <x v="70"/>
    <s v="201406010"/>
    <s v=""/>
    <x v="69"/>
    <s v="112318"/>
    <s v="100023200"/>
    <s v="SA"/>
    <d v="2025-02-28T00:00:00"/>
    <d v="2025-02-28T00:00:00"/>
    <d v="2025-02-28T00:00:00"/>
    <n v="31"/>
    <x v="3"/>
    <s v="S"/>
    <s v=""/>
    <n v="19.52"/>
    <s v="EUR"/>
    <s v="EUR"/>
    <n v="19.52"/>
  </r>
  <r>
    <x v="70"/>
    <s v="201406010"/>
    <s v=""/>
    <x v="69"/>
    <s v="112319"/>
    <s v="100023200"/>
    <s v="SA"/>
    <d v="2025-02-28T00:00:00"/>
    <d v="2025-02-28T00:00:00"/>
    <d v="2025-02-28T00:00:00"/>
    <n v="31"/>
    <x v="3"/>
    <s v="S"/>
    <s v=""/>
    <n v="9.76"/>
    <s v="EUR"/>
    <s v="EUR"/>
    <n v="9.76"/>
  </r>
  <r>
    <x v="70"/>
    <s v="201406010"/>
    <s v=""/>
    <x v="69"/>
    <s v="113860"/>
    <s v="100023200"/>
    <s v="SA"/>
    <d v="2025-02-28T00:00:00"/>
    <d v="2025-02-28T00:00:00"/>
    <d v="2025-02-28T00:00:00"/>
    <n v="31"/>
    <x v="3"/>
    <s v="S"/>
    <s v=""/>
    <n v="12.2"/>
    <s v="EUR"/>
    <s v="EUR"/>
    <n v="12.2"/>
  </r>
  <r>
    <x v="70"/>
    <s v="201406010"/>
    <s v=""/>
    <x v="69"/>
    <s v="129283"/>
    <s v="100023200"/>
    <s v="SA"/>
    <d v="2025-02-28T00:00:00"/>
    <d v="2025-02-28T00:00:00"/>
    <d v="2025-02-28T00:00:00"/>
    <n v="31"/>
    <x v="3"/>
    <s v="S"/>
    <s v=""/>
    <n v="9.76"/>
    <s v="EUR"/>
    <s v="EUR"/>
    <n v="9.76"/>
  </r>
  <r>
    <x v="71"/>
    <s v="201406010"/>
    <s v=""/>
    <x v="70"/>
    <s v=""/>
    <s v="91004817"/>
    <s v="KN"/>
    <d v="2024-11-30T00:00:00"/>
    <d v="2025-02-28T00:00:00"/>
    <d v="2025-01-31T00:00:00"/>
    <n v="59"/>
    <x v="3"/>
    <s v="H"/>
    <s v=""/>
    <n v="-936"/>
    <s v="EUR"/>
    <s v="EUR"/>
    <n v="-936"/>
  </r>
  <r>
    <x v="71"/>
    <s v="201406010"/>
    <s v=""/>
    <x v="70"/>
    <s v=""/>
    <s v="91004816"/>
    <s v="KN"/>
    <d v="2024-12-31T00:00:00"/>
    <d v="2025-02-28T00:00:00"/>
    <d v="2025-02-28T00:00:00"/>
    <n v="31"/>
    <x v="3"/>
    <s v="H"/>
    <s v=""/>
    <n v="-11013.9"/>
    <s v="EUR"/>
    <s v="EUR"/>
    <n v="-11013.9"/>
  </r>
  <r>
    <x v="71"/>
    <s v="201406010"/>
    <s v=""/>
    <x v="70"/>
    <s v=""/>
    <s v="91003306"/>
    <s v="KN"/>
    <d v="2024-11-08T00:00:00"/>
    <d v="2024-11-30T00:00:00"/>
    <d v="2025-01-31T00:00:00"/>
    <n v="59"/>
    <x v="3"/>
    <s v="H"/>
    <s v=""/>
    <n v="-13688.7"/>
    <s v="EUR"/>
    <s v="EUR"/>
    <n v="-13688.7"/>
  </r>
  <r>
    <x v="71"/>
    <s v="201406010"/>
    <s v=""/>
    <x v="70"/>
    <s v=""/>
    <s v="91003307"/>
    <s v="KN"/>
    <d v="2024-11-08T00:00:00"/>
    <d v="2024-11-30T00:00:00"/>
    <d v="2025-01-31T00:00:00"/>
    <n v="59"/>
    <x v="3"/>
    <s v="H"/>
    <s v=""/>
    <n v="-1292.5"/>
    <s v="EUR"/>
    <s v="EUR"/>
    <n v="-1292.5"/>
  </r>
  <r>
    <x v="71"/>
    <s v="201406010"/>
    <s v=""/>
    <x v="70"/>
    <s v=""/>
    <s v="91004680"/>
    <s v="KN"/>
    <d v="2024-12-31T00:00:00"/>
    <d v="2025-02-28T00:00:00"/>
    <d v="2025-01-31T00:00:00"/>
    <n v="59"/>
    <x v="3"/>
    <s v="H"/>
    <s v=""/>
    <n v="-3452.97"/>
    <s v="EUR"/>
    <s v="EUR"/>
    <n v="-3452.97"/>
  </r>
  <r>
    <x v="71"/>
    <s v="201406010"/>
    <s v=""/>
    <x v="70"/>
    <s v=""/>
    <s v="91004815"/>
    <s v="KN"/>
    <d v="2024-12-31T00:00:00"/>
    <d v="2025-02-28T00:00:00"/>
    <d v="2025-02-28T00:00:00"/>
    <n v="31"/>
    <x v="3"/>
    <s v="H"/>
    <s v=""/>
    <n v="-995.5"/>
    <s v="EUR"/>
    <s v="EUR"/>
    <n v="-995.5"/>
  </r>
  <r>
    <x v="71"/>
    <s v="201406010"/>
    <s v=""/>
    <x v="70"/>
    <s v=""/>
    <s v="91004679"/>
    <s v="KN"/>
    <d v="2024-11-30T00:00:00"/>
    <d v="2025-02-28T00:00:00"/>
    <d v="2025-01-31T00:00:00"/>
    <n v="59"/>
    <x v="3"/>
    <s v="H"/>
    <s v=""/>
    <n v="-12797.7"/>
    <s v="EUR"/>
    <s v="EUR"/>
    <n v="-12797.7"/>
  </r>
  <r>
    <x v="73"/>
    <s v="201406010"/>
    <s v=""/>
    <x v="72"/>
    <s v="3461447195"/>
    <s v="91004835"/>
    <s v="KN"/>
    <d v="2025-02-12T00:00:00"/>
    <d v="2025-02-28T00:00:00"/>
    <d v="2025-03-28T00:00:00"/>
    <n v="3"/>
    <x v="3"/>
    <s v="H"/>
    <s v=""/>
    <n v="-1056.52"/>
    <s v="EUR"/>
    <s v="EUR"/>
    <n v="-1056.52"/>
  </r>
  <r>
    <x v="75"/>
    <s v="201406010"/>
    <s v=""/>
    <x v="74"/>
    <s v="2402949/1"/>
    <s v="91003972"/>
    <s v="KN"/>
    <d v="2024-11-30T00:00:00"/>
    <d v="2024-12-31T00:00:00"/>
    <d v="2025-01-31T00:00:00"/>
    <n v="59"/>
    <x v="3"/>
    <s v="H"/>
    <s v=""/>
    <n v="-26502"/>
    <s v="EUR"/>
    <s v="EUR"/>
    <n v="-26502"/>
  </r>
  <r>
    <x v="75"/>
    <s v="201406010"/>
    <s v=""/>
    <x v="74"/>
    <s v="2402741/1"/>
    <s v="91003319"/>
    <s v="KN"/>
    <d v="2024-11-12T00:00:00"/>
    <d v="2024-11-30T00:00:00"/>
    <d v="2025-01-31T00:00:00"/>
    <n v="59"/>
    <x v="3"/>
    <s v="H"/>
    <s v=""/>
    <n v="-4500.8"/>
    <s v="EUR"/>
    <s v="EUR"/>
    <n v="-4500.8"/>
  </r>
  <r>
    <x v="75"/>
    <s v="201406010"/>
    <s v=""/>
    <x v="74"/>
    <s v="2402822/1"/>
    <s v="91003548"/>
    <s v="KN"/>
    <d v="2024-11-22T00:00:00"/>
    <d v="2024-11-30T00:00:00"/>
    <d v="2025-01-31T00:00:00"/>
    <n v="59"/>
    <x v="3"/>
    <s v="H"/>
    <s v=""/>
    <n v="-2939.2"/>
    <s v="EUR"/>
    <s v="EUR"/>
    <n v="-2939.2"/>
  </r>
  <r>
    <x v="75"/>
    <s v="201406010"/>
    <s v=""/>
    <x v="74"/>
    <s v="2402883/1"/>
    <s v="91004023"/>
    <s v="KN"/>
    <d v="2024-11-30T00:00:00"/>
    <d v="2024-12-31T00:00:00"/>
    <d v="2025-02-28T00:00:00"/>
    <n v="31"/>
    <x v="3"/>
    <s v="H"/>
    <s v=""/>
    <n v="-2159.35"/>
    <s v="EUR"/>
    <s v="EUR"/>
    <n v="-2159.35"/>
  </r>
  <r>
    <x v="75"/>
    <s v="201406010"/>
    <s v=""/>
    <x v="74"/>
    <s v="2402882/1"/>
    <s v="91004178"/>
    <s v="KN"/>
    <d v="2024-11-30T00:00:00"/>
    <d v="2024-12-31T00:00:00"/>
    <d v="2025-01-31T00:00:00"/>
    <n v="59"/>
    <x v="3"/>
    <s v="H"/>
    <s v=""/>
    <n v="-460.05"/>
    <s v="EUR"/>
    <s v="EUR"/>
    <n v="-460.05"/>
  </r>
  <r>
    <x v="75"/>
    <s v="201406010"/>
    <s v=""/>
    <x v="74"/>
    <s v="2403012/1"/>
    <s v="91004203"/>
    <s v="KN"/>
    <d v="2024-12-13T00:00:00"/>
    <d v="2024-12-31T00:00:00"/>
    <d v="2025-02-28T00:00:00"/>
    <n v="31"/>
    <x v="3"/>
    <s v="H"/>
    <s v=""/>
    <n v="-3640.8"/>
    <s v="EUR"/>
    <s v="EUR"/>
    <n v="-3640.8"/>
  </r>
  <r>
    <x v="167"/>
    <s v="201406010"/>
    <s v=""/>
    <x v="166"/>
    <s v="437"/>
    <s v="91004452"/>
    <s v="KN"/>
    <d v="2024-12-31T00:00:00"/>
    <d v="2025-01-31T00:00:00"/>
    <d v="2025-02-28T00:00:00"/>
    <n v="31"/>
    <x v="3"/>
    <s v="H"/>
    <s v=""/>
    <n v="-4562"/>
    <s v="EUR"/>
    <s v="EUR"/>
    <n v="-4562"/>
  </r>
  <r>
    <x v="167"/>
    <s v="201406010"/>
    <s v=""/>
    <x v="166"/>
    <s v=""/>
    <s v="92000141"/>
    <s v="KR"/>
    <d v="2025-02-25T00:00:00"/>
    <d v="2025-02-28T00:00:00"/>
    <d v="2025-02-25T00:00:00"/>
    <n v="34"/>
    <x v="3"/>
    <s v="S"/>
    <s v=""/>
    <n v="502"/>
    <s v="EUR"/>
    <s v="EUR"/>
    <n v="502"/>
  </r>
  <r>
    <x v="168"/>
    <s v="201406010"/>
    <s v=""/>
    <x v="167"/>
    <s v="1665"/>
    <s v="2490000963"/>
    <s v="KS"/>
    <d v="2025-01-30T00:00:00"/>
    <d v="2025-01-31T00:00:00"/>
    <d v="2025-03-01T00:00:00"/>
    <n v="30"/>
    <x v="3"/>
    <s v="H"/>
    <s v=""/>
    <n v="-1700"/>
    <s v="EUR"/>
    <s v="EUR"/>
    <n v="-1700"/>
  </r>
  <r>
    <x v="169"/>
    <s v="201406010"/>
    <s v=""/>
    <x v="168"/>
    <s v="VE245564"/>
    <s v="91003896"/>
    <s v="KN"/>
    <d v="2024-12-11T00:00:00"/>
    <d v="2024-12-31T00:00:00"/>
    <d v="2025-02-28T00:00:00"/>
    <n v="31"/>
    <x v="3"/>
    <s v="H"/>
    <s v=""/>
    <n v="-27055"/>
    <s v="EUR"/>
    <s v="EUR"/>
    <n v="-27055"/>
  </r>
  <r>
    <x v="170"/>
    <s v="201406010"/>
    <s v=""/>
    <x v="169"/>
    <s v="963"/>
    <s v="91003821"/>
    <s v="KN"/>
    <d v="2024-12-16T00:00:00"/>
    <d v="2024-12-31T00:00:00"/>
    <d v="2025-02-28T00:00:00"/>
    <n v="31"/>
    <x v="3"/>
    <s v="H"/>
    <s v=""/>
    <n v="-2009.6"/>
    <s v="EUR"/>
    <s v="EUR"/>
    <n v="-2009.6"/>
  </r>
  <r>
    <x v="124"/>
    <s v="201406010"/>
    <s v=""/>
    <x v="123"/>
    <s v=""/>
    <s v="91005175"/>
    <s v="KN"/>
    <d v="2025-03-14T00:00:00"/>
    <d v="2025-03-31T00:00:00"/>
    <d v="2025-03-17T00:00:00"/>
    <n v="14"/>
    <x v="3"/>
    <s v="H"/>
    <s v=""/>
    <n v="-1094.3699999999999"/>
    <s v="EUR"/>
    <s v="EUR"/>
    <n v="-1094.3699999999999"/>
  </r>
  <r>
    <x v="171"/>
    <s v="201406010"/>
    <s v=""/>
    <x v="170"/>
    <s v=""/>
    <s v="100023261"/>
    <s v="PD"/>
    <d v="2025-03-18T00:00:00"/>
    <d v="2025-03-18T00:00:00"/>
    <d v="2025-03-18T00:00:00"/>
    <n v="13"/>
    <x v="3"/>
    <s v="S"/>
    <s v=""/>
    <n v="148.84"/>
    <s v="EUR"/>
    <s v="EUR"/>
    <n v="148.84"/>
  </r>
  <r>
    <x v="78"/>
    <s v="201406010"/>
    <s v=""/>
    <x v="77"/>
    <s v="88"/>
    <s v="93001701"/>
    <s v="KE"/>
    <d v="2025-01-13T00:00:00"/>
    <d v="2025-01-21T00:00:00"/>
    <d v="2025-02-28T00:00:00"/>
    <n v="31"/>
    <x v="3"/>
    <s v="H"/>
    <s v=""/>
    <n v="-1125.5999999999999"/>
    <s v="EUR"/>
    <s v="EUR"/>
    <n v="-1125.5999999999999"/>
  </r>
  <r>
    <x v="78"/>
    <s v="201406010"/>
    <s v=""/>
    <x v="77"/>
    <s v="89"/>
    <s v="93001702"/>
    <s v="KE"/>
    <d v="2025-01-13T00:00:00"/>
    <d v="2025-01-21T00:00:00"/>
    <d v="2025-02-28T00:00:00"/>
    <n v="31"/>
    <x v="3"/>
    <s v="H"/>
    <s v=""/>
    <n v="-755.76"/>
    <s v="EUR"/>
    <s v="EUR"/>
    <n v="-755.76"/>
  </r>
  <r>
    <x v="78"/>
    <s v="201406010"/>
    <s v=""/>
    <x v="77"/>
    <s v="101"/>
    <s v="93001703"/>
    <s v="KE"/>
    <d v="2025-01-14T00:00:00"/>
    <d v="2025-01-21T00:00:00"/>
    <d v="2025-02-28T00:00:00"/>
    <n v="31"/>
    <x v="3"/>
    <s v="H"/>
    <s v=""/>
    <n v="-434.16"/>
    <s v="EUR"/>
    <s v="EUR"/>
    <n v="-434.16"/>
  </r>
  <r>
    <x v="78"/>
    <s v="201406010"/>
    <s v=""/>
    <x v="77"/>
    <s v="164"/>
    <s v="93001727"/>
    <s v="KE"/>
    <d v="2025-01-20T00:00:00"/>
    <d v="2025-01-24T00:00:00"/>
    <d v="2025-02-28T00:00:00"/>
    <n v="31"/>
    <x v="3"/>
    <s v="H"/>
    <s v=""/>
    <n v="-919.77"/>
    <s v="EUR"/>
    <s v="EUR"/>
    <n v="-919.77"/>
  </r>
  <r>
    <x v="78"/>
    <s v="201406010"/>
    <s v=""/>
    <x v="77"/>
    <s v="165"/>
    <s v="93001728"/>
    <s v="KE"/>
    <d v="2025-01-20T00:00:00"/>
    <d v="2025-01-24T00:00:00"/>
    <d v="2025-02-28T00:00:00"/>
    <n v="31"/>
    <x v="3"/>
    <s v="H"/>
    <s v=""/>
    <n v="-881.72"/>
    <s v="EUR"/>
    <s v="EUR"/>
    <n v="-881.72"/>
  </r>
  <r>
    <x v="80"/>
    <s v="201406010"/>
    <s v=""/>
    <x v="79"/>
    <s v="Direzione"/>
    <s v="100025242"/>
    <s v="SA"/>
    <d v="2025-03-06T00:00:00"/>
    <d v="2025-03-06T00:00:00"/>
    <d v="2025-03-06T00:00:00"/>
    <n v="25"/>
    <x v="3"/>
    <s v="S"/>
    <s v=""/>
    <n v="7"/>
    <s v="EUR"/>
    <s v="EUR"/>
    <n v="7"/>
  </r>
  <r>
    <x v="80"/>
    <s v="201406010"/>
    <s v=""/>
    <x v="79"/>
    <s v="Direzione"/>
    <s v="100025223"/>
    <s v="SA"/>
    <d v="2025-03-11T00:00:00"/>
    <d v="2025-03-11T00:00:00"/>
    <d v="2025-03-11T00:00:00"/>
    <n v="20"/>
    <x v="3"/>
    <s v="S"/>
    <s v=""/>
    <n v="36.9"/>
    <s v="EUR"/>
    <s v="EUR"/>
    <n v="36.9"/>
  </r>
  <r>
    <x v="80"/>
    <s v="201406010"/>
    <s v=""/>
    <x v="79"/>
    <s v="Direzione"/>
    <s v="100025233"/>
    <s v="SA"/>
    <d v="2025-03-18T00:00:00"/>
    <d v="2025-03-18T00:00:00"/>
    <d v="2025-03-18T00:00:00"/>
    <n v="13"/>
    <x v="3"/>
    <s v="S"/>
    <s v=""/>
    <n v="36.9"/>
    <s v="EUR"/>
    <s v="EUR"/>
    <n v="36.9"/>
  </r>
  <r>
    <x v="80"/>
    <s v="201406010"/>
    <s v=""/>
    <x v="79"/>
    <s v="Direzione"/>
    <s v="100025239"/>
    <s v="SA"/>
    <d v="2025-03-25T00:00:00"/>
    <d v="2025-03-25T00:00:00"/>
    <d v="2025-03-25T00:00:00"/>
    <n v="6"/>
    <x v="3"/>
    <s v="S"/>
    <s v=""/>
    <n v="36.9"/>
    <s v="EUR"/>
    <s v="EUR"/>
    <n v="36.9"/>
  </r>
  <r>
    <x v="80"/>
    <s v="201406010"/>
    <s v=""/>
    <x v="79"/>
    <s v="Direzione"/>
    <s v="100025240"/>
    <s v="SA"/>
    <d v="2025-03-27T00:00:00"/>
    <d v="2025-03-27T00:00:00"/>
    <d v="2025-03-27T00:00:00"/>
    <n v="4"/>
    <x v="3"/>
    <s v="S"/>
    <s v=""/>
    <n v="86.5"/>
    <s v="EUR"/>
    <s v="EUR"/>
    <n v="86.5"/>
  </r>
  <r>
    <x v="84"/>
    <s v="201406010"/>
    <s v=""/>
    <x v="83"/>
    <s v=""/>
    <s v="100023230"/>
    <s v="PD"/>
    <d v="2025-03-11T00:00:00"/>
    <d v="2025-03-11T00:00:00"/>
    <d v="2025-03-11T00:00:00"/>
    <n v="20"/>
    <x v="3"/>
    <s v="S"/>
    <s v=""/>
    <n v="25713"/>
    <s v="EUR"/>
    <s v="EUR"/>
    <n v="25713"/>
  </r>
  <r>
    <x v="172"/>
    <s v="201406010"/>
    <s v=""/>
    <x v="171"/>
    <s v=""/>
    <s v="91003250"/>
    <s v="KN"/>
    <d v="2024-09-27T00:00:00"/>
    <d v="2024-10-31T00:00:00"/>
    <d v="2025-01-31T00:00:00"/>
    <n v="59"/>
    <x v="3"/>
    <s v="H"/>
    <s v=""/>
    <n v="-11667.82"/>
    <s v="EUR"/>
    <s v="EUR"/>
    <n v="-11667.82"/>
  </r>
  <r>
    <x v="85"/>
    <s v="201406010"/>
    <s v=""/>
    <x v="84"/>
    <s v="4466"/>
    <s v="2490000996"/>
    <s v="KS"/>
    <d v="2025-02-20T00:00:00"/>
    <d v="2025-02-24T00:00:00"/>
    <d v="2025-03-22T00:00:00"/>
    <n v="9"/>
    <x v="3"/>
    <s v="H"/>
    <s v=""/>
    <n v="-1005"/>
    <s v="EUR"/>
    <s v="EUR"/>
    <n v="-1005"/>
  </r>
  <r>
    <x v="173"/>
    <s v="201406010"/>
    <s v=""/>
    <x v="172"/>
    <s v="8012981"/>
    <s v="93001743"/>
    <s v="KE"/>
    <d v="2025-01-20T00:00:00"/>
    <d v="2025-01-27T00:00:00"/>
    <d v="2025-02-28T00:00:00"/>
    <n v="31"/>
    <x v="3"/>
    <s v="H"/>
    <s v=""/>
    <n v="-381.5"/>
    <s v="EUR"/>
    <s v="EUR"/>
    <n v="-381.5"/>
  </r>
  <r>
    <x v="174"/>
    <s v="201406010"/>
    <s v=""/>
    <x v="173"/>
    <s v="404"/>
    <s v="2490000995"/>
    <s v="KS"/>
    <d v="2025-02-04T00:00:00"/>
    <d v="2025-02-24T00:00:00"/>
    <d v="2025-03-16T00:00:00"/>
    <n v="15"/>
    <x v="3"/>
    <s v="H"/>
    <s v=""/>
    <n v="-700"/>
    <s v="EUR"/>
    <s v="EUR"/>
    <n v="-700"/>
  </r>
  <r>
    <x v="86"/>
    <s v="201406010"/>
    <s v=""/>
    <x v="85"/>
    <s v="503"/>
    <s v="91004581"/>
    <s v="KN"/>
    <d v="2024-12-30T00:00:00"/>
    <d v="2025-01-31T00:00:00"/>
    <d v="2025-02-28T00:00:00"/>
    <n v="31"/>
    <x v="3"/>
    <s v="H"/>
    <s v=""/>
    <n v="-3763"/>
    <s v="EUR"/>
    <s v="EUR"/>
    <n v="-3763"/>
  </r>
  <r>
    <x v="86"/>
    <s v="201406010"/>
    <s v=""/>
    <x v="85"/>
    <s v="504"/>
    <s v="91004776"/>
    <s v="KN"/>
    <d v="2024-12-30T00:00:00"/>
    <d v="2025-02-28T00:00:00"/>
    <d v="2025-02-28T00:00:00"/>
    <n v="31"/>
    <x v="3"/>
    <s v="H"/>
    <s v=""/>
    <n v="-3400"/>
    <s v="EUR"/>
    <s v="EUR"/>
    <n v="-3400"/>
  </r>
  <r>
    <x v="87"/>
    <s v="201406010"/>
    <s v=""/>
    <x v="86"/>
    <s v=""/>
    <s v="91004937"/>
    <s v="KN"/>
    <d v="2025-02-27T00:00:00"/>
    <d v="2025-02-28T00:00:00"/>
    <d v="2025-03-29T00:00:00"/>
    <n v="2"/>
    <x v="3"/>
    <s v="H"/>
    <s v=""/>
    <n v="-36.6"/>
    <s v="EUR"/>
    <s v="EUR"/>
    <n v="-36.6"/>
  </r>
  <r>
    <x v="87"/>
    <s v="201406010"/>
    <s v=""/>
    <x v="86"/>
    <s v=""/>
    <s v="100020706"/>
    <s v="PD"/>
    <d v="2025-02-20T00:00:00"/>
    <d v="2025-02-20T00:00:00"/>
    <d v="2025-02-20T00:00:00"/>
    <n v="39"/>
    <x v="3"/>
    <s v="S"/>
    <s v=""/>
    <n v="36.6"/>
    <s v="EUR"/>
    <s v="EUR"/>
    <n v="36.6"/>
  </r>
  <r>
    <x v="87"/>
    <s v="201406010"/>
    <s v=""/>
    <x v="86"/>
    <s v=""/>
    <s v="91004312"/>
    <s v="KN"/>
    <d v="2025-01-13T00:00:00"/>
    <d v="2025-01-31T00:00:00"/>
    <d v="2025-02-12T00:00:00"/>
    <n v="47"/>
    <x v="3"/>
    <s v="H"/>
    <s v=""/>
    <n v="-134.38999999999999"/>
    <s v="EUR"/>
    <s v="EUR"/>
    <n v="-134.38999999999999"/>
  </r>
  <r>
    <x v="175"/>
    <s v="201406010"/>
    <s v=""/>
    <x v="174"/>
    <s v="106/001"/>
    <s v="91005052"/>
    <s v="KN"/>
    <d v="2025-02-28T00:00:00"/>
    <d v="2025-02-28T00:00:00"/>
    <d v="2025-03-28T00:00:00"/>
    <n v="3"/>
    <x v="3"/>
    <s v="H"/>
    <s v=""/>
    <n v="-22330"/>
    <s v="EUR"/>
    <s v="EUR"/>
    <n v="-22330"/>
  </r>
  <r>
    <x v="176"/>
    <s v="201406010"/>
    <s v=""/>
    <x v="175"/>
    <s v="543"/>
    <s v="91003866"/>
    <s v="KN"/>
    <d v="2024-11-29T00:00:00"/>
    <d v="2024-12-31T00:00:00"/>
    <d v="2025-01-31T00:00:00"/>
    <n v="59"/>
    <x v="3"/>
    <s v="H"/>
    <s v=""/>
    <n v="-6920.08"/>
    <s v="EUR"/>
    <s v="EUR"/>
    <n v="-6920.08"/>
  </r>
  <r>
    <x v="126"/>
    <s v="201406010"/>
    <s v=""/>
    <x v="125"/>
    <s v="10007570"/>
    <s v="91005150"/>
    <s v="KN"/>
    <d v="2025-03-13T00:00:00"/>
    <d v="2025-03-31T00:00:00"/>
    <d v="2025-03-13T00:00:00"/>
    <n v="18"/>
    <x v="3"/>
    <s v="H"/>
    <s v=""/>
    <n v="-5066.92"/>
    <s v="EUR"/>
    <s v="EUR"/>
    <n v="-5066.92"/>
  </r>
  <r>
    <x v="126"/>
    <s v="201406010"/>
    <s v=""/>
    <x v="125"/>
    <s v="10007970"/>
    <s v="91005152"/>
    <s v="KN"/>
    <d v="2025-03-18T00:00:00"/>
    <d v="2025-03-31T00:00:00"/>
    <d v="2025-03-18T00:00:00"/>
    <n v="13"/>
    <x v="3"/>
    <s v="H"/>
    <s v=""/>
    <n v="-5519.57"/>
    <s v="EUR"/>
    <s v="EUR"/>
    <n v="-5519.57"/>
  </r>
  <r>
    <x v="126"/>
    <s v="201406010"/>
    <s v=""/>
    <x v="125"/>
    <s v=""/>
    <s v="100023247"/>
    <s v="PD"/>
    <d v="2025-03-14T00:00:00"/>
    <d v="2025-03-14T00:00:00"/>
    <d v="2025-03-14T00:00:00"/>
    <n v="17"/>
    <x v="3"/>
    <s v="S"/>
    <s v=""/>
    <n v="5866.92"/>
    <s v="EUR"/>
    <s v="EUR"/>
    <n v="5866.92"/>
  </r>
  <r>
    <x v="126"/>
    <s v="201406010"/>
    <s v=""/>
    <x v="125"/>
    <s v=""/>
    <s v="100023277"/>
    <s v="PD"/>
    <d v="2025-03-18T00:00:00"/>
    <d v="2025-03-18T00:00:00"/>
    <d v="2025-03-18T00:00:00"/>
    <n v="13"/>
    <x v="3"/>
    <s v="S"/>
    <s v=""/>
    <n v="4719.57"/>
    <s v="EUR"/>
    <s v="EUR"/>
    <n v="4719.57"/>
  </r>
  <r>
    <x v="177"/>
    <s v="201406010"/>
    <s v=""/>
    <x v="176"/>
    <s v="Logistica"/>
    <s v="100025168"/>
    <s v="SA"/>
    <d v="2025-03-18T00:00:00"/>
    <d v="2025-03-18T00:00:00"/>
    <d v="2025-03-18T00:00:00"/>
    <n v="13"/>
    <x v="3"/>
    <s v="S"/>
    <s v=""/>
    <n v="57.73"/>
    <s v="EUR"/>
    <s v="EUR"/>
    <n v="57.73"/>
  </r>
  <r>
    <x v="91"/>
    <s v="201406010"/>
    <s v=""/>
    <x v="90"/>
    <s v="482"/>
    <s v="91003894"/>
    <s v="KN"/>
    <d v="2024-12-23T00:00:00"/>
    <d v="2024-12-31T00:00:00"/>
    <d v="2025-01-31T00:00:00"/>
    <n v="59"/>
    <x v="3"/>
    <s v="H"/>
    <s v=""/>
    <n v="-3992"/>
    <s v="EUR"/>
    <s v="EUR"/>
    <n v="-3992"/>
  </r>
  <r>
    <x v="178"/>
    <s v="201406010"/>
    <s v=""/>
    <x v="177"/>
    <s v="152502815"/>
    <s v="93002009"/>
    <s v="KE"/>
    <d v="2025-02-24T00:00:00"/>
    <d v="2025-02-28T00:00:00"/>
    <d v="2025-03-26T00:00:00"/>
    <n v="5"/>
    <x v="3"/>
    <s v="H"/>
    <s v=""/>
    <n v="-1306.8"/>
    <s v="EUR"/>
    <s v="EUR"/>
    <n v="-1306.8"/>
  </r>
  <r>
    <x v="179"/>
    <s v="201406010"/>
    <s v=""/>
    <x v="178"/>
    <s v="Logistica"/>
    <s v="100025171"/>
    <s v="SA"/>
    <d v="2025-03-06T00:00:00"/>
    <d v="2025-03-06T00:00:00"/>
    <d v="2025-03-06T00:00:00"/>
    <n v="25"/>
    <x v="3"/>
    <s v="S"/>
    <s v=""/>
    <n v="77.739999999999995"/>
    <s v="EUR"/>
    <s v="EUR"/>
    <n v="77.739999999999995"/>
  </r>
  <r>
    <x v="93"/>
    <s v="201406010"/>
    <s v=""/>
    <x v="92"/>
    <s v=""/>
    <s v="91005394"/>
    <s v="KN"/>
    <d v="2025-03-28T00:00:00"/>
    <d v="2025-03-31T00:00:00"/>
    <d v="2025-03-28T00:00:00"/>
    <n v="3"/>
    <x v="3"/>
    <s v="H"/>
    <s v=""/>
    <n v="-567.79999999999995"/>
    <s v="EUR"/>
    <s v="EUR"/>
    <n v="-567.79999999999995"/>
  </r>
  <r>
    <x v="93"/>
    <s v="201406010"/>
    <s v=""/>
    <x v="92"/>
    <s v=""/>
    <s v="91005395"/>
    <s v="KN"/>
    <d v="2025-03-28T00:00:00"/>
    <d v="2025-03-31T00:00:00"/>
    <d v="2025-03-28T00:00:00"/>
    <n v="3"/>
    <x v="3"/>
    <s v="H"/>
    <s v=""/>
    <n v="-1529.41"/>
    <s v="EUR"/>
    <s v="EUR"/>
    <n v="-1529.41"/>
  </r>
  <r>
    <x v="180"/>
    <s v="201406010"/>
    <s v=""/>
    <x v="179"/>
    <s v="3737"/>
    <s v="91003610"/>
    <s v="KN"/>
    <d v="2024-11-30T00:00:00"/>
    <d v="2024-12-31T00:00:00"/>
    <d v="2025-01-31T00:00:00"/>
    <n v="59"/>
    <x v="3"/>
    <s v="H"/>
    <s v=""/>
    <n v="-461.16"/>
    <s v="EUR"/>
    <s v="EUR"/>
    <n v="-461.16"/>
  </r>
  <r>
    <x v="181"/>
    <s v="201406010"/>
    <s v=""/>
    <x v="180"/>
    <s v="61/2"/>
    <s v="91004292"/>
    <s v="KN"/>
    <d v="2025-01-10T00:00:00"/>
    <d v="2025-01-31T00:00:00"/>
    <d v="2025-02-28T00:00:00"/>
    <n v="31"/>
    <x v="3"/>
    <s v="H"/>
    <s v=""/>
    <n v="-4541.33"/>
    <s v="EUR"/>
    <s v="EUR"/>
    <n v="-4541.33"/>
  </r>
  <r>
    <x v="182"/>
    <s v="201406010"/>
    <s v=""/>
    <x v="181"/>
    <s v="1015000407"/>
    <s v="91004998"/>
    <s v="KN"/>
    <d v="2025-02-26T00:00:00"/>
    <d v="2025-02-28T00:00:00"/>
    <d v="2025-03-28T00:00:00"/>
    <n v="3"/>
    <x v="3"/>
    <s v="H"/>
    <s v=""/>
    <n v="-417.24"/>
    <s v="EUR"/>
    <s v="EUR"/>
    <n v="-417.24"/>
  </r>
  <r>
    <x v="127"/>
    <s v="201406010"/>
    <s v=""/>
    <x v="126"/>
    <s v="2024V00935"/>
    <s v="91002933"/>
    <s v="KN"/>
    <d v="2024-10-15T00:00:00"/>
    <d v="2024-10-31T00:00:00"/>
    <d v="2025-01-31T00:00:00"/>
    <n v="59"/>
    <x v="3"/>
    <s v="H"/>
    <s v=""/>
    <n v="-1319.89"/>
    <s v="EUR"/>
    <s v="EUR"/>
    <n v="-1319.89"/>
  </r>
  <r>
    <x v="127"/>
    <s v="201406010"/>
    <s v=""/>
    <x v="126"/>
    <s v="2024V01042"/>
    <s v="91003553"/>
    <s v="KN"/>
    <d v="2024-11-15T00:00:00"/>
    <d v="2024-11-30T00:00:00"/>
    <d v="2025-02-28T00:00:00"/>
    <n v="31"/>
    <x v="3"/>
    <s v="H"/>
    <s v=""/>
    <n v="-641.01"/>
    <s v="EUR"/>
    <s v="EUR"/>
    <n v="-641.01"/>
  </r>
  <r>
    <x v="183"/>
    <s v="201406010"/>
    <s v=""/>
    <x v="182"/>
    <s v="Logistica"/>
    <s v="100025194"/>
    <s v="SA"/>
    <d v="2025-03-19T00:00:00"/>
    <d v="2025-03-19T00:00:00"/>
    <d v="2025-03-19T00:00:00"/>
    <n v="12"/>
    <x v="3"/>
    <s v="S"/>
    <s v=""/>
    <n v="55"/>
    <s v="EUR"/>
    <s v="EUR"/>
    <n v="55"/>
  </r>
  <r>
    <x v="94"/>
    <s v="201406010"/>
    <s v=""/>
    <x v="93"/>
    <s v="GIT00682737"/>
    <s v="1700000309"/>
    <s v="KA"/>
    <d v="2025-02-28T00:00:00"/>
    <d v="2025-02-28T00:00:00"/>
    <d v="2025-02-28T00:00:00"/>
    <n v="31"/>
    <x v="3"/>
    <s v="H"/>
    <s v=""/>
    <n v="-2825.32"/>
    <s v="EUR"/>
    <s v="EUR"/>
    <n v="-2825.32"/>
  </r>
  <r>
    <x v="94"/>
    <s v="201406010"/>
    <s v=""/>
    <x v="93"/>
    <s v=""/>
    <s v="91005114"/>
    <s v="KN"/>
    <d v="2025-02-24T00:00:00"/>
    <d v="2025-02-28T00:00:00"/>
    <d v="2025-02-24T00:00:00"/>
    <n v="35"/>
    <x v="3"/>
    <s v="H"/>
    <s v=""/>
    <n v="-1669.06"/>
    <s v="EUR"/>
    <s v="EUR"/>
    <n v="-1669.06"/>
  </r>
  <r>
    <x v="96"/>
    <s v="201406010"/>
    <s v=""/>
    <x v="95"/>
    <s v="FVM 24000283"/>
    <s v="91003908"/>
    <s v="KN"/>
    <d v="2024-11-30T00:00:00"/>
    <d v="2024-12-31T00:00:00"/>
    <d v="2025-01-31T00:00:00"/>
    <n v="59"/>
    <x v="3"/>
    <s v="H"/>
    <s v=""/>
    <n v="-2244.8000000000002"/>
    <s v="EUR"/>
    <s v="EUR"/>
    <n v="-2244.8000000000002"/>
  </r>
  <r>
    <x v="184"/>
    <s v="201406010"/>
    <s v=""/>
    <x v="183"/>
    <s v=""/>
    <s v="1500000827"/>
    <s v="PM"/>
    <d v="2025-03-25T00:00:00"/>
    <d v="2025-03-25T00:00:00"/>
    <d v="2025-03-25T00:00:00"/>
    <n v="6"/>
    <x v="3"/>
    <s v="S"/>
    <s v=""/>
    <n v="9379.1200000000008"/>
    <s v="EUR"/>
    <s v="EUR"/>
    <n v="9379.1200000000008"/>
  </r>
  <r>
    <x v="185"/>
    <s v="201406010"/>
    <s v=""/>
    <x v="184"/>
    <s v="000091"/>
    <s v="91004422"/>
    <s v="KN"/>
    <d v="2025-01-01T00:00:00"/>
    <d v="2025-01-31T00:00:00"/>
    <d v="2025-02-28T00:00:00"/>
    <n v="31"/>
    <x v="3"/>
    <s v="H"/>
    <s v=""/>
    <n v="-2562"/>
    <s v="EUR"/>
    <s v="EUR"/>
    <n v="-2562"/>
  </r>
  <r>
    <x v="97"/>
    <s v="201406010"/>
    <s v=""/>
    <x v="96"/>
    <s v=""/>
    <s v="91005042"/>
    <s v="KN"/>
    <d v="2025-02-18T00:00:00"/>
    <d v="2025-02-28T00:00:00"/>
    <d v="2025-03-30T00:00:00"/>
    <n v="1"/>
    <x v="3"/>
    <s v="H"/>
    <s v=""/>
    <n v="-107.64"/>
    <s v="EUR"/>
    <s v="EUR"/>
    <n v="-107.64"/>
  </r>
  <r>
    <x v="97"/>
    <s v="201406010"/>
    <s v=""/>
    <x v="96"/>
    <s v="1570009998"/>
    <s v="91004360"/>
    <s v="KN"/>
    <d v="2025-01-31T00:00:00"/>
    <d v="2025-01-31T00:00:00"/>
    <d v="2025-01-31T00:00:00"/>
    <n v="59"/>
    <x v="3"/>
    <s v="H"/>
    <s v=""/>
    <n v="-53.24"/>
    <s v="EUR"/>
    <s v="EUR"/>
    <n v="-53.24"/>
  </r>
  <r>
    <x v="97"/>
    <s v="201406010"/>
    <s v=""/>
    <x v="96"/>
    <s v="157013297"/>
    <s v="91004825"/>
    <s v="KN"/>
    <d v="2025-02-03T00:00:00"/>
    <d v="2025-02-28T00:00:00"/>
    <d v="2025-02-03T00:00:00"/>
    <n v="56"/>
    <x v="3"/>
    <s v="H"/>
    <s v=""/>
    <n v="-164.21"/>
    <s v="EUR"/>
    <s v="EUR"/>
    <n v="-164.21"/>
  </r>
  <r>
    <x v="97"/>
    <s v="201406010"/>
    <s v=""/>
    <x v="96"/>
    <s v="157035492"/>
    <s v="91004829"/>
    <s v="KN"/>
    <d v="2025-02-12T00:00:00"/>
    <d v="2025-02-28T00:00:00"/>
    <d v="2025-02-12T00:00:00"/>
    <n v="47"/>
    <x v="3"/>
    <s v="H"/>
    <s v=""/>
    <n v="-47.72"/>
    <s v="EUR"/>
    <s v="EUR"/>
    <n v="-47.72"/>
  </r>
  <r>
    <x v="97"/>
    <s v="201406010"/>
    <s v=""/>
    <x v="96"/>
    <s v="157025757"/>
    <s v="91004830"/>
    <s v="KN"/>
    <d v="2025-02-07T00:00:00"/>
    <d v="2025-02-28T00:00:00"/>
    <d v="2025-02-07T00:00:00"/>
    <n v="52"/>
    <x v="3"/>
    <s v="H"/>
    <s v=""/>
    <n v="-137.63"/>
    <s v="EUR"/>
    <s v="EUR"/>
    <n v="-137.63"/>
  </r>
  <r>
    <x v="97"/>
    <s v="201406010"/>
    <s v=""/>
    <x v="96"/>
    <s v="157088222"/>
    <s v="91004904"/>
    <s v="KN"/>
    <d v="2025-02-27T00:00:00"/>
    <d v="2025-02-28T00:00:00"/>
    <d v="2025-02-27T00:00:00"/>
    <n v="32"/>
    <x v="3"/>
    <s v="H"/>
    <s v=""/>
    <n v="-242.23"/>
    <s v="EUR"/>
    <s v="EUR"/>
    <n v="-242.23"/>
  </r>
  <r>
    <x v="97"/>
    <s v="201406010"/>
    <s v=""/>
    <x v="96"/>
    <s v="157031483"/>
    <s v="91004972"/>
    <s v="KN"/>
    <d v="2025-02-11T00:00:00"/>
    <d v="2025-02-28T00:00:00"/>
    <d v="2025-02-11T00:00:00"/>
    <n v="48"/>
    <x v="3"/>
    <s v="H"/>
    <s v=""/>
    <n v="-183.68"/>
    <s v="EUR"/>
    <s v="EUR"/>
    <n v="-183.68"/>
  </r>
  <r>
    <x v="97"/>
    <s v="201406010"/>
    <s v=""/>
    <x v="96"/>
    <s v="157079145"/>
    <s v="91004974"/>
    <s v="KN"/>
    <d v="2025-02-25T00:00:00"/>
    <d v="2025-02-28T00:00:00"/>
    <d v="2025-02-25T00:00:00"/>
    <n v="34"/>
    <x v="3"/>
    <s v="H"/>
    <s v=""/>
    <n v="-73.760000000000005"/>
    <s v="EUR"/>
    <s v="EUR"/>
    <n v="-73.760000000000005"/>
  </r>
  <r>
    <x v="97"/>
    <s v="201406010"/>
    <s v=""/>
    <x v="96"/>
    <s v="157079146"/>
    <s v="91004975"/>
    <s v="KN"/>
    <d v="2025-02-25T00:00:00"/>
    <d v="2025-02-28T00:00:00"/>
    <d v="2025-02-25T00:00:00"/>
    <n v="34"/>
    <x v="3"/>
    <s v="H"/>
    <s v=""/>
    <n v="-183.16"/>
    <s v="EUR"/>
    <s v="EUR"/>
    <n v="-183.16"/>
  </r>
  <r>
    <x v="97"/>
    <s v="201406010"/>
    <s v=""/>
    <x v="96"/>
    <s v="157079147"/>
    <s v="91004976"/>
    <s v="KN"/>
    <d v="2025-02-25T00:00:00"/>
    <d v="2025-02-28T00:00:00"/>
    <d v="2025-02-25T00:00:00"/>
    <n v="34"/>
    <x v="3"/>
    <s v="H"/>
    <s v=""/>
    <n v="-247.07"/>
    <s v="EUR"/>
    <s v="EUR"/>
    <n v="-247.07"/>
  </r>
  <r>
    <x v="97"/>
    <s v="201406010"/>
    <s v=""/>
    <x v="96"/>
    <s v="157088223"/>
    <s v="91004993"/>
    <s v="KN"/>
    <d v="2025-02-27T00:00:00"/>
    <d v="2025-02-28T00:00:00"/>
    <d v="2025-02-27T00:00:00"/>
    <n v="32"/>
    <x v="3"/>
    <s v="H"/>
    <s v=""/>
    <n v="-265.10000000000002"/>
    <s v="EUR"/>
    <s v="EUR"/>
    <n v="-265.10000000000002"/>
  </r>
  <r>
    <x v="97"/>
    <s v="201406010"/>
    <s v=""/>
    <x v="96"/>
    <s v="157064212"/>
    <s v="91005076"/>
    <s v="KN"/>
    <d v="2025-02-24T00:00:00"/>
    <d v="2025-02-28T00:00:00"/>
    <d v="2025-02-24T00:00:00"/>
    <n v="35"/>
    <x v="3"/>
    <s v="H"/>
    <s v=""/>
    <n v="-68.510000000000005"/>
    <s v="EUR"/>
    <s v="EUR"/>
    <n v="-68.510000000000005"/>
  </r>
  <r>
    <x v="97"/>
    <s v="201406010"/>
    <s v=""/>
    <x v="96"/>
    <s v=""/>
    <s v="91005131"/>
    <s v="KN"/>
    <d v="2025-02-11T00:00:00"/>
    <d v="2025-02-28T00:00:00"/>
    <d v="2025-02-11T00:00:00"/>
    <n v="48"/>
    <x v="3"/>
    <s v="H"/>
    <s v=""/>
    <n v="-9.69"/>
    <s v="EUR"/>
    <s v="EUR"/>
    <n v="-9.69"/>
  </r>
  <r>
    <x v="97"/>
    <s v="201406010"/>
    <s v=""/>
    <x v="96"/>
    <s v="157107694"/>
    <s v="91005145"/>
    <s v="KN"/>
    <d v="2025-03-06T00:00:00"/>
    <d v="2025-03-31T00:00:00"/>
    <d v="2025-03-06T00:00:00"/>
    <n v="25"/>
    <x v="3"/>
    <s v="H"/>
    <s v=""/>
    <n v="-101.31"/>
    <s v="EUR"/>
    <s v="EUR"/>
    <n v="-101.31"/>
  </r>
  <r>
    <x v="97"/>
    <s v="201406010"/>
    <s v=""/>
    <x v="96"/>
    <s v="157132195"/>
    <s v="91005146"/>
    <s v="KN"/>
    <d v="2025-03-14T00:00:00"/>
    <d v="2025-03-31T00:00:00"/>
    <d v="2025-03-14T00:00:00"/>
    <n v="17"/>
    <x v="3"/>
    <s v="H"/>
    <s v=""/>
    <n v="-116.93"/>
    <s v="EUR"/>
    <s v="EUR"/>
    <n v="-116.93"/>
  </r>
  <r>
    <x v="97"/>
    <s v="201406010"/>
    <s v=""/>
    <x v="96"/>
    <s v="157123999"/>
    <s v="91005147"/>
    <s v="KN"/>
    <d v="2025-03-12T00:00:00"/>
    <d v="2025-03-31T00:00:00"/>
    <d v="2025-03-12T00:00:00"/>
    <n v="19"/>
    <x v="3"/>
    <s v="H"/>
    <s v=""/>
    <n v="-320.56"/>
    <s v="EUR"/>
    <s v="EUR"/>
    <n v="-320.56"/>
  </r>
  <r>
    <x v="97"/>
    <s v="201406010"/>
    <s v=""/>
    <x v="96"/>
    <s v="157123998"/>
    <s v="91005148"/>
    <s v="KN"/>
    <d v="2025-03-12T00:00:00"/>
    <d v="2025-03-31T00:00:00"/>
    <d v="2025-03-12T00:00:00"/>
    <n v="19"/>
    <x v="3"/>
    <s v="H"/>
    <s v=""/>
    <n v="-116.93"/>
    <s v="EUR"/>
    <s v="EUR"/>
    <n v="-116.93"/>
  </r>
  <r>
    <x v="97"/>
    <s v="201406010"/>
    <s v=""/>
    <x v="96"/>
    <s v="157128788"/>
    <s v="91005149"/>
    <s v="KN"/>
    <d v="2025-03-13T00:00:00"/>
    <d v="2025-03-31T00:00:00"/>
    <d v="2025-03-13T00:00:00"/>
    <n v="18"/>
    <x v="3"/>
    <s v="H"/>
    <s v=""/>
    <n v="-193.26"/>
    <s v="EUR"/>
    <s v="EUR"/>
    <n v="-193.26"/>
  </r>
  <r>
    <x v="97"/>
    <s v="201406010"/>
    <s v=""/>
    <x v="96"/>
    <s v="157144625"/>
    <s v="91005154"/>
    <s v="KN"/>
    <d v="2025-03-19T00:00:00"/>
    <d v="2025-03-31T00:00:00"/>
    <d v="2025-03-19T00:00:00"/>
    <n v="12"/>
    <x v="3"/>
    <s v="H"/>
    <s v=""/>
    <n v="-156.78"/>
    <s v="EUR"/>
    <s v="EUR"/>
    <n v="-156.78"/>
  </r>
  <r>
    <x v="97"/>
    <s v="201406010"/>
    <s v=""/>
    <x v="96"/>
    <s v="157149339"/>
    <s v="91005155"/>
    <s v="KN"/>
    <d v="2025-03-20T00:00:00"/>
    <d v="2025-03-31T00:00:00"/>
    <d v="2025-03-20T00:00:00"/>
    <n v="11"/>
    <x v="3"/>
    <s v="H"/>
    <s v=""/>
    <n v="-198.98"/>
    <s v="EUR"/>
    <s v="EUR"/>
    <n v="-198.98"/>
  </r>
  <r>
    <x v="97"/>
    <s v="201406010"/>
    <s v=""/>
    <x v="96"/>
    <s v="157152806"/>
    <s v="91005158"/>
    <s v="KN"/>
    <d v="2025-03-21T00:00:00"/>
    <d v="2025-03-31T00:00:00"/>
    <d v="2025-03-21T00:00:00"/>
    <n v="10"/>
    <x v="3"/>
    <s v="H"/>
    <s v=""/>
    <n v="-372.05"/>
    <s v="EUR"/>
    <s v="EUR"/>
    <n v="-372.05"/>
  </r>
  <r>
    <x v="97"/>
    <s v="201406010"/>
    <s v=""/>
    <x v="96"/>
    <s v="157128789"/>
    <s v="91005352"/>
    <s v="KN"/>
    <d v="2025-03-13T00:00:00"/>
    <d v="2025-03-31T00:00:00"/>
    <d v="2025-03-13T00:00:00"/>
    <n v="18"/>
    <x v="3"/>
    <s v="H"/>
    <s v=""/>
    <n v="-59.44"/>
    <s v="EUR"/>
    <s v="EUR"/>
    <n v="-59.44"/>
  </r>
  <r>
    <x v="97"/>
    <s v="201406010"/>
    <s v=""/>
    <x v="96"/>
    <s v="157103440"/>
    <s v="91005474"/>
    <s v="KN"/>
    <d v="2025-03-05T00:00:00"/>
    <d v="2025-03-31T00:00:00"/>
    <d v="2025-03-05T00:00:00"/>
    <n v="26"/>
    <x v="3"/>
    <s v="H"/>
    <s v=""/>
    <n v="-25"/>
    <s v="EUR"/>
    <s v="EUR"/>
    <n v="-25"/>
  </r>
  <r>
    <x v="97"/>
    <s v="201406010"/>
    <s v=""/>
    <x v="96"/>
    <s v="157032192"/>
    <s v="91004973"/>
    <s v="KN"/>
    <d v="2025-02-11T00:00:00"/>
    <d v="2025-02-28T00:00:00"/>
    <d v="2025-02-11T00:00:00"/>
    <n v="48"/>
    <x v="3"/>
    <s v="H"/>
    <s v=""/>
    <n v="-272.77"/>
    <s v="EUR"/>
    <s v="EUR"/>
    <n v="-272.77"/>
  </r>
  <r>
    <x v="97"/>
    <s v="201406010"/>
    <s v=""/>
    <x v="96"/>
    <s v="157099588"/>
    <s v="91005354"/>
    <s v="KN"/>
    <d v="2025-03-04T00:00:00"/>
    <d v="2025-03-31T00:00:00"/>
    <d v="2025-03-04T00:00:00"/>
    <n v="27"/>
    <x v="3"/>
    <s v="H"/>
    <s v=""/>
    <n v="-127.21"/>
    <s v="EUR"/>
    <s v="EUR"/>
    <n v="-127.21"/>
  </r>
  <r>
    <x v="97"/>
    <s v="201406010"/>
    <s v=""/>
    <x v="96"/>
    <s v="157129810"/>
    <s v="91005351"/>
    <s v="KN"/>
    <d v="2025-03-13T00:00:00"/>
    <d v="2025-03-31T00:00:00"/>
    <d v="2025-03-13T00:00:00"/>
    <n v="18"/>
    <x v="3"/>
    <s v="H"/>
    <s v=""/>
    <n v="-11.27"/>
    <s v="EUR"/>
    <s v="EUR"/>
    <n v="-11.27"/>
  </r>
  <r>
    <x v="97"/>
    <s v="201406010"/>
    <s v=""/>
    <x v="96"/>
    <s v="157136675"/>
    <s v="91005151"/>
    <s v="KN"/>
    <d v="2025-03-17T00:00:00"/>
    <d v="2025-03-31T00:00:00"/>
    <d v="2025-03-17T00:00:00"/>
    <n v="14"/>
    <x v="3"/>
    <s v="H"/>
    <s v=""/>
    <n v="-358.2"/>
    <s v="EUR"/>
    <s v="EUR"/>
    <n v="-358.2"/>
  </r>
  <r>
    <x v="186"/>
    <s v="201406010"/>
    <s v=""/>
    <x v="185"/>
    <s v="0204073202"/>
    <s v="93001578"/>
    <s v="KE"/>
    <d v="2024-12-04T00:00:00"/>
    <d v="2024-12-12T00:00:00"/>
    <d v="2025-02-28T00:00:00"/>
    <n v="31"/>
    <x v="3"/>
    <s v="H"/>
    <s v=""/>
    <n v="-4085"/>
    <s v="USD"/>
    <s v="EUR"/>
    <n v="-3887.88"/>
  </r>
  <r>
    <x v="99"/>
    <s v="201406010"/>
    <s v=""/>
    <x v="98"/>
    <s v=""/>
    <s v="91005265"/>
    <s v="KN"/>
    <d v="2025-02-26T00:00:00"/>
    <d v="2025-03-31T00:00:00"/>
    <d v="2025-02-26T00:00:00"/>
    <n v="33"/>
    <x v="3"/>
    <s v="H"/>
    <s v=""/>
    <n v="-25"/>
    <s v="EUR"/>
    <s v="EUR"/>
    <n v="-25"/>
  </r>
  <r>
    <x v="187"/>
    <s v="201406010"/>
    <s v=""/>
    <x v="186"/>
    <s v="2510149"/>
    <s v="91004755"/>
    <s v="KN"/>
    <d v="2025-01-31T00:00:00"/>
    <d v="2025-02-28T00:00:00"/>
    <d v="2025-02-28T00:00:00"/>
    <n v="31"/>
    <x v="3"/>
    <s v="H"/>
    <s v=""/>
    <n v="-8125"/>
    <s v="EUR"/>
    <s v="EUR"/>
    <n v="-8125"/>
  </r>
  <r>
    <x v="188"/>
    <s v="201406010"/>
    <s v=""/>
    <x v="187"/>
    <s v="20250027"/>
    <s v="2490000998"/>
    <s v="KS"/>
    <d v="2025-02-03T00:00:00"/>
    <d v="2025-02-24T00:00:00"/>
    <d v="2025-03-15T00:00:00"/>
    <n v="16"/>
    <x v="3"/>
    <s v="H"/>
    <s v=""/>
    <n v="-10690"/>
    <s v="EUR"/>
    <s v="EUR"/>
    <n v="-10690"/>
  </r>
  <r>
    <x v="188"/>
    <s v="201406010"/>
    <s v=""/>
    <x v="187"/>
    <s v="20250036"/>
    <s v="2490000999"/>
    <s v="KS"/>
    <d v="2025-02-10T00:00:00"/>
    <d v="2025-02-24T00:00:00"/>
    <d v="2025-03-12T00:00:00"/>
    <n v="19"/>
    <x v="3"/>
    <s v="H"/>
    <s v=""/>
    <n v="-7190"/>
    <s v="EUR"/>
    <s v="EUR"/>
    <n v="-7190"/>
  </r>
  <r>
    <x v="188"/>
    <s v="201406010"/>
    <s v=""/>
    <x v="187"/>
    <s v="20250050"/>
    <s v="2490001000"/>
    <s v="KS"/>
    <d v="2025-02-17T00:00:00"/>
    <d v="2025-02-24T00:00:00"/>
    <d v="2025-03-19T00:00:00"/>
    <n v="12"/>
    <x v="3"/>
    <s v="H"/>
    <s v=""/>
    <n v="-5235"/>
    <s v="EUR"/>
    <s v="EUR"/>
    <n v="-5235"/>
  </r>
  <r>
    <x v="188"/>
    <s v="201406010"/>
    <s v=""/>
    <x v="187"/>
    <s v="20250060"/>
    <s v="2490001006"/>
    <s v="KS"/>
    <d v="2025-02-24T00:00:00"/>
    <d v="2025-02-26T00:00:00"/>
    <d v="2025-03-26T00:00:00"/>
    <n v="5"/>
    <x v="3"/>
    <s v="H"/>
    <s v=""/>
    <n v="-6960"/>
    <s v="EUR"/>
    <s v="EUR"/>
    <n v="-6960"/>
  </r>
  <r>
    <x v="106"/>
    <s v="201406010"/>
    <s v=""/>
    <x v="105"/>
    <s v=""/>
    <s v="91004368"/>
    <s v="KN"/>
    <d v="2024-12-30T00:00:00"/>
    <d v="2025-01-31T00:00:00"/>
    <d v="2025-02-20T00:00:00"/>
    <n v="39"/>
    <x v="3"/>
    <s v="H"/>
    <s v=""/>
    <n v="-2772"/>
    <s v="EUR"/>
    <s v="EUR"/>
    <n v="-2772"/>
  </r>
  <r>
    <x v="106"/>
    <s v="201406010"/>
    <s v=""/>
    <x v="105"/>
    <s v=""/>
    <s v="91004369"/>
    <s v="KN"/>
    <d v="2024-12-30T00:00:00"/>
    <d v="2025-01-31T00:00:00"/>
    <d v="2025-02-20T00:00:00"/>
    <n v="39"/>
    <x v="3"/>
    <s v="H"/>
    <s v=""/>
    <n v="-2482"/>
    <s v="EUR"/>
    <s v="EUR"/>
    <n v="-2482"/>
  </r>
  <r>
    <x v="106"/>
    <s v="201406010"/>
    <s v=""/>
    <x v="105"/>
    <s v=""/>
    <s v="91004370"/>
    <s v="KN"/>
    <d v="2024-12-30T00:00:00"/>
    <d v="2025-01-31T00:00:00"/>
    <d v="2025-02-20T00:00:00"/>
    <n v="39"/>
    <x v="3"/>
    <s v="H"/>
    <s v=""/>
    <n v="-1802"/>
    <s v="EUR"/>
    <s v="EUR"/>
    <n v="-1802"/>
  </r>
  <r>
    <x v="106"/>
    <s v="201406010"/>
    <s v=""/>
    <x v="105"/>
    <s v=""/>
    <s v="91004371"/>
    <s v="KN"/>
    <d v="2024-12-30T00:00:00"/>
    <d v="2025-01-31T00:00:00"/>
    <d v="2025-02-20T00:00:00"/>
    <n v="39"/>
    <x v="3"/>
    <s v="H"/>
    <s v=""/>
    <n v="-9196.15"/>
    <s v="EUR"/>
    <s v="EUR"/>
    <n v="-9196.15"/>
  </r>
  <r>
    <x v="106"/>
    <s v="201406010"/>
    <s v=""/>
    <x v="105"/>
    <s v=""/>
    <s v="91004372"/>
    <s v="KN"/>
    <d v="2024-12-31T00:00:00"/>
    <d v="2025-01-31T00:00:00"/>
    <d v="2025-02-20T00:00:00"/>
    <n v="39"/>
    <x v="3"/>
    <s v="H"/>
    <s v=""/>
    <n v="-1802"/>
    <s v="EUR"/>
    <s v="EUR"/>
    <n v="-1802"/>
  </r>
  <r>
    <x v="106"/>
    <s v="201406010"/>
    <s v=""/>
    <x v="105"/>
    <s v=""/>
    <s v="91005102"/>
    <s v="KN"/>
    <d v="2025-01-31T00:00:00"/>
    <d v="2025-02-28T00:00:00"/>
    <d v="2025-03-02T00:00:00"/>
    <n v="29"/>
    <x v="3"/>
    <s v="H"/>
    <s v=""/>
    <n v="-6429.53"/>
    <s v="EUR"/>
    <s v="EUR"/>
    <n v="-6429.53"/>
  </r>
  <r>
    <x v="106"/>
    <s v="201406010"/>
    <s v=""/>
    <x v="105"/>
    <s v=""/>
    <s v="91005103"/>
    <s v="KN"/>
    <d v="2025-01-31T00:00:00"/>
    <d v="2025-02-28T00:00:00"/>
    <d v="2025-03-02T00:00:00"/>
    <n v="29"/>
    <x v="3"/>
    <s v="H"/>
    <s v=""/>
    <n v="-1602"/>
    <s v="EUR"/>
    <s v="EUR"/>
    <n v="-1602"/>
  </r>
  <r>
    <x v="106"/>
    <s v="201406010"/>
    <s v=""/>
    <x v="105"/>
    <s v=""/>
    <s v="91005104"/>
    <s v="KN"/>
    <d v="2025-01-31T00:00:00"/>
    <d v="2025-02-28T00:00:00"/>
    <d v="2025-03-02T00:00:00"/>
    <n v="29"/>
    <x v="3"/>
    <s v="H"/>
    <s v=""/>
    <n v="-4146.1400000000003"/>
    <s v="EUR"/>
    <s v="EUR"/>
    <n v="-4146.1400000000003"/>
  </r>
  <r>
    <x v="189"/>
    <s v="201406010"/>
    <s v=""/>
    <x v="188"/>
    <s v="2510038"/>
    <s v="91004353"/>
    <s v="KN"/>
    <d v="2025-01-29T00:00:00"/>
    <d v="2025-01-31T00:00:00"/>
    <d v="2025-02-28T00:00:00"/>
    <n v="31"/>
    <x v="3"/>
    <s v="H"/>
    <s v=""/>
    <n v="-512.4"/>
    <s v="EUR"/>
    <s v="EUR"/>
    <n v="-512.4"/>
  </r>
  <r>
    <x v="190"/>
    <s v="201406010"/>
    <s v=""/>
    <x v="189"/>
    <s v="4450"/>
    <s v="2490000949"/>
    <s v="KS"/>
    <d v="2025-01-20T00:00:00"/>
    <d v="2025-01-23T00:00:00"/>
    <d v="2025-02-19T00:00:00"/>
    <n v="40"/>
    <x v="3"/>
    <s v="H"/>
    <s v=""/>
    <n v="-580"/>
    <s v="EUR"/>
    <s v="EUR"/>
    <n v="-580"/>
  </r>
  <r>
    <x v="191"/>
    <s v="201406010"/>
    <s v=""/>
    <x v="190"/>
    <s v="001087-0C0 24"/>
    <s v="91003600"/>
    <s v="KN"/>
    <d v="2024-10-31T00:00:00"/>
    <d v="2024-12-31T00:00:00"/>
    <d v="2025-01-31T00:00:00"/>
    <n v="59"/>
    <x v="3"/>
    <s v="H"/>
    <s v=""/>
    <n v="-3050"/>
    <s v="EUR"/>
    <s v="EUR"/>
    <n v="-3050"/>
  </r>
  <r>
    <x v="192"/>
    <s v="201406010"/>
    <s v=""/>
    <x v="191"/>
    <s v="250141"/>
    <s v="91005225"/>
    <s v="KN"/>
    <d v="2025-02-28T00:00:00"/>
    <d v="2025-03-31T00:00:00"/>
    <d v="2025-02-28T00:00:00"/>
    <n v="31"/>
    <x v="3"/>
    <s v="H"/>
    <s v=""/>
    <n v="-278.89"/>
    <s v="EUR"/>
    <s v="EUR"/>
    <n v="-278.89"/>
  </r>
  <r>
    <x v="193"/>
    <s v="201406010"/>
    <s v=""/>
    <x v="192"/>
    <s v=""/>
    <s v="91004958"/>
    <s v="KN"/>
    <d v="2025-02-03T00:00:00"/>
    <d v="2025-02-28T00:00:00"/>
    <d v="2025-02-03T00:00:00"/>
    <n v="56"/>
    <x v="3"/>
    <s v="H"/>
    <s v=""/>
    <n v="-366"/>
    <s v="EUR"/>
    <s v="EUR"/>
    <n v="-366"/>
  </r>
  <r>
    <x v="194"/>
    <s v="201406010"/>
    <s v=""/>
    <x v="193"/>
    <s v=""/>
    <s v="100020448"/>
    <s v="PD"/>
    <d v="2025-01-31T00:00:00"/>
    <d v="2025-01-31T00:00:00"/>
    <d v="2025-01-31T00:00:00"/>
    <n v="59"/>
    <x v="3"/>
    <s v="S"/>
    <s v=""/>
    <n v="2460.13"/>
    <s v="USD"/>
    <s v="EUR"/>
    <n v="2385"/>
  </r>
  <r>
    <x v="195"/>
    <s v="201406010"/>
    <s v=""/>
    <x v="194"/>
    <s v="82/001"/>
    <s v="91004179"/>
    <s v="KN"/>
    <d v="2024-11-29T00:00:00"/>
    <d v="2024-12-31T00:00:00"/>
    <d v="2025-01-31T00:00:00"/>
    <n v="59"/>
    <x v="3"/>
    <s v="H"/>
    <s v=""/>
    <n v="-5185"/>
    <s v="EUR"/>
    <s v="EUR"/>
    <n v="-5185"/>
  </r>
  <r>
    <x v="196"/>
    <s v="201406010"/>
    <s v=""/>
    <x v="195"/>
    <s v=""/>
    <s v="100023186"/>
    <s v="PD"/>
    <d v="2025-03-03T00:00:00"/>
    <d v="2025-03-03T00:00:00"/>
    <d v="2025-03-03T00:00:00"/>
    <n v="28"/>
    <x v="3"/>
    <s v="S"/>
    <s v=""/>
    <n v="4022.99"/>
    <s v="EUR"/>
    <s v="EUR"/>
    <n v="4022.99"/>
  </r>
  <r>
    <x v="196"/>
    <s v="201406010"/>
    <s v=""/>
    <x v="195"/>
    <s v=""/>
    <s v="100024037"/>
    <s v="PD"/>
    <d v="2025-03-24T00:00:00"/>
    <d v="2025-03-24T00:00:00"/>
    <d v="2025-03-24T00:00:00"/>
    <n v="7"/>
    <x v="3"/>
    <s v="S"/>
    <s v=""/>
    <n v="22149.1"/>
    <s v="EUR"/>
    <s v="EUR"/>
    <n v="22149.1"/>
  </r>
  <r>
    <x v="197"/>
    <s v="201406010"/>
    <s v=""/>
    <x v="196"/>
    <s v="001909"/>
    <s v="91003967"/>
    <s v="KN"/>
    <d v="2024-12-17T00:00:00"/>
    <d v="2024-12-31T00:00:00"/>
    <d v="2025-02-28T00:00:00"/>
    <n v="31"/>
    <x v="3"/>
    <s v="H"/>
    <s v=""/>
    <n v="-1647"/>
    <s v="EUR"/>
    <s v="EUR"/>
    <n v="-1647"/>
  </r>
  <r>
    <x v="198"/>
    <s v="201406010"/>
    <s v=""/>
    <x v="197"/>
    <s v=""/>
    <s v="100024197"/>
    <s v="PD"/>
    <d v="2025-03-28T00:00:00"/>
    <d v="2025-03-28T00:00:00"/>
    <d v="2025-03-28T00:00:00"/>
    <n v="3"/>
    <x v="3"/>
    <s v="S"/>
    <s v=""/>
    <n v="135"/>
    <s v="EUR"/>
    <s v="EUR"/>
    <n v="135"/>
  </r>
  <r>
    <x v="198"/>
    <s v="201406010"/>
    <s v=""/>
    <x v="197"/>
    <s v="21/FAT"/>
    <s v="91005595"/>
    <s v="KN"/>
    <d v="2025-03-24T00:00:00"/>
    <d v="2025-03-31T00:00:00"/>
    <d v="2025-03-24T00:00:00"/>
    <n v="7"/>
    <x v="3"/>
    <s v="H"/>
    <s v=""/>
    <n v="-164.7"/>
    <s v="EUR"/>
    <s v="EUR"/>
    <n v="-164.7"/>
  </r>
  <r>
    <x v="199"/>
    <s v="201406010"/>
    <s v=""/>
    <x v="198"/>
    <s v="241623"/>
    <s v="2490000890"/>
    <s v="KS"/>
    <d v="2024-12-26T00:00:00"/>
    <d v="2024-12-31T00:00:00"/>
    <d v="2025-02-24T00:00:00"/>
    <n v="35"/>
    <x v="3"/>
    <s v="H"/>
    <s v=""/>
    <n v="-1050"/>
    <s v="EUR"/>
    <s v="EUR"/>
    <n v="-1050"/>
  </r>
  <r>
    <x v="199"/>
    <s v="201406010"/>
    <s v=""/>
    <x v="198"/>
    <s v="241639"/>
    <s v="2490000891"/>
    <s v="KS"/>
    <d v="2024-12-26T00:00:00"/>
    <d v="2024-12-31T00:00:00"/>
    <d v="2025-02-24T00:00:00"/>
    <n v="35"/>
    <x v="3"/>
    <s v="H"/>
    <s v=""/>
    <n v="-1180"/>
    <s v="EUR"/>
    <s v="EUR"/>
    <n v="-1180"/>
  </r>
  <r>
    <x v="199"/>
    <s v="201406010"/>
    <s v=""/>
    <x v="198"/>
    <s v="250023"/>
    <s v="2490000938"/>
    <s v="KS"/>
    <d v="2025-01-16T00:00:00"/>
    <d v="2025-01-21T00:00:00"/>
    <d v="2025-03-17T00:00:00"/>
    <n v="14"/>
    <x v="3"/>
    <s v="H"/>
    <s v=""/>
    <n v="-1000"/>
    <s v="EUR"/>
    <s v="EUR"/>
    <n v="-1000"/>
  </r>
  <r>
    <x v="199"/>
    <s v="201406010"/>
    <s v=""/>
    <x v="198"/>
    <s v="250012"/>
    <s v="2490000939"/>
    <s v="KS"/>
    <d v="2025-01-15T00:00:00"/>
    <d v="2025-01-21T00:00:00"/>
    <d v="2025-03-16T00:00:00"/>
    <n v="15"/>
    <x v="3"/>
    <s v="H"/>
    <s v=""/>
    <n v="-800"/>
    <s v="EUR"/>
    <s v="EUR"/>
    <n v="-800"/>
  </r>
  <r>
    <x v="199"/>
    <s v="201406010"/>
    <s v=""/>
    <x v="198"/>
    <s v="250024"/>
    <s v="2490000940"/>
    <s v="KS"/>
    <d v="2025-01-16T00:00:00"/>
    <d v="2025-01-21T00:00:00"/>
    <d v="2025-03-17T00:00:00"/>
    <n v="14"/>
    <x v="3"/>
    <s v="H"/>
    <s v=""/>
    <n v="-500"/>
    <s v="EUR"/>
    <s v="EUR"/>
    <n v="-500"/>
  </r>
  <r>
    <x v="199"/>
    <s v="201406010"/>
    <s v=""/>
    <x v="198"/>
    <s v="250066"/>
    <s v="2490000960"/>
    <s v="KS"/>
    <d v="2025-01-23T00:00:00"/>
    <d v="2025-01-29T00:00:00"/>
    <d v="2025-03-24T00:00:00"/>
    <n v="7"/>
    <x v="3"/>
    <s v="H"/>
    <s v=""/>
    <n v="-470"/>
    <s v="EUR"/>
    <s v="EUR"/>
    <n v="-470"/>
  </r>
  <r>
    <x v="200"/>
    <s v="201406010"/>
    <s v=""/>
    <x v="199"/>
    <s v="795"/>
    <s v="91004225"/>
    <s v="KN"/>
    <d v="2024-12-17T00:00:00"/>
    <d v="2024-12-31T00:00:00"/>
    <d v="2025-02-28T00:00:00"/>
    <n v="31"/>
    <x v="3"/>
    <s v="H"/>
    <s v=""/>
    <n v="-25620"/>
    <s v="EUR"/>
    <s v="EUR"/>
    <n v="-25620"/>
  </r>
  <r>
    <x v="115"/>
    <s v="201406010"/>
    <s v=""/>
    <x v="114"/>
    <s v="2025010056"/>
    <s v="2490000937"/>
    <s v="KS"/>
    <d v="2025-01-15T00:00:00"/>
    <d v="2025-01-21T00:00:00"/>
    <d v="2025-03-16T00:00:00"/>
    <n v="15"/>
    <x v="3"/>
    <s v="H"/>
    <s v=""/>
    <n v="-1250"/>
    <s v="EUR"/>
    <s v="EUR"/>
    <n v="-1250"/>
  </r>
  <r>
    <x v="115"/>
    <s v="201406010"/>
    <s v=""/>
    <x v="114"/>
    <s v="10114"/>
    <s v="2490000956"/>
    <s v="KS"/>
    <d v="2025-01-27T00:00:00"/>
    <d v="2025-01-29T00:00:00"/>
    <d v="2025-03-28T00:00:00"/>
    <n v="3"/>
    <x v="3"/>
    <s v="H"/>
    <s v=""/>
    <n v="-860"/>
    <s v="EUR"/>
    <s v="EUR"/>
    <n v="-860"/>
  </r>
  <r>
    <x v="201"/>
    <s v="201406010"/>
    <s v=""/>
    <x v="200"/>
    <s v=""/>
    <s v="1500000765"/>
    <s v="PM"/>
    <d v="2025-02-28T00:00:00"/>
    <d v="2025-02-28T00:00:00"/>
    <d v="2025-02-28T00:00:00"/>
    <n v="31"/>
    <x v="3"/>
    <s v="S"/>
    <s v=""/>
    <n v="1931.09"/>
    <s v="EUR"/>
    <s v="EUR"/>
    <n v="1931.09"/>
  </r>
  <r>
    <x v="131"/>
    <s v="201406010"/>
    <s v=""/>
    <x v="130"/>
    <s v=""/>
    <s v="91004845"/>
    <s v="KN"/>
    <d v="2025-02-01T00:00:00"/>
    <d v="2025-02-28T00:00:00"/>
    <d v="2025-02-01T00:00:00"/>
    <n v="58"/>
    <x v="3"/>
    <s v="H"/>
    <s v=""/>
    <n v="-498"/>
    <s v="EUR"/>
    <s v="EUR"/>
    <n v="-498"/>
  </r>
  <r>
    <x v="202"/>
    <s v="201406010"/>
    <s v=""/>
    <x v="201"/>
    <s v="V2500279"/>
    <s v="91005160"/>
    <s v="KN"/>
    <d v="2025-01-31T00:00:00"/>
    <d v="2025-03-31T00:00:00"/>
    <d v="2025-02-28T00:00:00"/>
    <n v="31"/>
    <x v="3"/>
    <s v="H"/>
    <s v=""/>
    <n v="-441.64"/>
    <s v="EUR"/>
    <s v="EUR"/>
    <n v="-441.64"/>
  </r>
  <r>
    <x v="203"/>
    <s v="201406010"/>
    <s v=""/>
    <x v="202"/>
    <s v=""/>
    <s v="91005008"/>
    <s v="KN"/>
    <d v="2025-02-07T00:00:00"/>
    <d v="2025-02-28T00:00:00"/>
    <d v="2025-02-07T00:00:00"/>
    <n v="52"/>
    <x v="3"/>
    <s v="H"/>
    <s v=""/>
    <n v="-30"/>
    <s v="EUR"/>
    <s v="EUR"/>
    <n v="-30"/>
  </r>
  <r>
    <x v="204"/>
    <s v="201406010"/>
    <s v=""/>
    <x v="203"/>
    <s v=""/>
    <s v="100024202"/>
    <s v="PD"/>
    <d v="2025-03-21T00:00:00"/>
    <d v="2025-03-21T00:00:00"/>
    <d v="2025-03-21T00:00:00"/>
    <n v="10"/>
    <x v="3"/>
    <s v="S"/>
    <s v=""/>
    <n v="1470.06"/>
    <s v="EUR"/>
    <s v="EUR"/>
    <n v="1470.06"/>
  </r>
  <r>
    <x v="116"/>
    <s v="201406010"/>
    <s v=""/>
    <x v="115"/>
    <s v=""/>
    <s v="99309"/>
    <s v="BD"/>
    <d v="2025-01-16T00:00:00"/>
    <d v="2025-01-31T00:00:00"/>
    <d v="2025-01-31T00:00:00"/>
    <n v="59"/>
    <x v="3"/>
    <s v="H"/>
    <s v=""/>
    <n v="-18815.7"/>
    <s v="EUR"/>
    <s v="EUR"/>
    <n v="-18815.7"/>
  </r>
  <r>
    <x v="116"/>
    <s v="201406010"/>
    <s v=""/>
    <x v="115"/>
    <s v=""/>
    <s v="99306"/>
    <s v="BD"/>
    <d v="2025-01-30T00:00:00"/>
    <d v="2025-01-31T00:00:00"/>
    <d v="2025-01-31T00:00:00"/>
    <n v="59"/>
    <x v="3"/>
    <s v="H"/>
    <s v=""/>
    <n v="-1037.8499999999999"/>
    <s v="EUR"/>
    <s v="EUR"/>
    <n v="-1037.8499999999999"/>
  </r>
  <r>
    <x v="116"/>
    <s v="201406010"/>
    <s v=""/>
    <x v="115"/>
    <s v=""/>
    <s v="20618"/>
    <s v="GC"/>
    <d v="2025-01-30T00:00:00"/>
    <d v="2025-01-31T00:00:00"/>
    <d v="2025-01-30T00:00:00"/>
    <n v="60"/>
    <x v="3"/>
    <s v="S"/>
    <s v=""/>
    <n v="1037.8499999999999"/>
    <s v="EUR"/>
    <s v="EUR"/>
    <n v="1037.8499999999999"/>
  </r>
  <r>
    <x v="116"/>
    <s v="201406010"/>
    <s v=""/>
    <x v="115"/>
    <s v=""/>
    <s v="99312"/>
    <s v="BD"/>
    <d v="2025-01-30T00:00:00"/>
    <d v="2025-01-31T00:00:00"/>
    <d v="2025-01-31T00:00:00"/>
    <n v="59"/>
    <x v="3"/>
    <s v="H"/>
    <s v=""/>
    <n v="-73143.25"/>
    <s v="EUR"/>
    <s v="EUR"/>
    <n v="-73143.25"/>
  </r>
  <r>
    <x v="116"/>
    <s v="201406010"/>
    <s v=""/>
    <x v="115"/>
    <s v=""/>
    <s v="20624"/>
    <s v="GC"/>
    <d v="2025-01-30T00:00:00"/>
    <d v="2025-01-31T00:00:00"/>
    <d v="2025-01-30T00:00:00"/>
    <n v="60"/>
    <x v="3"/>
    <s v="S"/>
    <s v=""/>
    <n v="73143.25"/>
    <s v="EUR"/>
    <s v="EUR"/>
    <n v="73143.25"/>
  </r>
  <r>
    <x v="116"/>
    <s v="201406010"/>
    <s v=""/>
    <x v="115"/>
    <s v=""/>
    <s v="99325"/>
    <s v="BD"/>
    <d v="2025-01-30T00:00:00"/>
    <d v="2025-01-31T00:00:00"/>
    <d v="2025-01-31T00:00:00"/>
    <n v="59"/>
    <x v="3"/>
    <s v="H"/>
    <s v=""/>
    <n v="-2412.0100000000002"/>
    <s v="EUR"/>
    <s v="EUR"/>
    <n v="-2412.0100000000002"/>
  </r>
  <r>
    <x v="116"/>
    <s v="201406010"/>
    <s v=""/>
    <x v="115"/>
    <s v=""/>
    <s v="20665"/>
    <s v="GC"/>
    <d v="2025-01-30T00:00:00"/>
    <d v="2025-01-31T00:00:00"/>
    <d v="2025-01-30T00:00:00"/>
    <n v="60"/>
    <x v="3"/>
    <s v="S"/>
    <s v=""/>
    <n v="2412.0100000000002"/>
    <s v="EUR"/>
    <s v="EUR"/>
    <n v="2412.0100000000002"/>
  </r>
  <r>
    <x v="116"/>
    <s v="201406010"/>
    <s v=""/>
    <x v="115"/>
    <s v=""/>
    <s v="99291"/>
    <s v="BD"/>
    <d v="2025-01-28T00:00:00"/>
    <d v="2025-01-31T00:00:00"/>
    <d v="2025-01-31T00:00:00"/>
    <n v="59"/>
    <x v="3"/>
    <s v="H"/>
    <s v=""/>
    <n v="-27.61"/>
    <s v="EUR"/>
    <s v="EUR"/>
    <n v="-27.61"/>
  </r>
  <r>
    <x v="116"/>
    <s v="201406010"/>
    <s v=""/>
    <x v="115"/>
    <s v=""/>
    <s v="99292"/>
    <s v="BD"/>
    <d v="2025-01-17T00:00:00"/>
    <d v="2025-01-31T00:00:00"/>
    <d v="2025-01-31T00:00:00"/>
    <n v="59"/>
    <x v="3"/>
    <s v="H"/>
    <s v=""/>
    <n v="-2780.9"/>
    <s v="EUR"/>
    <s v="EUR"/>
    <n v="-2780.9"/>
  </r>
  <r>
    <x v="116"/>
    <s v="201406010"/>
    <s v=""/>
    <x v="115"/>
    <s v=""/>
    <s v="99295"/>
    <s v="BD"/>
    <d v="2025-01-08T00:00:00"/>
    <d v="2025-01-31T00:00:00"/>
    <d v="2025-01-31T00:00:00"/>
    <n v="59"/>
    <x v="3"/>
    <s v="H"/>
    <s v=""/>
    <n v="-17970.849999999999"/>
    <s v="EUR"/>
    <s v="EUR"/>
    <n v="-17970.849999999999"/>
  </r>
  <r>
    <x v="116"/>
    <s v="201406010"/>
    <s v=""/>
    <x v="115"/>
    <s v=""/>
    <s v="99296"/>
    <s v="BD"/>
    <d v="2025-01-08T00:00:00"/>
    <d v="2025-01-31T00:00:00"/>
    <d v="2025-01-31T00:00:00"/>
    <n v="59"/>
    <x v="3"/>
    <s v="H"/>
    <s v=""/>
    <n v="-50925.49"/>
    <s v="EUR"/>
    <s v="EUR"/>
    <n v="-50925.49"/>
  </r>
  <r>
    <x v="116"/>
    <s v="201406010"/>
    <s v=""/>
    <x v="115"/>
    <s v=""/>
    <s v="99310"/>
    <s v="BD"/>
    <d v="2025-01-28T00:00:00"/>
    <d v="2025-01-31T00:00:00"/>
    <d v="2025-01-31T00:00:00"/>
    <n v="59"/>
    <x v="3"/>
    <s v="H"/>
    <s v=""/>
    <n v="-670.95"/>
    <s v="EUR"/>
    <s v="EUR"/>
    <n v="-670.95"/>
  </r>
  <r>
    <x v="116"/>
    <s v="201406010"/>
    <s v=""/>
    <x v="115"/>
    <s v=""/>
    <s v="99313"/>
    <s v="BD"/>
    <d v="2025-01-08T00:00:00"/>
    <d v="2025-01-31T00:00:00"/>
    <d v="2025-01-31T00:00:00"/>
    <n v="59"/>
    <x v="3"/>
    <s v="H"/>
    <s v=""/>
    <n v="-591.9"/>
    <s v="EUR"/>
    <s v="EUR"/>
    <n v="-591.9"/>
  </r>
  <r>
    <x v="116"/>
    <s v="201406010"/>
    <s v=""/>
    <x v="115"/>
    <s v=""/>
    <s v="99323"/>
    <s v="BD"/>
    <d v="2025-01-08T00:00:00"/>
    <d v="2025-01-31T00:00:00"/>
    <d v="2025-01-31T00:00:00"/>
    <n v="59"/>
    <x v="3"/>
    <s v="H"/>
    <s v=""/>
    <n v="-102547.39"/>
    <s v="EUR"/>
    <s v="EUR"/>
    <n v="-102547.39"/>
  </r>
  <r>
    <x v="116"/>
    <s v="201406010"/>
    <s v=""/>
    <x v="115"/>
    <s v=""/>
    <s v="99324"/>
    <s v="BD"/>
    <d v="2025-01-08T00:00:00"/>
    <d v="2025-01-31T00:00:00"/>
    <d v="2025-01-31T00:00:00"/>
    <n v="59"/>
    <x v="3"/>
    <s v="H"/>
    <s v=""/>
    <n v="-50996.99"/>
    <s v="EUR"/>
    <s v="EUR"/>
    <n v="-50996.99"/>
  </r>
  <r>
    <x v="116"/>
    <s v="201406010"/>
    <s v=""/>
    <x v="115"/>
    <s v=""/>
    <s v="99290"/>
    <s v="BD"/>
    <d v="2025-01-29T00:00:00"/>
    <d v="2025-01-31T00:00:00"/>
    <d v="2025-01-31T00:00:00"/>
    <n v="59"/>
    <x v="3"/>
    <s v="H"/>
    <s v=""/>
    <n v="-841.11"/>
    <s v="EUR"/>
    <s v="EUR"/>
    <n v="-841.11"/>
  </r>
  <r>
    <x v="116"/>
    <s v="201406010"/>
    <s v=""/>
    <x v="115"/>
    <s v=""/>
    <s v="99293"/>
    <s v="BD"/>
    <d v="2025-01-27T00:00:00"/>
    <d v="2025-01-31T00:00:00"/>
    <d v="2025-01-31T00:00:00"/>
    <n v="59"/>
    <x v="3"/>
    <s v="H"/>
    <s v=""/>
    <n v="-8223.33"/>
    <s v="EUR"/>
    <s v="EUR"/>
    <n v="-8223.33"/>
  </r>
  <r>
    <x v="116"/>
    <s v="201406010"/>
    <s v=""/>
    <x v="115"/>
    <s v=""/>
    <s v="99294"/>
    <s v="BD"/>
    <d v="2025-01-15T00:00:00"/>
    <d v="2025-01-31T00:00:00"/>
    <d v="2025-01-31T00:00:00"/>
    <n v="59"/>
    <x v="3"/>
    <s v="H"/>
    <s v=""/>
    <n v="-75385.06"/>
    <s v="EUR"/>
    <s v="EUR"/>
    <n v="-75385.06"/>
  </r>
  <r>
    <x v="116"/>
    <s v="201406010"/>
    <s v=""/>
    <x v="115"/>
    <s v=""/>
    <s v="99297"/>
    <s v="BD"/>
    <d v="2025-01-14T00:00:00"/>
    <d v="2025-01-31T00:00:00"/>
    <d v="2025-01-31T00:00:00"/>
    <n v="59"/>
    <x v="3"/>
    <s v="H"/>
    <s v=""/>
    <n v="-552.20000000000005"/>
    <s v="EUR"/>
    <s v="EUR"/>
    <n v="-552.20000000000005"/>
  </r>
  <r>
    <x v="116"/>
    <s v="201406010"/>
    <s v=""/>
    <x v="115"/>
    <s v=""/>
    <s v="99298"/>
    <s v="BD"/>
    <d v="2024-10-14T00:00:00"/>
    <d v="2025-01-31T00:00:00"/>
    <d v="2025-01-31T00:00:00"/>
    <n v="59"/>
    <x v="3"/>
    <s v="H"/>
    <s v=""/>
    <n v="-822.9"/>
    <s v="EUR"/>
    <s v="EUR"/>
    <n v="-822.9"/>
  </r>
  <r>
    <x v="116"/>
    <s v="201406010"/>
    <s v=""/>
    <x v="115"/>
    <s v=""/>
    <s v="99299"/>
    <s v="BD"/>
    <d v="2024-11-04T00:00:00"/>
    <d v="2025-01-31T00:00:00"/>
    <d v="2025-01-31T00:00:00"/>
    <n v="59"/>
    <x v="3"/>
    <s v="H"/>
    <s v=""/>
    <n v="-771.45"/>
    <s v="EUR"/>
    <s v="EUR"/>
    <n v="-771.45"/>
  </r>
  <r>
    <x v="116"/>
    <s v="201406010"/>
    <s v=""/>
    <x v="115"/>
    <s v=""/>
    <s v="99300"/>
    <s v="BD"/>
    <d v="2025-01-22T00:00:00"/>
    <d v="2025-01-31T00:00:00"/>
    <d v="2025-01-31T00:00:00"/>
    <n v="59"/>
    <x v="3"/>
    <s v="H"/>
    <s v=""/>
    <n v="-26.69"/>
    <s v="EUR"/>
    <s v="EUR"/>
    <n v="-26.69"/>
  </r>
  <r>
    <x v="116"/>
    <s v="201406010"/>
    <s v=""/>
    <x v="115"/>
    <s v=""/>
    <s v="99301"/>
    <s v="BD"/>
    <d v="2025-01-27T00:00:00"/>
    <d v="2025-01-31T00:00:00"/>
    <d v="2025-01-31T00:00:00"/>
    <n v="59"/>
    <x v="3"/>
    <s v="H"/>
    <s v=""/>
    <n v="-32.049999999999997"/>
    <s v="EUR"/>
    <s v="EUR"/>
    <n v="-32.049999999999997"/>
  </r>
  <r>
    <x v="116"/>
    <s v="201406010"/>
    <s v=""/>
    <x v="115"/>
    <s v=""/>
    <s v="99302"/>
    <s v="BD"/>
    <d v="2025-01-09T00:00:00"/>
    <d v="2025-01-31T00:00:00"/>
    <d v="2025-01-31T00:00:00"/>
    <n v="59"/>
    <x v="3"/>
    <s v="H"/>
    <s v=""/>
    <n v="-1312.48"/>
    <s v="EUR"/>
    <s v="EUR"/>
    <n v="-1312.48"/>
  </r>
  <r>
    <x v="116"/>
    <s v="201406010"/>
    <s v=""/>
    <x v="115"/>
    <s v=""/>
    <s v="99303"/>
    <s v="BD"/>
    <d v="2025-01-27T00:00:00"/>
    <d v="2025-01-31T00:00:00"/>
    <d v="2025-01-31T00:00:00"/>
    <n v="59"/>
    <x v="3"/>
    <s v="H"/>
    <s v=""/>
    <n v="-10956.55"/>
    <s v="EUR"/>
    <s v="EUR"/>
    <n v="-10956.55"/>
  </r>
  <r>
    <x v="116"/>
    <s v="201406010"/>
    <s v=""/>
    <x v="115"/>
    <s v=""/>
    <s v="99304"/>
    <s v="BD"/>
    <d v="2025-01-27T00:00:00"/>
    <d v="2025-01-31T00:00:00"/>
    <d v="2025-01-31T00:00:00"/>
    <n v="59"/>
    <x v="3"/>
    <s v="H"/>
    <s v=""/>
    <n v="-15377.29"/>
    <s v="EUR"/>
    <s v="EUR"/>
    <n v="-15377.29"/>
  </r>
  <r>
    <x v="116"/>
    <s v="201406010"/>
    <s v=""/>
    <x v="115"/>
    <s v=""/>
    <s v="99305"/>
    <s v="BD"/>
    <d v="2025-01-27T00:00:00"/>
    <d v="2025-01-31T00:00:00"/>
    <d v="2025-01-31T00:00:00"/>
    <n v="59"/>
    <x v="3"/>
    <s v="H"/>
    <s v=""/>
    <n v="-62887.48"/>
    <s v="EUR"/>
    <s v="EUR"/>
    <n v="-62887.48"/>
  </r>
  <r>
    <x v="116"/>
    <s v="201406010"/>
    <s v=""/>
    <x v="115"/>
    <s v=""/>
    <s v="99307"/>
    <s v="BD"/>
    <d v="2024-10-23T00:00:00"/>
    <d v="2025-01-31T00:00:00"/>
    <d v="2025-01-31T00:00:00"/>
    <n v="59"/>
    <x v="3"/>
    <s v="H"/>
    <s v=""/>
    <n v="-48469.03"/>
    <s v="EUR"/>
    <s v="EUR"/>
    <n v="-48469.03"/>
  </r>
  <r>
    <x v="116"/>
    <s v="201406010"/>
    <s v=""/>
    <x v="115"/>
    <s v=""/>
    <s v="99308"/>
    <s v="BD"/>
    <d v="2025-01-22T00:00:00"/>
    <d v="2025-01-31T00:00:00"/>
    <d v="2025-01-31T00:00:00"/>
    <n v="59"/>
    <x v="3"/>
    <s v="H"/>
    <s v=""/>
    <n v="-15357.63"/>
    <s v="EUR"/>
    <s v="EUR"/>
    <n v="-15357.63"/>
  </r>
  <r>
    <x v="116"/>
    <s v="201406010"/>
    <s v=""/>
    <x v="115"/>
    <s v=""/>
    <s v="99311"/>
    <s v="BD"/>
    <d v="2025-01-24T00:00:00"/>
    <d v="2025-01-31T00:00:00"/>
    <d v="2025-01-31T00:00:00"/>
    <n v="59"/>
    <x v="3"/>
    <s v="H"/>
    <s v=""/>
    <n v="-18291.16"/>
    <s v="EUR"/>
    <s v="EUR"/>
    <n v="-18291.16"/>
  </r>
  <r>
    <x v="116"/>
    <s v="201406010"/>
    <s v=""/>
    <x v="115"/>
    <s v=""/>
    <s v="99314"/>
    <s v="BD"/>
    <d v="2025-01-09T00:00:00"/>
    <d v="2025-01-31T00:00:00"/>
    <d v="2025-01-31T00:00:00"/>
    <n v="59"/>
    <x v="3"/>
    <s v="H"/>
    <s v=""/>
    <n v="-17469.36"/>
    <s v="EUR"/>
    <s v="EUR"/>
    <n v="-17469.36"/>
  </r>
  <r>
    <x v="116"/>
    <s v="201406010"/>
    <s v=""/>
    <x v="115"/>
    <s v=""/>
    <s v="99315"/>
    <s v="BD"/>
    <d v="2025-01-09T00:00:00"/>
    <d v="2025-01-31T00:00:00"/>
    <d v="2025-01-31T00:00:00"/>
    <n v="59"/>
    <x v="3"/>
    <s v="H"/>
    <s v=""/>
    <n v="-34862.11"/>
    <s v="EUR"/>
    <s v="EUR"/>
    <n v="-34862.11"/>
  </r>
  <r>
    <x v="116"/>
    <s v="201406010"/>
    <s v=""/>
    <x v="115"/>
    <s v=""/>
    <s v="99316"/>
    <s v="BD"/>
    <d v="2025-01-07T00:00:00"/>
    <d v="2025-01-31T00:00:00"/>
    <d v="2025-01-31T00:00:00"/>
    <n v="59"/>
    <x v="3"/>
    <s v="H"/>
    <s v=""/>
    <n v="-1033.0999999999999"/>
    <s v="EUR"/>
    <s v="EUR"/>
    <n v="-1033.0999999999999"/>
  </r>
  <r>
    <x v="116"/>
    <s v="201406010"/>
    <s v=""/>
    <x v="115"/>
    <s v=""/>
    <s v="99317"/>
    <s v="BD"/>
    <d v="2025-01-27T00:00:00"/>
    <d v="2025-01-31T00:00:00"/>
    <d v="2025-01-31T00:00:00"/>
    <n v="59"/>
    <x v="3"/>
    <s v="H"/>
    <s v=""/>
    <n v="-33.880000000000003"/>
    <s v="EUR"/>
    <s v="EUR"/>
    <n v="-33.880000000000003"/>
  </r>
  <r>
    <x v="116"/>
    <s v="201406010"/>
    <s v=""/>
    <x v="115"/>
    <s v=""/>
    <s v="99318"/>
    <s v="BD"/>
    <d v="2025-01-25T00:00:00"/>
    <d v="2025-01-31T00:00:00"/>
    <d v="2025-01-31T00:00:00"/>
    <n v="59"/>
    <x v="3"/>
    <s v="H"/>
    <s v=""/>
    <n v="-204.48"/>
    <s v="EUR"/>
    <s v="EUR"/>
    <n v="-204.48"/>
  </r>
  <r>
    <x v="116"/>
    <s v="201406010"/>
    <s v=""/>
    <x v="115"/>
    <s v=""/>
    <s v="99319"/>
    <s v="BD"/>
    <d v="2025-01-09T00:00:00"/>
    <d v="2025-01-31T00:00:00"/>
    <d v="2025-01-31T00:00:00"/>
    <n v="59"/>
    <x v="3"/>
    <s v="H"/>
    <s v=""/>
    <n v="-48.26"/>
    <s v="EUR"/>
    <s v="EUR"/>
    <n v="-48.26"/>
  </r>
  <r>
    <x v="116"/>
    <s v="201406010"/>
    <s v=""/>
    <x v="115"/>
    <s v=""/>
    <s v="99320"/>
    <s v="BD"/>
    <d v="2025-01-27T00:00:00"/>
    <d v="2025-01-31T00:00:00"/>
    <d v="2025-01-31T00:00:00"/>
    <n v="59"/>
    <x v="3"/>
    <s v="H"/>
    <s v=""/>
    <n v="-95894.57"/>
    <s v="EUR"/>
    <s v="EUR"/>
    <n v="-95894.57"/>
  </r>
  <r>
    <x v="116"/>
    <s v="201406010"/>
    <s v=""/>
    <x v="115"/>
    <s v=""/>
    <s v="99321"/>
    <s v="BD"/>
    <d v="2025-01-09T00:00:00"/>
    <d v="2025-01-31T00:00:00"/>
    <d v="2025-01-31T00:00:00"/>
    <n v="59"/>
    <x v="3"/>
    <s v="H"/>
    <s v=""/>
    <n v="-130098.08"/>
    <s v="EUR"/>
    <s v="EUR"/>
    <n v="-130098.08"/>
  </r>
  <r>
    <x v="116"/>
    <s v="201406010"/>
    <s v=""/>
    <x v="115"/>
    <s v=""/>
    <s v="99322"/>
    <s v="BD"/>
    <d v="2025-01-15T00:00:00"/>
    <d v="2025-01-31T00:00:00"/>
    <d v="2025-01-31T00:00:00"/>
    <n v="59"/>
    <x v="3"/>
    <s v="H"/>
    <s v=""/>
    <n v="-34.799999999999997"/>
    <s v="EUR"/>
    <s v="EUR"/>
    <n v="-34.799999999999997"/>
  </r>
  <r>
    <x v="116"/>
    <s v="201406010"/>
    <s v=""/>
    <x v="115"/>
    <s v=""/>
    <s v="99331"/>
    <s v="BD"/>
    <d v="2025-02-10T00:00:00"/>
    <d v="2025-02-28T00:00:00"/>
    <d v="2025-02-28T00:00:00"/>
    <n v="31"/>
    <x v="3"/>
    <s v="H"/>
    <s v=""/>
    <n v="-601.47"/>
    <s v="EUR"/>
    <s v="EUR"/>
    <n v="-601.47"/>
  </r>
  <r>
    <x v="116"/>
    <s v="201406010"/>
    <s v=""/>
    <x v="115"/>
    <s v=""/>
    <s v="99334"/>
    <s v="BD"/>
    <d v="2025-02-24T00:00:00"/>
    <d v="2025-02-28T00:00:00"/>
    <d v="2025-02-28T00:00:00"/>
    <n v="31"/>
    <x v="3"/>
    <s v="H"/>
    <s v=""/>
    <n v="-3690.31"/>
    <s v="EUR"/>
    <s v="EUR"/>
    <n v="-3690.31"/>
  </r>
  <r>
    <x v="116"/>
    <s v="201406010"/>
    <s v=""/>
    <x v="115"/>
    <s v=""/>
    <s v="99335"/>
    <s v="BD"/>
    <d v="2025-02-24T00:00:00"/>
    <d v="2025-02-28T00:00:00"/>
    <d v="2025-02-28T00:00:00"/>
    <n v="31"/>
    <x v="3"/>
    <s v="H"/>
    <s v=""/>
    <n v="-34154.83"/>
    <s v="EUR"/>
    <s v="EUR"/>
    <n v="-34154.83"/>
  </r>
  <r>
    <x v="116"/>
    <s v="201406010"/>
    <s v=""/>
    <x v="115"/>
    <s v=""/>
    <s v="99326"/>
    <s v="BD"/>
    <d v="2025-02-14T00:00:00"/>
    <d v="2025-02-28T00:00:00"/>
    <d v="2025-02-28T00:00:00"/>
    <n v="31"/>
    <x v="3"/>
    <s v="H"/>
    <s v=""/>
    <n v="-424.6"/>
    <s v="EUR"/>
    <s v="EUR"/>
    <n v="-424.6"/>
  </r>
  <r>
    <x v="116"/>
    <s v="201406010"/>
    <s v=""/>
    <x v="115"/>
    <s v=""/>
    <s v="99327"/>
    <s v="BD"/>
    <d v="2025-02-14T00:00:00"/>
    <d v="2025-02-28T00:00:00"/>
    <d v="2025-02-28T00:00:00"/>
    <n v="31"/>
    <x v="3"/>
    <s v="H"/>
    <s v=""/>
    <n v="-3954.25"/>
    <s v="EUR"/>
    <s v="EUR"/>
    <n v="-3954.25"/>
  </r>
  <r>
    <x v="116"/>
    <s v="201406010"/>
    <s v=""/>
    <x v="115"/>
    <s v=""/>
    <s v="99328"/>
    <s v="BD"/>
    <d v="2025-02-12T00:00:00"/>
    <d v="2025-02-28T00:00:00"/>
    <d v="2025-02-28T00:00:00"/>
    <n v="31"/>
    <x v="3"/>
    <s v="H"/>
    <s v=""/>
    <n v="-30319.55"/>
    <s v="EUR"/>
    <s v="EUR"/>
    <n v="-30319.55"/>
  </r>
  <r>
    <x v="116"/>
    <s v="201406010"/>
    <s v=""/>
    <x v="115"/>
    <s v=""/>
    <s v="99329"/>
    <s v="BD"/>
    <d v="2025-02-08T00:00:00"/>
    <d v="2025-02-28T00:00:00"/>
    <d v="2025-02-28T00:00:00"/>
    <n v="31"/>
    <x v="3"/>
    <s v="H"/>
    <s v=""/>
    <n v="-7349.42"/>
    <s v="EUR"/>
    <s v="EUR"/>
    <n v="-7349.42"/>
  </r>
  <r>
    <x v="116"/>
    <s v="201406010"/>
    <s v=""/>
    <x v="115"/>
    <s v=""/>
    <s v="99330"/>
    <s v="BD"/>
    <d v="2025-02-13T00:00:00"/>
    <d v="2025-02-28T00:00:00"/>
    <d v="2025-02-28T00:00:00"/>
    <n v="31"/>
    <x v="3"/>
    <s v="H"/>
    <s v=""/>
    <n v="-50862.63"/>
    <s v="EUR"/>
    <s v="EUR"/>
    <n v="-50862.63"/>
  </r>
  <r>
    <x v="116"/>
    <s v="201406010"/>
    <s v=""/>
    <x v="115"/>
    <s v=""/>
    <s v="99332"/>
    <s v="BD"/>
    <d v="2025-02-12T00:00:00"/>
    <d v="2025-02-28T00:00:00"/>
    <d v="2025-02-28T00:00:00"/>
    <n v="31"/>
    <x v="3"/>
    <s v="H"/>
    <s v=""/>
    <n v="-465.77"/>
    <s v="EUR"/>
    <s v="EUR"/>
    <n v="-465.77"/>
  </r>
  <r>
    <x v="116"/>
    <s v="201406010"/>
    <s v=""/>
    <x v="115"/>
    <s v=""/>
    <s v="99333"/>
    <s v="BD"/>
    <d v="2025-02-26T00:00:00"/>
    <d v="2025-02-28T00:00:00"/>
    <d v="2025-02-28T00:00:00"/>
    <n v="31"/>
    <x v="3"/>
    <s v="H"/>
    <s v=""/>
    <n v="-29424.1"/>
    <s v="EUR"/>
    <s v="EUR"/>
    <n v="-29424.1"/>
  </r>
  <r>
    <x v="116"/>
    <s v="201406010"/>
    <s v=""/>
    <x v="115"/>
    <s v=""/>
    <s v="99336"/>
    <s v="BD"/>
    <d v="2025-02-03T00:00:00"/>
    <d v="2025-02-28T00:00:00"/>
    <d v="2025-02-28T00:00:00"/>
    <n v="31"/>
    <x v="3"/>
    <s v="H"/>
    <s v=""/>
    <n v="-30958.16"/>
    <s v="EUR"/>
    <s v="EUR"/>
    <n v="-30958.16"/>
  </r>
  <r>
    <x v="116"/>
    <s v="201406010"/>
    <s v=""/>
    <x v="115"/>
    <s v=""/>
    <s v="99337"/>
    <s v="BD"/>
    <d v="2025-02-05T00:00:00"/>
    <d v="2025-02-28T00:00:00"/>
    <d v="2025-02-28T00:00:00"/>
    <n v="31"/>
    <x v="3"/>
    <s v="H"/>
    <s v=""/>
    <n v="-3339.65"/>
    <s v="EUR"/>
    <s v="EUR"/>
    <n v="-3339.65"/>
  </r>
  <r>
    <x v="116"/>
    <s v="201406010"/>
    <s v=""/>
    <x v="115"/>
    <s v=""/>
    <s v="99338"/>
    <s v="BD"/>
    <d v="2025-02-20T00:00:00"/>
    <d v="2025-02-28T00:00:00"/>
    <d v="2025-02-28T00:00:00"/>
    <n v="31"/>
    <x v="3"/>
    <s v="H"/>
    <s v=""/>
    <n v="-68083.77"/>
    <s v="EUR"/>
    <s v="EUR"/>
    <n v="-68083.77"/>
  </r>
  <r>
    <x v="116"/>
    <s v="201406010"/>
    <s v=""/>
    <x v="115"/>
    <s v=""/>
    <s v="99339"/>
    <s v="BD"/>
    <d v="2025-02-21T00:00:00"/>
    <d v="2025-02-28T00:00:00"/>
    <d v="2025-02-28T00:00:00"/>
    <n v="31"/>
    <x v="3"/>
    <s v="H"/>
    <s v=""/>
    <n v="-23593.01"/>
    <s v="EUR"/>
    <s v="EUR"/>
    <n v="-23593.01"/>
  </r>
  <r>
    <x v="116"/>
    <s v="201406010"/>
    <s v=""/>
    <x v="115"/>
    <s v=""/>
    <s v="20690"/>
    <s v="GC"/>
    <d v="2025-02-14T00:00:00"/>
    <d v="2025-02-28T00:00:00"/>
    <d v="2025-02-14T00:00:00"/>
    <n v="45"/>
    <x v="3"/>
    <s v="S"/>
    <s v=""/>
    <n v="424.6"/>
    <s v="EUR"/>
    <s v="EUR"/>
    <n v="424.6"/>
  </r>
  <r>
    <x v="116"/>
    <s v="201406010"/>
    <s v=""/>
    <x v="115"/>
    <s v=""/>
    <s v="20691"/>
    <s v="GC"/>
    <d v="2025-02-14T00:00:00"/>
    <d v="2025-02-28T00:00:00"/>
    <d v="2025-02-14T00:00:00"/>
    <n v="45"/>
    <x v="3"/>
    <s v="S"/>
    <s v=""/>
    <n v="3954.25"/>
    <s v="EUR"/>
    <s v="EUR"/>
    <n v="3954.25"/>
  </r>
  <r>
    <x v="116"/>
    <s v="201406010"/>
    <s v=""/>
    <x v="115"/>
    <s v=""/>
    <s v="20692"/>
    <s v="GC"/>
    <d v="2025-02-12T00:00:00"/>
    <d v="2025-02-28T00:00:00"/>
    <d v="2025-02-12T00:00:00"/>
    <n v="47"/>
    <x v="3"/>
    <s v="S"/>
    <s v=""/>
    <n v="30319.55"/>
    <s v="EUR"/>
    <s v="EUR"/>
    <n v="30319.55"/>
  </r>
  <r>
    <x v="116"/>
    <s v="201406010"/>
    <s v=""/>
    <x v="115"/>
    <s v=""/>
    <s v="20693"/>
    <s v="GC"/>
    <d v="2025-02-08T00:00:00"/>
    <d v="2025-02-28T00:00:00"/>
    <d v="2025-02-08T00:00:00"/>
    <n v="51"/>
    <x v="3"/>
    <s v="S"/>
    <s v=""/>
    <n v="7349.42"/>
    <s v="EUR"/>
    <s v="EUR"/>
    <n v="7349.42"/>
  </r>
  <r>
    <x v="116"/>
    <s v="201406010"/>
    <s v=""/>
    <x v="115"/>
    <s v=""/>
    <s v="20694"/>
    <s v="GC"/>
    <d v="2025-02-13T00:00:00"/>
    <d v="2025-02-28T00:00:00"/>
    <d v="2025-02-13T00:00:00"/>
    <n v="46"/>
    <x v="3"/>
    <s v="S"/>
    <s v=""/>
    <n v="50862.63"/>
    <s v="EUR"/>
    <s v="EUR"/>
    <n v="50862.63"/>
  </r>
  <r>
    <x v="116"/>
    <s v="201406010"/>
    <s v=""/>
    <x v="115"/>
    <s v=""/>
    <s v="20695"/>
    <s v="GC"/>
    <d v="2025-02-10T00:00:00"/>
    <d v="2025-02-28T00:00:00"/>
    <d v="2025-02-10T00:00:00"/>
    <n v="49"/>
    <x v="3"/>
    <s v="S"/>
    <s v=""/>
    <n v="601.47"/>
    <s v="EUR"/>
    <s v="EUR"/>
    <n v="601.47"/>
  </r>
  <r>
    <x v="116"/>
    <s v="201406010"/>
    <s v=""/>
    <x v="115"/>
    <s v=""/>
    <s v="20703"/>
    <s v="GC"/>
    <d v="2025-02-12T00:00:00"/>
    <d v="2025-02-28T00:00:00"/>
    <d v="2025-02-12T00:00:00"/>
    <n v="47"/>
    <x v="3"/>
    <s v="S"/>
    <s v=""/>
    <n v="465.77"/>
    <s v="EUR"/>
    <s v="EUR"/>
    <n v="465.77"/>
  </r>
  <r>
    <x v="116"/>
    <s v="201406010"/>
    <s v=""/>
    <x v="115"/>
    <s v=""/>
    <s v="20704"/>
    <s v="GC"/>
    <d v="2025-02-26T00:00:00"/>
    <d v="2025-02-28T00:00:00"/>
    <d v="2025-02-26T00:00:00"/>
    <n v="33"/>
    <x v="3"/>
    <s v="S"/>
    <s v=""/>
    <n v="29424.1"/>
    <s v="EUR"/>
    <s v="EUR"/>
    <n v="29424.1"/>
  </r>
  <r>
    <x v="116"/>
    <s v="201406010"/>
    <s v=""/>
    <x v="115"/>
    <s v=""/>
    <s v="20711"/>
    <s v="GC"/>
    <d v="2025-02-24T00:00:00"/>
    <d v="2025-02-28T00:00:00"/>
    <d v="2025-02-24T00:00:00"/>
    <n v="35"/>
    <x v="3"/>
    <s v="S"/>
    <s v=""/>
    <n v="3690.31"/>
    <s v="EUR"/>
    <s v="EUR"/>
    <n v="3690.31"/>
  </r>
  <r>
    <x v="116"/>
    <s v="201406010"/>
    <s v=""/>
    <x v="115"/>
    <s v=""/>
    <s v="20712"/>
    <s v="GC"/>
    <d v="2025-02-24T00:00:00"/>
    <d v="2025-02-28T00:00:00"/>
    <d v="2025-02-24T00:00:00"/>
    <n v="35"/>
    <x v="3"/>
    <s v="S"/>
    <s v=""/>
    <n v="34154.83"/>
    <s v="EUR"/>
    <s v="EUR"/>
    <n v="34154.83"/>
  </r>
  <r>
    <x v="116"/>
    <s v="201406010"/>
    <s v=""/>
    <x v="115"/>
    <s v=""/>
    <s v="20713"/>
    <s v="GC"/>
    <d v="2025-02-03T00:00:00"/>
    <d v="2025-02-28T00:00:00"/>
    <d v="2025-02-03T00:00:00"/>
    <n v="56"/>
    <x v="3"/>
    <s v="S"/>
    <s v=""/>
    <n v="30958.16"/>
    <s v="EUR"/>
    <s v="EUR"/>
    <n v="30958.16"/>
  </r>
  <r>
    <x v="116"/>
    <s v="201406010"/>
    <s v=""/>
    <x v="115"/>
    <s v=""/>
    <s v="20714"/>
    <s v="GC"/>
    <d v="2025-02-05T00:00:00"/>
    <d v="2025-02-28T00:00:00"/>
    <d v="2025-02-05T00:00:00"/>
    <n v="54"/>
    <x v="3"/>
    <s v="S"/>
    <s v=""/>
    <n v="3339.65"/>
    <s v="EUR"/>
    <s v="EUR"/>
    <n v="3339.65"/>
  </r>
  <r>
    <x v="116"/>
    <s v="201406010"/>
    <s v=""/>
    <x v="115"/>
    <s v=""/>
    <s v="20715"/>
    <s v="GC"/>
    <d v="2025-02-20T00:00:00"/>
    <d v="2025-02-28T00:00:00"/>
    <d v="2025-02-20T00:00:00"/>
    <n v="39"/>
    <x v="3"/>
    <s v="S"/>
    <s v=""/>
    <n v="68083.77"/>
    <s v="EUR"/>
    <s v="EUR"/>
    <n v="68083.77"/>
  </r>
  <r>
    <x v="116"/>
    <s v="201406010"/>
    <s v=""/>
    <x v="115"/>
    <s v=""/>
    <s v="20716"/>
    <s v="GC"/>
    <d v="2025-02-21T00:00:00"/>
    <d v="2025-02-28T00:00:00"/>
    <d v="2025-02-21T00:00:00"/>
    <n v="38"/>
    <x v="3"/>
    <s v="S"/>
    <s v=""/>
    <n v="23593.01"/>
    <s v="EUR"/>
    <s v="EUR"/>
    <n v="23593.01"/>
  </r>
  <r>
    <x v="116"/>
    <s v="201406010"/>
    <s v=""/>
    <x v="115"/>
    <s v=""/>
    <s v="99340"/>
    <s v="BD"/>
    <d v="2025-02-12T00:00:00"/>
    <d v="2025-02-28T00:00:00"/>
    <d v="2025-02-28T00:00:00"/>
    <n v="31"/>
    <x v="3"/>
    <s v="H"/>
    <s v=""/>
    <n v="-43.26"/>
    <s v="EUR"/>
    <s v="EUR"/>
    <n v="-43.26"/>
  </r>
  <r>
    <x v="116"/>
    <s v="201406010"/>
    <s v=""/>
    <x v="115"/>
    <s v=""/>
    <s v="20717"/>
    <s v="GC"/>
    <d v="2025-02-12T00:00:00"/>
    <d v="2025-02-28T00:00:00"/>
    <d v="2025-02-12T00:00:00"/>
    <n v="47"/>
    <x v="3"/>
    <s v="S"/>
    <s v=""/>
    <n v="43.26"/>
    <s v="EUR"/>
    <s v="EUR"/>
    <n v="43.26"/>
  </r>
  <r>
    <x v="116"/>
    <s v="201406010"/>
    <s v=""/>
    <x v="115"/>
    <s v=""/>
    <s v="99341"/>
    <s v="BD"/>
    <d v="2025-02-27T00:00:00"/>
    <d v="2025-02-28T00:00:00"/>
    <d v="2025-02-28T00:00:00"/>
    <n v="31"/>
    <x v="3"/>
    <s v="H"/>
    <s v=""/>
    <n v="-16"/>
    <s v="EUR"/>
    <s v="EUR"/>
    <n v="-16"/>
  </r>
  <r>
    <x v="116"/>
    <s v="201406010"/>
    <s v=""/>
    <x v="115"/>
    <s v=""/>
    <s v="20718"/>
    <s v="GC"/>
    <d v="2025-02-27T00:00:00"/>
    <d v="2025-02-28T00:00:00"/>
    <d v="2025-02-27T00:00:00"/>
    <n v="32"/>
    <x v="3"/>
    <s v="S"/>
    <s v=""/>
    <n v="16"/>
    <s v="EUR"/>
    <s v="EUR"/>
    <n v="16"/>
  </r>
  <r>
    <x v="116"/>
    <s v="201406010"/>
    <s v=""/>
    <x v="115"/>
    <s v=""/>
    <s v="99342"/>
    <s v="BD"/>
    <d v="2025-02-07T00:00:00"/>
    <d v="2025-02-28T00:00:00"/>
    <d v="2025-02-28T00:00:00"/>
    <n v="31"/>
    <x v="3"/>
    <s v="H"/>
    <s v=""/>
    <n v="-207.69"/>
    <s v="EUR"/>
    <s v="EUR"/>
    <n v="-207.69"/>
  </r>
  <r>
    <x v="116"/>
    <s v="201406010"/>
    <s v=""/>
    <x v="115"/>
    <s v=""/>
    <s v="20719"/>
    <s v="GC"/>
    <d v="2025-02-07T00:00:00"/>
    <d v="2025-02-28T00:00:00"/>
    <d v="2025-02-07T00:00:00"/>
    <n v="52"/>
    <x v="3"/>
    <s v="S"/>
    <s v=""/>
    <n v="207.69"/>
    <s v="EUR"/>
    <s v="EUR"/>
    <n v="207.69"/>
  </r>
  <r>
    <x v="116"/>
    <s v="201406010"/>
    <s v=""/>
    <x v="115"/>
    <s v=""/>
    <s v="99343"/>
    <s v="BD"/>
    <d v="2025-02-17T00:00:00"/>
    <d v="2025-02-28T00:00:00"/>
    <d v="2025-02-28T00:00:00"/>
    <n v="31"/>
    <x v="3"/>
    <s v="H"/>
    <s v=""/>
    <n v="-139.44"/>
    <s v="EUR"/>
    <s v="EUR"/>
    <n v="-139.44"/>
  </r>
  <r>
    <x v="116"/>
    <s v="201406010"/>
    <s v=""/>
    <x v="115"/>
    <s v=""/>
    <s v="20720"/>
    <s v="GC"/>
    <d v="2025-02-17T00:00:00"/>
    <d v="2025-02-28T00:00:00"/>
    <d v="2025-02-17T00:00:00"/>
    <n v="42"/>
    <x v="3"/>
    <s v="S"/>
    <s v=""/>
    <n v="139.44"/>
    <s v="EUR"/>
    <s v="EUR"/>
    <n v="139.44"/>
  </r>
  <r>
    <x v="116"/>
    <s v="201406010"/>
    <s v=""/>
    <x v="115"/>
    <s v=""/>
    <s v="99344"/>
    <s v="BD"/>
    <d v="2025-02-25T00:00:00"/>
    <d v="2025-02-28T00:00:00"/>
    <d v="2025-02-28T00:00:00"/>
    <n v="31"/>
    <x v="3"/>
    <s v="H"/>
    <s v=""/>
    <n v="-26.75"/>
    <s v="EUR"/>
    <s v="EUR"/>
    <n v="-26.75"/>
  </r>
  <r>
    <x v="116"/>
    <s v="201406010"/>
    <s v=""/>
    <x v="115"/>
    <s v=""/>
    <s v="20721"/>
    <s v="GC"/>
    <d v="2025-02-25T00:00:00"/>
    <d v="2025-02-28T00:00:00"/>
    <d v="2025-02-25T00:00:00"/>
    <n v="34"/>
    <x v="3"/>
    <s v="S"/>
    <s v=""/>
    <n v="26.75"/>
    <s v="EUR"/>
    <s v="EUR"/>
    <n v="26.75"/>
  </r>
  <r>
    <x v="116"/>
    <s v="201406010"/>
    <s v=""/>
    <x v="115"/>
    <s v=""/>
    <s v="99345"/>
    <s v="BD"/>
    <d v="2025-02-26T00:00:00"/>
    <d v="2025-02-28T00:00:00"/>
    <d v="2025-02-28T00:00:00"/>
    <n v="31"/>
    <x v="3"/>
    <s v="H"/>
    <s v=""/>
    <n v="-90.65"/>
    <s v="EUR"/>
    <s v="EUR"/>
    <n v="-90.65"/>
  </r>
  <r>
    <x v="116"/>
    <s v="201406010"/>
    <s v=""/>
    <x v="115"/>
    <s v=""/>
    <s v="20722"/>
    <s v="GC"/>
    <d v="2025-02-26T00:00:00"/>
    <d v="2025-02-28T00:00:00"/>
    <d v="2025-02-26T00:00:00"/>
    <n v="33"/>
    <x v="3"/>
    <s v="S"/>
    <s v=""/>
    <n v="90.65"/>
    <s v="EUR"/>
    <s v="EUR"/>
    <n v="90.65"/>
  </r>
  <r>
    <x v="116"/>
    <s v="201406010"/>
    <s v=""/>
    <x v="115"/>
    <s v=""/>
    <s v="99346"/>
    <s v="BD"/>
    <d v="2025-02-25T00:00:00"/>
    <d v="2025-02-28T00:00:00"/>
    <d v="2025-02-28T00:00:00"/>
    <n v="31"/>
    <x v="3"/>
    <s v="H"/>
    <s v=""/>
    <n v="-134.02000000000001"/>
    <s v="EUR"/>
    <s v="EUR"/>
    <n v="-134.02000000000001"/>
  </r>
  <r>
    <x v="116"/>
    <s v="201406010"/>
    <s v=""/>
    <x v="115"/>
    <s v=""/>
    <s v="20723"/>
    <s v="GC"/>
    <d v="2025-02-25T00:00:00"/>
    <d v="2025-02-28T00:00:00"/>
    <d v="2025-02-25T00:00:00"/>
    <n v="34"/>
    <x v="3"/>
    <s v="S"/>
    <s v=""/>
    <n v="134.02000000000001"/>
    <s v="EUR"/>
    <s v="EUR"/>
    <n v="134.02000000000001"/>
  </r>
  <r>
    <x v="116"/>
    <s v="201406010"/>
    <s v=""/>
    <x v="115"/>
    <s v=""/>
    <s v="99347"/>
    <s v="BD"/>
    <d v="2025-02-24T00:00:00"/>
    <d v="2025-02-28T00:00:00"/>
    <d v="2025-02-28T00:00:00"/>
    <n v="31"/>
    <x v="3"/>
    <s v="H"/>
    <s v=""/>
    <n v="-133.4"/>
    <s v="EUR"/>
    <s v="EUR"/>
    <n v="-133.4"/>
  </r>
  <r>
    <x v="116"/>
    <s v="201406010"/>
    <s v=""/>
    <x v="115"/>
    <s v=""/>
    <s v="20724"/>
    <s v="GC"/>
    <d v="2025-02-24T00:00:00"/>
    <d v="2025-02-28T00:00:00"/>
    <d v="2025-02-24T00:00:00"/>
    <n v="35"/>
    <x v="3"/>
    <s v="S"/>
    <s v=""/>
    <n v="133.4"/>
    <s v="EUR"/>
    <s v="EUR"/>
    <n v="133.4"/>
  </r>
  <r>
    <x v="116"/>
    <s v="201406010"/>
    <s v=""/>
    <x v="115"/>
    <s v=""/>
    <s v="99348"/>
    <s v="BD"/>
    <d v="2025-02-01T00:00:00"/>
    <d v="2025-02-28T00:00:00"/>
    <d v="2025-02-28T00:00:00"/>
    <n v="31"/>
    <x v="3"/>
    <s v="H"/>
    <s v=""/>
    <n v="-12.12"/>
    <s v="EUR"/>
    <s v="EUR"/>
    <n v="-12.12"/>
  </r>
  <r>
    <x v="116"/>
    <s v="201406010"/>
    <s v=""/>
    <x v="115"/>
    <s v=""/>
    <s v="20725"/>
    <s v="GC"/>
    <d v="2025-02-01T00:00:00"/>
    <d v="2025-02-28T00:00:00"/>
    <d v="2025-02-01T00:00:00"/>
    <n v="58"/>
    <x v="3"/>
    <s v="S"/>
    <s v=""/>
    <n v="12.12"/>
    <s v="EUR"/>
    <s v="EUR"/>
    <n v="12.12"/>
  </r>
  <r>
    <x v="116"/>
    <s v="201406010"/>
    <s v=""/>
    <x v="115"/>
    <s v=""/>
    <s v="99349"/>
    <s v="BD"/>
    <d v="2025-01-17T00:00:00"/>
    <d v="2025-02-28T00:00:00"/>
    <d v="2025-02-28T00:00:00"/>
    <n v="31"/>
    <x v="3"/>
    <s v="H"/>
    <s v=""/>
    <n v="-20"/>
    <s v="EUR"/>
    <s v="EUR"/>
    <n v="-20"/>
  </r>
  <r>
    <x v="116"/>
    <s v="201406010"/>
    <s v=""/>
    <x v="115"/>
    <s v=""/>
    <s v="99350"/>
    <s v="BD"/>
    <d v="2025-02-14T00:00:00"/>
    <d v="2025-02-28T00:00:00"/>
    <d v="2025-02-28T00:00:00"/>
    <n v="31"/>
    <x v="3"/>
    <s v="H"/>
    <s v=""/>
    <n v="-26.52"/>
    <s v="EUR"/>
    <s v="EUR"/>
    <n v="-26.52"/>
  </r>
  <r>
    <x v="116"/>
    <s v="201406010"/>
    <s v=""/>
    <x v="115"/>
    <s v=""/>
    <s v="20727"/>
    <s v="GC"/>
    <d v="2025-02-14T00:00:00"/>
    <d v="2025-02-28T00:00:00"/>
    <d v="2025-02-14T00:00:00"/>
    <n v="45"/>
    <x v="3"/>
    <s v="S"/>
    <s v=""/>
    <n v="26.52"/>
    <s v="EUR"/>
    <s v="EUR"/>
    <n v="26.52"/>
  </r>
  <r>
    <x v="116"/>
    <s v="201406010"/>
    <s v=""/>
    <x v="115"/>
    <s v=""/>
    <s v="99351"/>
    <s v="BD"/>
    <d v="2025-02-17T00:00:00"/>
    <d v="2025-02-28T00:00:00"/>
    <d v="2025-02-28T00:00:00"/>
    <n v="31"/>
    <x v="3"/>
    <s v="H"/>
    <s v=""/>
    <n v="-921.12"/>
    <s v="EUR"/>
    <s v="EUR"/>
    <n v="-921.12"/>
  </r>
  <r>
    <x v="116"/>
    <s v="201406010"/>
    <s v=""/>
    <x v="115"/>
    <s v=""/>
    <s v="20728"/>
    <s v="GC"/>
    <d v="2025-02-17T00:00:00"/>
    <d v="2025-02-28T00:00:00"/>
    <d v="2025-02-17T00:00:00"/>
    <n v="42"/>
    <x v="3"/>
    <s v="S"/>
    <s v=""/>
    <n v="921.12"/>
    <s v="EUR"/>
    <s v="EUR"/>
    <n v="921.12"/>
  </r>
  <r>
    <x v="116"/>
    <s v="201406010"/>
    <s v=""/>
    <x v="115"/>
    <s v=""/>
    <s v="99352"/>
    <s v="BD"/>
    <d v="2025-02-06T00:00:00"/>
    <d v="2025-02-28T00:00:00"/>
    <d v="2025-02-28T00:00:00"/>
    <n v="31"/>
    <x v="3"/>
    <s v="H"/>
    <s v=""/>
    <n v="-35.340000000000003"/>
    <s v="EUR"/>
    <s v="EUR"/>
    <n v="-35.340000000000003"/>
  </r>
  <r>
    <x v="116"/>
    <s v="201406010"/>
    <s v=""/>
    <x v="115"/>
    <s v=""/>
    <s v="20729"/>
    <s v="GC"/>
    <d v="2025-02-06T00:00:00"/>
    <d v="2025-02-28T00:00:00"/>
    <d v="2025-02-06T00:00:00"/>
    <n v="53"/>
    <x v="3"/>
    <s v="S"/>
    <s v=""/>
    <n v="35.340000000000003"/>
    <s v="EUR"/>
    <s v="EUR"/>
    <n v="35.340000000000003"/>
  </r>
  <r>
    <x v="116"/>
    <s v="201406010"/>
    <s v=""/>
    <x v="115"/>
    <s v=""/>
    <s v="99353"/>
    <s v="BD"/>
    <d v="2025-02-10T00:00:00"/>
    <d v="2025-02-28T00:00:00"/>
    <d v="2025-02-28T00:00:00"/>
    <n v="31"/>
    <x v="3"/>
    <s v="H"/>
    <s v=""/>
    <n v="-73.010000000000005"/>
    <s v="EUR"/>
    <s v="EUR"/>
    <n v="-73.010000000000005"/>
  </r>
  <r>
    <x v="116"/>
    <s v="201406010"/>
    <s v=""/>
    <x v="115"/>
    <s v=""/>
    <s v="20730"/>
    <s v="GC"/>
    <d v="2025-02-10T00:00:00"/>
    <d v="2025-02-28T00:00:00"/>
    <d v="2025-02-10T00:00:00"/>
    <n v="49"/>
    <x v="3"/>
    <s v="S"/>
    <s v=""/>
    <n v="73.010000000000005"/>
    <s v="EUR"/>
    <s v="EUR"/>
    <n v="73.010000000000005"/>
  </r>
  <r>
    <x v="116"/>
    <s v="201406010"/>
    <s v=""/>
    <x v="115"/>
    <s v=""/>
    <s v="99354"/>
    <s v="BD"/>
    <d v="2025-02-06T00:00:00"/>
    <d v="2025-02-28T00:00:00"/>
    <d v="2025-02-28T00:00:00"/>
    <n v="31"/>
    <x v="3"/>
    <s v="H"/>
    <s v=""/>
    <n v="-1383.68"/>
    <s v="EUR"/>
    <s v="EUR"/>
    <n v="-1383.68"/>
  </r>
  <r>
    <x v="116"/>
    <s v="201406010"/>
    <s v=""/>
    <x v="115"/>
    <s v=""/>
    <s v="20731"/>
    <s v="GC"/>
    <d v="2025-02-06T00:00:00"/>
    <d v="2025-02-28T00:00:00"/>
    <d v="2025-02-06T00:00:00"/>
    <n v="53"/>
    <x v="3"/>
    <s v="S"/>
    <s v=""/>
    <n v="1383.68"/>
    <s v="EUR"/>
    <s v="EUR"/>
    <n v="1383.68"/>
  </r>
  <r>
    <x v="116"/>
    <s v="201406010"/>
    <s v=""/>
    <x v="115"/>
    <s v=""/>
    <s v="99355"/>
    <s v="BD"/>
    <d v="2025-02-24T00:00:00"/>
    <d v="2025-02-28T00:00:00"/>
    <d v="2025-02-28T00:00:00"/>
    <n v="31"/>
    <x v="3"/>
    <s v="H"/>
    <s v=""/>
    <n v="-6068.95"/>
    <s v="EUR"/>
    <s v="EUR"/>
    <n v="-6068.95"/>
  </r>
  <r>
    <x v="116"/>
    <s v="201406010"/>
    <s v=""/>
    <x v="115"/>
    <s v=""/>
    <s v="99356"/>
    <s v="BD"/>
    <d v="2025-02-27T00:00:00"/>
    <d v="2025-02-28T00:00:00"/>
    <d v="2025-02-28T00:00:00"/>
    <n v="31"/>
    <x v="3"/>
    <s v="H"/>
    <s v=""/>
    <n v="-19810.099999999999"/>
    <s v="EUR"/>
    <s v="EUR"/>
    <n v="-19810.099999999999"/>
  </r>
  <r>
    <x v="116"/>
    <s v="201406010"/>
    <s v=""/>
    <x v="115"/>
    <s v=""/>
    <s v="20733"/>
    <s v="GC"/>
    <d v="2025-02-27T00:00:00"/>
    <d v="2025-02-28T00:00:00"/>
    <d v="2025-02-27T00:00:00"/>
    <n v="32"/>
    <x v="3"/>
    <s v="S"/>
    <s v=""/>
    <n v="19810.099999999999"/>
    <s v="EUR"/>
    <s v="EUR"/>
    <n v="19810.099999999999"/>
  </r>
  <r>
    <x v="116"/>
    <s v="201406010"/>
    <s v=""/>
    <x v="115"/>
    <s v=""/>
    <s v="99357"/>
    <s v="BD"/>
    <d v="2025-02-20T00:00:00"/>
    <d v="2025-02-28T00:00:00"/>
    <d v="2025-02-28T00:00:00"/>
    <n v="31"/>
    <x v="3"/>
    <s v="H"/>
    <s v=""/>
    <n v="-876.71"/>
    <s v="EUR"/>
    <s v="EUR"/>
    <n v="-876.71"/>
  </r>
  <r>
    <x v="116"/>
    <s v="201406010"/>
    <s v=""/>
    <x v="115"/>
    <s v=""/>
    <s v="20734"/>
    <s v="GC"/>
    <d v="2025-02-20T00:00:00"/>
    <d v="2025-02-28T00:00:00"/>
    <d v="2025-02-20T00:00:00"/>
    <n v="39"/>
    <x v="3"/>
    <s v="S"/>
    <s v=""/>
    <n v="876.71"/>
    <s v="EUR"/>
    <s v="EUR"/>
    <n v="876.71"/>
  </r>
  <r>
    <x v="116"/>
    <s v="201406010"/>
    <s v=""/>
    <x v="115"/>
    <s v=""/>
    <s v="99358"/>
    <s v="BD"/>
    <d v="2025-02-07T00:00:00"/>
    <d v="2025-02-28T00:00:00"/>
    <d v="2025-02-28T00:00:00"/>
    <n v="31"/>
    <x v="3"/>
    <s v="H"/>
    <s v=""/>
    <n v="-34780.17"/>
    <s v="EUR"/>
    <s v="EUR"/>
    <n v="-34780.17"/>
  </r>
  <r>
    <x v="116"/>
    <s v="201406010"/>
    <s v=""/>
    <x v="115"/>
    <s v=""/>
    <s v="20735"/>
    <s v="GC"/>
    <d v="2025-02-07T00:00:00"/>
    <d v="2025-02-28T00:00:00"/>
    <d v="2025-02-07T00:00:00"/>
    <n v="52"/>
    <x v="3"/>
    <s v="S"/>
    <s v=""/>
    <n v="34780.17"/>
    <s v="EUR"/>
    <s v="EUR"/>
    <n v="34780.17"/>
  </r>
  <r>
    <x v="116"/>
    <s v="201406010"/>
    <s v=""/>
    <x v="115"/>
    <s v=""/>
    <s v="99359"/>
    <s v="BD"/>
    <d v="2025-02-20T00:00:00"/>
    <d v="2025-02-28T00:00:00"/>
    <d v="2025-02-28T00:00:00"/>
    <n v="31"/>
    <x v="3"/>
    <s v="H"/>
    <s v=""/>
    <n v="-60185.2"/>
    <s v="EUR"/>
    <s v="EUR"/>
    <n v="-60185.2"/>
  </r>
  <r>
    <x v="116"/>
    <s v="201406010"/>
    <s v=""/>
    <x v="115"/>
    <s v=""/>
    <s v="20739"/>
    <s v="GC"/>
    <d v="2025-02-20T00:00:00"/>
    <d v="2025-02-28T00:00:00"/>
    <d v="2025-02-20T00:00:00"/>
    <n v="39"/>
    <x v="3"/>
    <s v="S"/>
    <s v=""/>
    <n v="60185.2"/>
    <s v="EUR"/>
    <s v="EUR"/>
    <n v="60185.2"/>
  </r>
  <r>
    <x v="116"/>
    <s v="201406010"/>
    <s v=""/>
    <x v="115"/>
    <s v=""/>
    <s v="99360"/>
    <s v="BD"/>
    <d v="2025-02-25T00:00:00"/>
    <d v="2025-02-28T00:00:00"/>
    <d v="2025-02-28T00:00:00"/>
    <n v="31"/>
    <x v="3"/>
    <s v="H"/>
    <s v=""/>
    <n v="-4065.01"/>
    <s v="EUR"/>
    <s v="EUR"/>
    <n v="-4065.01"/>
  </r>
  <r>
    <x v="116"/>
    <s v="201406010"/>
    <s v=""/>
    <x v="115"/>
    <s v=""/>
    <s v="20740"/>
    <s v="GC"/>
    <d v="2025-02-25T00:00:00"/>
    <d v="2025-02-28T00:00:00"/>
    <d v="2025-02-25T00:00:00"/>
    <n v="34"/>
    <x v="3"/>
    <s v="S"/>
    <s v=""/>
    <n v="4065.01"/>
    <s v="EUR"/>
    <s v="EUR"/>
    <n v="4065.01"/>
  </r>
  <r>
    <x v="116"/>
    <s v="201406010"/>
    <s v=""/>
    <x v="115"/>
    <s v=""/>
    <s v="99361"/>
    <s v="BD"/>
    <d v="2025-02-27T00:00:00"/>
    <d v="2025-02-28T00:00:00"/>
    <d v="2025-02-28T00:00:00"/>
    <n v="31"/>
    <x v="3"/>
    <s v="H"/>
    <s v=""/>
    <n v="-56160.54"/>
    <s v="EUR"/>
    <s v="EUR"/>
    <n v="-56160.54"/>
  </r>
  <r>
    <x v="116"/>
    <s v="201406010"/>
    <s v=""/>
    <x v="115"/>
    <s v=""/>
    <s v="20741"/>
    <s v="GC"/>
    <d v="2025-02-27T00:00:00"/>
    <d v="2025-02-28T00:00:00"/>
    <d v="2025-02-27T00:00:00"/>
    <n v="32"/>
    <x v="3"/>
    <s v="S"/>
    <s v=""/>
    <n v="56160.54"/>
    <s v="EUR"/>
    <s v="EUR"/>
    <n v="56160.54"/>
  </r>
  <r>
    <x v="116"/>
    <s v="201406010"/>
    <s v=""/>
    <x v="115"/>
    <s v=""/>
    <s v="99362"/>
    <s v="BD"/>
    <d v="2025-02-19T00:00:00"/>
    <d v="2025-02-28T00:00:00"/>
    <d v="2025-02-28T00:00:00"/>
    <n v="31"/>
    <x v="3"/>
    <s v="H"/>
    <s v=""/>
    <n v="-112319.86"/>
    <s v="EUR"/>
    <s v="EUR"/>
    <n v="-112319.86"/>
  </r>
  <r>
    <x v="116"/>
    <s v="201406010"/>
    <s v=""/>
    <x v="115"/>
    <s v=""/>
    <s v="20742"/>
    <s v="GC"/>
    <d v="2025-02-19T00:00:00"/>
    <d v="2025-02-28T00:00:00"/>
    <d v="2025-02-19T00:00:00"/>
    <n v="40"/>
    <x v="3"/>
    <s v="S"/>
    <s v=""/>
    <n v="112319.86"/>
    <s v="EUR"/>
    <s v="EUR"/>
    <n v="112319.86"/>
  </r>
  <r>
    <x v="116"/>
    <s v="201406010"/>
    <s v=""/>
    <x v="115"/>
    <s v=""/>
    <s v="99363"/>
    <s v="BD"/>
    <d v="2025-02-18T00:00:00"/>
    <d v="2025-02-28T00:00:00"/>
    <d v="2025-02-28T00:00:00"/>
    <n v="31"/>
    <x v="3"/>
    <s v="H"/>
    <s v=""/>
    <n v="-133255.66"/>
    <s v="EUR"/>
    <s v="EUR"/>
    <n v="-133255.66"/>
  </r>
  <r>
    <x v="116"/>
    <s v="201406010"/>
    <s v=""/>
    <x v="115"/>
    <s v=""/>
    <s v="20751"/>
    <s v="GC"/>
    <d v="2025-02-18T00:00:00"/>
    <d v="2025-02-28T00:00:00"/>
    <d v="2025-02-18T00:00:00"/>
    <n v="41"/>
    <x v="3"/>
    <s v="S"/>
    <s v=""/>
    <n v="133255.66"/>
    <s v="EUR"/>
    <s v="EUR"/>
    <n v="133255.66"/>
  </r>
  <r>
    <x v="116"/>
    <s v="201406010"/>
    <s v=""/>
    <x v="115"/>
    <s v=""/>
    <s v="20752"/>
    <s v="GC"/>
    <d v="2025-02-24T00:00:00"/>
    <d v="2025-02-28T00:00:00"/>
    <d v="2025-02-24T00:00:00"/>
    <n v="35"/>
    <x v="3"/>
    <s v="S"/>
    <s v=""/>
    <n v="6068.95"/>
    <s v="EUR"/>
    <s v="EUR"/>
    <n v="6068.95"/>
  </r>
  <r>
    <x v="116"/>
    <s v="201406010"/>
    <s v=""/>
    <x v="115"/>
    <s v=""/>
    <s v="99364"/>
    <s v="BD"/>
    <d v="2025-02-05T00:00:00"/>
    <d v="2025-02-28T00:00:00"/>
    <d v="2025-02-28T00:00:00"/>
    <n v="31"/>
    <x v="3"/>
    <s v="H"/>
    <s v=""/>
    <n v="-14935.06"/>
    <s v="EUR"/>
    <s v="EUR"/>
    <n v="-14935.06"/>
  </r>
  <r>
    <x v="116"/>
    <s v="201406010"/>
    <s v=""/>
    <x v="115"/>
    <s v=""/>
    <s v="20753"/>
    <s v="GC"/>
    <d v="2025-02-05T00:00:00"/>
    <d v="2025-02-28T00:00:00"/>
    <d v="2025-02-05T00:00:00"/>
    <n v="54"/>
    <x v="3"/>
    <s v="S"/>
    <s v=""/>
    <n v="14935.06"/>
    <s v="EUR"/>
    <s v="EUR"/>
    <n v="14935.06"/>
  </r>
  <r>
    <x v="116"/>
    <s v="201406010"/>
    <s v=""/>
    <x v="115"/>
    <s v=""/>
    <s v="99365"/>
    <s v="BD"/>
    <d v="2025-02-26T00:00:00"/>
    <d v="2025-02-28T00:00:00"/>
    <d v="2025-02-28T00:00:00"/>
    <n v="31"/>
    <x v="3"/>
    <s v="H"/>
    <s v=""/>
    <n v="-820.87"/>
    <s v="EUR"/>
    <s v="EUR"/>
    <n v="-820.87"/>
  </r>
  <r>
    <x v="116"/>
    <s v="201406010"/>
    <s v=""/>
    <x v="115"/>
    <s v=""/>
    <s v="20755"/>
    <s v="GC"/>
    <d v="2025-02-26T00:00:00"/>
    <d v="2025-02-28T00:00:00"/>
    <d v="2025-02-26T00:00:00"/>
    <n v="33"/>
    <x v="3"/>
    <s v="S"/>
    <s v=""/>
    <n v="820.87"/>
    <s v="EUR"/>
    <s v="EUR"/>
    <n v="820.87"/>
  </r>
  <r>
    <x v="116"/>
    <s v="201406010"/>
    <s v=""/>
    <x v="115"/>
    <s v=""/>
    <s v="20756"/>
    <s v="GC"/>
    <d v="2025-03-20T00:00:00"/>
    <d v="2025-03-31T00:00:00"/>
    <d v="2025-03-20T00:00:00"/>
    <n v="11"/>
    <x v="3"/>
    <s v="S"/>
    <s v=""/>
    <n v="4665.8100000000004"/>
    <s v="EUR"/>
    <s v="EUR"/>
    <n v="4665.8100000000004"/>
  </r>
  <r>
    <x v="116"/>
    <s v="201406010"/>
    <s v=""/>
    <x v="115"/>
    <s v=""/>
    <s v="20757"/>
    <s v="GC"/>
    <d v="2025-03-19T00:00:00"/>
    <d v="2025-03-31T00:00:00"/>
    <d v="2025-03-19T00:00:00"/>
    <n v="12"/>
    <x v="3"/>
    <s v="S"/>
    <s v=""/>
    <n v="5817.35"/>
    <s v="EUR"/>
    <s v="EUR"/>
    <n v="5817.35"/>
  </r>
  <r>
    <x v="116"/>
    <s v="201406010"/>
    <s v=""/>
    <x v="115"/>
    <s v=""/>
    <s v="20758"/>
    <s v="GC"/>
    <d v="2025-03-10T00:00:00"/>
    <d v="2025-03-31T00:00:00"/>
    <d v="2025-03-10T00:00:00"/>
    <n v="21"/>
    <x v="3"/>
    <s v="S"/>
    <s v=""/>
    <n v="16111.77"/>
    <s v="EUR"/>
    <s v="EUR"/>
    <n v="16111.77"/>
  </r>
  <r>
    <x v="116"/>
    <s v="201406010"/>
    <s v=""/>
    <x v="115"/>
    <s v=""/>
    <s v="20759"/>
    <s v="GC"/>
    <d v="2025-03-18T00:00:00"/>
    <d v="2025-03-31T00:00:00"/>
    <d v="2025-03-18T00:00:00"/>
    <n v="13"/>
    <x v="3"/>
    <s v="S"/>
    <s v=""/>
    <n v="2981.64"/>
    <s v="EUR"/>
    <s v="EUR"/>
    <n v="2981.64"/>
  </r>
  <r>
    <x v="116"/>
    <s v="201406010"/>
    <s v=""/>
    <x v="115"/>
    <s v=""/>
    <s v="20760"/>
    <s v="GC"/>
    <d v="2025-03-03T00:00:00"/>
    <d v="2025-03-31T00:00:00"/>
    <d v="2025-03-03T00:00:00"/>
    <n v="28"/>
    <x v="3"/>
    <s v="S"/>
    <s v=""/>
    <n v="1017.24"/>
    <s v="EUR"/>
    <s v="EUR"/>
    <n v="1017.24"/>
  </r>
  <r>
    <x v="116"/>
    <s v="201406010"/>
    <s v=""/>
    <x v="115"/>
    <s v=""/>
    <s v="20761"/>
    <s v="GC"/>
    <d v="2025-03-04T00:00:00"/>
    <d v="2025-03-31T00:00:00"/>
    <d v="2025-03-04T00:00:00"/>
    <n v="27"/>
    <x v="3"/>
    <s v="S"/>
    <s v=""/>
    <n v="2213.8200000000002"/>
    <s v="EUR"/>
    <s v="EUR"/>
    <n v="2213.8200000000002"/>
  </r>
  <r>
    <x v="116"/>
    <s v="201406010"/>
    <s v=""/>
    <x v="115"/>
    <s v=""/>
    <s v="20762"/>
    <s v="GC"/>
    <d v="2025-03-12T00:00:00"/>
    <d v="2025-03-31T00:00:00"/>
    <d v="2025-03-12T00:00:00"/>
    <n v="19"/>
    <x v="3"/>
    <s v="S"/>
    <s v=""/>
    <n v="1637.3"/>
    <s v="EUR"/>
    <s v="EUR"/>
    <n v="1637.3"/>
  </r>
  <r>
    <x v="116"/>
    <s v="201406010"/>
    <s v=""/>
    <x v="115"/>
    <s v=""/>
    <s v="20763"/>
    <s v="GC"/>
    <d v="2025-03-09T00:00:00"/>
    <d v="2025-03-31T00:00:00"/>
    <d v="2025-03-09T00:00:00"/>
    <n v="22"/>
    <x v="3"/>
    <s v="S"/>
    <s v=""/>
    <n v="4973.67"/>
    <s v="EUR"/>
    <s v="EUR"/>
    <n v="4973.67"/>
  </r>
  <r>
    <x v="116"/>
    <s v="201406010"/>
    <s v=""/>
    <x v="115"/>
    <s v=""/>
    <s v="20764"/>
    <s v="GC"/>
    <d v="2025-03-09T00:00:00"/>
    <d v="2025-03-31T00:00:00"/>
    <d v="2025-03-09T00:00:00"/>
    <n v="22"/>
    <x v="3"/>
    <s v="S"/>
    <s v=""/>
    <n v="1637.29"/>
    <s v="EUR"/>
    <s v="EUR"/>
    <n v="1637.29"/>
  </r>
  <r>
    <x v="116"/>
    <s v="201406010"/>
    <s v=""/>
    <x v="115"/>
    <s v=""/>
    <s v="20765"/>
    <s v="GC"/>
    <d v="2025-03-11T00:00:00"/>
    <d v="2025-03-31T00:00:00"/>
    <d v="2025-03-11T00:00:00"/>
    <n v="20"/>
    <x v="3"/>
    <s v="S"/>
    <s v=""/>
    <n v="2887.9"/>
    <s v="EUR"/>
    <s v="EUR"/>
    <n v="2887.9"/>
  </r>
  <r>
    <x v="116"/>
    <s v="201406010"/>
    <s v=""/>
    <x v="115"/>
    <s v=""/>
    <s v="20766"/>
    <s v="GC"/>
    <d v="2025-03-13T00:00:00"/>
    <d v="2025-03-31T00:00:00"/>
    <d v="2025-03-13T00:00:00"/>
    <n v="18"/>
    <x v="3"/>
    <s v="S"/>
    <s v=""/>
    <n v="5590.45"/>
    <s v="EUR"/>
    <s v="EUR"/>
    <n v="5590.45"/>
  </r>
  <r>
    <x v="116"/>
    <s v="201406010"/>
    <s v=""/>
    <x v="115"/>
    <s v=""/>
    <s v="20767"/>
    <s v="GC"/>
    <d v="2025-03-17T00:00:00"/>
    <d v="2025-03-31T00:00:00"/>
    <d v="2025-03-17T00:00:00"/>
    <n v="14"/>
    <x v="3"/>
    <s v="S"/>
    <s v=""/>
    <n v="24463.26"/>
    <s v="EUR"/>
    <s v="EUR"/>
    <n v="24463.26"/>
  </r>
  <r>
    <x v="116"/>
    <s v="201406010"/>
    <s v=""/>
    <x v="115"/>
    <s v=""/>
    <s v="20768"/>
    <s v="GC"/>
    <d v="2025-03-17T00:00:00"/>
    <d v="2025-03-31T00:00:00"/>
    <d v="2025-03-17T00:00:00"/>
    <n v="14"/>
    <x v="3"/>
    <s v="S"/>
    <s v=""/>
    <n v="2290.29"/>
    <s v="EUR"/>
    <s v="EUR"/>
    <n v="2290.29"/>
  </r>
  <r>
    <x v="116"/>
    <s v="201406010"/>
    <s v=""/>
    <x v="115"/>
    <s v=""/>
    <s v="20769"/>
    <s v="GC"/>
    <d v="2025-03-17T00:00:00"/>
    <d v="2025-03-31T00:00:00"/>
    <d v="2025-03-17T00:00:00"/>
    <n v="14"/>
    <x v="3"/>
    <s v="S"/>
    <s v=""/>
    <n v="338.86"/>
    <s v="EUR"/>
    <s v="EUR"/>
    <n v="338.86"/>
  </r>
  <r>
    <x v="116"/>
    <s v="201406010"/>
    <s v=""/>
    <x v="115"/>
    <s v=""/>
    <s v="20770"/>
    <s v="GC"/>
    <d v="2025-03-07T00:00:00"/>
    <d v="2025-03-31T00:00:00"/>
    <d v="2025-03-07T00:00:00"/>
    <n v="24"/>
    <x v="3"/>
    <s v="S"/>
    <s v=""/>
    <n v="52600.21"/>
    <s v="EUR"/>
    <s v="EUR"/>
    <n v="52600.21"/>
  </r>
  <r>
    <x v="116"/>
    <s v="201406010"/>
    <s v=""/>
    <x v="115"/>
    <s v=""/>
    <s v="20771"/>
    <s v="GC"/>
    <d v="2025-03-07T00:00:00"/>
    <d v="2025-03-31T00:00:00"/>
    <d v="2025-03-07T00:00:00"/>
    <n v="24"/>
    <x v="3"/>
    <s v="S"/>
    <s v=""/>
    <n v="12285.8"/>
    <s v="EUR"/>
    <s v="EUR"/>
    <n v="12285.8"/>
  </r>
  <r>
    <x v="116"/>
    <s v="201406010"/>
    <s v=""/>
    <x v="115"/>
    <s v=""/>
    <s v="20772"/>
    <s v="GC"/>
    <d v="2025-03-14T00:00:00"/>
    <d v="2025-03-31T00:00:00"/>
    <d v="2025-03-14T00:00:00"/>
    <n v="17"/>
    <x v="3"/>
    <s v="S"/>
    <s v=""/>
    <n v="584.48"/>
    <s v="EUR"/>
    <s v="EUR"/>
    <n v="584.48"/>
  </r>
  <r>
    <x v="116"/>
    <s v="201406010"/>
    <s v=""/>
    <x v="115"/>
    <s v=""/>
    <s v="20773"/>
    <s v="GC"/>
    <d v="2025-03-03T00:00:00"/>
    <d v="2025-03-31T00:00:00"/>
    <d v="2025-03-03T00:00:00"/>
    <n v="28"/>
    <x v="3"/>
    <s v="S"/>
    <s v=""/>
    <n v="8477.83"/>
    <s v="EUR"/>
    <s v="EUR"/>
    <n v="8477.83"/>
  </r>
  <r>
    <x v="116"/>
    <s v="201406010"/>
    <s v=""/>
    <x v="115"/>
    <s v=""/>
    <s v="20774"/>
    <s v="GC"/>
    <d v="2025-03-03T00:00:00"/>
    <d v="2025-03-31T00:00:00"/>
    <d v="2025-03-03T00:00:00"/>
    <n v="28"/>
    <x v="3"/>
    <s v="S"/>
    <s v=""/>
    <n v="769.19"/>
    <s v="EUR"/>
    <s v="EUR"/>
    <n v="769.19"/>
  </r>
  <r>
    <x v="116"/>
    <s v="201406010"/>
    <s v=""/>
    <x v="115"/>
    <s v=""/>
    <s v="20775"/>
    <s v="GC"/>
    <d v="2025-03-01T00:00:00"/>
    <d v="2025-03-31T00:00:00"/>
    <d v="2025-03-01T00:00:00"/>
    <n v="30"/>
    <x v="3"/>
    <s v="S"/>
    <s v=""/>
    <n v="9.58"/>
    <s v="EUR"/>
    <s v="EUR"/>
    <n v="9.58"/>
  </r>
  <r>
    <x v="116"/>
    <s v="201406010"/>
    <s v=""/>
    <x v="115"/>
    <s v=""/>
    <s v="20776"/>
    <s v="GC"/>
    <d v="2025-03-18T00:00:00"/>
    <d v="2025-03-31T00:00:00"/>
    <d v="2025-03-18T00:00:00"/>
    <n v="13"/>
    <x v="3"/>
    <s v="S"/>
    <s v=""/>
    <n v="22794.41"/>
    <s v="EUR"/>
    <s v="EUR"/>
    <n v="22794.41"/>
  </r>
  <r>
    <x v="116"/>
    <s v="201406010"/>
    <s v=""/>
    <x v="115"/>
    <s v=""/>
    <s v="20777"/>
    <s v="GC"/>
    <d v="2025-03-24T00:00:00"/>
    <d v="2025-03-31T00:00:00"/>
    <d v="2025-03-24T00:00:00"/>
    <n v="7"/>
    <x v="3"/>
    <s v="S"/>
    <s v=""/>
    <n v="4552.74"/>
    <s v="EUR"/>
    <s v="EUR"/>
    <n v="4552.74"/>
  </r>
  <r>
    <x v="116"/>
    <s v="201406010"/>
    <s v=""/>
    <x v="115"/>
    <s v=""/>
    <s v="20778"/>
    <s v="GC"/>
    <d v="2025-03-07T00:00:00"/>
    <d v="2025-03-31T00:00:00"/>
    <d v="2025-03-07T00:00:00"/>
    <n v="24"/>
    <x v="3"/>
    <s v="S"/>
    <s v=""/>
    <n v="8766.52"/>
    <s v="EUR"/>
    <s v="EUR"/>
    <n v="8766.52"/>
  </r>
  <r>
    <x v="116"/>
    <s v="201406010"/>
    <s v=""/>
    <x v="115"/>
    <s v=""/>
    <s v="20779"/>
    <s v="GC"/>
    <d v="2025-03-12T00:00:00"/>
    <d v="2025-03-31T00:00:00"/>
    <d v="2025-03-12T00:00:00"/>
    <n v="19"/>
    <x v="3"/>
    <s v="S"/>
    <s v=""/>
    <n v="747.29"/>
    <s v="EUR"/>
    <s v="EUR"/>
    <n v="747.29"/>
  </r>
  <r>
    <x v="116"/>
    <s v="201406010"/>
    <s v=""/>
    <x v="115"/>
    <s v=""/>
    <s v="20780"/>
    <s v="GC"/>
    <d v="2025-03-05T00:00:00"/>
    <d v="2025-03-31T00:00:00"/>
    <d v="2025-03-05T00:00:00"/>
    <n v="26"/>
    <x v="3"/>
    <s v="S"/>
    <s v=""/>
    <n v="279.77"/>
    <s v="EUR"/>
    <s v="EUR"/>
    <n v="279.77"/>
  </r>
  <r>
    <x v="116"/>
    <s v="201406010"/>
    <s v=""/>
    <x v="115"/>
    <s v=""/>
    <s v="20781"/>
    <s v="GC"/>
    <d v="2025-03-04T00:00:00"/>
    <d v="2025-03-31T00:00:00"/>
    <d v="2025-03-04T00:00:00"/>
    <n v="27"/>
    <x v="3"/>
    <s v="S"/>
    <s v=""/>
    <n v="125122.62"/>
    <s v="EUR"/>
    <s v="EUR"/>
    <n v="125122.62"/>
  </r>
  <r>
    <x v="116"/>
    <s v="201406010"/>
    <s v=""/>
    <x v="115"/>
    <s v=""/>
    <s v="20782"/>
    <s v="GC"/>
    <d v="2025-03-18T00:00:00"/>
    <d v="2025-03-31T00:00:00"/>
    <d v="2025-03-18T00:00:00"/>
    <n v="13"/>
    <x v="3"/>
    <s v="S"/>
    <s v=""/>
    <n v="99067.48"/>
    <s v="EUR"/>
    <s v="EUR"/>
    <n v="99067.48"/>
  </r>
  <r>
    <x v="116"/>
    <s v="201406010"/>
    <s v=""/>
    <x v="115"/>
    <s v=""/>
    <s v="20783"/>
    <s v="GC"/>
    <d v="2025-03-13T00:00:00"/>
    <d v="2025-03-31T00:00:00"/>
    <d v="2025-03-13T00:00:00"/>
    <n v="18"/>
    <x v="3"/>
    <s v="S"/>
    <s v=""/>
    <n v="92857.23"/>
    <s v="EUR"/>
    <s v="EUR"/>
    <n v="92857.23"/>
  </r>
  <r>
    <x v="116"/>
    <s v="201406010"/>
    <s v=""/>
    <x v="115"/>
    <s v=""/>
    <s v="20784"/>
    <s v="GC"/>
    <d v="2025-03-19T00:00:00"/>
    <d v="2025-03-31T00:00:00"/>
    <d v="2025-03-19T00:00:00"/>
    <n v="12"/>
    <x v="3"/>
    <s v="S"/>
    <s v=""/>
    <n v="31.01"/>
    <s v="EUR"/>
    <s v="EUR"/>
    <n v="31.01"/>
  </r>
  <r>
    <x v="116"/>
    <s v="201406010"/>
    <s v=""/>
    <x v="115"/>
    <s v=""/>
    <s v="20785"/>
    <s v="GC"/>
    <d v="2025-03-24T00:00:00"/>
    <d v="2025-03-31T00:00:00"/>
    <d v="2025-03-24T00:00:00"/>
    <n v="7"/>
    <x v="3"/>
    <s v="S"/>
    <s v=""/>
    <n v="187.2"/>
    <s v="EUR"/>
    <s v="EUR"/>
    <n v="187.2"/>
  </r>
  <r>
    <x v="116"/>
    <s v="201406010"/>
    <s v=""/>
    <x v="115"/>
    <s v=""/>
    <s v="20786"/>
    <s v="GC"/>
    <d v="2025-03-24T00:00:00"/>
    <d v="2025-03-31T00:00:00"/>
    <d v="2025-03-24T00:00:00"/>
    <n v="7"/>
    <x v="3"/>
    <s v="S"/>
    <s v=""/>
    <n v="112.07"/>
    <s v="EUR"/>
    <s v="EUR"/>
    <n v="112.07"/>
  </r>
  <r>
    <x v="116"/>
    <s v="201406010"/>
    <s v=""/>
    <x v="115"/>
    <s v=""/>
    <s v="20788"/>
    <s v="GC"/>
    <d v="2025-03-18T00:00:00"/>
    <d v="2025-03-31T00:00:00"/>
    <d v="2025-03-18T00:00:00"/>
    <n v="13"/>
    <x v="3"/>
    <s v="S"/>
    <s v=""/>
    <n v="53.31"/>
    <s v="EUR"/>
    <s v="EUR"/>
    <n v="53.31"/>
  </r>
  <r>
    <x v="116"/>
    <s v="201406010"/>
    <s v=""/>
    <x v="115"/>
    <s v=""/>
    <s v="20789"/>
    <s v="GC"/>
    <d v="2025-03-18T00:00:00"/>
    <d v="2025-03-31T00:00:00"/>
    <d v="2025-03-18T00:00:00"/>
    <n v="13"/>
    <x v="3"/>
    <s v="S"/>
    <s v=""/>
    <n v="11637.78"/>
    <s v="EUR"/>
    <s v="EUR"/>
    <n v="11637.78"/>
  </r>
  <r>
    <x v="116"/>
    <s v="201406010"/>
    <s v=""/>
    <x v="115"/>
    <s v=""/>
    <s v="20790"/>
    <s v="GC"/>
    <d v="2025-03-17T00:00:00"/>
    <d v="2025-03-31T00:00:00"/>
    <d v="2025-03-17T00:00:00"/>
    <n v="14"/>
    <x v="3"/>
    <s v="S"/>
    <s v=""/>
    <n v="926.41"/>
    <s v="EUR"/>
    <s v="EUR"/>
    <n v="926.41"/>
  </r>
  <r>
    <x v="116"/>
    <s v="201406010"/>
    <s v=""/>
    <x v="115"/>
    <s v=""/>
    <s v="20791"/>
    <s v="GC"/>
    <d v="2025-03-05T00:00:00"/>
    <d v="2025-03-31T00:00:00"/>
    <d v="2025-03-05T00:00:00"/>
    <n v="26"/>
    <x v="3"/>
    <s v="S"/>
    <s v=""/>
    <n v="33.28"/>
    <s v="EUR"/>
    <s v="EUR"/>
    <n v="33.28"/>
  </r>
  <r>
    <x v="116"/>
    <s v="201406010"/>
    <s v=""/>
    <x v="115"/>
    <s v=""/>
    <s v="20792"/>
    <s v="GC"/>
    <d v="2025-03-05T00:00:00"/>
    <d v="2025-03-31T00:00:00"/>
    <d v="2025-03-05T00:00:00"/>
    <n v="26"/>
    <x v="3"/>
    <s v="S"/>
    <s v=""/>
    <n v="5801.21"/>
    <s v="EUR"/>
    <s v="EUR"/>
    <n v="5801.21"/>
  </r>
  <r>
    <x v="116"/>
    <s v="201406010"/>
    <s v=""/>
    <x v="115"/>
    <s v=""/>
    <s v="20793"/>
    <s v="GC"/>
    <d v="2025-03-10T00:00:00"/>
    <d v="2025-03-31T00:00:00"/>
    <d v="2025-03-10T00:00:00"/>
    <n v="21"/>
    <x v="3"/>
    <s v="S"/>
    <s v=""/>
    <n v="485.64"/>
    <s v="EUR"/>
    <s v="EUR"/>
    <n v="485.64"/>
  </r>
  <r>
    <x v="116"/>
    <s v="201406010"/>
    <s v=""/>
    <x v="115"/>
    <s v=""/>
    <s v="20794"/>
    <s v="GC"/>
    <d v="2025-03-10T00:00:00"/>
    <d v="2025-03-31T00:00:00"/>
    <d v="2025-03-10T00:00:00"/>
    <n v="21"/>
    <x v="3"/>
    <s v="S"/>
    <s v=""/>
    <n v="0.96"/>
    <s v="EUR"/>
    <s v="EUR"/>
    <n v="0.96"/>
  </r>
  <r>
    <x v="116"/>
    <s v="201406010"/>
    <s v=""/>
    <x v="115"/>
    <s v=""/>
    <s v="20795"/>
    <s v="GC"/>
    <d v="2025-03-17T00:00:00"/>
    <d v="2025-03-31T00:00:00"/>
    <d v="2025-03-17T00:00:00"/>
    <n v="14"/>
    <x v="3"/>
    <s v="S"/>
    <s v=""/>
    <n v="58.87"/>
    <s v="EUR"/>
    <s v="EUR"/>
    <n v="58.87"/>
  </r>
  <r>
    <x v="116"/>
    <s v="201406010"/>
    <s v=""/>
    <x v="115"/>
    <s v=""/>
    <s v="20796"/>
    <s v="GC"/>
    <d v="2025-03-10T00:00:00"/>
    <d v="2025-03-31T00:00:00"/>
    <d v="2025-03-10T00:00:00"/>
    <n v="21"/>
    <x v="3"/>
    <s v="S"/>
    <s v=""/>
    <n v="32.07"/>
    <s v="EUR"/>
    <s v="EUR"/>
    <n v="32.07"/>
  </r>
  <r>
    <x v="116"/>
    <s v="201406010"/>
    <s v=""/>
    <x v="115"/>
    <s v=""/>
    <s v="20808"/>
    <s v="GC"/>
    <d v="2025-03-26T00:00:00"/>
    <d v="2025-03-31T00:00:00"/>
    <d v="2025-03-26T00:00:00"/>
    <n v="5"/>
    <x v="3"/>
    <s v="S"/>
    <s v=""/>
    <n v="50446.720000000001"/>
    <s v="EUR"/>
    <s v="EUR"/>
    <n v="50446.720000000001"/>
  </r>
  <r>
    <x v="116"/>
    <s v="201406010"/>
    <s v=""/>
    <x v="115"/>
    <s v=""/>
    <s v="20809"/>
    <s v="GC"/>
    <d v="2025-03-28T00:00:00"/>
    <d v="2025-03-31T00:00:00"/>
    <d v="2025-03-28T00:00:00"/>
    <n v="3"/>
    <x v="3"/>
    <s v="S"/>
    <s v=""/>
    <n v="291.54000000000002"/>
    <s v="EUR"/>
    <s v="EUR"/>
    <n v="291.54000000000002"/>
  </r>
  <r>
    <x v="116"/>
    <s v="201406010"/>
    <s v=""/>
    <x v="115"/>
    <s v=""/>
    <s v="20811"/>
    <s v="GC"/>
    <d v="2025-03-11T00:00:00"/>
    <d v="2025-03-31T00:00:00"/>
    <d v="2025-03-11T00:00:00"/>
    <n v="20"/>
    <x v="3"/>
    <s v="S"/>
    <s v=""/>
    <n v="785.55"/>
    <s v="EUR"/>
    <s v="EUR"/>
    <n v="785.55"/>
  </r>
  <r>
    <x v="116"/>
    <s v="201406010"/>
    <s v=""/>
    <x v="115"/>
    <s v=""/>
    <s v="20813"/>
    <s v="GC"/>
    <d v="2025-02-17T00:00:00"/>
    <d v="2025-03-31T00:00:00"/>
    <d v="2025-02-17T00:00:00"/>
    <n v="42"/>
    <x v="3"/>
    <s v="S"/>
    <s v=""/>
    <n v="139.76"/>
    <s v="EUR"/>
    <s v="EUR"/>
    <n v="139.76"/>
  </r>
  <r>
    <x v="116"/>
    <s v="201406010"/>
    <s v=""/>
    <x v="115"/>
    <s v=""/>
    <s v="20816"/>
    <s v="GC"/>
    <d v="2025-03-13T00:00:00"/>
    <d v="2025-03-31T00:00:00"/>
    <d v="2025-03-13T00:00:00"/>
    <n v="18"/>
    <x v="3"/>
    <s v="S"/>
    <s v=""/>
    <n v="52.52"/>
    <s v="EUR"/>
    <s v="EUR"/>
    <n v="52.52"/>
  </r>
  <r>
    <x v="116"/>
    <s v="201406010"/>
    <s v=""/>
    <x v="115"/>
    <s v=""/>
    <s v="20817"/>
    <s v="GC"/>
    <d v="2025-03-24T00:00:00"/>
    <d v="2025-03-31T00:00:00"/>
    <d v="2025-03-24T00:00:00"/>
    <n v="7"/>
    <x v="3"/>
    <s v="S"/>
    <s v=""/>
    <n v="55.92"/>
    <s v="EUR"/>
    <s v="EUR"/>
    <n v="55.92"/>
  </r>
  <r>
    <x v="116"/>
    <s v="201406010"/>
    <s v=""/>
    <x v="115"/>
    <s v=""/>
    <s v="20818"/>
    <s v="GC"/>
    <d v="2025-03-21T00:00:00"/>
    <d v="2025-03-31T00:00:00"/>
    <d v="2025-03-21T00:00:00"/>
    <n v="10"/>
    <x v="3"/>
    <s v="S"/>
    <s v=""/>
    <n v="43122.94"/>
    <s v="EUR"/>
    <s v="EUR"/>
    <n v="43122.94"/>
  </r>
  <r>
    <x v="116"/>
    <s v="201406010"/>
    <s v=""/>
    <x v="115"/>
    <s v=""/>
    <s v="20825"/>
    <s v="GC"/>
    <d v="2025-03-25T00:00:00"/>
    <d v="2025-03-31T00:00:00"/>
    <d v="2025-03-25T00:00:00"/>
    <n v="6"/>
    <x v="3"/>
    <s v="S"/>
    <s v=""/>
    <n v="3133.99"/>
    <s v="EUR"/>
    <s v="EUR"/>
    <n v="3133.99"/>
  </r>
  <r>
    <x v="5"/>
    <s v="201406010"/>
    <s v=""/>
    <x v="5"/>
    <s v=""/>
    <s v="2490000739"/>
    <s v="KS"/>
    <d v="2024-10-17T00:00:00"/>
    <d v="2024-10-31T00:00:00"/>
    <d v="2024-12-15T00:00:00"/>
    <n v="106"/>
    <x v="4"/>
    <s v="H"/>
    <s v=""/>
    <n v="-287"/>
    <s v="EUR"/>
    <s v="EUR"/>
    <n v="-287"/>
  </r>
  <r>
    <x v="5"/>
    <s v="201406010"/>
    <s v=""/>
    <x v="5"/>
    <s v=""/>
    <s v="91002708"/>
    <s v="KN"/>
    <d v="2024-10-24T00:00:00"/>
    <d v="2024-10-31T00:00:00"/>
    <d v="2024-12-15T00:00:00"/>
    <n v="106"/>
    <x v="4"/>
    <s v="H"/>
    <s v=""/>
    <n v="-430"/>
    <s v="EUR"/>
    <s v="EUR"/>
    <n v="-430"/>
  </r>
  <r>
    <x v="5"/>
    <s v="201406010"/>
    <s v=""/>
    <x v="5"/>
    <s v=""/>
    <s v="2490000744"/>
    <s v="KS"/>
    <d v="2024-10-24T00:00:00"/>
    <d v="2024-10-31T00:00:00"/>
    <d v="2024-12-15T00:00:00"/>
    <n v="106"/>
    <x v="4"/>
    <s v="H"/>
    <s v=""/>
    <n v="-430"/>
    <s v="EUR"/>
    <s v="EUR"/>
    <n v="-430"/>
  </r>
  <r>
    <x v="5"/>
    <s v="201406010"/>
    <s v=""/>
    <x v="5"/>
    <s v=""/>
    <s v="2490000745"/>
    <s v="KS"/>
    <d v="2024-10-24T00:00:00"/>
    <d v="2024-10-31T00:00:00"/>
    <d v="2024-12-15T00:00:00"/>
    <n v="106"/>
    <x v="4"/>
    <s v="H"/>
    <s v=""/>
    <n v="-1743"/>
    <s v="EUR"/>
    <s v="EUR"/>
    <n v="-1743"/>
  </r>
  <r>
    <x v="5"/>
    <s v="201406010"/>
    <s v=""/>
    <x v="5"/>
    <s v=""/>
    <s v="2498000078"/>
    <s v="KT"/>
    <d v="2024-10-24T00:00:00"/>
    <d v="2024-12-31T00:00:00"/>
    <d v="2024-12-15T00:00:00"/>
    <n v="106"/>
    <x v="4"/>
    <s v="S"/>
    <s v=""/>
    <n v="430"/>
    <s v="EUR"/>
    <s v="EUR"/>
    <n v="430"/>
  </r>
  <r>
    <x v="5"/>
    <s v="201406010"/>
    <s v=""/>
    <x v="5"/>
    <s v=""/>
    <s v="2498000079"/>
    <s v="KT"/>
    <d v="2024-10-24T00:00:00"/>
    <d v="2024-12-31T00:00:00"/>
    <d v="2024-12-15T00:00:00"/>
    <n v="106"/>
    <x v="4"/>
    <s v="S"/>
    <s v=""/>
    <n v="1743"/>
    <s v="EUR"/>
    <s v="EUR"/>
    <n v="1743"/>
  </r>
  <r>
    <x v="5"/>
    <s v="201406010"/>
    <s v=""/>
    <x v="5"/>
    <s v=""/>
    <s v="92000065"/>
    <s v="KR"/>
    <d v="2024-10-24T00:00:00"/>
    <d v="2024-10-31T00:00:00"/>
    <d v="2024-12-15T00:00:00"/>
    <n v="106"/>
    <x v="4"/>
    <s v="S"/>
    <s v=""/>
    <n v="430"/>
    <s v="EUR"/>
    <s v="EUR"/>
    <n v="430"/>
  </r>
  <r>
    <x v="0"/>
    <s v="201406010"/>
    <s v=""/>
    <x v="0"/>
    <s v="4800923"/>
    <s v="93001236"/>
    <s v="KE"/>
    <d v="2024-10-02T00:00:00"/>
    <d v="2024-10-22T00:00:00"/>
    <d v="2024-12-01T00:00:00"/>
    <n v="120"/>
    <x v="4"/>
    <s v="H"/>
    <s v=""/>
    <n v="-25854"/>
    <s v="EUR"/>
    <s v="EUR"/>
    <n v="-25854"/>
  </r>
  <r>
    <x v="0"/>
    <s v="201406010"/>
    <s v=""/>
    <x v="0"/>
    <s v="4800924"/>
    <s v="93001237"/>
    <s v="KE"/>
    <d v="2024-10-02T00:00:00"/>
    <d v="2024-10-22T00:00:00"/>
    <d v="2024-12-01T00:00:00"/>
    <n v="120"/>
    <x v="4"/>
    <s v="H"/>
    <s v=""/>
    <n v="-28771.19"/>
    <s v="EUR"/>
    <s v="EUR"/>
    <n v="-28771.19"/>
  </r>
  <r>
    <x v="0"/>
    <s v="201406010"/>
    <s v=""/>
    <x v="0"/>
    <s v="4800925"/>
    <s v="93001238"/>
    <s v="KE"/>
    <d v="2024-10-02T00:00:00"/>
    <d v="2024-10-22T00:00:00"/>
    <d v="2024-12-01T00:00:00"/>
    <n v="120"/>
    <x v="4"/>
    <s v="H"/>
    <s v=""/>
    <n v="-35248.82"/>
    <s v="EUR"/>
    <s v="EUR"/>
    <n v="-35248.82"/>
  </r>
  <r>
    <x v="0"/>
    <s v="201406010"/>
    <s v=""/>
    <x v="0"/>
    <s v="4800926"/>
    <s v="93001239"/>
    <s v="KE"/>
    <d v="2024-10-02T00:00:00"/>
    <d v="2024-10-22T00:00:00"/>
    <d v="2024-12-01T00:00:00"/>
    <n v="120"/>
    <x v="4"/>
    <s v="H"/>
    <s v=""/>
    <n v="-22060.240000000002"/>
    <s v="EUR"/>
    <s v="EUR"/>
    <n v="-22060.240000000002"/>
  </r>
  <r>
    <x v="0"/>
    <s v="201406010"/>
    <s v=""/>
    <x v="0"/>
    <s v="4800927"/>
    <s v="93001240"/>
    <s v="KE"/>
    <d v="2024-10-03T00:00:00"/>
    <d v="2024-10-22T00:00:00"/>
    <d v="2024-12-02T00:00:00"/>
    <n v="119"/>
    <x v="4"/>
    <s v="H"/>
    <s v=""/>
    <n v="-39323.160000000003"/>
    <s v="EUR"/>
    <s v="EUR"/>
    <n v="-39323.160000000003"/>
  </r>
  <r>
    <x v="0"/>
    <s v="201406010"/>
    <s v=""/>
    <x v="0"/>
    <s v="4800928"/>
    <s v="93001241"/>
    <s v="KE"/>
    <d v="2024-10-03T00:00:00"/>
    <d v="2024-10-22T00:00:00"/>
    <d v="2024-12-02T00:00:00"/>
    <n v="119"/>
    <x v="4"/>
    <s v="H"/>
    <s v=""/>
    <n v="-38853.96"/>
    <s v="EUR"/>
    <s v="EUR"/>
    <n v="-38853.96"/>
  </r>
  <r>
    <x v="0"/>
    <s v="201406010"/>
    <s v=""/>
    <x v="0"/>
    <s v="4800938"/>
    <s v="93001242"/>
    <s v="KE"/>
    <d v="2024-10-07T00:00:00"/>
    <d v="2024-10-23T00:00:00"/>
    <d v="2024-12-06T00:00:00"/>
    <n v="115"/>
    <x v="4"/>
    <s v="H"/>
    <s v=""/>
    <n v="-31543.95"/>
    <s v="EUR"/>
    <s v="EUR"/>
    <n v="-31543.95"/>
  </r>
  <r>
    <x v="0"/>
    <s v="201406010"/>
    <s v=""/>
    <x v="0"/>
    <s v="4800939"/>
    <s v="93001243"/>
    <s v="KE"/>
    <d v="2024-10-08T00:00:00"/>
    <d v="2024-10-23T00:00:00"/>
    <d v="2024-12-07T00:00:00"/>
    <n v="114"/>
    <x v="4"/>
    <s v="H"/>
    <s v=""/>
    <n v="-21638.95"/>
    <s v="EUR"/>
    <s v="EUR"/>
    <n v="-21638.95"/>
  </r>
  <r>
    <x v="0"/>
    <s v="201406010"/>
    <s v=""/>
    <x v="0"/>
    <s v="4800940"/>
    <s v="93001244"/>
    <s v="KE"/>
    <d v="2024-10-08T00:00:00"/>
    <d v="2024-10-23T00:00:00"/>
    <d v="2024-12-07T00:00:00"/>
    <n v="114"/>
    <x v="4"/>
    <s v="H"/>
    <s v=""/>
    <n v="-37815.769999999997"/>
    <s v="EUR"/>
    <s v="EUR"/>
    <n v="-37815.769999999997"/>
  </r>
  <r>
    <x v="0"/>
    <s v="201406010"/>
    <s v=""/>
    <x v="0"/>
    <s v="4800941"/>
    <s v="93001245"/>
    <s v="KE"/>
    <d v="2024-10-08T00:00:00"/>
    <d v="2024-10-23T00:00:00"/>
    <d v="2024-12-07T00:00:00"/>
    <n v="114"/>
    <x v="4"/>
    <s v="H"/>
    <s v=""/>
    <n v="-38421.85"/>
    <s v="EUR"/>
    <s v="EUR"/>
    <n v="-38421.85"/>
  </r>
  <r>
    <x v="0"/>
    <s v="201406010"/>
    <s v=""/>
    <x v="0"/>
    <s v="4800946"/>
    <s v="93001246"/>
    <s v="KE"/>
    <d v="2024-10-09T00:00:00"/>
    <d v="2024-10-23T00:00:00"/>
    <d v="2024-12-08T00:00:00"/>
    <n v="113"/>
    <x v="4"/>
    <s v="H"/>
    <s v=""/>
    <n v="-34711.97"/>
    <s v="EUR"/>
    <s v="EUR"/>
    <n v="-34711.97"/>
  </r>
  <r>
    <x v="0"/>
    <s v="201406010"/>
    <s v=""/>
    <x v="0"/>
    <s v="4800945"/>
    <s v="93001247"/>
    <s v="KE"/>
    <d v="2024-10-09T00:00:00"/>
    <d v="2024-10-23T00:00:00"/>
    <d v="2024-12-08T00:00:00"/>
    <n v="113"/>
    <x v="4"/>
    <s v="H"/>
    <s v=""/>
    <n v="-34953.53"/>
    <s v="EUR"/>
    <s v="EUR"/>
    <n v="-34953.53"/>
  </r>
  <r>
    <x v="0"/>
    <s v="201406010"/>
    <s v=""/>
    <x v="0"/>
    <s v="4800944"/>
    <s v="93001248"/>
    <s v="KE"/>
    <d v="2024-10-09T00:00:00"/>
    <d v="2024-10-23T00:00:00"/>
    <d v="2024-12-08T00:00:00"/>
    <n v="113"/>
    <x v="4"/>
    <s v="H"/>
    <s v=""/>
    <n v="-22132.52"/>
    <s v="EUR"/>
    <s v="EUR"/>
    <n v="-22132.52"/>
  </r>
  <r>
    <x v="0"/>
    <s v="201406010"/>
    <s v=""/>
    <x v="0"/>
    <s v="4800943"/>
    <s v="93001249"/>
    <s v="KE"/>
    <d v="2024-10-09T00:00:00"/>
    <d v="2024-10-23T00:00:00"/>
    <d v="2024-12-08T00:00:00"/>
    <n v="113"/>
    <x v="4"/>
    <s v="H"/>
    <s v=""/>
    <n v="-6797.57"/>
    <s v="EUR"/>
    <s v="EUR"/>
    <n v="-6797.57"/>
  </r>
  <r>
    <x v="0"/>
    <s v="201406010"/>
    <s v=""/>
    <x v="0"/>
    <s v="4800942"/>
    <s v="93001250"/>
    <s v="KE"/>
    <d v="2024-10-09T00:00:00"/>
    <d v="2024-10-23T00:00:00"/>
    <d v="2024-12-08T00:00:00"/>
    <n v="113"/>
    <x v="4"/>
    <s v="H"/>
    <s v=""/>
    <n v="-34240.28"/>
    <s v="EUR"/>
    <s v="EUR"/>
    <n v="-34240.28"/>
  </r>
  <r>
    <x v="0"/>
    <s v="201406010"/>
    <s v=""/>
    <x v="0"/>
    <s v="4800947"/>
    <s v="93001251"/>
    <s v="KE"/>
    <d v="2024-10-10T00:00:00"/>
    <d v="2024-10-23T00:00:00"/>
    <d v="2024-12-09T00:00:00"/>
    <n v="112"/>
    <x v="4"/>
    <s v="H"/>
    <s v=""/>
    <n v="-23329.62"/>
    <s v="EUR"/>
    <s v="EUR"/>
    <n v="-23329.62"/>
  </r>
  <r>
    <x v="0"/>
    <s v="201406010"/>
    <s v=""/>
    <x v="0"/>
    <s v="4800948"/>
    <s v="93001253"/>
    <s v="KE"/>
    <d v="2024-10-10T00:00:00"/>
    <d v="2024-10-23T00:00:00"/>
    <d v="2024-12-09T00:00:00"/>
    <n v="112"/>
    <x v="4"/>
    <s v="H"/>
    <s v=""/>
    <n v="-30523.3"/>
    <s v="EUR"/>
    <s v="EUR"/>
    <n v="-30523.3"/>
  </r>
  <r>
    <x v="0"/>
    <s v="201406010"/>
    <s v=""/>
    <x v="0"/>
    <s v="4800949"/>
    <s v="93001254"/>
    <s v="KE"/>
    <d v="2024-10-10T00:00:00"/>
    <d v="2024-10-23T00:00:00"/>
    <d v="2024-12-09T00:00:00"/>
    <n v="112"/>
    <x v="4"/>
    <s v="H"/>
    <s v=""/>
    <n v="-194.72"/>
    <s v="EUR"/>
    <s v="EUR"/>
    <n v="-194.72"/>
  </r>
  <r>
    <x v="0"/>
    <s v="201406010"/>
    <s v=""/>
    <x v="0"/>
    <s v="4800950"/>
    <s v="93001255"/>
    <s v="KE"/>
    <d v="2024-10-10T00:00:00"/>
    <d v="2024-10-23T00:00:00"/>
    <d v="2024-12-09T00:00:00"/>
    <n v="112"/>
    <x v="4"/>
    <s v="H"/>
    <s v=""/>
    <n v="-29607.13"/>
    <s v="EUR"/>
    <s v="EUR"/>
    <n v="-29607.13"/>
  </r>
  <r>
    <x v="0"/>
    <s v="201406010"/>
    <s v=""/>
    <x v="0"/>
    <s v="4800952"/>
    <s v="93001256"/>
    <s v="KE"/>
    <d v="2024-10-10T00:00:00"/>
    <d v="2024-10-23T00:00:00"/>
    <d v="2024-12-09T00:00:00"/>
    <n v="112"/>
    <x v="4"/>
    <s v="H"/>
    <s v=""/>
    <n v="-744.84"/>
    <s v="EUR"/>
    <s v="EUR"/>
    <n v="-744.84"/>
  </r>
  <r>
    <x v="0"/>
    <s v="201406010"/>
    <s v=""/>
    <x v="0"/>
    <s v="4800953"/>
    <s v="93001257"/>
    <s v="KE"/>
    <d v="2024-10-11T00:00:00"/>
    <d v="2024-10-23T00:00:00"/>
    <d v="2024-12-10T00:00:00"/>
    <n v="111"/>
    <x v="4"/>
    <s v="H"/>
    <s v=""/>
    <n v="-297.08999999999997"/>
    <s v="EUR"/>
    <s v="EUR"/>
    <n v="-297.08999999999997"/>
  </r>
  <r>
    <x v="0"/>
    <s v="201406010"/>
    <s v=""/>
    <x v="0"/>
    <s v="4800971"/>
    <s v="93001258"/>
    <s v="KE"/>
    <d v="2024-10-16T00:00:00"/>
    <d v="2024-10-23T00:00:00"/>
    <d v="2024-12-15T00:00:00"/>
    <n v="106"/>
    <x v="4"/>
    <s v="H"/>
    <s v=""/>
    <n v="-27017.49"/>
    <s v="EUR"/>
    <s v="EUR"/>
    <n v="-27017.49"/>
  </r>
  <r>
    <x v="0"/>
    <s v="201406010"/>
    <s v=""/>
    <x v="0"/>
    <s v="4800954"/>
    <s v="93001259"/>
    <s v="KE"/>
    <d v="2024-10-11T00:00:00"/>
    <d v="2024-10-23T00:00:00"/>
    <d v="2024-12-10T00:00:00"/>
    <n v="111"/>
    <x v="4"/>
    <s v="H"/>
    <s v=""/>
    <n v="-35757.47"/>
    <s v="EUR"/>
    <s v="EUR"/>
    <n v="-35757.47"/>
  </r>
  <r>
    <x v="0"/>
    <s v="201406010"/>
    <s v=""/>
    <x v="0"/>
    <s v="4800960"/>
    <s v="93001260"/>
    <s v="KE"/>
    <d v="2024-10-11T00:00:00"/>
    <d v="2024-10-24T00:00:00"/>
    <d v="2024-12-10T00:00:00"/>
    <n v="111"/>
    <x v="4"/>
    <s v="H"/>
    <s v=""/>
    <n v="-20461.61"/>
    <s v="EUR"/>
    <s v="EUR"/>
    <n v="-20461.61"/>
  </r>
  <r>
    <x v="0"/>
    <s v="201406010"/>
    <s v=""/>
    <x v="0"/>
    <s v="4800961"/>
    <s v="93001261"/>
    <s v="KE"/>
    <d v="2024-10-11T00:00:00"/>
    <d v="2024-10-24T00:00:00"/>
    <d v="2024-12-10T00:00:00"/>
    <n v="111"/>
    <x v="4"/>
    <s v="H"/>
    <s v=""/>
    <n v="-6772.18"/>
    <s v="EUR"/>
    <s v="EUR"/>
    <n v="-6772.18"/>
  </r>
  <r>
    <x v="0"/>
    <s v="201406010"/>
    <s v=""/>
    <x v="0"/>
    <s v="4800973"/>
    <s v="93001262"/>
    <s v="KE"/>
    <d v="2024-10-16T00:00:00"/>
    <d v="2024-10-24T00:00:00"/>
    <d v="2024-12-15T00:00:00"/>
    <n v="106"/>
    <x v="4"/>
    <s v="H"/>
    <s v=""/>
    <n v="-30624.81"/>
    <s v="EUR"/>
    <s v="EUR"/>
    <n v="-30624.81"/>
  </r>
  <r>
    <x v="0"/>
    <s v="201406010"/>
    <s v=""/>
    <x v="0"/>
    <s v="4800975"/>
    <s v="93001263"/>
    <s v="KE"/>
    <d v="2024-10-16T00:00:00"/>
    <d v="2024-10-24T00:00:00"/>
    <d v="2024-12-15T00:00:00"/>
    <n v="106"/>
    <x v="4"/>
    <s v="H"/>
    <s v=""/>
    <n v="-2612.63"/>
    <s v="EUR"/>
    <s v="EUR"/>
    <n v="-2612.63"/>
  </r>
  <r>
    <x v="0"/>
    <s v="201406010"/>
    <s v=""/>
    <x v="0"/>
    <s v="4800976"/>
    <s v="93001264"/>
    <s v="KE"/>
    <d v="2024-10-16T00:00:00"/>
    <d v="2024-10-24T00:00:00"/>
    <d v="2024-12-15T00:00:00"/>
    <n v="106"/>
    <x v="4"/>
    <s v="H"/>
    <s v=""/>
    <n v="-31.39"/>
    <s v="EUR"/>
    <s v="EUR"/>
    <n v="-31.39"/>
  </r>
  <r>
    <x v="0"/>
    <s v="201406010"/>
    <s v=""/>
    <x v="0"/>
    <s v="4800964"/>
    <s v="93001265"/>
    <s v="KE"/>
    <d v="2024-10-14T00:00:00"/>
    <d v="2024-10-24T00:00:00"/>
    <d v="2024-12-13T00:00:00"/>
    <n v="108"/>
    <x v="4"/>
    <s v="H"/>
    <s v=""/>
    <n v="-22943.96"/>
    <s v="EUR"/>
    <s v="EUR"/>
    <n v="-22943.96"/>
  </r>
  <r>
    <x v="0"/>
    <s v="201406010"/>
    <s v=""/>
    <x v="0"/>
    <s v="4800965"/>
    <s v="93001266"/>
    <s v="KE"/>
    <d v="2024-10-14T00:00:00"/>
    <d v="2024-10-24T00:00:00"/>
    <d v="2024-12-13T00:00:00"/>
    <n v="108"/>
    <x v="4"/>
    <s v="H"/>
    <s v=""/>
    <n v="-25678.720000000001"/>
    <s v="EUR"/>
    <s v="EUR"/>
    <n v="-25678.720000000001"/>
  </r>
  <r>
    <x v="0"/>
    <s v="201406010"/>
    <s v=""/>
    <x v="0"/>
    <s v="4800966"/>
    <s v="93001267"/>
    <s v="KE"/>
    <d v="2024-10-14T00:00:00"/>
    <d v="2024-10-24T00:00:00"/>
    <d v="2024-12-13T00:00:00"/>
    <n v="108"/>
    <x v="4"/>
    <s v="H"/>
    <s v=""/>
    <n v="-30109.13"/>
    <s v="EUR"/>
    <s v="EUR"/>
    <n v="-30109.13"/>
  </r>
  <r>
    <x v="0"/>
    <s v="201406010"/>
    <s v=""/>
    <x v="0"/>
    <s v="4800967"/>
    <s v="93001268"/>
    <s v="KE"/>
    <d v="2024-10-15T00:00:00"/>
    <d v="2024-10-24T00:00:00"/>
    <d v="2024-12-14T00:00:00"/>
    <n v="107"/>
    <x v="4"/>
    <s v="H"/>
    <s v=""/>
    <n v="-60919.93"/>
    <s v="EUR"/>
    <s v="EUR"/>
    <n v="-60919.93"/>
  </r>
  <r>
    <x v="0"/>
    <s v="201406010"/>
    <s v=""/>
    <x v="0"/>
    <s v="4800968"/>
    <s v="93001269"/>
    <s v="KE"/>
    <d v="2024-10-15T00:00:00"/>
    <d v="2024-10-24T00:00:00"/>
    <d v="2024-12-14T00:00:00"/>
    <n v="107"/>
    <x v="4"/>
    <s v="H"/>
    <s v=""/>
    <n v="-33061.339999999997"/>
    <s v="EUR"/>
    <s v="EUR"/>
    <n v="-33061.339999999997"/>
  </r>
  <r>
    <x v="0"/>
    <s v="201406010"/>
    <s v=""/>
    <x v="0"/>
    <s v="4800969"/>
    <s v="93001270"/>
    <s v="KE"/>
    <d v="2024-10-15T00:00:00"/>
    <d v="2024-10-24T00:00:00"/>
    <d v="2024-12-14T00:00:00"/>
    <n v="107"/>
    <x v="4"/>
    <s v="H"/>
    <s v=""/>
    <n v="-27403.56"/>
    <s v="EUR"/>
    <s v="EUR"/>
    <n v="-27403.56"/>
  </r>
  <r>
    <x v="0"/>
    <s v="201406010"/>
    <s v=""/>
    <x v="0"/>
    <s v="4800970"/>
    <s v="93001271"/>
    <s v="KE"/>
    <d v="2024-10-15T00:00:00"/>
    <d v="2024-10-24T00:00:00"/>
    <d v="2024-12-14T00:00:00"/>
    <n v="107"/>
    <x v="4"/>
    <s v="H"/>
    <s v=""/>
    <n v="-22389.25"/>
    <s v="EUR"/>
    <s v="EUR"/>
    <n v="-22389.25"/>
  </r>
  <r>
    <x v="0"/>
    <s v="201406010"/>
    <s v=""/>
    <x v="0"/>
    <s v="4800977"/>
    <s v="93001272"/>
    <s v="KE"/>
    <d v="2024-10-17T00:00:00"/>
    <d v="2024-10-24T00:00:00"/>
    <d v="2024-12-16T00:00:00"/>
    <n v="105"/>
    <x v="4"/>
    <s v="H"/>
    <s v=""/>
    <n v="-21042.28"/>
    <s v="EUR"/>
    <s v="EUR"/>
    <n v="-21042.28"/>
  </r>
  <r>
    <x v="0"/>
    <s v="201406010"/>
    <s v=""/>
    <x v="0"/>
    <s v="4800972"/>
    <s v="93001273"/>
    <s v="KE"/>
    <d v="2024-10-16T00:00:00"/>
    <d v="2024-10-24T00:00:00"/>
    <d v="2024-12-15T00:00:00"/>
    <n v="106"/>
    <x v="4"/>
    <s v="H"/>
    <s v=""/>
    <n v="-38028.6"/>
    <s v="EUR"/>
    <s v="EUR"/>
    <n v="-38028.6"/>
  </r>
  <r>
    <x v="0"/>
    <s v="201406010"/>
    <s v=""/>
    <x v="0"/>
    <s v="4800978"/>
    <s v="93001275"/>
    <s v="KE"/>
    <d v="2024-10-17T00:00:00"/>
    <d v="2024-10-25T00:00:00"/>
    <d v="2024-12-16T00:00:00"/>
    <n v="105"/>
    <x v="4"/>
    <s v="H"/>
    <s v=""/>
    <n v="-28974.35"/>
    <s v="EUR"/>
    <s v="EUR"/>
    <n v="-28974.35"/>
  </r>
  <r>
    <x v="0"/>
    <s v="201406010"/>
    <s v=""/>
    <x v="0"/>
    <s v="4800979"/>
    <s v="93001276"/>
    <s v="KE"/>
    <d v="2024-10-17T00:00:00"/>
    <d v="2024-10-25T00:00:00"/>
    <d v="2024-12-16T00:00:00"/>
    <n v="105"/>
    <x v="4"/>
    <s v="H"/>
    <s v=""/>
    <n v="-30658.16"/>
    <s v="EUR"/>
    <s v="EUR"/>
    <n v="-30658.16"/>
  </r>
  <r>
    <x v="0"/>
    <s v="201406010"/>
    <s v=""/>
    <x v="0"/>
    <s v="4800980"/>
    <s v="93001277"/>
    <s v="KE"/>
    <d v="2024-10-17T00:00:00"/>
    <d v="2024-10-25T00:00:00"/>
    <d v="2024-12-16T00:00:00"/>
    <n v="105"/>
    <x v="4"/>
    <s v="H"/>
    <s v=""/>
    <n v="-32525.29"/>
    <s v="EUR"/>
    <s v="EUR"/>
    <n v="-32525.29"/>
  </r>
  <r>
    <x v="0"/>
    <s v="201406010"/>
    <s v=""/>
    <x v="0"/>
    <s v="4800981"/>
    <s v="93001278"/>
    <s v="KE"/>
    <d v="2024-10-17T00:00:00"/>
    <d v="2024-10-25T00:00:00"/>
    <d v="2024-12-16T00:00:00"/>
    <n v="105"/>
    <x v="4"/>
    <s v="H"/>
    <s v=""/>
    <n v="-24879.119999999999"/>
    <s v="EUR"/>
    <s v="EUR"/>
    <n v="-24879.119999999999"/>
  </r>
  <r>
    <x v="0"/>
    <s v="201406010"/>
    <s v=""/>
    <x v="0"/>
    <s v="4800983"/>
    <s v="93001279"/>
    <s v="KE"/>
    <d v="2024-10-18T00:00:00"/>
    <d v="2024-10-25T00:00:00"/>
    <d v="2024-12-17T00:00:00"/>
    <n v="104"/>
    <x v="4"/>
    <s v="H"/>
    <s v=""/>
    <n v="-18412.32"/>
    <s v="EUR"/>
    <s v="EUR"/>
    <n v="-18412.32"/>
  </r>
  <r>
    <x v="0"/>
    <s v="201406010"/>
    <s v=""/>
    <x v="0"/>
    <s v="4800984"/>
    <s v="93001280"/>
    <s v="KE"/>
    <d v="2024-10-18T00:00:00"/>
    <d v="2024-10-25T00:00:00"/>
    <d v="2024-12-17T00:00:00"/>
    <n v="104"/>
    <x v="4"/>
    <s v="H"/>
    <s v=""/>
    <n v="-24627.86"/>
    <s v="EUR"/>
    <s v="EUR"/>
    <n v="-24627.86"/>
  </r>
  <r>
    <x v="0"/>
    <s v="201406010"/>
    <s v=""/>
    <x v="0"/>
    <s v="4800985"/>
    <s v="93001281"/>
    <s v="KE"/>
    <d v="2024-10-18T00:00:00"/>
    <d v="2024-10-25T00:00:00"/>
    <d v="2024-12-17T00:00:00"/>
    <n v="104"/>
    <x v="4"/>
    <s v="H"/>
    <s v=""/>
    <n v="-26357.53"/>
    <s v="EUR"/>
    <s v="EUR"/>
    <n v="-26357.53"/>
  </r>
  <r>
    <x v="0"/>
    <s v="201406010"/>
    <s v=""/>
    <x v="0"/>
    <s v="4800986"/>
    <s v="93001282"/>
    <s v="KE"/>
    <d v="2024-10-21T00:00:00"/>
    <d v="2024-10-25T00:00:00"/>
    <d v="2024-12-20T00:00:00"/>
    <n v="101"/>
    <x v="4"/>
    <s v="H"/>
    <s v=""/>
    <n v="-7021.53"/>
    <s v="EUR"/>
    <s v="EUR"/>
    <n v="-7021.53"/>
  </r>
  <r>
    <x v="0"/>
    <s v="201406010"/>
    <s v=""/>
    <x v="0"/>
    <s v="4800929"/>
    <s v="93001283"/>
    <s v="KE"/>
    <d v="2024-10-03T00:00:00"/>
    <d v="2024-10-25T00:00:00"/>
    <d v="2024-12-02T00:00:00"/>
    <n v="119"/>
    <x v="4"/>
    <s v="H"/>
    <s v=""/>
    <n v="-42088.53"/>
    <s v="EUR"/>
    <s v="EUR"/>
    <n v="-42088.53"/>
  </r>
  <r>
    <x v="0"/>
    <s v="201406010"/>
    <s v=""/>
    <x v="0"/>
    <s v="4800930"/>
    <s v="93001284"/>
    <s v="KE"/>
    <d v="2024-10-04T00:00:00"/>
    <d v="2024-10-25T00:00:00"/>
    <d v="2024-12-03T00:00:00"/>
    <n v="118"/>
    <x v="4"/>
    <s v="H"/>
    <s v=""/>
    <n v="-36076.44"/>
    <s v="EUR"/>
    <s v="EUR"/>
    <n v="-36076.44"/>
  </r>
  <r>
    <x v="0"/>
    <s v="201406010"/>
    <s v=""/>
    <x v="0"/>
    <s v="4800931"/>
    <s v="93001285"/>
    <s v="KE"/>
    <d v="2024-10-04T00:00:00"/>
    <d v="2024-10-25T00:00:00"/>
    <d v="2024-12-03T00:00:00"/>
    <n v="118"/>
    <x v="4"/>
    <s v="H"/>
    <s v=""/>
    <n v="-35600.81"/>
    <s v="EUR"/>
    <s v="EUR"/>
    <n v="-35600.81"/>
  </r>
  <r>
    <x v="0"/>
    <s v="201406010"/>
    <s v=""/>
    <x v="0"/>
    <s v="4800935"/>
    <s v="93001286"/>
    <s v="KE"/>
    <d v="2024-10-04T00:00:00"/>
    <d v="2024-10-25T00:00:00"/>
    <d v="2024-12-03T00:00:00"/>
    <n v="118"/>
    <x v="4"/>
    <s v="H"/>
    <s v=""/>
    <n v="-529.41999999999996"/>
    <s v="EUR"/>
    <s v="EUR"/>
    <n v="-529.41999999999996"/>
  </r>
  <r>
    <x v="0"/>
    <s v="201406010"/>
    <s v=""/>
    <x v="0"/>
    <s v="4800934"/>
    <s v="93001287"/>
    <s v="KE"/>
    <d v="2024-10-04T00:00:00"/>
    <d v="2024-10-25T00:00:00"/>
    <d v="2024-12-03T00:00:00"/>
    <n v="118"/>
    <x v="4"/>
    <s v="H"/>
    <s v=""/>
    <n v="-22.62"/>
    <s v="EUR"/>
    <s v="EUR"/>
    <n v="-22.62"/>
  </r>
  <r>
    <x v="0"/>
    <s v="201406010"/>
    <s v=""/>
    <x v="0"/>
    <s v="4800933"/>
    <s v="93001288"/>
    <s v="KE"/>
    <d v="2024-10-04T00:00:00"/>
    <d v="2024-10-25T00:00:00"/>
    <d v="2024-12-03T00:00:00"/>
    <n v="118"/>
    <x v="4"/>
    <s v="H"/>
    <s v=""/>
    <n v="-7626.71"/>
    <s v="EUR"/>
    <s v="EUR"/>
    <n v="-7626.71"/>
  </r>
  <r>
    <x v="0"/>
    <s v="201406010"/>
    <s v=""/>
    <x v="0"/>
    <s v="4800936"/>
    <s v="93001290"/>
    <s v="KE"/>
    <d v="2024-10-07T00:00:00"/>
    <d v="2024-10-25T00:00:00"/>
    <d v="2024-12-06T00:00:00"/>
    <n v="115"/>
    <x v="4"/>
    <s v="H"/>
    <s v=""/>
    <n v="-34364.699999999997"/>
    <s v="EUR"/>
    <s v="EUR"/>
    <n v="-34364.699999999997"/>
  </r>
  <r>
    <x v="0"/>
    <s v="201406010"/>
    <s v=""/>
    <x v="0"/>
    <s v="4800987"/>
    <s v="93001293"/>
    <s v="KE"/>
    <d v="2024-10-22T00:00:00"/>
    <d v="2024-10-28T00:00:00"/>
    <d v="2024-12-21T00:00:00"/>
    <n v="100"/>
    <x v="4"/>
    <s v="H"/>
    <s v=""/>
    <n v="-25796.48"/>
    <s v="EUR"/>
    <s v="EUR"/>
    <n v="-25796.48"/>
  </r>
  <r>
    <x v="0"/>
    <s v="201406010"/>
    <s v=""/>
    <x v="0"/>
    <s v="4800988"/>
    <s v="93001294"/>
    <s v="KE"/>
    <d v="2024-10-22T00:00:00"/>
    <d v="2024-10-28T00:00:00"/>
    <d v="2024-12-21T00:00:00"/>
    <n v="100"/>
    <x v="4"/>
    <s v="H"/>
    <s v=""/>
    <n v="-25471.07"/>
    <s v="EUR"/>
    <s v="EUR"/>
    <n v="-25471.07"/>
  </r>
  <r>
    <x v="0"/>
    <s v="201406010"/>
    <s v=""/>
    <x v="0"/>
    <s v="4800991"/>
    <s v="93001295"/>
    <s v="KE"/>
    <d v="2024-10-22T00:00:00"/>
    <d v="2024-10-28T00:00:00"/>
    <d v="2024-12-21T00:00:00"/>
    <n v="100"/>
    <x v="4"/>
    <s v="H"/>
    <s v=""/>
    <n v="-8425.83"/>
    <s v="EUR"/>
    <s v="EUR"/>
    <n v="-8425.83"/>
  </r>
  <r>
    <x v="0"/>
    <s v="201406010"/>
    <s v=""/>
    <x v="0"/>
    <s v="4800937"/>
    <s v="93001296"/>
    <s v="KE"/>
    <d v="2024-10-07T00:00:00"/>
    <d v="2024-10-28T00:00:00"/>
    <d v="2024-12-06T00:00:00"/>
    <n v="115"/>
    <x v="4"/>
    <s v="H"/>
    <s v=""/>
    <n v="-18557.88"/>
    <s v="EUR"/>
    <s v="EUR"/>
    <n v="-18557.88"/>
  </r>
  <r>
    <x v="0"/>
    <s v="201406010"/>
    <s v=""/>
    <x v="0"/>
    <s v="4800932"/>
    <s v="93001297"/>
    <s v="KE"/>
    <d v="2024-10-04T00:00:00"/>
    <d v="2024-10-28T00:00:00"/>
    <d v="2024-12-03T00:00:00"/>
    <n v="118"/>
    <x v="4"/>
    <s v="H"/>
    <s v=""/>
    <n v="-39809.32"/>
    <s v="EUR"/>
    <s v="EUR"/>
    <n v="-39809.32"/>
  </r>
  <r>
    <x v="0"/>
    <s v="201406010"/>
    <s v=""/>
    <x v="0"/>
    <s v="4800989"/>
    <s v="93001298"/>
    <s v="KE"/>
    <d v="2024-10-22T00:00:00"/>
    <d v="2024-10-28T00:00:00"/>
    <d v="2024-12-21T00:00:00"/>
    <n v="100"/>
    <x v="4"/>
    <s v="H"/>
    <s v=""/>
    <n v="-25033.63"/>
    <s v="EUR"/>
    <s v="EUR"/>
    <n v="-25033.63"/>
  </r>
  <r>
    <x v="0"/>
    <s v="201406010"/>
    <s v=""/>
    <x v="0"/>
    <s v="4800990"/>
    <s v="93001299"/>
    <s v="KE"/>
    <d v="2024-10-22T00:00:00"/>
    <d v="2024-10-28T00:00:00"/>
    <d v="2024-12-21T00:00:00"/>
    <n v="100"/>
    <x v="4"/>
    <s v="H"/>
    <s v=""/>
    <n v="-28001.71"/>
    <s v="EUR"/>
    <s v="EUR"/>
    <n v="-28001.71"/>
  </r>
  <r>
    <x v="0"/>
    <s v="201406010"/>
    <s v=""/>
    <x v="0"/>
    <s v="4800951"/>
    <s v="93001300"/>
    <s v="KE"/>
    <d v="2024-10-10T00:00:00"/>
    <d v="2024-10-28T00:00:00"/>
    <d v="2024-12-09T00:00:00"/>
    <n v="112"/>
    <x v="4"/>
    <s v="H"/>
    <s v=""/>
    <n v="-25286.1"/>
    <s v="EUR"/>
    <s v="EUR"/>
    <n v="-25286.1"/>
  </r>
  <r>
    <x v="0"/>
    <s v="201406010"/>
    <s v=""/>
    <x v="0"/>
    <s v="4800955"/>
    <s v="93001301"/>
    <s v="KE"/>
    <d v="2024-10-11T00:00:00"/>
    <d v="2024-10-28T00:00:00"/>
    <d v="2024-12-10T00:00:00"/>
    <n v="111"/>
    <x v="4"/>
    <s v="H"/>
    <s v=""/>
    <n v="-36483.11"/>
    <s v="EUR"/>
    <s v="EUR"/>
    <n v="-36483.11"/>
  </r>
  <r>
    <x v="0"/>
    <s v="201406010"/>
    <s v=""/>
    <x v="0"/>
    <s v="4800974"/>
    <s v="93001302"/>
    <s v="KE"/>
    <d v="2024-10-16T00:00:00"/>
    <d v="2024-10-28T00:00:00"/>
    <d v="2024-12-15T00:00:00"/>
    <n v="106"/>
    <x v="4"/>
    <s v="H"/>
    <s v=""/>
    <n v="-9.23"/>
    <s v="EUR"/>
    <s v="EUR"/>
    <n v="-9.23"/>
  </r>
  <r>
    <x v="0"/>
    <s v="201406010"/>
    <s v=""/>
    <x v="0"/>
    <s v="4800994"/>
    <s v="93001303"/>
    <s v="KE"/>
    <d v="2024-10-23T00:00:00"/>
    <d v="2024-10-28T00:00:00"/>
    <d v="2024-12-22T00:00:00"/>
    <n v="99"/>
    <x v="4"/>
    <s v="H"/>
    <s v=""/>
    <n v="-26394.92"/>
    <s v="EUR"/>
    <s v="EUR"/>
    <n v="-26394.92"/>
  </r>
  <r>
    <x v="0"/>
    <s v="201406010"/>
    <s v=""/>
    <x v="0"/>
    <s v="4800995"/>
    <s v="93001304"/>
    <s v="KE"/>
    <d v="2024-10-23T00:00:00"/>
    <d v="2024-10-28T00:00:00"/>
    <d v="2024-12-22T00:00:00"/>
    <n v="99"/>
    <x v="4"/>
    <s v="H"/>
    <s v=""/>
    <n v="-18737.189999999999"/>
    <s v="EUR"/>
    <s v="EUR"/>
    <n v="-18737.189999999999"/>
  </r>
  <r>
    <x v="0"/>
    <s v="201406010"/>
    <s v=""/>
    <x v="0"/>
    <s v="4800996"/>
    <s v="93001305"/>
    <s v="KE"/>
    <d v="2024-10-23T00:00:00"/>
    <d v="2024-10-28T00:00:00"/>
    <d v="2024-12-22T00:00:00"/>
    <n v="99"/>
    <x v="4"/>
    <s v="H"/>
    <s v=""/>
    <n v="-21035.439999999999"/>
    <s v="EUR"/>
    <s v="EUR"/>
    <n v="-21035.439999999999"/>
  </r>
  <r>
    <x v="0"/>
    <s v="201406010"/>
    <s v=""/>
    <x v="0"/>
    <s v="4800997"/>
    <s v="93001306"/>
    <s v="KE"/>
    <d v="2024-10-23T00:00:00"/>
    <d v="2024-10-28T00:00:00"/>
    <d v="2024-12-22T00:00:00"/>
    <n v="99"/>
    <x v="4"/>
    <s v="H"/>
    <s v=""/>
    <n v="-33349.480000000003"/>
    <s v="EUR"/>
    <s v="EUR"/>
    <n v="-33349.480000000003"/>
  </r>
  <r>
    <x v="0"/>
    <s v="201406010"/>
    <s v=""/>
    <x v="0"/>
    <s v="4800998"/>
    <s v="93001307"/>
    <s v="KE"/>
    <d v="2024-10-23T00:00:00"/>
    <d v="2024-10-28T00:00:00"/>
    <d v="2024-12-22T00:00:00"/>
    <n v="99"/>
    <x v="4"/>
    <s v="H"/>
    <s v=""/>
    <n v="-19.98"/>
    <s v="EUR"/>
    <s v="EUR"/>
    <n v="-19.98"/>
  </r>
  <r>
    <x v="0"/>
    <s v="201406010"/>
    <s v=""/>
    <x v="0"/>
    <s v="4800999"/>
    <s v="93001308"/>
    <s v="KE"/>
    <d v="2024-10-23T00:00:00"/>
    <d v="2024-10-28T00:00:00"/>
    <d v="2024-12-22T00:00:00"/>
    <n v="99"/>
    <x v="4"/>
    <s v="H"/>
    <s v=""/>
    <n v="-28940.89"/>
    <s v="EUR"/>
    <s v="EUR"/>
    <n v="-28940.89"/>
  </r>
  <r>
    <x v="0"/>
    <s v="201406010"/>
    <s v=""/>
    <x v="0"/>
    <s v="4801000"/>
    <s v="93001309"/>
    <s v="KE"/>
    <d v="2024-10-24T00:00:00"/>
    <d v="2024-10-28T00:00:00"/>
    <d v="2024-12-23T00:00:00"/>
    <n v="98"/>
    <x v="4"/>
    <s v="H"/>
    <s v=""/>
    <n v="-17043.240000000002"/>
    <s v="EUR"/>
    <s v="EUR"/>
    <n v="-17043.240000000002"/>
  </r>
  <r>
    <x v="0"/>
    <s v="201406010"/>
    <s v=""/>
    <x v="0"/>
    <s v="4801001"/>
    <s v="93001310"/>
    <s v="KE"/>
    <d v="2024-10-24T00:00:00"/>
    <d v="2024-10-28T00:00:00"/>
    <d v="2024-12-23T00:00:00"/>
    <n v="98"/>
    <x v="4"/>
    <s v="H"/>
    <s v=""/>
    <n v="-24907.47"/>
    <s v="EUR"/>
    <s v="EUR"/>
    <n v="-24907.47"/>
  </r>
  <r>
    <x v="0"/>
    <s v="201406010"/>
    <s v=""/>
    <x v="0"/>
    <s v="4801002"/>
    <s v="93001314"/>
    <s v="KE"/>
    <d v="2024-10-24T00:00:00"/>
    <d v="2024-10-29T00:00:00"/>
    <d v="2024-12-23T00:00:00"/>
    <n v="98"/>
    <x v="4"/>
    <s v="H"/>
    <s v=""/>
    <n v="-30390.11"/>
    <s v="EUR"/>
    <s v="EUR"/>
    <n v="-30390.11"/>
  </r>
  <r>
    <x v="0"/>
    <s v="201406010"/>
    <s v=""/>
    <x v="0"/>
    <s v="4801003"/>
    <s v="93001315"/>
    <s v="KE"/>
    <d v="2024-10-24T00:00:00"/>
    <d v="2024-10-30T00:00:00"/>
    <d v="2024-12-23T00:00:00"/>
    <n v="98"/>
    <x v="4"/>
    <s v="H"/>
    <s v=""/>
    <n v="-23233.88"/>
    <s v="EUR"/>
    <s v="EUR"/>
    <n v="-23233.88"/>
  </r>
  <r>
    <x v="0"/>
    <s v="201406010"/>
    <s v=""/>
    <x v="0"/>
    <s v="4801004"/>
    <s v="93001316"/>
    <s v="KE"/>
    <d v="2024-10-25T00:00:00"/>
    <d v="2024-10-30T00:00:00"/>
    <d v="2024-12-24T00:00:00"/>
    <n v="97"/>
    <x v="4"/>
    <s v="H"/>
    <s v=""/>
    <n v="-24652.7"/>
    <s v="EUR"/>
    <s v="EUR"/>
    <n v="-24652.7"/>
  </r>
  <r>
    <x v="0"/>
    <s v="201406010"/>
    <s v=""/>
    <x v="0"/>
    <s v="4801005"/>
    <s v="93001317"/>
    <s v="KE"/>
    <d v="2024-10-25T00:00:00"/>
    <d v="2024-10-30T00:00:00"/>
    <d v="2024-12-24T00:00:00"/>
    <n v="97"/>
    <x v="4"/>
    <s v="H"/>
    <s v=""/>
    <n v="-265.02"/>
    <s v="EUR"/>
    <s v="EUR"/>
    <n v="-265.02"/>
  </r>
  <r>
    <x v="0"/>
    <s v="201406010"/>
    <s v=""/>
    <x v="0"/>
    <s v="4801006"/>
    <s v="93001318"/>
    <s v="KE"/>
    <d v="2024-10-25T00:00:00"/>
    <d v="2024-10-30T00:00:00"/>
    <d v="2024-12-24T00:00:00"/>
    <n v="97"/>
    <x v="4"/>
    <s v="H"/>
    <s v=""/>
    <n v="-19656.68"/>
    <s v="EUR"/>
    <s v="EUR"/>
    <n v="-19656.68"/>
  </r>
  <r>
    <x v="0"/>
    <s v="201406010"/>
    <s v=""/>
    <x v="0"/>
    <s v="4801007"/>
    <s v="93001319"/>
    <s v="KE"/>
    <d v="2024-10-25T00:00:00"/>
    <d v="2024-10-30T00:00:00"/>
    <d v="2024-12-24T00:00:00"/>
    <n v="97"/>
    <x v="4"/>
    <s v="H"/>
    <s v=""/>
    <n v="-519.61"/>
    <s v="EUR"/>
    <s v="EUR"/>
    <n v="-519.61"/>
  </r>
  <r>
    <x v="0"/>
    <s v="201406010"/>
    <s v=""/>
    <x v="0"/>
    <s v="4801008"/>
    <s v="93001320"/>
    <s v="KE"/>
    <d v="2024-10-25T00:00:00"/>
    <d v="2024-10-30T00:00:00"/>
    <d v="2024-12-24T00:00:00"/>
    <n v="97"/>
    <x v="4"/>
    <s v="H"/>
    <s v=""/>
    <n v="-27839.74"/>
    <s v="EUR"/>
    <s v="EUR"/>
    <n v="-27839.74"/>
  </r>
  <r>
    <x v="0"/>
    <s v="201406010"/>
    <s v=""/>
    <x v="0"/>
    <s v="4801009"/>
    <s v="93001321"/>
    <s v="KE"/>
    <d v="2024-10-25T00:00:00"/>
    <d v="2024-10-30T00:00:00"/>
    <d v="2024-12-24T00:00:00"/>
    <n v="97"/>
    <x v="4"/>
    <s v="H"/>
    <s v=""/>
    <n v="-915.07"/>
    <s v="EUR"/>
    <s v="EUR"/>
    <n v="-915.07"/>
  </r>
  <r>
    <x v="0"/>
    <s v="201406010"/>
    <s v=""/>
    <x v="0"/>
    <s v="4801011"/>
    <s v="93001322"/>
    <s v="KE"/>
    <d v="2024-10-25T00:00:00"/>
    <d v="2024-10-30T00:00:00"/>
    <d v="2024-12-24T00:00:00"/>
    <n v="97"/>
    <x v="4"/>
    <s v="H"/>
    <s v=""/>
    <n v="-244.96"/>
    <s v="EUR"/>
    <s v="EUR"/>
    <n v="-244.96"/>
  </r>
  <r>
    <x v="0"/>
    <s v="201406010"/>
    <s v=""/>
    <x v="0"/>
    <s v="4801010"/>
    <s v="93001323"/>
    <s v="KE"/>
    <d v="2024-10-25T00:00:00"/>
    <d v="2024-10-30T00:00:00"/>
    <d v="2024-12-24T00:00:00"/>
    <n v="97"/>
    <x v="4"/>
    <s v="H"/>
    <s v=""/>
    <n v="-176.76"/>
    <s v="EUR"/>
    <s v="EUR"/>
    <n v="-176.76"/>
  </r>
  <r>
    <x v="0"/>
    <s v="201406010"/>
    <s v=""/>
    <x v="0"/>
    <s v="4801013"/>
    <s v="93001324"/>
    <s v="KE"/>
    <d v="2024-10-25T00:00:00"/>
    <d v="2024-10-31T00:00:00"/>
    <d v="2024-12-24T00:00:00"/>
    <n v="97"/>
    <x v="4"/>
    <s v="H"/>
    <s v=""/>
    <n v="-407.16"/>
    <s v="EUR"/>
    <s v="EUR"/>
    <n v="-407.16"/>
  </r>
  <r>
    <x v="0"/>
    <s v="201406010"/>
    <s v=""/>
    <x v="0"/>
    <s v="4801014"/>
    <s v="93001325"/>
    <s v="KE"/>
    <d v="2024-10-25T00:00:00"/>
    <d v="2024-10-31T00:00:00"/>
    <d v="2024-12-24T00:00:00"/>
    <n v="97"/>
    <x v="4"/>
    <s v="H"/>
    <s v=""/>
    <n v="-112.09"/>
    <s v="EUR"/>
    <s v="EUR"/>
    <n v="-112.09"/>
  </r>
  <r>
    <x v="0"/>
    <s v="201406010"/>
    <s v=""/>
    <x v="0"/>
    <s v="4801015"/>
    <s v="93001326"/>
    <s v="KE"/>
    <d v="2024-10-25T00:00:00"/>
    <d v="2024-10-31T00:00:00"/>
    <d v="2024-12-24T00:00:00"/>
    <n v="97"/>
    <x v="4"/>
    <s v="H"/>
    <s v=""/>
    <n v="-7.04"/>
    <s v="EUR"/>
    <s v="EUR"/>
    <n v="-7.04"/>
  </r>
  <r>
    <x v="0"/>
    <s v="201406010"/>
    <s v=""/>
    <x v="0"/>
    <s v="4801019"/>
    <s v="93001327"/>
    <s v="KE"/>
    <d v="2024-10-25T00:00:00"/>
    <d v="2024-10-31T00:00:00"/>
    <d v="2024-12-24T00:00:00"/>
    <n v="97"/>
    <x v="4"/>
    <s v="H"/>
    <s v=""/>
    <n v="-87.4"/>
    <s v="EUR"/>
    <s v="EUR"/>
    <n v="-87.4"/>
  </r>
  <r>
    <x v="0"/>
    <s v="201406010"/>
    <s v=""/>
    <x v="0"/>
    <s v="4801020"/>
    <s v="93001328"/>
    <s v="KE"/>
    <d v="2024-10-25T00:00:00"/>
    <d v="2024-10-31T00:00:00"/>
    <d v="2024-12-24T00:00:00"/>
    <n v="97"/>
    <x v="4"/>
    <s v="H"/>
    <s v=""/>
    <n v="-816.06"/>
    <s v="EUR"/>
    <s v="EUR"/>
    <n v="-816.06"/>
  </r>
  <r>
    <x v="0"/>
    <s v="201406010"/>
    <s v=""/>
    <x v="0"/>
    <s v="4801021"/>
    <s v="93001329"/>
    <s v="KE"/>
    <d v="2024-10-25T00:00:00"/>
    <d v="2024-10-31T00:00:00"/>
    <d v="2024-12-24T00:00:00"/>
    <n v="97"/>
    <x v="4"/>
    <s v="H"/>
    <s v=""/>
    <n v="-13.36"/>
    <s v="EUR"/>
    <s v="EUR"/>
    <n v="-13.36"/>
  </r>
  <r>
    <x v="0"/>
    <s v="201406010"/>
    <s v=""/>
    <x v="0"/>
    <s v="4801022"/>
    <s v="93001330"/>
    <s v="KE"/>
    <d v="2024-10-25T00:00:00"/>
    <d v="2024-10-31T00:00:00"/>
    <d v="2024-12-24T00:00:00"/>
    <n v="97"/>
    <x v="4"/>
    <s v="H"/>
    <s v=""/>
    <n v="-1351.6"/>
    <s v="EUR"/>
    <s v="EUR"/>
    <n v="-1351.6"/>
  </r>
  <r>
    <x v="0"/>
    <s v="201406010"/>
    <s v=""/>
    <x v="0"/>
    <s v="4801012"/>
    <s v="93001331"/>
    <s v="KE"/>
    <d v="2024-10-25T00:00:00"/>
    <d v="2024-10-31T00:00:00"/>
    <d v="2024-12-24T00:00:00"/>
    <n v="97"/>
    <x v="4"/>
    <s v="H"/>
    <s v=""/>
    <n v="-3962"/>
    <s v="EUR"/>
    <s v="EUR"/>
    <n v="-3962"/>
  </r>
  <r>
    <x v="0"/>
    <s v="201406010"/>
    <s v=""/>
    <x v="0"/>
    <s v="4801016"/>
    <s v="93001332"/>
    <s v="KE"/>
    <d v="2024-10-25T00:00:00"/>
    <d v="2024-10-31T00:00:00"/>
    <d v="2024-12-24T00:00:00"/>
    <n v="97"/>
    <x v="4"/>
    <s v="H"/>
    <s v=""/>
    <n v="-7"/>
    <s v="EUR"/>
    <s v="EUR"/>
    <n v="-7"/>
  </r>
  <r>
    <x v="0"/>
    <s v="201406010"/>
    <s v=""/>
    <x v="0"/>
    <s v="4801017"/>
    <s v="93001333"/>
    <s v="KE"/>
    <d v="2024-10-25T00:00:00"/>
    <d v="2024-10-31T00:00:00"/>
    <d v="2024-12-24T00:00:00"/>
    <n v="97"/>
    <x v="4"/>
    <s v="H"/>
    <s v=""/>
    <n v="-43.02"/>
    <s v="EUR"/>
    <s v="EUR"/>
    <n v="-43.02"/>
  </r>
  <r>
    <x v="0"/>
    <s v="201406010"/>
    <s v=""/>
    <x v="0"/>
    <s v="4801028"/>
    <s v="93001335"/>
    <s v="KE"/>
    <d v="2024-10-28T00:00:00"/>
    <d v="2024-10-31T00:00:00"/>
    <d v="2024-12-27T00:00:00"/>
    <n v="94"/>
    <x v="4"/>
    <s v="H"/>
    <s v=""/>
    <n v="-30939.25"/>
    <s v="EUR"/>
    <s v="EUR"/>
    <n v="-30939.25"/>
  </r>
  <r>
    <x v="0"/>
    <s v="201406010"/>
    <s v=""/>
    <x v="0"/>
    <s v="4801018"/>
    <s v="93001336"/>
    <s v="KE"/>
    <d v="2024-10-25T00:00:00"/>
    <d v="2024-10-31T00:00:00"/>
    <d v="2024-12-24T00:00:00"/>
    <n v="97"/>
    <x v="4"/>
    <s v="H"/>
    <s v=""/>
    <n v="-67.760000000000005"/>
    <s v="EUR"/>
    <s v="EUR"/>
    <n v="-67.760000000000005"/>
  </r>
  <r>
    <x v="0"/>
    <s v="201406010"/>
    <s v=""/>
    <x v="0"/>
    <s v="4801027"/>
    <s v="93001337"/>
    <s v="KE"/>
    <d v="2024-10-28T00:00:00"/>
    <d v="2024-10-31T00:00:00"/>
    <d v="2024-12-27T00:00:00"/>
    <n v="94"/>
    <x v="4"/>
    <s v="H"/>
    <s v=""/>
    <n v="-38556.660000000003"/>
    <s v="EUR"/>
    <s v="EUR"/>
    <n v="-38556.660000000003"/>
  </r>
  <r>
    <x v="0"/>
    <s v="201406010"/>
    <s v=""/>
    <x v="0"/>
    <s v="4801029"/>
    <s v="93001338"/>
    <s v="KE"/>
    <d v="2024-10-28T00:00:00"/>
    <d v="2024-10-31T00:00:00"/>
    <d v="2024-12-27T00:00:00"/>
    <n v="94"/>
    <x v="4"/>
    <s v="H"/>
    <s v=""/>
    <n v="-29258.79"/>
    <s v="EUR"/>
    <s v="EUR"/>
    <n v="-29258.79"/>
  </r>
  <r>
    <x v="0"/>
    <s v="201406010"/>
    <s v=""/>
    <x v="0"/>
    <s v="4801030"/>
    <s v="93001339"/>
    <s v="KE"/>
    <d v="2024-10-29T00:00:00"/>
    <d v="2024-10-31T00:00:00"/>
    <d v="2024-12-28T00:00:00"/>
    <n v="93"/>
    <x v="4"/>
    <s v="H"/>
    <s v=""/>
    <n v="-1263.5999999999999"/>
    <s v="EUR"/>
    <s v="EUR"/>
    <n v="-1263.5999999999999"/>
  </r>
  <r>
    <x v="0"/>
    <s v="201406010"/>
    <s v=""/>
    <x v="0"/>
    <s v="4801031"/>
    <s v="93001340"/>
    <s v="KE"/>
    <d v="2024-10-29T00:00:00"/>
    <d v="2024-10-31T00:00:00"/>
    <d v="2024-12-28T00:00:00"/>
    <n v="93"/>
    <x v="4"/>
    <s v="H"/>
    <s v=""/>
    <n v="-7.61"/>
    <s v="EUR"/>
    <s v="EUR"/>
    <n v="-7.61"/>
  </r>
  <r>
    <x v="0"/>
    <s v="201406010"/>
    <s v=""/>
    <x v="0"/>
    <s v="4801032"/>
    <s v="93001341"/>
    <s v="KE"/>
    <d v="2024-10-29T00:00:00"/>
    <d v="2024-10-31T00:00:00"/>
    <d v="2024-12-28T00:00:00"/>
    <n v="93"/>
    <x v="4"/>
    <s v="H"/>
    <s v=""/>
    <n v="-35658.730000000003"/>
    <s v="EUR"/>
    <s v="EUR"/>
    <n v="-35658.730000000003"/>
  </r>
  <r>
    <x v="0"/>
    <s v="201406010"/>
    <s v=""/>
    <x v="0"/>
    <s v="4801024"/>
    <s v="93001342"/>
    <s v="KE"/>
    <d v="2024-10-28T00:00:00"/>
    <d v="2024-10-31T00:00:00"/>
    <d v="2024-12-27T00:00:00"/>
    <n v="94"/>
    <x v="4"/>
    <s v="H"/>
    <s v=""/>
    <n v="-390"/>
    <s v="EUR"/>
    <s v="EUR"/>
    <n v="-390"/>
  </r>
  <r>
    <x v="0"/>
    <s v="201406010"/>
    <s v=""/>
    <x v="0"/>
    <s v="4801025"/>
    <s v="93001343"/>
    <s v="KE"/>
    <d v="2024-10-28T00:00:00"/>
    <d v="2024-10-31T00:00:00"/>
    <d v="2024-12-27T00:00:00"/>
    <n v="94"/>
    <x v="4"/>
    <s v="H"/>
    <s v=""/>
    <n v="-154.30000000000001"/>
    <s v="EUR"/>
    <s v="EUR"/>
    <n v="-154.30000000000001"/>
  </r>
  <r>
    <x v="0"/>
    <s v="201406010"/>
    <s v=""/>
    <x v="0"/>
    <s v="4801026"/>
    <s v="93001344"/>
    <s v="KE"/>
    <d v="2024-10-28T00:00:00"/>
    <d v="2024-10-31T00:00:00"/>
    <d v="2024-12-27T00:00:00"/>
    <n v="94"/>
    <x v="4"/>
    <s v="H"/>
    <s v=""/>
    <n v="-91.68"/>
    <s v="EUR"/>
    <s v="EUR"/>
    <n v="-91.68"/>
  </r>
  <r>
    <x v="0"/>
    <s v="201406010"/>
    <s v=""/>
    <x v="0"/>
    <s v="4801023"/>
    <s v="93001345"/>
    <s v="KE"/>
    <d v="2024-10-28T00:00:00"/>
    <d v="2024-10-31T00:00:00"/>
    <d v="2024-12-27T00:00:00"/>
    <n v="94"/>
    <x v="4"/>
    <s v="H"/>
    <s v=""/>
    <n v="-42.16"/>
    <s v="EUR"/>
    <s v="EUR"/>
    <n v="-42.16"/>
  </r>
  <r>
    <x v="0"/>
    <s v="201406010"/>
    <s v=""/>
    <x v="0"/>
    <s v="4800963"/>
    <s v="93001346"/>
    <s v="KE"/>
    <d v="2024-10-14T00:00:00"/>
    <d v="2024-10-31T00:00:00"/>
    <d v="2024-12-13T00:00:00"/>
    <n v="108"/>
    <x v="4"/>
    <s v="H"/>
    <s v=""/>
    <n v="-19.079999999999998"/>
    <s v="EUR"/>
    <s v="EUR"/>
    <n v="-19.079999999999998"/>
  </r>
  <r>
    <x v="0"/>
    <s v="201406010"/>
    <s v=""/>
    <x v="0"/>
    <s v="4800962"/>
    <s v="93001347"/>
    <s v="KE"/>
    <d v="2024-10-14T00:00:00"/>
    <d v="2024-10-31T00:00:00"/>
    <d v="2024-12-13T00:00:00"/>
    <n v="108"/>
    <x v="4"/>
    <s v="H"/>
    <s v=""/>
    <n v="-2784"/>
    <s v="EUR"/>
    <s v="EUR"/>
    <n v="-2784"/>
  </r>
  <r>
    <x v="0"/>
    <s v="201406010"/>
    <s v=""/>
    <x v="0"/>
    <s v="4801033"/>
    <s v="93001348"/>
    <s v="KE"/>
    <d v="2024-10-29T00:00:00"/>
    <d v="2024-10-31T00:00:00"/>
    <d v="2024-12-28T00:00:00"/>
    <n v="93"/>
    <x v="4"/>
    <s v="H"/>
    <s v=""/>
    <n v="-26900.2"/>
    <s v="EUR"/>
    <s v="EUR"/>
    <n v="-26900.2"/>
  </r>
  <r>
    <x v="0"/>
    <s v="201406010"/>
    <s v=""/>
    <x v="0"/>
    <s v="4801034"/>
    <s v="93001349"/>
    <s v="KE"/>
    <d v="2024-10-29T00:00:00"/>
    <d v="2024-10-31T00:00:00"/>
    <d v="2024-12-28T00:00:00"/>
    <n v="93"/>
    <x v="4"/>
    <s v="H"/>
    <s v=""/>
    <n v="-22525.66"/>
    <s v="EUR"/>
    <s v="EUR"/>
    <n v="-22525.66"/>
  </r>
  <r>
    <x v="0"/>
    <s v="201406010"/>
    <s v=""/>
    <x v="0"/>
    <s v="4801035"/>
    <s v="93001350"/>
    <s v="KE"/>
    <d v="2024-10-29T00:00:00"/>
    <d v="2024-10-31T00:00:00"/>
    <d v="2024-12-28T00:00:00"/>
    <n v="93"/>
    <x v="4"/>
    <s v="H"/>
    <s v=""/>
    <n v="-32.340000000000003"/>
    <s v="EUR"/>
    <s v="EUR"/>
    <n v="-32.340000000000003"/>
  </r>
  <r>
    <x v="0"/>
    <s v="201406010"/>
    <s v=""/>
    <x v="0"/>
    <s v="4801037"/>
    <s v="93001351"/>
    <s v="KE"/>
    <d v="2024-10-29T00:00:00"/>
    <d v="2024-10-31T00:00:00"/>
    <d v="2024-12-28T00:00:00"/>
    <n v="93"/>
    <x v="4"/>
    <s v="H"/>
    <s v=""/>
    <n v="-990.5"/>
    <s v="EUR"/>
    <s v="EUR"/>
    <n v="-990.5"/>
  </r>
  <r>
    <x v="0"/>
    <s v="201406010"/>
    <s v=""/>
    <x v="0"/>
    <s v="4801038"/>
    <s v="93001352"/>
    <s v="KE"/>
    <d v="2024-10-29T00:00:00"/>
    <d v="2024-10-31T00:00:00"/>
    <d v="2024-12-28T00:00:00"/>
    <n v="93"/>
    <x v="4"/>
    <s v="H"/>
    <s v=""/>
    <n v="-319.20999999999998"/>
    <s v="EUR"/>
    <s v="EUR"/>
    <n v="-319.20999999999998"/>
  </r>
  <r>
    <x v="0"/>
    <s v="201406010"/>
    <s v=""/>
    <x v="0"/>
    <s v="4801039"/>
    <s v="93001353"/>
    <s v="KE"/>
    <d v="2024-10-29T00:00:00"/>
    <d v="2024-10-31T00:00:00"/>
    <d v="2024-12-28T00:00:00"/>
    <n v="93"/>
    <x v="4"/>
    <s v="H"/>
    <s v=""/>
    <n v="-352.94"/>
    <s v="EUR"/>
    <s v="EUR"/>
    <n v="-352.94"/>
  </r>
  <r>
    <x v="0"/>
    <s v="201406010"/>
    <s v=""/>
    <x v="0"/>
    <s v="VEE 4800982"/>
    <s v="93001354"/>
    <s v="KE"/>
    <d v="2024-10-18T00:00:00"/>
    <d v="2024-10-31T00:00:00"/>
    <d v="2024-12-17T00:00:00"/>
    <n v="104"/>
    <x v="4"/>
    <s v="H"/>
    <s v=""/>
    <n v="-1234.73"/>
    <s v="EUR"/>
    <s v="EUR"/>
    <n v="-1234.73"/>
  </r>
  <r>
    <x v="0"/>
    <s v="201406010"/>
    <s v=""/>
    <x v="0"/>
    <s v="VEE 4801036"/>
    <s v="93001355"/>
    <s v="KE"/>
    <d v="2024-10-29T00:00:00"/>
    <d v="2024-10-31T00:00:00"/>
    <d v="2024-12-28T00:00:00"/>
    <n v="93"/>
    <x v="4"/>
    <s v="H"/>
    <s v=""/>
    <n v="-10281.6"/>
    <s v="EUR"/>
    <s v="EUR"/>
    <n v="-10281.6"/>
  </r>
  <r>
    <x v="0"/>
    <s v="201406010"/>
    <s v=""/>
    <x v="0"/>
    <s v="VEE 4800992"/>
    <s v="93001356"/>
    <s v="KE"/>
    <d v="2024-10-22T00:00:00"/>
    <d v="2024-10-31T00:00:00"/>
    <d v="2024-12-21T00:00:00"/>
    <n v="100"/>
    <x v="4"/>
    <s v="H"/>
    <s v=""/>
    <n v="-2592"/>
    <s v="EUR"/>
    <s v="EUR"/>
    <n v="-2592"/>
  </r>
  <r>
    <x v="0"/>
    <s v="201406010"/>
    <s v=""/>
    <x v="0"/>
    <s v="VEE 4800993"/>
    <s v="93001357"/>
    <s v="KE"/>
    <d v="2024-10-22T00:00:00"/>
    <d v="2024-10-31T00:00:00"/>
    <d v="2024-12-21T00:00:00"/>
    <n v="100"/>
    <x v="4"/>
    <s v="H"/>
    <s v=""/>
    <n v="-7448.36"/>
    <s v="EUR"/>
    <s v="EUR"/>
    <n v="-7448.36"/>
  </r>
  <r>
    <x v="0"/>
    <s v="201406010"/>
    <s v=""/>
    <x v="0"/>
    <s v="VEE 4801044"/>
    <s v="93001359"/>
    <s v="KE"/>
    <d v="2024-10-31T00:00:00"/>
    <d v="2024-10-31T00:00:00"/>
    <d v="2024-12-30T00:00:00"/>
    <n v="91"/>
    <x v="4"/>
    <s v="H"/>
    <s v=""/>
    <n v="-12566.4"/>
    <s v="EUR"/>
    <s v="EUR"/>
    <n v="-12566.4"/>
  </r>
  <r>
    <x v="0"/>
    <s v="201406010"/>
    <s v=""/>
    <x v="0"/>
    <s v="4801046"/>
    <s v="93001361"/>
    <s v="KE"/>
    <d v="2024-10-31T00:00:00"/>
    <d v="2024-10-31T00:00:00"/>
    <d v="2024-12-30T00:00:00"/>
    <n v="91"/>
    <x v="4"/>
    <s v="H"/>
    <s v=""/>
    <n v="-33677.589999999997"/>
    <s v="EUR"/>
    <s v="EUR"/>
    <n v="-33677.589999999997"/>
  </r>
  <r>
    <x v="0"/>
    <s v="201406010"/>
    <s v=""/>
    <x v="0"/>
    <s v="4801047"/>
    <s v="93001362"/>
    <s v="KE"/>
    <d v="2024-10-31T00:00:00"/>
    <d v="2024-10-31T00:00:00"/>
    <d v="2024-12-30T00:00:00"/>
    <n v="91"/>
    <x v="4"/>
    <s v="H"/>
    <s v=""/>
    <n v="-1879.42"/>
    <s v="EUR"/>
    <s v="EUR"/>
    <n v="-1879.42"/>
  </r>
  <r>
    <x v="0"/>
    <s v="201406010"/>
    <s v=""/>
    <x v="0"/>
    <s v="4801054"/>
    <s v="93001363"/>
    <s v="KE"/>
    <d v="2024-10-31T00:00:00"/>
    <d v="2024-10-31T00:00:00"/>
    <d v="2024-12-30T00:00:00"/>
    <n v="91"/>
    <x v="4"/>
    <s v="H"/>
    <s v=""/>
    <n v="-873.18"/>
    <s v="EUR"/>
    <s v="EUR"/>
    <n v="-873.18"/>
  </r>
  <r>
    <x v="0"/>
    <s v="201406010"/>
    <s v=""/>
    <x v="0"/>
    <s v="4801040"/>
    <s v="93001364"/>
    <s v="KE"/>
    <d v="2024-10-31T00:00:00"/>
    <d v="2024-10-31T00:00:00"/>
    <d v="2024-12-30T00:00:00"/>
    <n v="91"/>
    <x v="4"/>
    <s v="H"/>
    <s v=""/>
    <n v="-293.39999999999998"/>
    <s v="EUR"/>
    <s v="EUR"/>
    <n v="-293.39999999999998"/>
  </r>
  <r>
    <x v="0"/>
    <s v="201406010"/>
    <s v=""/>
    <x v="0"/>
    <s v="4801041"/>
    <s v="93001365"/>
    <s v="KE"/>
    <d v="2024-10-31T00:00:00"/>
    <d v="2024-10-31T00:00:00"/>
    <d v="2024-12-30T00:00:00"/>
    <n v="91"/>
    <x v="4"/>
    <s v="H"/>
    <s v=""/>
    <n v="-3629.08"/>
    <s v="EUR"/>
    <s v="EUR"/>
    <n v="-3629.08"/>
  </r>
  <r>
    <x v="0"/>
    <s v="201406010"/>
    <s v=""/>
    <x v="0"/>
    <s v="4801042"/>
    <s v="93001366"/>
    <s v="KE"/>
    <d v="2024-10-31T00:00:00"/>
    <d v="2024-10-31T00:00:00"/>
    <d v="2024-12-30T00:00:00"/>
    <n v="91"/>
    <x v="4"/>
    <s v="H"/>
    <s v=""/>
    <n v="-245.28"/>
    <s v="EUR"/>
    <s v="EUR"/>
    <n v="-245.28"/>
  </r>
  <r>
    <x v="0"/>
    <s v="201406010"/>
    <s v=""/>
    <x v="0"/>
    <s v="4801043"/>
    <s v="93001367"/>
    <s v="KE"/>
    <d v="2024-10-31T00:00:00"/>
    <d v="2024-10-31T00:00:00"/>
    <d v="2024-12-30T00:00:00"/>
    <n v="91"/>
    <x v="4"/>
    <s v="H"/>
    <s v=""/>
    <n v="-168.48"/>
    <s v="EUR"/>
    <s v="EUR"/>
    <n v="-168.48"/>
  </r>
  <r>
    <x v="0"/>
    <s v="201406010"/>
    <s v=""/>
    <x v="0"/>
    <s v="4801053"/>
    <s v="93001370"/>
    <s v="KE"/>
    <d v="2024-10-31T00:00:00"/>
    <d v="2024-10-31T00:00:00"/>
    <d v="2024-12-30T00:00:00"/>
    <n v="91"/>
    <x v="4"/>
    <s v="H"/>
    <s v=""/>
    <n v="-219.52"/>
    <s v="EUR"/>
    <s v="EUR"/>
    <n v="-219.52"/>
  </r>
  <r>
    <x v="0"/>
    <s v="201406010"/>
    <s v=""/>
    <x v="0"/>
    <s v="4801045"/>
    <s v="93001371"/>
    <s v="KE"/>
    <d v="2024-10-31T00:00:00"/>
    <d v="2024-10-31T00:00:00"/>
    <d v="2024-12-30T00:00:00"/>
    <n v="91"/>
    <x v="4"/>
    <s v="H"/>
    <s v=""/>
    <n v="-30023.81"/>
    <s v="EUR"/>
    <s v="EUR"/>
    <n v="-30023.81"/>
  </r>
  <r>
    <x v="0"/>
    <s v="201406010"/>
    <s v=""/>
    <x v="0"/>
    <s v="4801048"/>
    <s v="93001372"/>
    <s v="KE"/>
    <d v="2024-10-31T00:00:00"/>
    <d v="2024-10-31T00:00:00"/>
    <d v="2024-12-30T00:00:00"/>
    <n v="91"/>
    <x v="4"/>
    <s v="H"/>
    <s v=""/>
    <n v="-52274.64"/>
    <s v="EUR"/>
    <s v="EUR"/>
    <n v="-52274.64"/>
  </r>
  <r>
    <x v="0"/>
    <s v="201406010"/>
    <s v=""/>
    <x v="0"/>
    <s v="VEE 4700019"/>
    <s v="93001390"/>
    <s v="KE"/>
    <d v="2024-10-16T00:00:00"/>
    <d v="2024-10-31T00:00:00"/>
    <d v="2024-12-15T00:00:00"/>
    <n v="106"/>
    <x v="4"/>
    <s v="H"/>
    <s v=""/>
    <n v="-6762"/>
    <s v="EUR"/>
    <s v="EUR"/>
    <n v="-6762"/>
  </r>
  <r>
    <x v="0"/>
    <s v="201406010"/>
    <s v=""/>
    <x v="0"/>
    <s v="VEE 4700020"/>
    <s v="93001391"/>
    <s v="KE"/>
    <d v="2024-10-21T00:00:00"/>
    <d v="2024-10-31T00:00:00"/>
    <d v="2024-12-20T00:00:00"/>
    <n v="101"/>
    <x v="4"/>
    <s v="H"/>
    <s v=""/>
    <n v="-6895.52"/>
    <s v="EUR"/>
    <s v="EUR"/>
    <n v="-6895.52"/>
  </r>
  <r>
    <x v="0"/>
    <s v="201406010"/>
    <s v=""/>
    <x v="0"/>
    <s v="VEE 4700021"/>
    <s v="93001392"/>
    <s v="KE"/>
    <d v="2024-10-28T00:00:00"/>
    <d v="2024-10-31T00:00:00"/>
    <d v="2024-12-27T00:00:00"/>
    <n v="94"/>
    <x v="4"/>
    <s v="H"/>
    <s v=""/>
    <n v="-44193.279999999999"/>
    <s v="EUR"/>
    <s v="EUR"/>
    <n v="-44193.279999999999"/>
  </r>
  <r>
    <x v="0"/>
    <s v="201406010"/>
    <s v=""/>
    <x v="0"/>
    <s v=""/>
    <s v="2490000749"/>
    <s v="KS"/>
    <d v="2024-10-22T00:00:00"/>
    <d v="2024-10-31T00:00:00"/>
    <d v="2024-12-21T00:00:00"/>
    <n v="100"/>
    <x v="4"/>
    <s v="H"/>
    <s v=""/>
    <n v="-900"/>
    <s v="EUR"/>
    <s v="EUR"/>
    <n v="-900"/>
  </r>
  <r>
    <x v="0"/>
    <s v="201406010"/>
    <s v=""/>
    <x v="0"/>
    <s v="VEE 4801055"/>
    <s v="93001360"/>
    <s v="KE"/>
    <d v="2024-10-31T00:00:00"/>
    <d v="2024-10-31T00:00:00"/>
    <d v="2024-12-30T00:00:00"/>
    <n v="91"/>
    <x v="4"/>
    <s v="H"/>
    <s v=""/>
    <n v="-805.68"/>
    <s v="EUR"/>
    <s v="EUR"/>
    <n v="-805.68"/>
  </r>
  <r>
    <x v="0"/>
    <s v="201406010"/>
    <s v=""/>
    <x v="0"/>
    <s v="4801051"/>
    <s v="93001368"/>
    <s v="KE"/>
    <d v="2024-10-31T00:00:00"/>
    <d v="2024-10-31T00:00:00"/>
    <d v="2024-12-30T00:00:00"/>
    <n v="91"/>
    <x v="4"/>
    <s v="H"/>
    <s v=""/>
    <n v="-17488.97"/>
    <s v="EUR"/>
    <s v="EUR"/>
    <n v="-17488.97"/>
  </r>
  <r>
    <x v="0"/>
    <s v="201406010"/>
    <s v=""/>
    <x v="0"/>
    <s v="4801052"/>
    <s v="93001369"/>
    <s v="KE"/>
    <d v="2024-10-31T00:00:00"/>
    <d v="2024-10-31T00:00:00"/>
    <d v="2024-12-30T00:00:00"/>
    <n v="91"/>
    <x v="4"/>
    <s v="H"/>
    <s v=""/>
    <n v="-172.12"/>
    <s v="EUR"/>
    <s v="EUR"/>
    <n v="-172.12"/>
  </r>
  <r>
    <x v="0"/>
    <s v="201406010"/>
    <s v=""/>
    <x v="0"/>
    <s v="4801050"/>
    <s v="93001373"/>
    <s v="KE"/>
    <d v="2024-10-31T00:00:00"/>
    <d v="2024-10-31T00:00:00"/>
    <d v="2024-12-30T00:00:00"/>
    <n v="91"/>
    <x v="4"/>
    <s v="H"/>
    <s v=""/>
    <n v="-32388.42"/>
    <s v="EUR"/>
    <s v="EUR"/>
    <n v="-32388.42"/>
  </r>
  <r>
    <x v="0"/>
    <s v="201406010"/>
    <s v=""/>
    <x v="0"/>
    <s v="4801056"/>
    <s v="93001374"/>
    <s v="KE"/>
    <d v="2024-10-31T00:00:00"/>
    <d v="2024-10-31T00:00:00"/>
    <d v="2024-12-30T00:00:00"/>
    <n v="91"/>
    <x v="4"/>
    <s v="H"/>
    <s v=""/>
    <n v="-1552.3"/>
    <s v="EUR"/>
    <s v="EUR"/>
    <n v="-1552.3"/>
  </r>
  <r>
    <x v="0"/>
    <s v="201406010"/>
    <s v=""/>
    <x v="0"/>
    <s v="4801049"/>
    <s v="93001375"/>
    <s v="KE"/>
    <d v="2024-10-31T00:00:00"/>
    <d v="2024-10-31T00:00:00"/>
    <d v="2024-12-30T00:00:00"/>
    <n v="91"/>
    <x v="4"/>
    <s v="H"/>
    <s v=""/>
    <n v="-41844.89"/>
    <s v="EUR"/>
    <s v="EUR"/>
    <n v="-41844.89"/>
  </r>
  <r>
    <x v="0"/>
    <s v="201406010"/>
    <s v=""/>
    <x v="0"/>
    <s v="4801057"/>
    <s v="93001376"/>
    <s v="KE"/>
    <d v="2024-10-31T00:00:00"/>
    <d v="2024-10-31T00:00:00"/>
    <d v="2024-12-30T00:00:00"/>
    <n v="91"/>
    <x v="4"/>
    <s v="H"/>
    <s v=""/>
    <n v="-191.36"/>
    <s v="EUR"/>
    <s v="EUR"/>
    <n v="-191.36"/>
  </r>
  <r>
    <x v="11"/>
    <s v="201406010"/>
    <s v=""/>
    <x v="11"/>
    <s v=""/>
    <s v="100019786"/>
    <s v="PD"/>
    <d v="2024-12-18T00:00:00"/>
    <d v="2024-12-18T00:00:00"/>
    <d v="2024-12-18T00:00:00"/>
    <n v="103"/>
    <x v="4"/>
    <s v="S"/>
    <s v=""/>
    <n v="16234.54"/>
    <s v="EUR"/>
    <s v="EUR"/>
    <n v="16234.54"/>
  </r>
  <r>
    <x v="118"/>
    <s v="201406010"/>
    <s v=""/>
    <x v="117"/>
    <s v="812554535"/>
    <s v="91003922"/>
    <s v="KN"/>
    <d v="2024-12-04T00:00:00"/>
    <d v="2024-12-31T00:00:00"/>
    <d v="2024-12-04T00:00:00"/>
    <n v="117"/>
    <x v="4"/>
    <s v="H"/>
    <s v=""/>
    <n v="-6801.77"/>
    <s v="EUR"/>
    <s v="EUR"/>
    <n v="-6801.77"/>
  </r>
  <r>
    <x v="118"/>
    <s v="201406010"/>
    <s v=""/>
    <x v="117"/>
    <s v="812565507"/>
    <s v="91003998"/>
    <s v="KN"/>
    <d v="2024-12-20T00:00:00"/>
    <d v="2024-12-31T00:00:00"/>
    <d v="2024-12-20T00:00:00"/>
    <n v="101"/>
    <x v="4"/>
    <s v="H"/>
    <s v=""/>
    <n v="-96.96"/>
    <s v="EUR"/>
    <s v="EUR"/>
    <n v="-96.96"/>
  </r>
  <r>
    <x v="118"/>
    <s v="201406010"/>
    <s v=""/>
    <x v="117"/>
    <s v="812569228"/>
    <s v="91004005"/>
    <s v="KN"/>
    <d v="2024-12-30T00:00:00"/>
    <d v="2024-12-31T00:00:00"/>
    <d v="2024-12-30T00:00:00"/>
    <n v="91"/>
    <x v="4"/>
    <s v="H"/>
    <s v=""/>
    <n v="-136.63999999999999"/>
    <s v="EUR"/>
    <s v="EUR"/>
    <n v="-136.63999999999999"/>
  </r>
  <r>
    <x v="118"/>
    <s v="201406010"/>
    <s v=""/>
    <x v="117"/>
    <s v="812569183"/>
    <s v="91004006"/>
    <s v="KN"/>
    <d v="2024-12-30T00:00:00"/>
    <d v="2024-12-31T00:00:00"/>
    <d v="2024-12-30T00:00:00"/>
    <n v="91"/>
    <x v="4"/>
    <s v="H"/>
    <s v=""/>
    <n v="-39.04"/>
    <s v="EUR"/>
    <s v="EUR"/>
    <n v="-39.04"/>
  </r>
  <r>
    <x v="118"/>
    <s v="201406010"/>
    <s v=""/>
    <x v="117"/>
    <s v="812554535"/>
    <s v="100019477"/>
    <s v="PD"/>
    <d v="2024-12-04T00:00:00"/>
    <d v="2024-12-04T00:00:00"/>
    <d v="2024-12-04T00:00:00"/>
    <n v="117"/>
    <x v="4"/>
    <s v="S"/>
    <s v=""/>
    <n v="6801.77"/>
    <s v="EUR"/>
    <s v="EUR"/>
    <n v="6801.77"/>
  </r>
  <r>
    <x v="132"/>
    <s v="201406010"/>
    <s v=""/>
    <x v="131"/>
    <s v="VM24-739584"/>
    <s v="91003718"/>
    <s v="KN"/>
    <d v="2024-12-18T00:00:00"/>
    <d v="2024-12-31T00:00:00"/>
    <d v="2024-12-18T00:00:00"/>
    <n v="103"/>
    <x v="4"/>
    <s v="H"/>
    <s v=""/>
    <n v="-235.61"/>
    <s v="EUR"/>
    <s v="EUR"/>
    <n v="-235.61"/>
  </r>
  <r>
    <x v="132"/>
    <s v="201406010"/>
    <s v=""/>
    <x v="131"/>
    <s v=""/>
    <s v="100019486"/>
    <s v="PD"/>
    <d v="2024-12-09T00:00:00"/>
    <d v="2024-12-09T00:00:00"/>
    <d v="2024-12-09T00:00:00"/>
    <n v="112"/>
    <x v="4"/>
    <s v="S"/>
    <s v=""/>
    <n v="235.61"/>
    <s v="EUR"/>
    <s v="EUR"/>
    <n v="235.61"/>
  </r>
  <r>
    <x v="16"/>
    <s v="201406010"/>
    <s v=""/>
    <x v="16"/>
    <s v=""/>
    <s v="100019909"/>
    <s v="PD"/>
    <d v="2024-12-20T00:00:00"/>
    <d v="2024-12-20T00:00:00"/>
    <d v="2024-12-20T00:00:00"/>
    <n v="101"/>
    <x v="4"/>
    <s v="S"/>
    <s v=""/>
    <n v="3168"/>
    <s v="EUR"/>
    <s v="EUR"/>
    <n v="3168"/>
  </r>
  <r>
    <x v="17"/>
    <s v="201406010"/>
    <s v=""/>
    <x v="17"/>
    <s v="TV100249"/>
    <s v="91003690"/>
    <s v="KN"/>
    <d v="2024-12-05T00:00:00"/>
    <d v="2024-12-31T00:00:00"/>
    <d v="2024-12-05T00:00:00"/>
    <n v="116"/>
    <x v="4"/>
    <s v="H"/>
    <s v=""/>
    <n v="-2953.91"/>
    <s v="EUR"/>
    <s v="EUR"/>
    <n v="-2953.91"/>
  </r>
  <r>
    <x v="17"/>
    <s v="201406010"/>
    <s v=""/>
    <x v="17"/>
    <s v="V411587"/>
    <s v="91004035"/>
    <s v="KN"/>
    <d v="2024-12-04T00:00:00"/>
    <d v="2024-12-31T00:00:00"/>
    <d v="2024-12-04T00:00:00"/>
    <n v="117"/>
    <x v="4"/>
    <s v="H"/>
    <s v=""/>
    <n v="-482.3"/>
    <s v="EUR"/>
    <s v="EUR"/>
    <n v="-482.3"/>
  </r>
  <r>
    <x v="17"/>
    <s v="201406010"/>
    <s v=""/>
    <x v="17"/>
    <s v="V417060"/>
    <s v="91003700"/>
    <s v="KN"/>
    <d v="2024-12-11T00:00:00"/>
    <d v="2024-12-31T00:00:00"/>
    <d v="2024-12-11T00:00:00"/>
    <n v="110"/>
    <x v="4"/>
    <s v="H"/>
    <s v=""/>
    <n v="-368.38"/>
    <s v="EUR"/>
    <s v="EUR"/>
    <n v="-368.38"/>
  </r>
  <r>
    <x v="17"/>
    <s v="201406010"/>
    <s v=""/>
    <x v="17"/>
    <s v="V418137"/>
    <s v="91003716"/>
    <s v="KN"/>
    <d v="2024-12-12T00:00:00"/>
    <d v="2024-12-31T00:00:00"/>
    <d v="2024-12-12T00:00:00"/>
    <n v="109"/>
    <x v="4"/>
    <s v="H"/>
    <s v=""/>
    <n v="-562.6"/>
    <s v="EUR"/>
    <s v="EUR"/>
    <n v="-562.6"/>
  </r>
  <r>
    <x v="17"/>
    <s v="201406010"/>
    <s v=""/>
    <x v="17"/>
    <s v="V418138"/>
    <s v="91003711"/>
    <s v="KN"/>
    <d v="2024-12-12T00:00:00"/>
    <d v="2024-12-31T00:00:00"/>
    <d v="2024-12-12T00:00:00"/>
    <n v="109"/>
    <x v="4"/>
    <s v="H"/>
    <s v=""/>
    <n v="-546.04999999999995"/>
    <s v="EUR"/>
    <s v="EUR"/>
    <n v="-546.04999999999995"/>
  </r>
  <r>
    <x v="17"/>
    <s v="201406010"/>
    <s v=""/>
    <x v="17"/>
    <s v="V421275"/>
    <s v="91003657"/>
    <s v="KN"/>
    <d v="2024-12-16T00:00:00"/>
    <d v="2024-12-31T00:00:00"/>
    <d v="2024-12-16T00:00:00"/>
    <n v="105"/>
    <x v="4"/>
    <s v="H"/>
    <s v=""/>
    <n v="-369.18"/>
    <s v="EUR"/>
    <s v="EUR"/>
    <n v="-369.18"/>
  </r>
  <r>
    <x v="17"/>
    <s v="201406010"/>
    <s v=""/>
    <x v="17"/>
    <s v="V421281"/>
    <s v="91003658"/>
    <s v="KN"/>
    <d v="2024-12-16T00:00:00"/>
    <d v="2024-12-31T00:00:00"/>
    <d v="2024-12-16T00:00:00"/>
    <n v="105"/>
    <x v="4"/>
    <s v="H"/>
    <s v=""/>
    <n v="-394.87"/>
    <s v="EUR"/>
    <s v="EUR"/>
    <n v="-394.87"/>
  </r>
  <r>
    <x v="20"/>
    <s v="201406010"/>
    <s v=""/>
    <x v="20"/>
    <s v=""/>
    <s v="91003652"/>
    <s v="KN"/>
    <d v="2024-12-24T00:00:00"/>
    <d v="2024-12-31T00:00:00"/>
    <d v="2024-12-24T00:00:00"/>
    <n v="97"/>
    <x v="4"/>
    <s v="H"/>
    <s v=""/>
    <n v="-52.07"/>
    <s v="EUR"/>
    <s v="EUR"/>
    <n v="-52.07"/>
  </r>
  <r>
    <x v="20"/>
    <s v="201406010"/>
    <s v=""/>
    <x v="20"/>
    <s v="202410753973"/>
    <s v="91003710"/>
    <s v="KN"/>
    <d v="2024-12-10T00:00:00"/>
    <d v="2024-12-31T00:00:00"/>
    <d v="2024-12-10T00:00:00"/>
    <n v="111"/>
    <x v="4"/>
    <s v="H"/>
    <s v=""/>
    <n v="-169.49"/>
    <s v="EUR"/>
    <s v="EUR"/>
    <n v="-169.49"/>
  </r>
  <r>
    <x v="21"/>
    <s v="201406010"/>
    <s v=""/>
    <x v="21"/>
    <s v=""/>
    <s v="100019783"/>
    <s v="PD"/>
    <d v="2024-12-18T00:00:00"/>
    <d v="2024-12-18T00:00:00"/>
    <d v="2024-12-18T00:00:00"/>
    <n v="103"/>
    <x v="4"/>
    <s v="S"/>
    <s v=""/>
    <n v="7200"/>
    <s v="EUR"/>
    <s v="EUR"/>
    <n v="7200"/>
  </r>
  <r>
    <x v="24"/>
    <s v="201406010"/>
    <s v=""/>
    <x v="24"/>
    <s v="V1-11894"/>
    <s v="91004161"/>
    <s v="KN"/>
    <d v="2024-12-17T00:00:00"/>
    <d v="2024-12-31T00:00:00"/>
    <d v="2024-12-17T00:00:00"/>
    <n v="104"/>
    <x v="4"/>
    <s v="H"/>
    <s v=""/>
    <n v="-1183.4000000000001"/>
    <s v="EUR"/>
    <s v="EUR"/>
    <n v="-1183.4000000000001"/>
  </r>
  <r>
    <x v="24"/>
    <s v="201406010"/>
    <s v=""/>
    <x v="24"/>
    <s v="V1-11478"/>
    <s v="91004173"/>
    <s v="KN"/>
    <d v="2024-12-10T00:00:00"/>
    <d v="2024-12-31T00:00:00"/>
    <d v="2024-12-10T00:00:00"/>
    <n v="111"/>
    <x v="4"/>
    <s v="H"/>
    <s v=""/>
    <n v="-919.2"/>
    <s v="EUR"/>
    <s v="EUR"/>
    <n v="-919.2"/>
  </r>
  <r>
    <x v="24"/>
    <s v="201406010"/>
    <s v=""/>
    <x v="24"/>
    <s v="V1-11826"/>
    <s v="91004221"/>
    <s v="KN"/>
    <d v="2024-12-16T00:00:00"/>
    <d v="2024-12-31T00:00:00"/>
    <d v="2024-12-16T00:00:00"/>
    <n v="105"/>
    <x v="4"/>
    <s v="H"/>
    <s v=""/>
    <n v="-1073.9000000000001"/>
    <s v="EUR"/>
    <s v="EUR"/>
    <n v="-1073.9000000000001"/>
  </r>
  <r>
    <x v="31"/>
    <s v="201406010"/>
    <s v=""/>
    <x v="31"/>
    <s v="570918"/>
    <s v="88000342"/>
    <s v="KU"/>
    <d v="2024-10-25T00:00:00"/>
    <d v="2024-11-30T00:00:00"/>
    <d v="2024-12-24T00:00:00"/>
    <n v="97"/>
    <x v="4"/>
    <s v="H"/>
    <s v=""/>
    <n v="-380"/>
    <s v="EUR"/>
    <s v="EUR"/>
    <n v="-380"/>
  </r>
  <r>
    <x v="31"/>
    <s v="201406010"/>
    <s v=""/>
    <x v="31"/>
    <s v="570746"/>
    <s v="88000429"/>
    <s v="KU"/>
    <d v="2024-10-15T00:00:00"/>
    <d v="2024-12-31T00:00:00"/>
    <d v="2024-12-14T00:00:00"/>
    <n v="107"/>
    <x v="4"/>
    <s v="H"/>
    <s v=""/>
    <n v="-2900"/>
    <s v="EUR"/>
    <s v="EUR"/>
    <n v="-2900"/>
  </r>
  <r>
    <x v="31"/>
    <s v="201406010"/>
    <s v=""/>
    <x v="31"/>
    <s v="570761"/>
    <s v="88000304"/>
    <s v="KU"/>
    <d v="2024-10-18T00:00:00"/>
    <d v="2024-10-31T00:00:00"/>
    <d v="2024-12-17T00:00:00"/>
    <n v="104"/>
    <x v="4"/>
    <s v="H"/>
    <s v=""/>
    <n v="-1475"/>
    <s v="EUR"/>
    <s v="EUR"/>
    <n v="-1475"/>
  </r>
  <r>
    <x v="31"/>
    <s v="201406010"/>
    <s v=""/>
    <x v="31"/>
    <s v=""/>
    <s v="1500000654"/>
    <s v="PM"/>
    <d v="2024-12-18T00:00:00"/>
    <d v="2024-12-18T00:00:00"/>
    <d v="2024-12-18T00:00:00"/>
    <n v="103"/>
    <x v="4"/>
    <s v="S"/>
    <s v=""/>
    <n v="16795.28"/>
    <s v="EUR"/>
    <s v="EUR"/>
    <n v="16795.28"/>
  </r>
  <r>
    <x v="31"/>
    <s v="201406010"/>
    <s v=""/>
    <x v="31"/>
    <s v=""/>
    <s v="100019935"/>
    <s v="PD"/>
    <d v="2024-12-23T00:00:00"/>
    <d v="2024-12-23T00:00:00"/>
    <d v="2024-12-23T00:00:00"/>
    <n v="98"/>
    <x v="4"/>
    <s v="S"/>
    <s v=""/>
    <n v="11963.5"/>
    <s v="EUR"/>
    <s v="EUR"/>
    <n v="11963.5"/>
  </r>
  <r>
    <x v="40"/>
    <s v="201406010"/>
    <s v=""/>
    <x v="0"/>
    <s v="4300282"/>
    <s v="2490000757"/>
    <s v="KS"/>
    <d v="2024-10-31T00:00:00"/>
    <d v="2024-10-31T00:00:00"/>
    <d v="2024-12-30T00:00:00"/>
    <n v="91"/>
    <x v="4"/>
    <s v="H"/>
    <s v=""/>
    <n v="-514.38"/>
    <s v="EUR"/>
    <s v="EUR"/>
    <n v="-514.38"/>
  </r>
  <r>
    <x v="40"/>
    <s v="201406010"/>
    <s v=""/>
    <x v="0"/>
    <s v="DN 4500176"/>
    <s v="93001393"/>
    <s v="KE"/>
    <d v="2024-10-10T00:00:00"/>
    <d v="2024-10-31T00:00:00"/>
    <d v="2024-12-09T00:00:00"/>
    <n v="112"/>
    <x v="4"/>
    <s v="H"/>
    <s v=""/>
    <n v="-20345.13"/>
    <s v="EUR"/>
    <s v="EUR"/>
    <n v="-20345.13"/>
  </r>
  <r>
    <x v="40"/>
    <s v="201406010"/>
    <s v=""/>
    <x v="0"/>
    <s v="DN 4500178"/>
    <s v="93001394"/>
    <s v="KE"/>
    <d v="2024-10-17T00:00:00"/>
    <d v="2024-10-31T00:00:00"/>
    <d v="2024-12-16T00:00:00"/>
    <n v="105"/>
    <x v="4"/>
    <s v="H"/>
    <s v=""/>
    <n v="-6590.11"/>
    <s v="EUR"/>
    <s v="EUR"/>
    <n v="-6590.11"/>
  </r>
  <r>
    <x v="40"/>
    <s v="201406010"/>
    <s v=""/>
    <x v="0"/>
    <s v="DN 4500180"/>
    <s v="93001395"/>
    <s v="KE"/>
    <d v="2024-10-31T00:00:00"/>
    <d v="2024-10-31T00:00:00"/>
    <d v="2024-12-30T00:00:00"/>
    <n v="91"/>
    <x v="4"/>
    <s v="H"/>
    <s v=""/>
    <n v="-4870.24"/>
    <s v="EUR"/>
    <s v="EUR"/>
    <n v="-4870.24"/>
  </r>
  <r>
    <x v="40"/>
    <s v="201406010"/>
    <s v=""/>
    <x v="0"/>
    <s v="DN 4500172"/>
    <s v="93001396"/>
    <s v="KE"/>
    <d v="2024-10-10T00:00:00"/>
    <d v="2024-10-31T00:00:00"/>
    <d v="2024-12-09T00:00:00"/>
    <n v="112"/>
    <x v="4"/>
    <s v="H"/>
    <s v=""/>
    <n v="-21484.98"/>
    <s v="EUR"/>
    <s v="EUR"/>
    <n v="-21484.98"/>
  </r>
  <r>
    <x v="40"/>
    <s v="201406010"/>
    <s v=""/>
    <x v="0"/>
    <s v="DN 4300305"/>
    <s v="2490000758"/>
    <s v="KS"/>
    <d v="2024-10-07T00:00:00"/>
    <d v="2024-10-31T00:00:00"/>
    <d v="2024-12-06T00:00:00"/>
    <n v="115"/>
    <x v="4"/>
    <s v="H"/>
    <s v=""/>
    <n v="-220.02"/>
    <s v="EUR"/>
    <s v="EUR"/>
    <n v="-220.02"/>
  </r>
  <r>
    <x v="40"/>
    <s v="201406010"/>
    <s v=""/>
    <x v="0"/>
    <s v="VEE DN 4300304"/>
    <s v="2490000759"/>
    <s v="KS"/>
    <d v="2024-10-07T00:00:00"/>
    <d v="2024-10-31T00:00:00"/>
    <d v="2024-12-06T00:00:00"/>
    <n v="115"/>
    <x v="4"/>
    <s v="H"/>
    <s v=""/>
    <n v="-146.15"/>
    <s v="EUR"/>
    <s v="EUR"/>
    <n v="-146.15"/>
  </r>
  <r>
    <x v="40"/>
    <s v="201406010"/>
    <s v=""/>
    <x v="0"/>
    <s v="DN 4300317"/>
    <s v="2490000760"/>
    <s v="KS"/>
    <d v="2024-10-11T00:00:00"/>
    <d v="2024-10-31T00:00:00"/>
    <d v="2024-12-10T00:00:00"/>
    <n v="111"/>
    <x v="4"/>
    <s v="H"/>
    <s v=""/>
    <n v="-163.96"/>
    <s v="EUR"/>
    <s v="EUR"/>
    <n v="-163.96"/>
  </r>
  <r>
    <x v="40"/>
    <s v="201406010"/>
    <s v=""/>
    <x v="0"/>
    <s v="DN 4300314"/>
    <s v="2490000761"/>
    <s v="KS"/>
    <d v="2024-10-11T00:00:00"/>
    <d v="2024-10-31T00:00:00"/>
    <d v="2024-12-10T00:00:00"/>
    <n v="111"/>
    <x v="4"/>
    <s v="H"/>
    <s v=""/>
    <n v="-600"/>
    <s v="EUR"/>
    <s v="EUR"/>
    <n v="-600"/>
  </r>
  <r>
    <x v="40"/>
    <s v="201406010"/>
    <s v=""/>
    <x v="0"/>
    <s v="DN 4300321"/>
    <s v="2490000762"/>
    <s v="KS"/>
    <d v="2024-10-17T00:00:00"/>
    <d v="2024-10-31T00:00:00"/>
    <d v="2024-12-16T00:00:00"/>
    <n v="105"/>
    <x v="4"/>
    <s v="H"/>
    <s v=""/>
    <n v="-150"/>
    <s v="EUR"/>
    <s v="EUR"/>
    <n v="-150"/>
  </r>
  <r>
    <x v="40"/>
    <s v="201406010"/>
    <s v=""/>
    <x v="0"/>
    <s v="DN 4300324"/>
    <s v="2490000763"/>
    <s v="KS"/>
    <d v="2024-10-17T00:00:00"/>
    <d v="2024-10-31T00:00:00"/>
    <d v="2024-12-16T00:00:00"/>
    <n v="105"/>
    <x v="4"/>
    <s v="H"/>
    <s v=""/>
    <n v="-2096.56"/>
    <s v="EUR"/>
    <s v="EUR"/>
    <n v="-2096.56"/>
  </r>
  <r>
    <x v="40"/>
    <s v="201406010"/>
    <s v=""/>
    <x v="0"/>
    <s v="dn 4300322"/>
    <s v="2490000764"/>
    <s v="KS"/>
    <d v="2024-10-17T00:00:00"/>
    <d v="2024-10-31T00:00:00"/>
    <d v="2024-12-16T00:00:00"/>
    <n v="105"/>
    <x v="4"/>
    <s v="H"/>
    <s v=""/>
    <n v="-83"/>
    <s v="EUR"/>
    <s v="EUR"/>
    <n v="-83"/>
  </r>
  <r>
    <x v="40"/>
    <s v="201406010"/>
    <s v=""/>
    <x v="0"/>
    <s v="DN 4300325"/>
    <s v="2490000765"/>
    <s v="KS"/>
    <d v="2024-10-17T00:00:00"/>
    <d v="2024-10-31T00:00:00"/>
    <d v="2024-12-16T00:00:00"/>
    <n v="105"/>
    <x v="4"/>
    <s v="H"/>
    <s v=""/>
    <n v="-1205.8399999999999"/>
    <s v="EUR"/>
    <s v="EUR"/>
    <n v="-1205.8399999999999"/>
  </r>
  <r>
    <x v="40"/>
    <s v="201406010"/>
    <s v=""/>
    <x v="0"/>
    <s v="DN 4300328"/>
    <s v="2490000766"/>
    <s v="KS"/>
    <d v="2024-10-22T00:00:00"/>
    <d v="2024-10-31T00:00:00"/>
    <d v="2024-12-21T00:00:00"/>
    <n v="100"/>
    <x v="4"/>
    <s v="H"/>
    <s v=""/>
    <n v="-150"/>
    <s v="EUR"/>
    <s v="EUR"/>
    <n v="-150"/>
  </r>
  <r>
    <x v="40"/>
    <s v="201406010"/>
    <s v=""/>
    <x v="0"/>
    <s v="DN 4300331"/>
    <s v="2490000767"/>
    <s v="KS"/>
    <d v="2024-10-22T00:00:00"/>
    <d v="2024-10-31T00:00:00"/>
    <d v="2024-12-21T00:00:00"/>
    <n v="100"/>
    <x v="4"/>
    <s v="H"/>
    <s v=""/>
    <n v="-328.59"/>
    <s v="EUR"/>
    <s v="EUR"/>
    <n v="-328.59"/>
  </r>
  <r>
    <x v="40"/>
    <s v="201406010"/>
    <s v=""/>
    <x v="0"/>
    <s v="DN 4300329"/>
    <s v="2490000768"/>
    <s v="KS"/>
    <d v="2024-10-22T00:00:00"/>
    <d v="2024-10-31T00:00:00"/>
    <d v="2024-12-21T00:00:00"/>
    <n v="100"/>
    <x v="4"/>
    <s v="H"/>
    <s v=""/>
    <n v="-1206.71"/>
    <s v="EUR"/>
    <s v="EUR"/>
    <n v="-1206.71"/>
  </r>
  <r>
    <x v="40"/>
    <s v="201406010"/>
    <s v=""/>
    <x v="0"/>
    <s v="DN 4300330"/>
    <s v="2490000769"/>
    <s v="KS"/>
    <d v="2024-10-22T00:00:00"/>
    <d v="2024-10-31T00:00:00"/>
    <d v="2024-12-21T00:00:00"/>
    <n v="100"/>
    <x v="4"/>
    <s v="H"/>
    <s v=""/>
    <n v="-383.14"/>
    <s v="EUR"/>
    <s v="EUR"/>
    <n v="-383.14"/>
  </r>
  <r>
    <x v="40"/>
    <s v="201406010"/>
    <s v=""/>
    <x v="0"/>
    <s v="DN 4300338"/>
    <s v="2490000770"/>
    <s v="KS"/>
    <d v="2024-10-31T00:00:00"/>
    <d v="2024-10-31T00:00:00"/>
    <d v="2024-12-30T00:00:00"/>
    <n v="91"/>
    <x v="4"/>
    <s v="H"/>
    <s v=""/>
    <n v="-302.89"/>
    <s v="EUR"/>
    <s v="EUR"/>
    <n v="-302.89"/>
  </r>
  <r>
    <x v="40"/>
    <s v="201406010"/>
    <s v=""/>
    <x v="0"/>
    <s v="DN 4300339"/>
    <s v="2490000771"/>
    <s v="KS"/>
    <d v="2024-10-31T00:00:00"/>
    <d v="2024-10-31T00:00:00"/>
    <d v="2024-12-30T00:00:00"/>
    <n v="91"/>
    <x v="4"/>
    <s v="H"/>
    <s v=""/>
    <n v="-1500"/>
    <s v="EUR"/>
    <s v="EUR"/>
    <n v="-1500"/>
  </r>
  <r>
    <x v="40"/>
    <s v="201406010"/>
    <s v=""/>
    <x v="0"/>
    <s v="DN 4300337"/>
    <s v="2490000772"/>
    <s v="KS"/>
    <d v="2024-10-31T00:00:00"/>
    <d v="2024-10-31T00:00:00"/>
    <d v="2024-12-30T00:00:00"/>
    <n v="91"/>
    <x v="4"/>
    <s v="H"/>
    <s v=""/>
    <n v="-376.08"/>
    <s v="EUR"/>
    <s v="EUR"/>
    <n v="-376.08"/>
  </r>
  <r>
    <x v="40"/>
    <s v="201406010"/>
    <s v=""/>
    <x v="0"/>
    <s v="DN 4300336"/>
    <s v="2490000773"/>
    <s v="KS"/>
    <d v="2024-10-31T00:00:00"/>
    <d v="2024-10-31T00:00:00"/>
    <d v="2024-12-30T00:00:00"/>
    <n v="91"/>
    <x v="4"/>
    <s v="H"/>
    <s v=""/>
    <n v="-1050"/>
    <s v="EUR"/>
    <s v="EUR"/>
    <n v="-1050"/>
  </r>
  <r>
    <x v="40"/>
    <s v="201406010"/>
    <s v=""/>
    <x v="0"/>
    <s v="DN 4300333"/>
    <s v="2490000774"/>
    <s v="KS"/>
    <d v="2024-10-28T00:00:00"/>
    <d v="2024-10-31T00:00:00"/>
    <d v="2024-12-27T00:00:00"/>
    <n v="94"/>
    <x v="4"/>
    <s v="H"/>
    <s v=""/>
    <n v="-333"/>
    <s v="EUR"/>
    <s v="EUR"/>
    <n v="-333"/>
  </r>
  <r>
    <x v="40"/>
    <s v="201406010"/>
    <s v=""/>
    <x v="0"/>
    <s v="DN 4300334"/>
    <s v="2490000775"/>
    <s v="KS"/>
    <d v="2024-10-30T00:00:00"/>
    <d v="2024-10-31T00:00:00"/>
    <d v="2024-12-29T00:00:00"/>
    <n v="92"/>
    <x v="4"/>
    <s v="H"/>
    <s v=""/>
    <n v="-83.41"/>
    <s v="EUR"/>
    <s v="EUR"/>
    <n v="-83.41"/>
  </r>
  <r>
    <x v="40"/>
    <s v="201406010"/>
    <s v=""/>
    <x v="0"/>
    <s v="DN 4300319"/>
    <s v="2490000776"/>
    <s v="KS"/>
    <d v="2024-10-11T00:00:00"/>
    <d v="2024-10-31T00:00:00"/>
    <d v="2024-12-10T00:00:00"/>
    <n v="111"/>
    <x v="4"/>
    <s v="H"/>
    <s v=""/>
    <n v="-150"/>
    <s v="EUR"/>
    <s v="EUR"/>
    <n v="-150"/>
  </r>
  <r>
    <x v="40"/>
    <s v="201406010"/>
    <s v=""/>
    <x v="0"/>
    <s v="DN 4300318"/>
    <s v="2490000777"/>
    <s v="KS"/>
    <d v="2024-10-11T00:00:00"/>
    <d v="2024-10-31T00:00:00"/>
    <d v="2024-12-10T00:00:00"/>
    <n v="111"/>
    <x v="4"/>
    <s v="H"/>
    <s v=""/>
    <n v="-2098.7800000000002"/>
    <s v="EUR"/>
    <s v="EUR"/>
    <n v="-2098.7800000000002"/>
  </r>
  <r>
    <x v="40"/>
    <s v="201406010"/>
    <s v=""/>
    <x v="0"/>
    <s v="DN 4300308"/>
    <s v="2490000778"/>
    <s v="KS"/>
    <d v="2024-10-10T00:00:00"/>
    <d v="2024-10-31T00:00:00"/>
    <d v="2024-12-09T00:00:00"/>
    <n v="112"/>
    <x v="4"/>
    <s v="H"/>
    <s v=""/>
    <n v="-300"/>
    <s v="EUR"/>
    <s v="EUR"/>
    <n v="-300"/>
  </r>
  <r>
    <x v="40"/>
    <s v="201406010"/>
    <s v=""/>
    <x v="0"/>
    <s v="4300312"/>
    <s v="2490000779"/>
    <s v="KS"/>
    <d v="2024-10-11T00:00:00"/>
    <d v="2024-10-31T00:00:00"/>
    <d v="2024-12-10T00:00:00"/>
    <n v="111"/>
    <x v="4"/>
    <s v="H"/>
    <s v=""/>
    <n v="-1205.82"/>
    <s v="EUR"/>
    <s v="EUR"/>
    <n v="-1205.82"/>
  </r>
  <r>
    <x v="40"/>
    <s v="201406010"/>
    <s v=""/>
    <x v="0"/>
    <s v="DN 4300313"/>
    <s v="2490000780"/>
    <s v="KS"/>
    <d v="2024-10-11T00:00:00"/>
    <d v="2024-10-31T00:00:00"/>
    <d v="2024-12-10T00:00:00"/>
    <n v="111"/>
    <x v="4"/>
    <s v="H"/>
    <s v=""/>
    <n v="-628.03"/>
    <s v="EUR"/>
    <s v="EUR"/>
    <n v="-628.03"/>
  </r>
  <r>
    <x v="40"/>
    <s v="201406010"/>
    <s v=""/>
    <x v="0"/>
    <s v="DN 4300309"/>
    <s v="2490000781"/>
    <s v="KS"/>
    <d v="2024-10-10T00:00:00"/>
    <d v="2024-10-31T00:00:00"/>
    <d v="2024-12-09T00:00:00"/>
    <n v="112"/>
    <x v="4"/>
    <s v="H"/>
    <s v=""/>
    <n v="-150"/>
    <s v="EUR"/>
    <s v="EUR"/>
    <n v="-150"/>
  </r>
  <r>
    <x v="40"/>
    <s v="201406010"/>
    <s v=""/>
    <x v="0"/>
    <s v="DN 4300316"/>
    <s v="2490000782"/>
    <s v="KS"/>
    <d v="2024-10-11T00:00:00"/>
    <d v="2024-10-31T00:00:00"/>
    <d v="2024-12-10T00:00:00"/>
    <n v="111"/>
    <x v="4"/>
    <s v="H"/>
    <s v=""/>
    <n v="-1500"/>
    <s v="EUR"/>
    <s v="EUR"/>
    <n v="-1500"/>
  </r>
  <r>
    <x v="40"/>
    <s v="201406010"/>
    <s v=""/>
    <x v="0"/>
    <s v="DN 4300332"/>
    <s v="2490000783"/>
    <s v="KS"/>
    <d v="2024-10-28T00:00:00"/>
    <d v="2024-10-31T00:00:00"/>
    <d v="2024-12-27T00:00:00"/>
    <n v="94"/>
    <x v="4"/>
    <s v="H"/>
    <s v=""/>
    <n v="-9976.75"/>
    <s v="EUR"/>
    <s v="EUR"/>
    <n v="-9976.75"/>
  </r>
  <r>
    <x v="40"/>
    <s v="201406010"/>
    <s v=""/>
    <x v="0"/>
    <s v="DN 4300323"/>
    <s v="2490000784"/>
    <s v="KS"/>
    <d v="2024-10-17T00:00:00"/>
    <d v="2024-10-31T00:00:00"/>
    <d v="2024-12-16T00:00:00"/>
    <n v="105"/>
    <x v="4"/>
    <s v="H"/>
    <s v=""/>
    <n v="-6213.67"/>
    <s v="EUR"/>
    <s v="EUR"/>
    <n v="-6213.67"/>
  </r>
  <r>
    <x v="40"/>
    <s v="201406010"/>
    <s v=""/>
    <x v="0"/>
    <s v="DN 4300349"/>
    <s v="2490000785"/>
    <s v="KS"/>
    <d v="2024-10-31T00:00:00"/>
    <d v="2024-10-31T00:00:00"/>
    <d v="2024-12-30T00:00:00"/>
    <n v="91"/>
    <x v="4"/>
    <s v="H"/>
    <s v=""/>
    <n v="-9783"/>
    <s v="EUR"/>
    <s v="EUR"/>
    <n v="-9783"/>
  </r>
  <r>
    <x v="40"/>
    <s v="201406010"/>
    <s v=""/>
    <x v="0"/>
    <s v="DN 4300307"/>
    <s v="2490000787"/>
    <s v="KS"/>
    <d v="2024-10-08T00:00:00"/>
    <d v="2024-10-31T00:00:00"/>
    <d v="2024-12-07T00:00:00"/>
    <n v="114"/>
    <x v="4"/>
    <s v="H"/>
    <s v=""/>
    <n v="-543.57000000000005"/>
    <s v="EUR"/>
    <s v="EUR"/>
    <n v="-543.57000000000005"/>
  </r>
  <r>
    <x v="40"/>
    <s v="201406010"/>
    <s v=""/>
    <x v="0"/>
    <s v="DN 4300306"/>
    <s v="2490000788"/>
    <s v="KS"/>
    <d v="2024-10-08T00:00:00"/>
    <d v="2024-10-31T00:00:00"/>
    <d v="2024-12-07T00:00:00"/>
    <n v="114"/>
    <x v="4"/>
    <s v="H"/>
    <s v=""/>
    <n v="-208.89"/>
    <s v="EUR"/>
    <s v="EUR"/>
    <n v="-208.89"/>
  </r>
  <r>
    <x v="40"/>
    <s v="201406010"/>
    <s v=""/>
    <x v="0"/>
    <s v="DN 4300340"/>
    <s v="2490000789"/>
    <s v="KS"/>
    <d v="2024-10-31T00:00:00"/>
    <d v="2024-10-31T00:00:00"/>
    <d v="2024-12-30T00:00:00"/>
    <n v="91"/>
    <x v="4"/>
    <s v="H"/>
    <s v=""/>
    <n v="-19945.580000000002"/>
    <s v="EUR"/>
    <s v="EUR"/>
    <n v="-19945.580000000002"/>
  </r>
  <r>
    <x v="40"/>
    <s v="201406010"/>
    <s v=""/>
    <x v="0"/>
    <s v="4300368"/>
    <s v="2490000810"/>
    <s v="KS"/>
    <d v="2024-10-21T00:00:00"/>
    <d v="2024-11-25T00:00:00"/>
    <d v="2024-12-20T00:00:00"/>
    <n v="101"/>
    <x v="4"/>
    <s v="H"/>
    <s v=""/>
    <n v="-37.880000000000003"/>
    <s v="EUR"/>
    <s v="EUR"/>
    <n v="-37.880000000000003"/>
  </r>
  <r>
    <x v="40"/>
    <s v="201406010"/>
    <s v=""/>
    <x v="0"/>
    <s v="4300369"/>
    <s v="2490000811"/>
    <s v="KS"/>
    <d v="2024-10-21T00:00:00"/>
    <d v="2024-11-25T00:00:00"/>
    <d v="2024-12-20T00:00:00"/>
    <n v="101"/>
    <x v="4"/>
    <s v="H"/>
    <s v=""/>
    <n v="-242.52"/>
    <s v="EUR"/>
    <s v="EUR"/>
    <n v="-242.52"/>
  </r>
  <r>
    <x v="40"/>
    <s v="201406010"/>
    <s v=""/>
    <x v="0"/>
    <s v="4300370"/>
    <s v="2490000813"/>
    <s v="KS"/>
    <d v="2024-10-21T00:00:00"/>
    <d v="2024-11-25T00:00:00"/>
    <d v="2024-12-20T00:00:00"/>
    <n v="101"/>
    <x v="4"/>
    <s v="H"/>
    <s v=""/>
    <n v="-627.99"/>
    <s v="EUR"/>
    <s v="EUR"/>
    <n v="-627.99"/>
  </r>
  <r>
    <x v="40"/>
    <s v="201406010"/>
    <s v=""/>
    <x v="0"/>
    <s v="DN 4500200"/>
    <s v="30028"/>
    <s v="GS"/>
    <d v="2024-12-20T00:00:00"/>
    <d v="2024-12-31T00:00:00"/>
    <d v="2024-12-20T00:00:00"/>
    <n v="101"/>
    <x v="4"/>
    <s v="H"/>
    <s v=""/>
    <n v="-3177.48"/>
    <s v="EUR"/>
    <s v="EUR"/>
    <n v="-3177.48"/>
  </r>
  <r>
    <x v="120"/>
    <s v="201406010"/>
    <s v=""/>
    <x v="119"/>
    <s v="394/A"/>
    <s v="91004147"/>
    <s v="KN"/>
    <d v="2024-11-30T00:00:00"/>
    <d v="2024-12-31T00:00:00"/>
    <d v="2024-12-30T00:00:00"/>
    <n v="91"/>
    <x v="4"/>
    <s v="H"/>
    <s v=""/>
    <n v="-1403"/>
    <s v="EUR"/>
    <s v="EUR"/>
    <n v="-1403"/>
  </r>
  <r>
    <x v="47"/>
    <s v="201406010"/>
    <s v=""/>
    <x v="46"/>
    <s v=""/>
    <s v="100019927"/>
    <s v="PD"/>
    <d v="2024-12-20T00:00:00"/>
    <d v="2024-12-20T00:00:00"/>
    <d v="2024-12-20T00:00:00"/>
    <n v="101"/>
    <x v="4"/>
    <s v="S"/>
    <s v=""/>
    <n v="129052.4"/>
    <s v="USD"/>
    <s v="EUR"/>
    <n v="125281.43"/>
  </r>
  <r>
    <x v="47"/>
    <s v="201406010"/>
    <s v=""/>
    <x v="46"/>
    <s v=""/>
    <s v="100019605"/>
    <s v="PD"/>
    <d v="2024-12-13T00:00:00"/>
    <d v="2024-12-13T00:00:00"/>
    <d v="2024-12-13T00:00:00"/>
    <n v="108"/>
    <x v="4"/>
    <s v="S"/>
    <s v=""/>
    <n v="150000"/>
    <s v="USD"/>
    <s v="EUR"/>
    <n v="144216.9"/>
  </r>
  <r>
    <x v="51"/>
    <s v="201406010"/>
    <s v=""/>
    <x v="50"/>
    <s v=""/>
    <s v="100019782"/>
    <s v="PD"/>
    <d v="2024-12-18T00:00:00"/>
    <d v="2024-12-18T00:00:00"/>
    <d v="2024-12-18T00:00:00"/>
    <n v="103"/>
    <x v="4"/>
    <s v="S"/>
    <s v=""/>
    <n v="2894.06"/>
    <s v="EUR"/>
    <s v="EUR"/>
    <n v="2894.06"/>
  </r>
  <r>
    <x v="53"/>
    <s v="201406010"/>
    <s v=""/>
    <x v="52"/>
    <s v=""/>
    <s v="91003997"/>
    <s v="KN"/>
    <d v="2024-12-20T00:00:00"/>
    <d v="2024-12-31T00:00:00"/>
    <d v="2024-12-20T00:00:00"/>
    <n v="101"/>
    <x v="4"/>
    <s v="H"/>
    <s v=""/>
    <n v="-20"/>
    <s v="EUR"/>
    <s v="EUR"/>
    <n v="-20"/>
  </r>
  <r>
    <x v="56"/>
    <s v="201406010"/>
    <s v=""/>
    <x v="55"/>
    <s v="PV2410504"/>
    <s v="88000365"/>
    <s v="KU"/>
    <d v="2024-11-29T00:00:00"/>
    <d v="2024-12-31T00:00:00"/>
    <d v="2024-12-29T00:00:00"/>
    <n v="92"/>
    <x v="4"/>
    <s v="H"/>
    <s v=""/>
    <n v="-18441.599999999999"/>
    <s v="USD"/>
    <s v="EUR"/>
    <n v="-17657.599999999999"/>
  </r>
  <r>
    <x v="56"/>
    <s v="201406010"/>
    <s v=""/>
    <x v="55"/>
    <s v="PV2411504"/>
    <s v="88000487"/>
    <s v="KU"/>
    <d v="2024-11-29T00:00:00"/>
    <d v="2025-02-28T00:00:00"/>
    <d v="2024-12-29T00:00:00"/>
    <n v="92"/>
    <x v="4"/>
    <s v="H"/>
    <s v=""/>
    <n v="-28432.5"/>
    <s v="USD"/>
    <s v="EUR"/>
    <n v="-27138.01"/>
  </r>
  <r>
    <x v="63"/>
    <s v="201406010"/>
    <s v=""/>
    <x v="62"/>
    <s v="124"/>
    <s v="93001389"/>
    <s v="KE"/>
    <d v="2024-10-04T00:00:00"/>
    <d v="2024-10-31T00:00:00"/>
    <d v="2024-12-03T00:00:00"/>
    <n v="118"/>
    <x v="4"/>
    <s v="H"/>
    <s v=""/>
    <n v="-1375.92"/>
    <s v="EUR"/>
    <s v="EUR"/>
    <n v="-1375.92"/>
  </r>
  <r>
    <x v="63"/>
    <s v="201406010"/>
    <s v=""/>
    <x v="62"/>
    <s v="125"/>
    <s v="93001377"/>
    <s v="KE"/>
    <d v="2024-10-04T00:00:00"/>
    <d v="2024-10-31T00:00:00"/>
    <d v="2024-12-03T00:00:00"/>
    <n v="118"/>
    <x v="4"/>
    <s v="H"/>
    <s v=""/>
    <n v="-2203.1999999999998"/>
    <s v="EUR"/>
    <s v="EUR"/>
    <n v="-2203.1999999999998"/>
  </r>
  <r>
    <x v="63"/>
    <s v="201406010"/>
    <s v=""/>
    <x v="62"/>
    <s v="126"/>
    <s v="93001385"/>
    <s v="KE"/>
    <d v="2024-10-08T00:00:00"/>
    <d v="2024-10-31T00:00:00"/>
    <d v="2024-12-07T00:00:00"/>
    <n v="114"/>
    <x v="4"/>
    <s v="H"/>
    <s v=""/>
    <n v="-7500"/>
    <s v="EUR"/>
    <s v="EUR"/>
    <n v="-7500"/>
  </r>
  <r>
    <x v="63"/>
    <s v="201406010"/>
    <s v=""/>
    <x v="62"/>
    <s v="127"/>
    <s v="93001380"/>
    <s v="KE"/>
    <d v="2024-10-08T00:00:00"/>
    <d v="2024-10-31T00:00:00"/>
    <d v="2024-12-07T00:00:00"/>
    <n v="114"/>
    <x v="4"/>
    <s v="H"/>
    <s v=""/>
    <n v="-1009.01"/>
    <s v="EUR"/>
    <s v="EUR"/>
    <n v="-1009.01"/>
  </r>
  <r>
    <x v="63"/>
    <s v="201406010"/>
    <s v=""/>
    <x v="62"/>
    <s v="131"/>
    <s v="93001384"/>
    <s v="KE"/>
    <d v="2024-10-15T00:00:00"/>
    <d v="2024-10-31T00:00:00"/>
    <d v="2024-12-14T00:00:00"/>
    <n v="107"/>
    <x v="4"/>
    <s v="H"/>
    <s v=""/>
    <n v="-10562.7"/>
    <s v="EUR"/>
    <s v="EUR"/>
    <n v="-10562.7"/>
  </r>
  <r>
    <x v="63"/>
    <s v="201406010"/>
    <s v=""/>
    <x v="62"/>
    <s v="132"/>
    <s v="93001381"/>
    <s v="KE"/>
    <d v="2024-10-15T00:00:00"/>
    <d v="2024-10-31T00:00:00"/>
    <d v="2024-12-14T00:00:00"/>
    <n v="107"/>
    <x v="4"/>
    <s v="H"/>
    <s v=""/>
    <n v="-2476.66"/>
    <s v="EUR"/>
    <s v="EUR"/>
    <n v="-2476.66"/>
  </r>
  <r>
    <x v="63"/>
    <s v="201406010"/>
    <s v=""/>
    <x v="62"/>
    <s v="134"/>
    <s v="93001382"/>
    <s v="KE"/>
    <d v="2024-10-22T00:00:00"/>
    <d v="2024-10-31T00:00:00"/>
    <d v="2024-12-21T00:00:00"/>
    <n v="100"/>
    <x v="4"/>
    <s v="H"/>
    <s v=""/>
    <n v="-20738.3"/>
    <s v="EUR"/>
    <s v="EUR"/>
    <n v="-20738.3"/>
  </r>
  <r>
    <x v="63"/>
    <s v="201406010"/>
    <s v=""/>
    <x v="62"/>
    <s v="135"/>
    <s v="93001387"/>
    <s v="KE"/>
    <d v="2024-10-22T00:00:00"/>
    <d v="2024-10-31T00:00:00"/>
    <d v="2024-12-21T00:00:00"/>
    <n v="100"/>
    <x v="4"/>
    <s v="H"/>
    <s v=""/>
    <n v="-3302.21"/>
    <s v="EUR"/>
    <s v="EUR"/>
    <n v="-3302.21"/>
  </r>
  <r>
    <x v="63"/>
    <s v="201406010"/>
    <s v=""/>
    <x v="62"/>
    <s v="138"/>
    <s v="93001388"/>
    <s v="KE"/>
    <d v="2024-10-29T00:00:00"/>
    <d v="2024-10-31T00:00:00"/>
    <d v="2024-12-28T00:00:00"/>
    <n v="93"/>
    <x v="4"/>
    <s v="H"/>
    <s v=""/>
    <n v="-14331.72"/>
    <s v="EUR"/>
    <s v="EUR"/>
    <n v="-14331.72"/>
  </r>
  <r>
    <x v="63"/>
    <s v="201406010"/>
    <s v=""/>
    <x v="62"/>
    <s v="139"/>
    <s v="93001378"/>
    <s v="KE"/>
    <d v="2024-10-29T00:00:00"/>
    <d v="2024-10-31T00:00:00"/>
    <d v="2024-12-28T00:00:00"/>
    <n v="93"/>
    <x v="4"/>
    <s v="H"/>
    <s v=""/>
    <n v="-144.96"/>
    <s v="EUR"/>
    <s v="EUR"/>
    <n v="-144.96"/>
  </r>
  <r>
    <x v="63"/>
    <s v="201406010"/>
    <s v=""/>
    <x v="62"/>
    <s v="140"/>
    <s v="93001386"/>
    <s v="KE"/>
    <d v="2024-10-29T00:00:00"/>
    <d v="2024-10-31T00:00:00"/>
    <d v="2024-12-28T00:00:00"/>
    <n v="93"/>
    <x v="4"/>
    <s v="H"/>
    <s v=""/>
    <n v="-748.17"/>
    <s v="EUR"/>
    <s v="EUR"/>
    <n v="-748.17"/>
  </r>
  <r>
    <x v="63"/>
    <s v="201406010"/>
    <s v=""/>
    <x v="62"/>
    <s v="162"/>
    <s v="2490000896"/>
    <s v="KS"/>
    <d v="2024-12-02T00:00:00"/>
    <d v="2024-12-31T00:00:00"/>
    <d v="2024-12-02T00:00:00"/>
    <n v="119"/>
    <x v="4"/>
    <s v="H"/>
    <s v=""/>
    <n v="-4878.58"/>
    <s v="EUR"/>
    <s v="EUR"/>
    <n v="-4878.58"/>
  </r>
  <r>
    <x v="63"/>
    <s v="201406010"/>
    <s v=""/>
    <x v="62"/>
    <s v="174"/>
    <s v="2490000897"/>
    <s v="KS"/>
    <d v="2024-12-20T00:00:00"/>
    <d v="2024-12-31T00:00:00"/>
    <d v="2024-12-20T00:00:00"/>
    <n v="101"/>
    <x v="4"/>
    <s v="H"/>
    <s v=""/>
    <n v="-4903.3900000000003"/>
    <s v="EUR"/>
    <s v="EUR"/>
    <n v="-4903.3900000000003"/>
  </r>
  <r>
    <x v="83"/>
    <s v="201406010"/>
    <s v=""/>
    <x v="82"/>
    <s v=""/>
    <s v="1500000664"/>
    <s v="PM"/>
    <d v="2024-12-20T00:00:00"/>
    <d v="2024-12-20T00:00:00"/>
    <d v="2024-12-20T00:00:00"/>
    <n v="101"/>
    <x v="4"/>
    <s v="S"/>
    <s v=""/>
    <n v="569.44000000000005"/>
    <s v="EUR"/>
    <s v="EUR"/>
    <n v="569.44000000000005"/>
  </r>
  <r>
    <x v="84"/>
    <s v="201406010"/>
    <s v=""/>
    <x v="83"/>
    <s v=""/>
    <s v="1500000653"/>
    <s v="PM"/>
    <d v="2024-12-18T00:00:00"/>
    <d v="2024-12-18T00:00:00"/>
    <d v="2024-12-18T00:00:00"/>
    <n v="103"/>
    <x v="4"/>
    <s v="S"/>
    <s v=""/>
    <n v="25713"/>
    <s v="EUR"/>
    <s v="EUR"/>
    <n v="25713"/>
  </r>
  <r>
    <x v="90"/>
    <s v="201406010"/>
    <s v=""/>
    <x v="89"/>
    <s v="95014730"/>
    <s v="93002039"/>
    <s v="KE"/>
    <d v="2024-11-28T00:00:00"/>
    <d v="2025-03-24T00:00:00"/>
    <d v="2024-12-28T00:00:00"/>
    <n v="93"/>
    <x v="4"/>
    <s v="H"/>
    <s v=""/>
    <n v="-2300"/>
    <s v="USD"/>
    <s v="EUR"/>
    <n v="-2124.3200000000002"/>
  </r>
  <r>
    <x v="97"/>
    <s v="201406010"/>
    <s v=""/>
    <x v="96"/>
    <s v="156819039"/>
    <s v="91003604"/>
    <s v="KN"/>
    <d v="2024-12-16T00:00:00"/>
    <d v="2024-12-31T00:00:00"/>
    <d v="2024-12-16T00:00:00"/>
    <n v="105"/>
    <x v="4"/>
    <s v="H"/>
    <s v=""/>
    <n v="-283.83"/>
    <s v="EUR"/>
    <s v="EUR"/>
    <n v="-283.83"/>
  </r>
  <r>
    <x v="97"/>
    <s v="201406010"/>
    <s v=""/>
    <x v="96"/>
    <s v="156788362"/>
    <s v="91003632"/>
    <s v="KN"/>
    <d v="2024-12-03T00:00:00"/>
    <d v="2024-12-31T00:00:00"/>
    <d v="2024-12-03T00:00:00"/>
    <n v="118"/>
    <x v="4"/>
    <s v="H"/>
    <s v=""/>
    <n v="-166.51"/>
    <s v="EUR"/>
    <s v="EUR"/>
    <n v="-166.51"/>
  </r>
  <r>
    <x v="97"/>
    <s v="201406010"/>
    <s v=""/>
    <x v="96"/>
    <s v="156895316"/>
    <s v="91003633"/>
    <s v="KN"/>
    <d v="2024-12-24T00:00:00"/>
    <d v="2024-12-31T00:00:00"/>
    <d v="2024-12-24T00:00:00"/>
    <n v="97"/>
    <x v="4"/>
    <s v="H"/>
    <s v=""/>
    <n v="-184.18"/>
    <s v="EUR"/>
    <s v="EUR"/>
    <n v="-184.18"/>
  </r>
  <r>
    <x v="97"/>
    <s v="201406010"/>
    <s v=""/>
    <x v="96"/>
    <s v="156895316"/>
    <s v="91003645"/>
    <s v="KN"/>
    <d v="2024-12-24T00:00:00"/>
    <d v="2024-12-31T00:00:00"/>
    <d v="2024-12-24T00:00:00"/>
    <n v="97"/>
    <x v="4"/>
    <s v="H"/>
    <s v=""/>
    <n v="-143.93"/>
    <s v="EUR"/>
    <s v="EUR"/>
    <n v="-143.93"/>
  </r>
  <r>
    <x v="97"/>
    <s v="201406010"/>
    <s v=""/>
    <x v="96"/>
    <s v="156867254"/>
    <s v="91003646"/>
    <s v="KN"/>
    <d v="2024-12-23T00:00:00"/>
    <d v="2024-12-31T00:00:00"/>
    <d v="2024-12-23T00:00:00"/>
    <n v="98"/>
    <x v="4"/>
    <s v="H"/>
    <s v=""/>
    <n v="-101.52"/>
    <s v="EUR"/>
    <s v="EUR"/>
    <n v="-101.52"/>
  </r>
  <r>
    <x v="97"/>
    <s v="201406010"/>
    <s v=""/>
    <x v="96"/>
    <s v="156867253"/>
    <s v="91003649"/>
    <s v="KN"/>
    <d v="2024-12-23T00:00:00"/>
    <d v="2024-12-31T00:00:00"/>
    <d v="2024-12-23T00:00:00"/>
    <n v="98"/>
    <x v="4"/>
    <s v="H"/>
    <s v=""/>
    <n v="-208.02"/>
    <s v="EUR"/>
    <s v="EUR"/>
    <n v="-208.02"/>
  </r>
  <r>
    <x v="97"/>
    <s v="201406010"/>
    <s v=""/>
    <x v="96"/>
    <s v="156867251"/>
    <s v="91003651"/>
    <s v="KN"/>
    <d v="2024-12-23T00:00:00"/>
    <d v="2024-12-31T00:00:00"/>
    <d v="2024-12-23T00:00:00"/>
    <n v="98"/>
    <x v="4"/>
    <s v="H"/>
    <s v=""/>
    <n v="-204.48"/>
    <s v="EUR"/>
    <s v="EUR"/>
    <n v="-204.48"/>
  </r>
  <r>
    <x v="97"/>
    <s v="201406010"/>
    <s v=""/>
    <x v="96"/>
    <s v="156867252"/>
    <s v="91003656"/>
    <s v="KN"/>
    <d v="2024-12-23T00:00:00"/>
    <d v="2024-12-31T00:00:00"/>
    <d v="2024-12-23T00:00:00"/>
    <n v="98"/>
    <x v="4"/>
    <s v="H"/>
    <s v=""/>
    <n v="-90.87"/>
    <s v="EUR"/>
    <s v="EUR"/>
    <n v="-90.87"/>
  </r>
  <r>
    <x v="97"/>
    <s v="201406010"/>
    <s v=""/>
    <x v="96"/>
    <s v=""/>
    <s v="1500000625"/>
    <s v="PM"/>
    <d v="2024-12-02T00:00:00"/>
    <d v="2024-12-02T00:00:00"/>
    <d v="2024-12-02T00:00:00"/>
    <n v="119"/>
    <x v="4"/>
    <s v="S"/>
    <s v=""/>
    <n v="249.7"/>
    <s v="EUR"/>
    <s v="EUR"/>
    <n v="249.7"/>
  </r>
  <r>
    <x v="205"/>
    <s v="201406010"/>
    <s v=""/>
    <x v="204"/>
    <s v="1/25"/>
    <s v="91003008"/>
    <s v="KN"/>
    <d v="2024-10-22T00:00:00"/>
    <d v="2024-10-31T00:00:00"/>
    <d v="2024-12-22T00:00:00"/>
    <n v="99"/>
    <x v="4"/>
    <s v="H"/>
    <s v=""/>
    <n v="-22411.4"/>
    <s v="EUR"/>
    <s v="EUR"/>
    <n v="-22411.4"/>
  </r>
  <r>
    <x v="116"/>
    <s v="201406010"/>
    <s v=""/>
    <x v="115"/>
    <s v=""/>
    <s v="20578"/>
    <s v="GC"/>
    <d v="2024-12-10T00:00:00"/>
    <d v="2024-12-31T00:00:00"/>
    <d v="2024-12-10T00:00:00"/>
    <n v="111"/>
    <x v="4"/>
    <s v="S"/>
    <s v=""/>
    <n v="125838.06"/>
    <s v="EUR"/>
    <s v="EUR"/>
    <n v="125838.06"/>
  </r>
  <r>
    <x v="116"/>
    <s v="201406010"/>
    <s v=""/>
    <x v="115"/>
    <s v=""/>
    <s v="20551"/>
    <s v="GC"/>
    <d v="2024-12-09T00:00:00"/>
    <d v="2024-12-31T00:00:00"/>
    <d v="2024-12-09T00:00:00"/>
    <n v="112"/>
    <x v="4"/>
    <s v="S"/>
    <s v=""/>
    <n v="5442.05"/>
    <s v="EUR"/>
    <s v="EUR"/>
    <n v="5442.05"/>
  </r>
  <r>
    <x v="116"/>
    <s v="201406010"/>
    <s v=""/>
    <x v="115"/>
    <s v=""/>
    <s v="20552"/>
    <s v="GC"/>
    <d v="2024-12-16T00:00:00"/>
    <d v="2024-12-31T00:00:00"/>
    <d v="2024-12-16T00:00:00"/>
    <n v="105"/>
    <x v="4"/>
    <s v="S"/>
    <s v=""/>
    <n v="953.61"/>
    <s v="EUR"/>
    <s v="EUR"/>
    <n v="953.61"/>
  </r>
  <r>
    <x v="116"/>
    <s v="201406010"/>
    <s v=""/>
    <x v="115"/>
    <s v=""/>
    <s v="20553"/>
    <s v="GC"/>
    <d v="2024-12-11T00:00:00"/>
    <d v="2024-12-31T00:00:00"/>
    <d v="2024-12-11T00:00:00"/>
    <n v="110"/>
    <x v="4"/>
    <s v="S"/>
    <s v=""/>
    <n v="25576.080000000002"/>
    <s v="EUR"/>
    <s v="EUR"/>
    <n v="25576.080000000002"/>
  </r>
  <r>
    <x v="116"/>
    <s v="201406010"/>
    <s v=""/>
    <x v="115"/>
    <s v=""/>
    <s v="20554"/>
    <s v="GC"/>
    <d v="2024-12-04T00:00:00"/>
    <d v="2024-12-31T00:00:00"/>
    <d v="2024-12-04T00:00:00"/>
    <n v="117"/>
    <x v="4"/>
    <s v="S"/>
    <s v=""/>
    <n v="4546.63"/>
    <s v="EUR"/>
    <s v="EUR"/>
    <n v="4546.63"/>
  </r>
  <r>
    <x v="116"/>
    <s v="201406010"/>
    <s v=""/>
    <x v="115"/>
    <s v=""/>
    <s v="20572"/>
    <s v="GC"/>
    <d v="2024-12-12T00:00:00"/>
    <d v="2024-12-31T00:00:00"/>
    <d v="2024-12-12T00:00:00"/>
    <n v="109"/>
    <x v="4"/>
    <s v="S"/>
    <s v=""/>
    <n v="98523.74"/>
    <s v="EUR"/>
    <s v="EUR"/>
    <n v="98523.74"/>
  </r>
  <r>
    <x v="116"/>
    <s v="201406010"/>
    <s v=""/>
    <x v="115"/>
    <s v=""/>
    <s v="20573"/>
    <s v="GC"/>
    <d v="2024-12-17T00:00:00"/>
    <d v="2024-12-31T00:00:00"/>
    <d v="2024-12-17T00:00:00"/>
    <n v="104"/>
    <x v="4"/>
    <s v="S"/>
    <s v=""/>
    <n v="52554.239999999998"/>
    <s v="EUR"/>
    <s v="EUR"/>
    <n v="52554.239999999998"/>
  </r>
  <r>
    <x v="116"/>
    <s v="201406010"/>
    <s v=""/>
    <x v="115"/>
    <s v=""/>
    <s v="20580"/>
    <s v="GC"/>
    <d v="2024-12-15T00:00:00"/>
    <d v="2024-12-31T00:00:00"/>
    <d v="2024-12-15T00:00:00"/>
    <n v="106"/>
    <x v="4"/>
    <s v="S"/>
    <s v=""/>
    <n v="2919.42"/>
    <s v="EUR"/>
    <s v="EUR"/>
    <n v="2919.42"/>
  </r>
  <r>
    <x v="116"/>
    <s v="201406010"/>
    <s v=""/>
    <x v="115"/>
    <s v=""/>
    <s v="20583"/>
    <s v="GC"/>
    <d v="2024-12-04T00:00:00"/>
    <d v="2024-12-31T00:00:00"/>
    <d v="2024-12-04T00:00:00"/>
    <n v="117"/>
    <x v="4"/>
    <s v="S"/>
    <s v=""/>
    <n v="1698.56"/>
    <s v="EUR"/>
    <s v="EUR"/>
    <n v="1698.56"/>
  </r>
  <r>
    <x v="116"/>
    <s v="201406010"/>
    <s v=""/>
    <x v="115"/>
    <s v=""/>
    <s v="20584"/>
    <s v="GC"/>
    <d v="2024-12-06T00:00:00"/>
    <d v="2024-12-31T00:00:00"/>
    <d v="2024-12-06T00:00:00"/>
    <n v="115"/>
    <x v="4"/>
    <s v="S"/>
    <s v=""/>
    <n v="1320.2"/>
    <s v="EUR"/>
    <s v="EUR"/>
    <n v="1320.2"/>
  </r>
  <r>
    <x v="116"/>
    <s v="201406010"/>
    <s v=""/>
    <x v="115"/>
    <s v=""/>
    <s v="20585"/>
    <s v="GC"/>
    <d v="2024-12-18T00:00:00"/>
    <d v="2024-12-31T00:00:00"/>
    <d v="2024-12-18T00:00:00"/>
    <n v="103"/>
    <x v="4"/>
    <s v="S"/>
    <s v=""/>
    <n v="23859.119999999999"/>
    <s v="EUR"/>
    <s v="EUR"/>
    <n v="23859.119999999999"/>
  </r>
  <r>
    <x v="116"/>
    <s v="201406010"/>
    <s v=""/>
    <x v="115"/>
    <s v=""/>
    <s v="20586"/>
    <s v="GC"/>
    <d v="2024-12-18T00:00:00"/>
    <d v="2024-12-31T00:00:00"/>
    <d v="2024-12-18T00:00:00"/>
    <n v="103"/>
    <x v="4"/>
    <s v="S"/>
    <s v=""/>
    <n v="187.01"/>
    <s v="EUR"/>
    <s v="EUR"/>
    <n v="187.01"/>
  </r>
  <r>
    <x v="116"/>
    <s v="201406010"/>
    <s v=""/>
    <x v="115"/>
    <s v=""/>
    <s v="20587"/>
    <s v="GC"/>
    <d v="2024-12-16T00:00:00"/>
    <d v="2024-12-31T00:00:00"/>
    <d v="2024-12-16T00:00:00"/>
    <n v="105"/>
    <x v="4"/>
    <s v="S"/>
    <s v=""/>
    <n v="42.04"/>
    <s v="EUR"/>
    <s v="EUR"/>
    <n v="42.04"/>
  </r>
  <r>
    <x v="116"/>
    <s v="201406010"/>
    <s v=""/>
    <x v="115"/>
    <s v=""/>
    <s v="20589"/>
    <s v="GC"/>
    <d v="2024-12-19T00:00:00"/>
    <d v="2024-12-31T00:00:00"/>
    <d v="2024-12-19T00:00:00"/>
    <n v="102"/>
    <x v="4"/>
    <s v="S"/>
    <s v=""/>
    <n v="36335.21"/>
    <s v="EUR"/>
    <s v="EUR"/>
    <n v="36335.21"/>
  </r>
  <r>
    <x v="116"/>
    <s v="201406010"/>
    <s v=""/>
    <x v="115"/>
    <s v=""/>
    <s v="20590"/>
    <s v="GC"/>
    <d v="2024-12-05T00:00:00"/>
    <d v="2024-12-31T00:00:00"/>
    <d v="2024-12-05T00:00:00"/>
    <n v="116"/>
    <x v="4"/>
    <s v="S"/>
    <s v=""/>
    <n v="26012.03"/>
    <s v="EUR"/>
    <s v="EUR"/>
    <n v="26012.03"/>
  </r>
  <r>
    <x v="116"/>
    <s v="201406010"/>
    <s v=""/>
    <x v="115"/>
    <s v=""/>
    <s v="20591"/>
    <s v="GC"/>
    <d v="2024-12-06T00:00:00"/>
    <d v="2024-12-31T00:00:00"/>
    <d v="2024-12-06T00:00:00"/>
    <n v="115"/>
    <x v="4"/>
    <s v="S"/>
    <s v=""/>
    <n v="144127.70000000001"/>
    <s v="EUR"/>
    <s v="EUR"/>
    <n v="144127.70000000001"/>
  </r>
  <r>
    <x v="116"/>
    <s v="201406010"/>
    <s v=""/>
    <x v="115"/>
    <s v=""/>
    <s v="20592"/>
    <s v="GC"/>
    <d v="2024-12-23T00:00:00"/>
    <d v="2024-12-31T00:00:00"/>
    <d v="2024-12-23T00:00:00"/>
    <n v="98"/>
    <x v="4"/>
    <s v="S"/>
    <s v=""/>
    <n v="1038.08"/>
    <s v="EUR"/>
    <s v="EUR"/>
    <n v="1038.08"/>
  </r>
  <r>
    <x v="116"/>
    <s v="201406010"/>
    <s v=""/>
    <x v="115"/>
    <s v=""/>
    <s v="20595"/>
    <s v="GC"/>
    <d v="2024-12-17T00:00:00"/>
    <d v="2024-12-31T00:00:00"/>
    <d v="2024-12-17T00:00:00"/>
    <n v="104"/>
    <x v="4"/>
    <s v="S"/>
    <s v=""/>
    <n v="51180.08"/>
    <s v="EUR"/>
    <s v="EUR"/>
    <n v="51180.08"/>
  </r>
  <r>
    <x v="116"/>
    <s v="201406010"/>
    <s v=""/>
    <x v="115"/>
    <s v=""/>
    <s v="20823"/>
    <s v="GC"/>
    <d v="2024-12-24T00:00:00"/>
    <d v="2025-03-31T00:00:00"/>
    <d v="2024-12-24T00:00:00"/>
    <n v="97"/>
    <x v="4"/>
    <s v="S"/>
    <s v=""/>
    <n v="1902.09"/>
    <s v="EUR"/>
    <s v="EUR"/>
    <n v="1902.09"/>
  </r>
  <r>
    <x v="5"/>
    <s v="201406010"/>
    <s v=""/>
    <x v="5"/>
    <s v=""/>
    <s v="2490001011"/>
    <s v="KS"/>
    <d v="2025-02-14T00:00:00"/>
    <d v="2025-02-28T00:00:00"/>
    <d v="2025-04-15T00:00:00"/>
    <n v="-15"/>
    <x v="5"/>
    <s v="H"/>
    <s v=""/>
    <n v="-1080"/>
    <s v="EUR"/>
    <s v="EUR"/>
    <n v="-1080"/>
  </r>
  <r>
    <x v="5"/>
    <s v="201406010"/>
    <s v=""/>
    <x v="5"/>
    <s v="48068886"/>
    <s v="2490001019"/>
    <s v="KS"/>
    <d v="2025-02-11T00:00:00"/>
    <d v="2025-02-28T00:00:00"/>
    <d v="2025-04-15T00:00:00"/>
    <n v="-15"/>
    <x v="5"/>
    <s v="H"/>
    <s v=""/>
    <n v="-502"/>
    <s v="EUR"/>
    <s v="EUR"/>
    <n v="-502"/>
  </r>
  <r>
    <x v="5"/>
    <s v="201406010"/>
    <s v=""/>
    <x v="5"/>
    <s v="48068888"/>
    <s v="2490001020"/>
    <s v="KS"/>
    <d v="2025-02-11T00:00:00"/>
    <d v="2025-02-28T00:00:00"/>
    <d v="2025-04-15T00:00:00"/>
    <n v="-15"/>
    <x v="5"/>
    <s v="H"/>
    <s v=""/>
    <n v="-502"/>
    <s v="EUR"/>
    <s v="EUR"/>
    <n v="-502"/>
  </r>
  <r>
    <x v="5"/>
    <s v="201406010"/>
    <s v=""/>
    <x v="5"/>
    <s v="48068887"/>
    <s v="2490001021"/>
    <s v="KS"/>
    <d v="2025-02-11T00:00:00"/>
    <d v="2025-02-28T00:00:00"/>
    <d v="2025-04-15T00:00:00"/>
    <n v="-15"/>
    <x v="5"/>
    <s v="H"/>
    <s v=""/>
    <n v="-215"/>
    <s v="EUR"/>
    <s v="EUR"/>
    <n v="-215"/>
  </r>
  <r>
    <x v="5"/>
    <s v="201406010"/>
    <s v=""/>
    <x v="5"/>
    <s v="48077243"/>
    <s v="2490001022"/>
    <s v="KS"/>
    <d v="2025-02-27T00:00:00"/>
    <d v="2025-02-28T00:00:00"/>
    <d v="2025-04-15T00:00:00"/>
    <n v="-15"/>
    <x v="5"/>
    <s v="H"/>
    <s v=""/>
    <n v="-1296"/>
    <s v="EUR"/>
    <s v="EUR"/>
    <n v="-1296"/>
  </r>
  <r>
    <x v="5"/>
    <s v="201406010"/>
    <s v=""/>
    <x v="5"/>
    <s v="48077242"/>
    <s v="2490001023"/>
    <s v="KS"/>
    <d v="2025-02-27T00:00:00"/>
    <d v="2025-02-28T00:00:00"/>
    <d v="2025-04-15T00:00:00"/>
    <n v="-15"/>
    <x v="5"/>
    <s v="H"/>
    <s v=""/>
    <n v="-1296"/>
    <s v="EUR"/>
    <s v="EUR"/>
    <n v="-1296"/>
  </r>
  <r>
    <x v="5"/>
    <s v="201406010"/>
    <s v=""/>
    <x v="5"/>
    <s v=""/>
    <s v="2490001060"/>
    <s v="KS"/>
    <d v="2025-03-04T00:00:00"/>
    <d v="2025-03-25T00:00:00"/>
    <d v="2025-05-15T00:00:00"/>
    <n v="-45"/>
    <x v="5"/>
    <s v="H"/>
    <s v=""/>
    <n v="-430"/>
    <s v="EUR"/>
    <s v="EUR"/>
    <n v="-430"/>
  </r>
  <r>
    <x v="5"/>
    <s v="201406010"/>
    <s v=""/>
    <x v="5"/>
    <s v=""/>
    <s v="2490001061"/>
    <s v="KS"/>
    <d v="2025-03-04T00:00:00"/>
    <d v="2025-03-25T00:00:00"/>
    <d v="2025-05-15T00:00:00"/>
    <n v="-45"/>
    <x v="5"/>
    <s v="H"/>
    <s v=""/>
    <n v="-215"/>
    <s v="EUR"/>
    <s v="EUR"/>
    <n v="-215"/>
  </r>
  <r>
    <x v="5"/>
    <s v="201406010"/>
    <s v=""/>
    <x v="5"/>
    <s v=""/>
    <s v="2490001062"/>
    <s v="KS"/>
    <d v="2025-03-06T00:00:00"/>
    <d v="2025-03-25T00:00:00"/>
    <d v="2025-05-15T00:00:00"/>
    <n v="-45"/>
    <x v="5"/>
    <s v="H"/>
    <s v=""/>
    <n v="-430"/>
    <s v="EUR"/>
    <s v="EUR"/>
    <n v="-430"/>
  </r>
  <r>
    <x v="5"/>
    <s v="201406010"/>
    <s v=""/>
    <x v="5"/>
    <s v=""/>
    <s v="2490001063"/>
    <s v="KS"/>
    <d v="2025-03-06T00:00:00"/>
    <d v="2025-03-25T00:00:00"/>
    <d v="2025-05-15T00:00:00"/>
    <n v="-45"/>
    <x v="5"/>
    <s v="H"/>
    <s v=""/>
    <n v="-430"/>
    <s v="EUR"/>
    <s v="EUR"/>
    <n v="-430"/>
  </r>
  <r>
    <x v="5"/>
    <s v="201406010"/>
    <s v=""/>
    <x v="5"/>
    <s v=""/>
    <s v="2490001064"/>
    <s v="KS"/>
    <d v="2025-03-18T00:00:00"/>
    <d v="2025-03-25T00:00:00"/>
    <d v="2025-05-15T00:00:00"/>
    <n v="-45"/>
    <x v="5"/>
    <s v="H"/>
    <s v=""/>
    <n v="-1296"/>
    <s v="EUR"/>
    <s v="EUR"/>
    <n v="-1296"/>
  </r>
  <r>
    <x v="5"/>
    <s v="201406010"/>
    <s v=""/>
    <x v="5"/>
    <s v=""/>
    <s v="2490001065"/>
    <s v="KS"/>
    <d v="2025-03-11T00:00:00"/>
    <d v="2025-03-25T00:00:00"/>
    <d v="2025-05-15T00:00:00"/>
    <n v="-45"/>
    <x v="5"/>
    <s v="H"/>
    <s v=""/>
    <n v="-1728"/>
    <s v="EUR"/>
    <s v="EUR"/>
    <n v="-1728"/>
  </r>
  <r>
    <x v="5"/>
    <s v="201406010"/>
    <s v=""/>
    <x v="5"/>
    <s v=""/>
    <s v="2490001066"/>
    <s v="KS"/>
    <d v="2025-03-11T00:00:00"/>
    <d v="2025-03-25T00:00:00"/>
    <d v="2025-05-15T00:00:00"/>
    <n v="-45"/>
    <x v="5"/>
    <s v="H"/>
    <s v=""/>
    <n v="-1296"/>
    <s v="EUR"/>
    <s v="EUR"/>
    <n v="-1296"/>
  </r>
  <r>
    <x v="5"/>
    <s v="201406010"/>
    <s v=""/>
    <x v="5"/>
    <s v=""/>
    <s v="2490001071"/>
    <s v="KS"/>
    <d v="2025-03-25T00:00:00"/>
    <d v="2025-03-25T00:00:00"/>
    <d v="2025-05-15T00:00:00"/>
    <n v="-45"/>
    <x v="5"/>
    <s v="H"/>
    <s v=""/>
    <n v="-1296"/>
    <s v="EUR"/>
    <s v="EUR"/>
    <n v="-1296"/>
  </r>
  <r>
    <x v="5"/>
    <s v="201406010"/>
    <s v=""/>
    <x v="5"/>
    <s v=""/>
    <s v="2490001087"/>
    <s v="KS"/>
    <d v="2025-03-28T00:00:00"/>
    <d v="2025-03-31T00:00:00"/>
    <d v="2025-05-15T00:00:00"/>
    <n v="-45"/>
    <x v="5"/>
    <s v="H"/>
    <s v=""/>
    <n v="-215"/>
    <s v="EUR"/>
    <s v="EUR"/>
    <n v="-215"/>
  </r>
  <r>
    <x v="5"/>
    <s v="201406010"/>
    <s v=""/>
    <x v="5"/>
    <s v=""/>
    <s v="2490001088"/>
    <s v="KS"/>
    <d v="2025-03-29T00:00:00"/>
    <d v="2025-03-31T00:00:00"/>
    <d v="2025-05-15T00:00:00"/>
    <n v="-45"/>
    <x v="5"/>
    <s v="H"/>
    <s v=""/>
    <n v="-430"/>
    <s v="EUR"/>
    <s v="EUR"/>
    <n v="-430"/>
  </r>
  <r>
    <x v="6"/>
    <s v="201406010"/>
    <s v=""/>
    <x v="6"/>
    <s v=""/>
    <s v="2490001129"/>
    <s v="KS"/>
    <d v="2025-03-19T00:00:00"/>
    <d v="2025-03-31T00:00:00"/>
    <d v="2025-05-15T00:00:00"/>
    <n v="-45"/>
    <x v="5"/>
    <s v="H"/>
    <s v=""/>
    <n v="-13846.85"/>
    <s v="EUR"/>
    <s v="EUR"/>
    <n v="-13846.85"/>
  </r>
  <r>
    <x v="6"/>
    <s v="201406010"/>
    <s v=""/>
    <x v="6"/>
    <s v=""/>
    <s v="2490001031"/>
    <s v="KS"/>
    <d v="2025-02-19T00:00:00"/>
    <d v="2025-02-28T00:00:00"/>
    <d v="2025-04-15T00:00:00"/>
    <n v="-15"/>
    <x v="5"/>
    <s v="H"/>
    <s v=""/>
    <n v="-8375.43"/>
    <s v="EUR"/>
    <s v="EUR"/>
    <n v="-8375.43"/>
  </r>
  <r>
    <x v="0"/>
    <s v="201406010"/>
    <s v=""/>
    <x v="0"/>
    <s v="4801538"/>
    <s v="93002003"/>
    <s v="KE"/>
    <d v="2025-02-28T00:00:00"/>
    <d v="2025-02-28T00:00:00"/>
    <d v="2025-04-29T00:00:00"/>
    <n v="-29"/>
    <x v="5"/>
    <s v="H"/>
    <s v=""/>
    <n v="-770.64"/>
    <s v="EUR"/>
    <s v="EUR"/>
    <n v="-770.64"/>
  </r>
  <r>
    <x v="0"/>
    <s v="201406010"/>
    <s v=""/>
    <x v="0"/>
    <s v="4801574"/>
    <s v="93002049"/>
    <s v="KE"/>
    <d v="2025-03-11T00:00:00"/>
    <d v="2025-03-26T00:00:00"/>
    <d v="2025-05-10T00:00:00"/>
    <n v="-40"/>
    <x v="5"/>
    <s v="H"/>
    <s v=""/>
    <n v="-24039.37"/>
    <s v="EUR"/>
    <s v="EUR"/>
    <n v="-24039.37"/>
  </r>
  <r>
    <x v="0"/>
    <s v="201406010"/>
    <s v=""/>
    <x v="0"/>
    <s v="4801575"/>
    <s v="93002050"/>
    <s v="KE"/>
    <d v="2025-03-11T00:00:00"/>
    <d v="2025-03-26T00:00:00"/>
    <d v="2025-05-10T00:00:00"/>
    <n v="-40"/>
    <x v="5"/>
    <s v="H"/>
    <s v=""/>
    <n v="-26172.74"/>
    <s v="EUR"/>
    <s v="EUR"/>
    <n v="-26172.74"/>
  </r>
  <r>
    <x v="0"/>
    <s v="201406010"/>
    <s v=""/>
    <x v="0"/>
    <s v="4801569"/>
    <s v="93002051"/>
    <s v="KE"/>
    <d v="2025-03-07T00:00:00"/>
    <d v="2025-03-26T00:00:00"/>
    <d v="2025-05-06T00:00:00"/>
    <n v="-36"/>
    <x v="5"/>
    <s v="H"/>
    <s v=""/>
    <n v="-58.2"/>
    <s v="EUR"/>
    <s v="EUR"/>
    <n v="-58.2"/>
  </r>
  <r>
    <x v="0"/>
    <s v="201406010"/>
    <s v=""/>
    <x v="0"/>
    <s v="4801570"/>
    <s v="93002052"/>
    <s v="KE"/>
    <d v="2025-03-10T00:00:00"/>
    <d v="2025-03-26T00:00:00"/>
    <d v="2025-05-09T00:00:00"/>
    <n v="-39"/>
    <x v="5"/>
    <s v="H"/>
    <s v=""/>
    <n v="-24079.77"/>
    <s v="EUR"/>
    <s v="EUR"/>
    <n v="-24079.77"/>
  </r>
  <r>
    <x v="0"/>
    <s v="201406010"/>
    <s v=""/>
    <x v="0"/>
    <s v="4801572"/>
    <s v="93002053"/>
    <s v="KE"/>
    <d v="2025-03-11T00:00:00"/>
    <d v="2025-03-26T00:00:00"/>
    <d v="2025-05-10T00:00:00"/>
    <n v="-40"/>
    <x v="5"/>
    <s v="H"/>
    <s v=""/>
    <n v="-18115.150000000001"/>
    <s v="EUR"/>
    <s v="EUR"/>
    <n v="-18115.150000000001"/>
  </r>
  <r>
    <x v="0"/>
    <s v="201406010"/>
    <s v=""/>
    <x v="0"/>
    <s v="4801577"/>
    <s v="93002054"/>
    <s v="KE"/>
    <d v="2025-03-13T00:00:00"/>
    <d v="2025-03-26T00:00:00"/>
    <d v="2025-05-12T00:00:00"/>
    <n v="-42"/>
    <x v="5"/>
    <s v="H"/>
    <s v=""/>
    <n v="-33954.5"/>
    <s v="EUR"/>
    <s v="EUR"/>
    <n v="-33954.5"/>
  </r>
  <r>
    <x v="0"/>
    <s v="201406010"/>
    <s v=""/>
    <x v="0"/>
    <s v="4801580"/>
    <s v="93002055"/>
    <s v="KE"/>
    <d v="2025-03-13T00:00:00"/>
    <d v="2025-03-26T00:00:00"/>
    <d v="2025-05-12T00:00:00"/>
    <n v="-42"/>
    <x v="5"/>
    <s v="H"/>
    <s v=""/>
    <n v="-29845.02"/>
    <s v="EUR"/>
    <s v="EUR"/>
    <n v="-29845.02"/>
  </r>
  <r>
    <x v="0"/>
    <s v="201406010"/>
    <s v=""/>
    <x v="0"/>
    <s v="4801578"/>
    <s v="93002056"/>
    <s v="KE"/>
    <d v="2025-03-13T00:00:00"/>
    <d v="2025-03-26T00:00:00"/>
    <d v="2025-05-12T00:00:00"/>
    <n v="-42"/>
    <x v="5"/>
    <s v="H"/>
    <s v=""/>
    <n v="-19718.03"/>
    <s v="EUR"/>
    <s v="EUR"/>
    <n v="-19718.03"/>
  </r>
  <r>
    <x v="0"/>
    <s v="201406010"/>
    <s v=""/>
    <x v="0"/>
    <s v="4801579"/>
    <s v="93002057"/>
    <s v="KE"/>
    <d v="2025-03-13T00:00:00"/>
    <d v="2025-03-26T00:00:00"/>
    <d v="2025-05-12T00:00:00"/>
    <n v="-42"/>
    <x v="5"/>
    <s v="H"/>
    <s v=""/>
    <n v="-18551.87"/>
    <s v="EUR"/>
    <s v="EUR"/>
    <n v="-18551.87"/>
  </r>
  <r>
    <x v="0"/>
    <s v="201406010"/>
    <s v=""/>
    <x v="0"/>
    <s v="4801583"/>
    <s v="93002058"/>
    <s v="KE"/>
    <d v="2025-03-13T00:00:00"/>
    <d v="2025-03-26T00:00:00"/>
    <d v="2025-05-12T00:00:00"/>
    <n v="-42"/>
    <x v="5"/>
    <s v="H"/>
    <s v=""/>
    <n v="-29300.28"/>
    <s v="EUR"/>
    <s v="EUR"/>
    <n v="-29300.28"/>
  </r>
  <r>
    <x v="0"/>
    <s v="201406010"/>
    <s v=""/>
    <x v="0"/>
    <s v="4801593"/>
    <s v="93002059"/>
    <s v="KE"/>
    <d v="2025-03-14T00:00:00"/>
    <d v="2025-03-26T00:00:00"/>
    <d v="2025-05-13T00:00:00"/>
    <n v="-43"/>
    <x v="5"/>
    <s v="H"/>
    <s v=""/>
    <n v="-40174.82"/>
    <s v="EUR"/>
    <s v="EUR"/>
    <n v="-40174.82"/>
  </r>
  <r>
    <x v="0"/>
    <s v="201406010"/>
    <s v=""/>
    <x v="0"/>
    <s v="4801598"/>
    <s v="93002060"/>
    <s v="KE"/>
    <d v="2025-03-15T00:00:00"/>
    <d v="2025-03-26T00:00:00"/>
    <d v="2025-05-14T00:00:00"/>
    <n v="-44"/>
    <x v="5"/>
    <s v="H"/>
    <s v=""/>
    <n v="-24191"/>
    <s v="EUR"/>
    <s v="EUR"/>
    <n v="-24191"/>
  </r>
  <r>
    <x v="0"/>
    <s v="201406010"/>
    <s v=""/>
    <x v="0"/>
    <s v="4801597"/>
    <s v="93002061"/>
    <s v="KE"/>
    <d v="2025-03-14T00:00:00"/>
    <d v="2025-03-26T00:00:00"/>
    <d v="2025-05-13T00:00:00"/>
    <n v="-43"/>
    <x v="5"/>
    <s v="H"/>
    <s v=""/>
    <n v="-35034.9"/>
    <s v="EUR"/>
    <s v="EUR"/>
    <n v="-35034.9"/>
  </r>
  <r>
    <x v="0"/>
    <s v="201406010"/>
    <s v=""/>
    <x v="0"/>
    <s v="4801595"/>
    <s v="93002062"/>
    <s v="KE"/>
    <d v="2025-03-14T00:00:00"/>
    <d v="2025-03-26T00:00:00"/>
    <d v="2025-05-13T00:00:00"/>
    <n v="-43"/>
    <x v="5"/>
    <s v="H"/>
    <s v=""/>
    <n v="-29510.78"/>
    <s v="EUR"/>
    <s v="EUR"/>
    <n v="-29510.78"/>
  </r>
  <r>
    <x v="0"/>
    <s v="201406010"/>
    <s v=""/>
    <x v="0"/>
    <s v="4801609"/>
    <s v="93002063"/>
    <s v="KE"/>
    <d v="2025-03-18T00:00:00"/>
    <d v="2025-03-26T00:00:00"/>
    <d v="2025-05-17T00:00:00"/>
    <n v="-47"/>
    <x v="5"/>
    <s v="H"/>
    <s v=""/>
    <n v="-25491.74"/>
    <s v="EUR"/>
    <s v="EUR"/>
    <n v="-25491.74"/>
  </r>
  <r>
    <x v="0"/>
    <s v="201406010"/>
    <s v=""/>
    <x v="0"/>
    <s v="4801618"/>
    <s v="93002064"/>
    <s v="KE"/>
    <d v="2025-03-19T00:00:00"/>
    <d v="2025-03-26T00:00:00"/>
    <d v="2025-05-18T00:00:00"/>
    <n v="-48"/>
    <x v="5"/>
    <s v="H"/>
    <s v=""/>
    <n v="-25419.119999999999"/>
    <s v="EUR"/>
    <s v="EUR"/>
    <n v="-25419.119999999999"/>
  </r>
  <r>
    <x v="0"/>
    <s v="201406010"/>
    <s v=""/>
    <x v="0"/>
    <s v="4801619"/>
    <s v="93002065"/>
    <s v="KE"/>
    <d v="2025-03-19T00:00:00"/>
    <d v="2025-03-26T00:00:00"/>
    <d v="2025-05-18T00:00:00"/>
    <n v="-48"/>
    <x v="5"/>
    <s v="H"/>
    <s v=""/>
    <n v="-16440.07"/>
    <s v="EUR"/>
    <s v="EUR"/>
    <n v="-16440.07"/>
  </r>
  <r>
    <x v="0"/>
    <s v="201406010"/>
    <s v=""/>
    <x v="0"/>
    <s v="4801622"/>
    <s v="93002066"/>
    <s v="KE"/>
    <d v="2025-03-21T00:00:00"/>
    <d v="2025-03-26T00:00:00"/>
    <d v="2025-05-20T00:00:00"/>
    <n v="-50"/>
    <x v="5"/>
    <s v="H"/>
    <s v=""/>
    <n v="-20910.54"/>
    <s v="EUR"/>
    <s v="EUR"/>
    <n v="-20910.54"/>
  </r>
  <r>
    <x v="0"/>
    <s v="201406010"/>
    <s v=""/>
    <x v="0"/>
    <s v="4801621"/>
    <s v="93002067"/>
    <s v="KE"/>
    <d v="2025-03-21T00:00:00"/>
    <d v="2025-03-26T00:00:00"/>
    <d v="2025-05-20T00:00:00"/>
    <n v="-50"/>
    <x v="5"/>
    <s v="H"/>
    <s v=""/>
    <n v="-35752.28"/>
    <s v="EUR"/>
    <s v="EUR"/>
    <n v="-35752.28"/>
  </r>
  <r>
    <x v="0"/>
    <s v="201406010"/>
    <s v=""/>
    <x v="0"/>
    <s v="4801594"/>
    <s v="93002068"/>
    <s v="KE"/>
    <d v="2025-03-14T00:00:00"/>
    <d v="2025-03-26T00:00:00"/>
    <d v="2025-05-13T00:00:00"/>
    <n v="-43"/>
    <x v="5"/>
    <s v="H"/>
    <s v=""/>
    <n v="-25984.16"/>
    <s v="EUR"/>
    <s v="EUR"/>
    <n v="-25984.16"/>
  </r>
  <r>
    <x v="0"/>
    <s v="201406010"/>
    <s v=""/>
    <x v="0"/>
    <s v="4801592"/>
    <s v="93002069"/>
    <s v="KE"/>
    <d v="2025-03-14T00:00:00"/>
    <d v="2025-03-26T00:00:00"/>
    <d v="2025-05-13T00:00:00"/>
    <n v="-43"/>
    <x v="5"/>
    <s v="H"/>
    <s v=""/>
    <n v="-16377.34"/>
    <s v="EUR"/>
    <s v="EUR"/>
    <n v="-16377.34"/>
  </r>
  <r>
    <x v="0"/>
    <s v="201406010"/>
    <s v=""/>
    <x v="0"/>
    <s v="4801589"/>
    <s v="93002070"/>
    <s v="KE"/>
    <d v="2025-03-14T00:00:00"/>
    <d v="2025-03-27T00:00:00"/>
    <d v="2025-05-13T00:00:00"/>
    <n v="-43"/>
    <x v="5"/>
    <s v="H"/>
    <s v=""/>
    <n v="-18971.41"/>
    <s v="EUR"/>
    <s v="EUR"/>
    <n v="-18971.41"/>
  </r>
  <r>
    <x v="0"/>
    <s v="201406010"/>
    <s v=""/>
    <x v="0"/>
    <s v="4801591"/>
    <s v="93002071"/>
    <s v="KE"/>
    <d v="2025-03-14T00:00:00"/>
    <d v="2025-03-27T00:00:00"/>
    <d v="2025-05-13T00:00:00"/>
    <n v="-43"/>
    <x v="5"/>
    <s v="H"/>
    <s v=""/>
    <n v="-21463.75"/>
    <s v="EUR"/>
    <s v="EUR"/>
    <n v="-21463.75"/>
  </r>
  <r>
    <x v="0"/>
    <s v="201406010"/>
    <s v=""/>
    <x v="0"/>
    <s v="4801582"/>
    <s v="93002072"/>
    <s v="KE"/>
    <d v="2025-03-13T00:00:00"/>
    <d v="2025-03-27T00:00:00"/>
    <d v="2025-05-12T00:00:00"/>
    <n v="-42"/>
    <x v="5"/>
    <s v="H"/>
    <s v=""/>
    <n v="-16546.5"/>
    <s v="EUR"/>
    <s v="EUR"/>
    <n v="-16546.5"/>
  </r>
  <r>
    <x v="0"/>
    <s v="201406010"/>
    <s v=""/>
    <x v="0"/>
    <s v="4801596"/>
    <s v="93002073"/>
    <s v="KE"/>
    <d v="2025-03-14T00:00:00"/>
    <d v="2025-03-27T00:00:00"/>
    <d v="2025-05-13T00:00:00"/>
    <n v="-43"/>
    <x v="5"/>
    <s v="H"/>
    <s v=""/>
    <n v="-35383.85"/>
    <s v="EUR"/>
    <s v="EUR"/>
    <n v="-35383.85"/>
  </r>
  <r>
    <x v="0"/>
    <s v="201406010"/>
    <s v=""/>
    <x v="0"/>
    <s v="4801617"/>
    <s v="93002074"/>
    <s v="KE"/>
    <d v="2025-03-19T00:00:00"/>
    <d v="2025-03-27T00:00:00"/>
    <d v="2025-05-18T00:00:00"/>
    <n v="-48"/>
    <x v="5"/>
    <s v="H"/>
    <s v=""/>
    <n v="-15565.87"/>
    <s v="EUR"/>
    <s v="EUR"/>
    <n v="-15565.87"/>
  </r>
  <r>
    <x v="0"/>
    <s v="201406010"/>
    <s v=""/>
    <x v="0"/>
    <s v="4801615"/>
    <s v="93002075"/>
    <s v="KE"/>
    <d v="2025-03-19T00:00:00"/>
    <d v="2025-03-27T00:00:00"/>
    <d v="2025-05-18T00:00:00"/>
    <n v="-48"/>
    <x v="5"/>
    <s v="H"/>
    <s v=""/>
    <n v="-35378.42"/>
    <s v="EUR"/>
    <s v="EUR"/>
    <n v="-35378.42"/>
  </r>
  <r>
    <x v="0"/>
    <s v="201406010"/>
    <s v=""/>
    <x v="0"/>
    <s v="4801616"/>
    <s v="93002076"/>
    <s v="KE"/>
    <d v="2025-03-19T00:00:00"/>
    <d v="2025-03-27T00:00:00"/>
    <d v="2025-05-18T00:00:00"/>
    <n v="-48"/>
    <x v="5"/>
    <s v="H"/>
    <s v=""/>
    <n v="-27565.68"/>
    <s v="EUR"/>
    <s v="EUR"/>
    <n v="-27565.68"/>
  </r>
  <r>
    <x v="0"/>
    <s v="201406010"/>
    <s v=""/>
    <x v="0"/>
    <s v="4801608"/>
    <s v="93002077"/>
    <s v="KE"/>
    <d v="2025-03-18T00:00:00"/>
    <d v="2025-03-27T00:00:00"/>
    <d v="2025-05-17T00:00:00"/>
    <n v="-47"/>
    <x v="5"/>
    <s v="H"/>
    <s v=""/>
    <n v="-25594.62"/>
    <s v="EUR"/>
    <s v="EUR"/>
    <n v="-25594.62"/>
  </r>
  <r>
    <x v="0"/>
    <s v="201406010"/>
    <s v=""/>
    <x v="0"/>
    <s v="4801610"/>
    <s v="93002078"/>
    <s v="KE"/>
    <d v="2025-03-18T00:00:00"/>
    <d v="2025-03-27T00:00:00"/>
    <d v="2025-05-17T00:00:00"/>
    <n v="-47"/>
    <x v="5"/>
    <s v="H"/>
    <s v=""/>
    <n v="-15176.38"/>
    <s v="EUR"/>
    <s v="EUR"/>
    <n v="-15176.38"/>
  </r>
  <r>
    <x v="0"/>
    <s v="201406010"/>
    <s v=""/>
    <x v="0"/>
    <s v="4801607"/>
    <s v="93002079"/>
    <s v="KE"/>
    <d v="2025-03-18T00:00:00"/>
    <d v="2025-03-27T00:00:00"/>
    <d v="2025-05-17T00:00:00"/>
    <n v="-47"/>
    <x v="5"/>
    <s v="H"/>
    <s v=""/>
    <n v="-36457.129999999997"/>
    <s v="EUR"/>
    <s v="EUR"/>
    <n v="-36457.129999999997"/>
  </r>
  <r>
    <x v="0"/>
    <s v="201406010"/>
    <s v=""/>
    <x v="0"/>
    <s v="4801605"/>
    <s v="93002080"/>
    <s v="KE"/>
    <d v="2025-03-17T00:00:00"/>
    <d v="2025-03-27T00:00:00"/>
    <d v="2025-05-16T00:00:00"/>
    <n v="-46"/>
    <x v="5"/>
    <s v="H"/>
    <s v=""/>
    <n v="-26896.93"/>
    <s v="EUR"/>
    <s v="EUR"/>
    <n v="-26896.93"/>
  </r>
  <r>
    <x v="0"/>
    <s v="201406010"/>
    <s v=""/>
    <x v="0"/>
    <s v="4801606"/>
    <s v="93002081"/>
    <s v="KE"/>
    <d v="2025-03-18T00:00:00"/>
    <d v="2025-03-27T00:00:00"/>
    <d v="2025-05-17T00:00:00"/>
    <n v="-47"/>
    <x v="5"/>
    <s v="H"/>
    <s v=""/>
    <n v="-33646.43"/>
    <s v="EUR"/>
    <s v="EUR"/>
    <n v="-33646.43"/>
  </r>
  <r>
    <x v="0"/>
    <s v="201406010"/>
    <s v=""/>
    <x v="0"/>
    <s v="4801545"/>
    <s v="93002082"/>
    <s v="KE"/>
    <d v="2025-03-03T00:00:00"/>
    <d v="2025-03-31T00:00:00"/>
    <d v="2025-05-02T00:00:00"/>
    <n v="-32"/>
    <x v="5"/>
    <s v="H"/>
    <s v=""/>
    <n v="-23017.85"/>
    <s v="EUR"/>
    <s v="EUR"/>
    <n v="-23017.85"/>
  </r>
  <r>
    <x v="0"/>
    <s v="201406010"/>
    <s v=""/>
    <x v="0"/>
    <s v="4801546"/>
    <s v="93002083"/>
    <s v="KE"/>
    <d v="2025-03-03T00:00:00"/>
    <d v="2025-03-31T00:00:00"/>
    <d v="2025-05-02T00:00:00"/>
    <n v="-32"/>
    <x v="5"/>
    <s v="H"/>
    <s v=""/>
    <n v="-24401.01"/>
    <s v="EUR"/>
    <s v="EUR"/>
    <n v="-24401.01"/>
  </r>
  <r>
    <x v="0"/>
    <s v="201406010"/>
    <s v=""/>
    <x v="0"/>
    <s v="4801547"/>
    <s v="93002084"/>
    <s v="KE"/>
    <d v="2025-03-04T00:00:00"/>
    <d v="2025-03-31T00:00:00"/>
    <d v="2025-05-03T00:00:00"/>
    <n v="-33"/>
    <x v="5"/>
    <s v="H"/>
    <s v=""/>
    <n v="-32773.56"/>
    <s v="EUR"/>
    <s v="EUR"/>
    <n v="-32773.56"/>
  </r>
  <r>
    <x v="0"/>
    <s v="201406010"/>
    <s v=""/>
    <x v="0"/>
    <s v="4801548"/>
    <s v="93002085"/>
    <s v="KE"/>
    <d v="2025-03-04T00:00:00"/>
    <d v="2025-03-31T00:00:00"/>
    <d v="2025-05-03T00:00:00"/>
    <n v="-33"/>
    <x v="5"/>
    <s v="H"/>
    <s v=""/>
    <n v="-34794.129999999997"/>
    <s v="EUR"/>
    <s v="EUR"/>
    <n v="-34794.129999999997"/>
  </r>
  <r>
    <x v="0"/>
    <s v="201406010"/>
    <s v=""/>
    <x v="0"/>
    <s v="4801549"/>
    <s v="93002086"/>
    <s v="KE"/>
    <d v="2025-03-04T00:00:00"/>
    <d v="2025-03-31T00:00:00"/>
    <d v="2025-05-03T00:00:00"/>
    <n v="-33"/>
    <x v="5"/>
    <s v="H"/>
    <s v=""/>
    <n v="-24573.97"/>
    <s v="EUR"/>
    <s v="EUR"/>
    <n v="-24573.97"/>
  </r>
  <r>
    <x v="0"/>
    <s v="201406010"/>
    <s v=""/>
    <x v="0"/>
    <s v="4801550"/>
    <s v="93002087"/>
    <s v="KE"/>
    <d v="2025-03-04T00:00:00"/>
    <d v="2025-03-31T00:00:00"/>
    <d v="2025-05-03T00:00:00"/>
    <n v="-33"/>
    <x v="5"/>
    <s v="H"/>
    <s v=""/>
    <n v="-3355.65"/>
    <s v="EUR"/>
    <s v="EUR"/>
    <n v="-3355.65"/>
  </r>
  <r>
    <x v="0"/>
    <s v="201406010"/>
    <s v=""/>
    <x v="0"/>
    <s v="4801626"/>
    <s v="93002088"/>
    <s v="KE"/>
    <d v="2025-03-24T00:00:00"/>
    <d v="2025-03-31T00:00:00"/>
    <d v="2025-05-23T00:00:00"/>
    <n v="-53"/>
    <x v="5"/>
    <s v="H"/>
    <s v=""/>
    <n v="-29301.47"/>
    <s v="EUR"/>
    <s v="EUR"/>
    <n v="-29301.47"/>
  </r>
  <r>
    <x v="0"/>
    <s v="201406010"/>
    <s v=""/>
    <x v="0"/>
    <s v="4801629"/>
    <s v="93002089"/>
    <s v="KE"/>
    <d v="2025-03-24T00:00:00"/>
    <d v="2025-03-31T00:00:00"/>
    <d v="2025-05-23T00:00:00"/>
    <n v="-53"/>
    <x v="5"/>
    <s v="H"/>
    <s v=""/>
    <n v="-9223.86"/>
    <s v="EUR"/>
    <s v="EUR"/>
    <n v="-9223.86"/>
  </r>
  <r>
    <x v="0"/>
    <s v="201406010"/>
    <s v=""/>
    <x v="0"/>
    <s v="4801628"/>
    <s v="93002090"/>
    <s v="KE"/>
    <d v="2025-03-24T00:00:00"/>
    <d v="2025-03-31T00:00:00"/>
    <d v="2025-05-23T00:00:00"/>
    <n v="-53"/>
    <x v="5"/>
    <s v="H"/>
    <s v=""/>
    <n v="-44568.38"/>
    <s v="EUR"/>
    <s v="EUR"/>
    <n v="-44568.38"/>
  </r>
  <r>
    <x v="0"/>
    <s v="201406010"/>
    <s v=""/>
    <x v="0"/>
    <s v="4801627"/>
    <s v="93002091"/>
    <s v="KE"/>
    <d v="2025-03-24T00:00:00"/>
    <d v="2025-03-31T00:00:00"/>
    <d v="2025-05-23T00:00:00"/>
    <n v="-53"/>
    <x v="5"/>
    <s v="H"/>
    <s v=""/>
    <n v="-23156.23"/>
    <s v="EUR"/>
    <s v="EUR"/>
    <n v="-23156.23"/>
  </r>
  <r>
    <x v="0"/>
    <s v="201406010"/>
    <s v=""/>
    <x v="0"/>
    <s v="4801558"/>
    <s v="93002092"/>
    <s v="KE"/>
    <d v="2025-03-05T00:00:00"/>
    <d v="2025-03-31T00:00:00"/>
    <d v="2025-05-04T00:00:00"/>
    <n v="-34"/>
    <x v="5"/>
    <s v="H"/>
    <s v=""/>
    <n v="-28504.76"/>
    <s v="EUR"/>
    <s v="EUR"/>
    <n v="-28504.76"/>
  </r>
  <r>
    <x v="0"/>
    <s v="201406010"/>
    <s v=""/>
    <x v="0"/>
    <s v="4801559"/>
    <s v="93002093"/>
    <s v="KE"/>
    <d v="2025-03-06T00:00:00"/>
    <d v="2025-03-31T00:00:00"/>
    <d v="2025-05-05T00:00:00"/>
    <n v="-35"/>
    <x v="5"/>
    <s v="H"/>
    <s v=""/>
    <n v="-31513.85"/>
    <s v="EUR"/>
    <s v="EUR"/>
    <n v="-31513.85"/>
  </r>
  <r>
    <x v="0"/>
    <s v="201406010"/>
    <s v=""/>
    <x v="0"/>
    <s v="4801638"/>
    <s v="93002094"/>
    <s v="KE"/>
    <d v="2025-03-25T00:00:00"/>
    <d v="2025-03-31T00:00:00"/>
    <d v="2025-05-24T00:00:00"/>
    <n v="-54"/>
    <x v="5"/>
    <s v="H"/>
    <s v=""/>
    <n v="-20536.47"/>
    <s v="EUR"/>
    <s v="EUR"/>
    <n v="-20536.47"/>
  </r>
  <r>
    <x v="0"/>
    <s v="201406010"/>
    <s v=""/>
    <x v="0"/>
    <s v="4801635"/>
    <s v="93002095"/>
    <s v="KE"/>
    <d v="2025-03-25T00:00:00"/>
    <d v="2025-03-31T00:00:00"/>
    <d v="2025-05-24T00:00:00"/>
    <n v="-54"/>
    <x v="5"/>
    <s v="H"/>
    <s v=""/>
    <n v="-180"/>
    <s v="EUR"/>
    <s v="EUR"/>
    <n v="-180"/>
  </r>
  <r>
    <x v="0"/>
    <s v="201406010"/>
    <s v=""/>
    <x v="0"/>
    <s v="4801636"/>
    <s v="93002096"/>
    <s v="KE"/>
    <d v="2025-03-25T00:00:00"/>
    <d v="2025-03-31T00:00:00"/>
    <d v="2025-05-24T00:00:00"/>
    <n v="-54"/>
    <x v="5"/>
    <s v="H"/>
    <s v=""/>
    <n v="-30538.75"/>
    <s v="EUR"/>
    <s v="EUR"/>
    <n v="-30538.75"/>
  </r>
  <r>
    <x v="0"/>
    <s v="201406010"/>
    <s v=""/>
    <x v="0"/>
    <s v="4801637"/>
    <s v="93002097"/>
    <s v="KE"/>
    <d v="2025-03-25T00:00:00"/>
    <d v="2025-03-31T00:00:00"/>
    <d v="2025-05-24T00:00:00"/>
    <n v="-54"/>
    <x v="5"/>
    <s v="H"/>
    <s v=""/>
    <n v="-32783.440000000002"/>
    <s v="EUR"/>
    <s v="EUR"/>
    <n v="-32783.440000000002"/>
  </r>
  <r>
    <x v="0"/>
    <s v="201406010"/>
    <s v=""/>
    <x v="0"/>
    <s v="4801560"/>
    <s v="93002098"/>
    <s v="KE"/>
    <d v="2025-03-06T00:00:00"/>
    <d v="2025-03-31T00:00:00"/>
    <d v="2025-05-05T00:00:00"/>
    <n v="-35"/>
    <x v="5"/>
    <s v="H"/>
    <s v=""/>
    <n v="-18434.71"/>
    <s v="EUR"/>
    <s v="EUR"/>
    <n v="-18434.71"/>
  </r>
  <r>
    <x v="0"/>
    <s v="201406010"/>
    <s v=""/>
    <x v="0"/>
    <s v="4801561"/>
    <s v="93002099"/>
    <s v="KE"/>
    <d v="2025-03-06T00:00:00"/>
    <d v="2025-03-31T00:00:00"/>
    <d v="2025-05-05T00:00:00"/>
    <n v="-35"/>
    <x v="5"/>
    <s v="H"/>
    <s v=""/>
    <n v="-26036.44"/>
    <s v="EUR"/>
    <s v="EUR"/>
    <n v="-26036.44"/>
  </r>
  <r>
    <x v="0"/>
    <s v="201406010"/>
    <s v=""/>
    <x v="0"/>
    <s v="4801562"/>
    <s v="93002100"/>
    <s v="KE"/>
    <d v="2025-03-06T00:00:00"/>
    <d v="2025-03-31T00:00:00"/>
    <d v="2025-05-05T00:00:00"/>
    <n v="-35"/>
    <x v="5"/>
    <s v="H"/>
    <s v=""/>
    <n v="-15185.69"/>
    <s v="EUR"/>
    <s v="EUR"/>
    <n v="-15185.69"/>
  </r>
  <r>
    <x v="0"/>
    <s v="201406010"/>
    <s v=""/>
    <x v="0"/>
    <s v="4801568"/>
    <s v="93002102"/>
    <s v="KE"/>
    <d v="2025-03-07T00:00:00"/>
    <d v="2025-03-31T00:00:00"/>
    <d v="2025-05-06T00:00:00"/>
    <n v="-36"/>
    <x v="5"/>
    <s v="H"/>
    <s v=""/>
    <n v="-39972.870000000003"/>
    <s v="EUR"/>
    <s v="EUR"/>
    <n v="-39972.870000000003"/>
  </r>
  <r>
    <x v="0"/>
    <s v="201406010"/>
    <s v=""/>
    <x v="0"/>
    <s v="4801566"/>
    <s v="93002103"/>
    <s v="KE"/>
    <d v="2025-03-07T00:00:00"/>
    <d v="2025-03-31T00:00:00"/>
    <d v="2025-05-06T00:00:00"/>
    <n v="-36"/>
    <x v="5"/>
    <s v="H"/>
    <s v=""/>
    <n v="-17719.78"/>
    <s v="EUR"/>
    <s v="EUR"/>
    <n v="-17719.78"/>
  </r>
  <r>
    <x v="0"/>
    <s v="201406010"/>
    <s v=""/>
    <x v="0"/>
    <s v="4801567"/>
    <s v="93002104"/>
    <s v="KE"/>
    <d v="2025-03-07T00:00:00"/>
    <d v="2025-03-31T00:00:00"/>
    <d v="2025-05-06T00:00:00"/>
    <n v="-36"/>
    <x v="5"/>
    <s v="H"/>
    <s v=""/>
    <n v="-29688.68"/>
    <s v="EUR"/>
    <s v="EUR"/>
    <n v="-29688.68"/>
  </r>
  <r>
    <x v="0"/>
    <s v="201406010"/>
    <s v=""/>
    <x v="0"/>
    <s v="4801564"/>
    <s v="93002105"/>
    <s v="KE"/>
    <d v="2025-03-06T00:00:00"/>
    <d v="2025-03-31T00:00:00"/>
    <d v="2025-05-05T00:00:00"/>
    <n v="-35"/>
    <x v="5"/>
    <s v="H"/>
    <s v=""/>
    <n v="-19.21"/>
    <s v="EUR"/>
    <s v="EUR"/>
    <n v="-19.21"/>
  </r>
  <r>
    <x v="0"/>
    <s v="201406010"/>
    <s v=""/>
    <x v="0"/>
    <s v="4801551"/>
    <s v="93002106"/>
    <s v="KE"/>
    <d v="2025-03-04T00:00:00"/>
    <d v="2025-03-31T00:00:00"/>
    <d v="2025-05-03T00:00:00"/>
    <n v="-33"/>
    <x v="5"/>
    <s v="H"/>
    <s v=""/>
    <n v="-31440.75"/>
    <s v="EUR"/>
    <s v="EUR"/>
    <n v="-31440.75"/>
  </r>
  <r>
    <x v="0"/>
    <s v="201406010"/>
    <s v=""/>
    <x v="0"/>
    <s v="4801555"/>
    <s v="93002107"/>
    <s v="KE"/>
    <d v="2025-03-05T00:00:00"/>
    <d v="2025-03-31T00:00:00"/>
    <d v="2025-05-04T00:00:00"/>
    <n v="-34"/>
    <x v="5"/>
    <s v="H"/>
    <s v=""/>
    <n v="-21801.08"/>
    <s v="EUR"/>
    <s v="EUR"/>
    <n v="-21801.08"/>
  </r>
  <r>
    <x v="0"/>
    <s v="201406010"/>
    <s v=""/>
    <x v="0"/>
    <s v="4801553"/>
    <s v="93002108"/>
    <s v="KE"/>
    <d v="2025-03-05T00:00:00"/>
    <d v="2025-03-31T00:00:00"/>
    <d v="2025-05-04T00:00:00"/>
    <n v="-34"/>
    <x v="5"/>
    <s v="H"/>
    <s v=""/>
    <n v="-31441.279999999999"/>
    <s v="EUR"/>
    <s v="EUR"/>
    <n v="-31441.279999999999"/>
  </r>
  <r>
    <x v="0"/>
    <s v="201406010"/>
    <s v=""/>
    <x v="0"/>
    <s v="4801556"/>
    <s v="93002109"/>
    <s v="KE"/>
    <d v="2025-03-05T00:00:00"/>
    <d v="2025-03-31T00:00:00"/>
    <d v="2025-05-04T00:00:00"/>
    <n v="-34"/>
    <x v="5"/>
    <s v="H"/>
    <s v=""/>
    <n v="-25326.59"/>
    <s v="EUR"/>
    <s v="EUR"/>
    <n v="-25326.59"/>
  </r>
  <r>
    <x v="0"/>
    <s v="201406010"/>
    <s v=""/>
    <x v="0"/>
    <s v="4801554"/>
    <s v="93002110"/>
    <s v="KE"/>
    <d v="2025-03-05T00:00:00"/>
    <d v="2025-03-31T00:00:00"/>
    <d v="2025-05-04T00:00:00"/>
    <n v="-34"/>
    <x v="5"/>
    <s v="H"/>
    <s v=""/>
    <n v="-25872.14"/>
    <s v="EUR"/>
    <s v="EUR"/>
    <n v="-25872.14"/>
  </r>
  <r>
    <x v="0"/>
    <s v="201406010"/>
    <s v=""/>
    <x v="0"/>
    <s v="4801552"/>
    <s v="93002111"/>
    <s v="KE"/>
    <d v="2025-03-04T00:00:00"/>
    <d v="2025-03-31T00:00:00"/>
    <d v="2025-05-03T00:00:00"/>
    <n v="-33"/>
    <x v="5"/>
    <s v="H"/>
    <s v=""/>
    <n v="-34679.67"/>
    <s v="EUR"/>
    <s v="EUR"/>
    <n v="-34679.67"/>
  </r>
  <r>
    <x v="0"/>
    <s v="201406010"/>
    <s v=""/>
    <x v="0"/>
    <s v="4801557"/>
    <s v="93002112"/>
    <s v="KE"/>
    <d v="2025-03-10T00:00:00"/>
    <d v="2025-03-31T00:00:00"/>
    <d v="2025-05-09T00:00:00"/>
    <n v="-39"/>
    <x v="5"/>
    <s v="H"/>
    <s v=""/>
    <n v="-19557.47"/>
    <s v="EUR"/>
    <s v="EUR"/>
    <n v="-19557.47"/>
  </r>
  <r>
    <x v="0"/>
    <s v="201406010"/>
    <s v=""/>
    <x v="0"/>
    <s v="4801573"/>
    <s v="93002113"/>
    <s v="KE"/>
    <d v="2025-03-11T00:00:00"/>
    <d v="2025-03-31T00:00:00"/>
    <d v="2025-05-10T00:00:00"/>
    <n v="-40"/>
    <x v="5"/>
    <s v="H"/>
    <s v=""/>
    <n v="-24668.14"/>
    <s v="EUR"/>
    <s v="EUR"/>
    <n v="-24668.14"/>
  </r>
  <r>
    <x v="0"/>
    <s v="201406010"/>
    <s v=""/>
    <x v="0"/>
    <s v="4801590"/>
    <s v="93002118"/>
    <s v="KE"/>
    <d v="2025-03-14T00:00:00"/>
    <d v="2025-03-31T00:00:00"/>
    <d v="2025-05-13T00:00:00"/>
    <n v="-43"/>
    <x v="5"/>
    <s v="H"/>
    <s v=""/>
    <n v="-3684.32"/>
    <s v="EUR"/>
    <s v="EUR"/>
    <n v="-3684.32"/>
  </r>
  <r>
    <x v="0"/>
    <s v="201406010"/>
    <s v=""/>
    <x v="0"/>
    <s v="4801585"/>
    <s v="93002119"/>
    <s v="KE"/>
    <d v="2025-03-13T00:00:00"/>
    <d v="2025-03-31T00:00:00"/>
    <d v="2025-05-12T00:00:00"/>
    <n v="-42"/>
    <x v="5"/>
    <s v="H"/>
    <s v=""/>
    <n v="-305.16000000000003"/>
    <s v="EUR"/>
    <s v="EUR"/>
    <n v="-305.16000000000003"/>
  </r>
  <r>
    <x v="0"/>
    <s v="201406010"/>
    <s v=""/>
    <x v="0"/>
    <s v="4801584"/>
    <s v="93002120"/>
    <s v="KE"/>
    <d v="2025-03-13T00:00:00"/>
    <d v="2025-03-31T00:00:00"/>
    <d v="2025-05-12T00:00:00"/>
    <n v="-42"/>
    <x v="5"/>
    <s v="H"/>
    <s v=""/>
    <n v="-56.8"/>
    <s v="EUR"/>
    <s v="EUR"/>
    <n v="-56.8"/>
  </r>
  <r>
    <x v="0"/>
    <s v="201406010"/>
    <s v=""/>
    <x v="0"/>
    <s v="4801586"/>
    <s v="93002121"/>
    <s v="KE"/>
    <d v="2025-03-13T00:00:00"/>
    <d v="2025-03-31T00:00:00"/>
    <d v="2025-05-12T00:00:00"/>
    <n v="-42"/>
    <x v="5"/>
    <s v="H"/>
    <s v=""/>
    <n v="-56.34"/>
    <s v="EUR"/>
    <s v="EUR"/>
    <n v="-56.34"/>
  </r>
  <r>
    <x v="0"/>
    <s v="201406010"/>
    <s v=""/>
    <x v="0"/>
    <s v="4801599"/>
    <s v="93002133"/>
    <s v="KE"/>
    <d v="2025-03-15T00:00:00"/>
    <d v="2025-03-31T00:00:00"/>
    <d v="2025-05-14T00:00:00"/>
    <n v="-44"/>
    <x v="5"/>
    <s v="H"/>
    <s v=""/>
    <n v="-14686.79"/>
    <s v="EUR"/>
    <s v="EUR"/>
    <n v="-14686.79"/>
  </r>
  <r>
    <x v="0"/>
    <s v="201406010"/>
    <s v=""/>
    <x v="0"/>
    <s v="4801639"/>
    <s v="93002134"/>
    <s v="KE"/>
    <d v="2025-03-25T00:00:00"/>
    <d v="2025-03-31T00:00:00"/>
    <d v="2025-05-24T00:00:00"/>
    <n v="-54"/>
    <x v="5"/>
    <s v="H"/>
    <s v=""/>
    <n v="-32931.339999999997"/>
    <s v="EUR"/>
    <s v="EUR"/>
    <n v="-32931.339999999997"/>
  </r>
  <r>
    <x v="0"/>
    <s v="201406010"/>
    <s v=""/>
    <x v="0"/>
    <s v="4801544"/>
    <s v="93002135"/>
    <s v="KE"/>
    <d v="2025-03-03T00:00:00"/>
    <d v="2025-03-31T00:00:00"/>
    <d v="2025-05-02T00:00:00"/>
    <n v="-32"/>
    <x v="5"/>
    <s v="H"/>
    <s v=""/>
    <n v="-8380.7999999999993"/>
    <s v="EUR"/>
    <s v="EUR"/>
    <n v="-8380.7999999999993"/>
  </r>
  <r>
    <x v="0"/>
    <s v="201406010"/>
    <s v=""/>
    <x v="0"/>
    <s v="4801633"/>
    <s v="93002136"/>
    <s v="KE"/>
    <d v="2025-03-24T00:00:00"/>
    <d v="2025-03-31T00:00:00"/>
    <d v="2025-05-23T00:00:00"/>
    <n v="-53"/>
    <x v="5"/>
    <s v="H"/>
    <s v=""/>
    <n v="-5424"/>
    <s v="EUR"/>
    <s v="EUR"/>
    <n v="-5424"/>
  </r>
  <r>
    <x v="0"/>
    <s v="201406010"/>
    <s v=""/>
    <x v="0"/>
    <s v="4801632"/>
    <s v="93002137"/>
    <s v="KE"/>
    <d v="2025-03-24T00:00:00"/>
    <d v="2025-03-31T00:00:00"/>
    <d v="2025-05-23T00:00:00"/>
    <n v="-53"/>
    <x v="5"/>
    <s v="H"/>
    <s v=""/>
    <n v="-3848.8"/>
    <s v="EUR"/>
    <s v="EUR"/>
    <n v="-3848.8"/>
  </r>
  <r>
    <x v="0"/>
    <s v="201406010"/>
    <s v=""/>
    <x v="0"/>
    <s v="4801576"/>
    <s v="93002138"/>
    <s v="KE"/>
    <d v="2025-03-13T00:00:00"/>
    <d v="2025-03-31T00:00:00"/>
    <d v="2025-05-12T00:00:00"/>
    <n v="-42"/>
    <x v="5"/>
    <s v="H"/>
    <s v=""/>
    <n v="-68.680000000000007"/>
    <s v="EUR"/>
    <s v="EUR"/>
    <n v="-68.680000000000007"/>
  </r>
  <r>
    <x v="0"/>
    <s v="201406010"/>
    <s v=""/>
    <x v="0"/>
    <s v="4801611"/>
    <s v="93002139"/>
    <s v="KE"/>
    <d v="2025-03-18T00:00:00"/>
    <d v="2025-03-31T00:00:00"/>
    <d v="2025-05-16T00:00:00"/>
    <n v="-46"/>
    <x v="5"/>
    <s v="H"/>
    <s v=""/>
    <n v="-5611.76"/>
    <s v="EUR"/>
    <s v="EUR"/>
    <n v="-5611.76"/>
  </r>
  <r>
    <x v="0"/>
    <s v="201406010"/>
    <s v=""/>
    <x v="0"/>
    <s v="4801612"/>
    <s v="93002140"/>
    <s v="KE"/>
    <d v="2025-03-18T00:00:00"/>
    <d v="2025-03-31T00:00:00"/>
    <d v="2025-05-17T00:00:00"/>
    <n v="-47"/>
    <x v="5"/>
    <s v="H"/>
    <s v=""/>
    <n v="-3724.18"/>
    <s v="EUR"/>
    <s v="EUR"/>
    <n v="-3724.18"/>
  </r>
  <r>
    <x v="0"/>
    <s v="201406010"/>
    <s v=""/>
    <x v="0"/>
    <s v="4801613"/>
    <s v="93002141"/>
    <s v="KE"/>
    <d v="2025-03-18T00:00:00"/>
    <d v="2025-03-31T00:00:00"/>
    <d v="2025-05-17T00:00:00"/>
    <n v="-47"/>
    <x v="5"/>
    <s v="H"/>
    <s v=""/>
    <n v="-4212"/>
    <s v="EUR"/>
    <s v="EUR"/>
    <n v="-4212"/>
  </r>
  <r>
    <x v="0"/>
    <s v="201406010"/>
    <s v=""/>
    <x v="0"/>
    <s v="4801603"/>
    <s v="93002142"/>
    <s v="KE"/>
    <d v="2025-03-15T00:00:00"/>
    <d v="2025-03-31T00:00:00"/>
    <d v="2025-05-14T00:00:00"/>
    <n v="-44"/>
    <x v="5"/>
    <s v="H"/>
    <s v=""/>
    <n v="-2948.4"/>
    <s v="EUR"/>
    <s v="EUR"/>
    <n v="-2948.4"/>
  </r>
  <r>
    <x v="0"/>
    <s v="201406010"/>
    <s v=""/>
    <x v="0"/>
    <s v="4801602"/>
    <s v="93002143"/>
    <s v="KE"/>
    <d v="2025-03-15T00:00:00"/>
    <d v="2025-03-31T00:00:00"/>
    <d v="2025-05-14T00:00:00"/>
    <n v="-44"/>
    <x v="5"/>
    <s v="H"/>
    <s v=""/>
    <n v="-1170.3399999999999"/>
    <s v="EUR"/>
    <s v="EUR"/>
    <n v="-1170.3399999999999"/>
  </r>
  <r>
    <x v="0"/>
    <s v="201406010"/>
    <s v=""/>
    <x v="0"/>
    <s v="4801601"/>
    <s v="93002144"/>
    <s v="KE"/>
    <d v="2025-03-15T00:00:00"/>
    <d v="2025-03-31T00:00:00"/>
    <d v="2025-05-14T00:00:00"/>
    <n v="-44"/>
    <x v="5"/>
    <s v="H"/>
    <s v=""/>
    <n v="-1862.09"/>
    <s v="EUR"/>
    <s v="EUR"/>
    <n v="-1862.09"/>
  </r>
  <r>
    <x v="0"/>
    <s v="201406010"/>
    <s v=""/>
    <x v="0"/>
    <s v="4801600"/>
    <s v="93002145"/>
    <s v="KE"/>
    <d v="2025-03-15T00:00:00"/>
    <d v="2025-03-31T00:00:00"/>
    <d v="2025-05-14T00:00:00"/>
    <n v="-44"/>
    <x v="5"/>
    <s v="H"/>
    <s v=""/>
    <n v="-3790.8"/>
    <s v="EUR"/>
    <s v="EUR"/>
    <n v="-3790.8"/>
  </r>
  <r>
    <x v="0"/>
    <s v="201406010"/>
    <s v=""/>
    <x v="0"/>
    <s v="4801604"/>
    <s v="93002146"/>
    <s v="KE"/>
    <d v="2025-03-17T00:00:00"/>
    <d v="2025-03-31T00:00:00"/>
    <d v="2025-05-16T00:00:00"/>
    <n v="-46"/>
    <x v="5"/>
    <s v="H"/>
    <s v=""/>
    <n v="-4212"/>
    <s v="EUR"/>
    <s v="EUR"/>
    <n v="-4212"/>
  </r>
  <r>
    <x v="0"/>
    <s v="201406010"/>
    <s v=""/>
    <x v="0"/>
    <s v="4801630"/>
    <s v="93002147"/>
    <s v="KE"/>
    <d v="2025-03-24T00:00:00"/>
    <d v="2025-03-31T00:00:00"/>
    <d v="2025-05-23T00:00:00"/>
    <n v="-53"/>
    <x v="5"/>
    <s v="H"/>
    <s v=""/>
    <n v="-3351.76"/>
    <s v="EUR"/>
    <s v="EUR"/>
    <n v="-3351.76"/>
  </r>
  <r>
    <x v="0"/>
    <s v="201406010"/>
    <s v=""/>
    <x v="0"/>
    <s v="4801557"/>
    <s v="93002148"/>
    <s v="KE"/>
    <d v="2025-03-05T00:00:00"/>
    <d v="2025-03-31T00:00:00"/>
    <d v="2025-05-04T00:00:00"/>
    <n v="-34"/>
    <x v="5"/>
    <s v="H"/>
    <s v=""/>
    <n v="-556.79999999999995"/>
    <s v="EUR"/>
    <s v="EUR"/>
    <n v="-556.79999999999995"/>
  </r>
  <r>
    <x v="0"/>
    <s v="201406010"/>
    <s v=""/>
    <x v="0"/>
    <s v="4801614"/>
    <s v="93002149"/>
    <s v="KE"/>
    <d v="2025-03-18T00:00:00"/>
    <d v="2025-03-31T00:00:00"/>
    <d v="2025-05-17T00:00:00"/>
    <n v="-47"/>
    <x v="5"/>
    <s v="H"/>
    <s v=""/>
    <n v="-1170.3399999999999"/>
    <s v="EUR"/>
    <s v="EUR"/>
    <n v="-1170.3399999999999"/>
  </r>
  <r>
    <x v="0"/>
    <s v="201406010"/>
    <s v=""/>
    <x v="0"/>
    <s v="4801623"/>
    <s v="93002150"/>
    <s v="KE"/>
    <d v="2025-03-21T00:00:00"/>
    <d v="2025-03-31T00:00:00"/>
    <d v="2025-05-20T00:00:00"/>
    <n v="-50"/>
    <x v="5"/>
    <s v="H"/>
    <s v=""/>
    <n v="-4212"/>
    <s v="EUR"/>
    <s v="EUR"/>
    <n v="-4212"/>
  </r>
  <r>
    <x v="0"/>
    <s v="201406010"/>
    <s v=""/>
    <x v="0"/>
    <s v="4801587"/>
    <s v="93002151"/>
    <s v="KE"/>
    <d v="2025-03-13T00:00:00"/>
    <d v="2025-03-31T00:00:00"/>
    <d v="2025-05-12T00:00:00"/>
    <n v="-42"/>
    <x v="5"/>
    <s v="H"/>
    <s v=""/>
    <n v="-2979.34"/>
    <s v="EUR"/>
    <s v="EUR"/>
    <n v="-2979.34"/>
  </r>
  <r>
    <x v="0"/>
    <s v="201406010"/>
    <s v=""/>
    <x v="0"/>
    <s v="4801640"/>
    <s v="93002152"/>
    <s v="KE"/>
    <d v="2025-03-25T00:00:00"/>
    <d v="2025-03-31T00:00:00"/>
    <d v="2025-05-24T00:00:00"/>
    <n v="-54"/>
    <x v="5"/>
    <s v="H"/>
    <s v=""/>
    <n v="-4212"/>
    <s v="EUR"/>
    <s v="EUR"/>
    <n v="-4212"/>
  </r>
  <r>
    <x v="0"/>
    <s v="201406010"/>
    <s v=""/>
    <x v="0"/>
    <s v="4801641"/>
    <s v="93002153"/>
    <s v="KE"/>
    <d v="2025-03-25T00:00:00"/>
    <d v="2025-03-31T00:00:00"/>
    <d v="2025-05-24T00:00:00"/>
    <n v="-54"/>
    <x v="5"/>
    <s v="H"/>
    <s v=""/>
    <n v="-4212"/>
    <s v="EUR"/>
    <s v="EUR"/>
    <n v="-4212"/>
  </r>
  <r>
    <x v="0"/>
    <s v="201406010"/>
    <s v=""/>
    <x v="0"/>
    <s v="4801642"/>
    <s v="93002154"/>
    <s v="KE"/>
    <d v="2025-03-25T00:00:00"/>
    <d v="2025-03-31T00:00:00"/>
    <d v="2025-05-24T00:00:00"/>
    <n v="-54"/>
    <x v="5"/>
    <s v="H"/>
    <s v=""/>
    <n v="-3724.18"/>
    <s v="EUR"/>
    <s v="EUR"/>
    <n v="-3724.18"/>
  </r>
  <r>
    <x v="0"/>
    <s v="201406010"/>
    <s v=""/>
    <x v="0"/>
    <s v="4801581"/>
    <s v="93002155"/>
    <s v="KE"/>
    <d v="2025-03-13T00:00:00"/>
    <d v="2025-03-31T00:00:00"/>
    <d v="2025-05-12T00:00:00"/>
    <n v="-42"/>
    <x v="5"/>
    <s v="H"/>
    <s v=""/>
    <n v="-2106"/>
    <s v="EUR"/>
    <s v="EUR"/>
    <n v="-2106"/>
  </r>
  <r>
    <x v="0"/>
    <s v="201406010"/>
    <s v=""/>
    <x v="0"/>
    <s v="4801625"/>
    <s v="93002156"/>
    <s v="KE"/>
    <d v="2025-03-24T00:00:00"/>
    <d v="2025-03-31T00:00:00"/>
    <d v="2025-05-23T00:00:00"/>
    <n v="-53"/>
    <x v="5"/>
    <s v="H"/>
    <s v=""/>
    <n v="-23362.560000000001"/>
    <s v="EUR"/>
    <s v="EUR"/>
    <n v="-23362.560000000001"/>
  </r>
  <r>
    <x v="0"/>
    <s v="201406010"/>
    <s v=""/>
    <x v="0"/>
    <s v="4801624"/>
    <s v="93002157"/>
    <s v="KE"/>
    <d v="2025-03-24T00:00:00"/>
    <d v="2025-03-31T00:00:00"/>
    <d v="2025-05-23T00:00:00"/>
    <n v="-53"/>
    <x v="5"/>
    <s v="H"/>
    <s v=""/>
    <n v="-10402.56"/>
    <s v="EUR"/>
    <s v="EUR"/>
    <n v="-10402.56"/>
  </r>
  <r>
    <x v="0"/>
    <s v="201406010"/>
    <s v=""/>
    <x v="0"/>
    <s v="4801588"/>
    <s v="93002158"/>
    <s v="KE"/>
    <d v="2025-03-14T00:00:00"/>
    <d v="2025-03-31T00:00:00"/>
    <d v="2025-05-13T00:00:00"/>
    <n v="-43"/>
    <x v="5"/>
    <s v="H"/>
    <s v=""/>
    <n v="-3369.6"/>
    <s v="EUR"/>
    <s v="EUR"/>
    <n v="-3369.6"/>
  </r>
  <r>
    <x v="0"/>
    <s v="201406010"/>
    <s v=""/>
    <x v="0"/>
    <s v="4801634"/>
    <s v="93002159"/>
    <s v="KE"/>
    <d v="2025-03-24T00:00:00"/>
    <d v="2025-03-31T00:00:00"/>
    <d v="2025-05-23T00:00:00"/>
    <n v="-53"/>
    <x v="5"/>
    <s v="H"/>
    <s v=""/>
    <n v="-4212"/>
    <s v="EUR"/>
    <s v="EUR"/>
    <n v="-4212"/>
  </r>
  <r>
    <x v="0"/>
    <s v="201406010"/>
    <s v=""/>
    <x v="0"/>
    <s v="4801565"/>
    <s v="93002160"/>
    <s v="KE"/>
    <d v="2025-03-07T00:00:00"/>
    <d v="2025-03-31T00:00:00"/>
    <d v="2025-05-06T00:00:00"/>
    <n v="-36"/>
    <x v="5"/>
    <s v="H"/>
    <s v=""/>
    <n v="-4212"/>
    <s v="EUR"/>
    <s v="EUR"/>
    <n v="-4212"/>
  </r>
  <r>
    <x v="0"/>
    <s v="201406010"/>
    <s v=""/>
    <x v="0"/>
    <s v="4801631"/>
    <s v="93002161"/>
    <s v="KE"/>
    <d v="2025-03-24T00:00:00"/>
    <d v="2025-03-31T00:00:00"/>
    <d v="2025-05-23T00:00:00"/>
    <n v="-53"/>
    <x v="5"/>
    <s v="H"/>
    <s v=""/>
    <n v="-4212"/>
    <s v="EUR"/>
    <s v="EUR"/>
    <n v="-4212"/>
  </r>
  <r>
    <x v="0"/>
    <s v="201406010"/>
    <s v=""/>
    <x v="0"/>
    <s v="4801646"/>
    <s v="93002162"/>
    <s v="KE"/>
    <d v="2025-03-26T00:00:00"/>
    <d v="2025-03-31T00:00:00"/>
    <d v="2025-05-25T00:00:00"/>
    <n v="-55"/>
    <x v="5"/>
    <s v="H"/>
    <s v=""/>
    <n v="-28246.03"/>
    <s v="EUR"/>
    <s v="EUR"/>
    <n v="-28246.03"/>
  </r>
  <r>
    <x v="0"/>
    <s v="201406010"/>
    <s v=""/>
    <x v="0"/>
    <s v="4801647"/>
    <s v="93002163"/>
    <s v="KE"/>
    <d v="2025-03-26T00:00:00"/>
    <d v="2025-03-31T00:00:00"/>
    <d v="2025-05-25T00:00:00"/>
    <n v="-55"/>
    <x v="5"/>
    <s v="H"/>
    <s v=""/>
    <n v="-100.3"/>
    <s v="EUR"/>
    <s v="EUR"/>
    <n v="-100.3"/>
  </r>
  <r>
    <x v="0"/>
    <s v="201406010"/>
    <s v=""/>
    <x v="0"/>
    <s v="4801648"/>
    <s v="93002164"/>
    <s v="KE"/>
    <d v="2025-03-26T00:00:00"/>
    <d v="2025-03-31T00:00:00"/>
    <d v="2025-05-25T00:00:00"/>
    <n v="-55"/>
    <x v="5"/>
    <s v="H"/>
    <s v=""/>
    <n v="-22480.04"/>
    <s v="EUR"/>
    <s v="EUR"/>
    <n v="-22480.04"/>
  </r>
  <r>
    <x v="0"/>
    <s v="201406010"/>
    <s v=""/>
    <x v="0"/>
    <s v="4801649"/>
    <s v="93002165"/>
    <s v="KE"/>
    <d v="2025-03-26T00:00:00"/>
    <d v="2025-03-31T00:00:00"/>
    <d v="2025-05-25T00:00:00"/>
    <n v="-55"/>
    <x v="5"/>
    <s v="H"/>
    <s v=""/>
    <n v="-36978.519999999997"/>
    <s v="EUR"/>
    <s v="EUR"/>
    <n v="-36978.519999999997"/>
  </r>
  <r>
    <x v="0"/>
    <s v="201406010"/>
    <s v=""/>
    <x v="0"/>
    <s v="4801650"/>
    <s v="93002166"/>
    <s v="KE"/>
    <d v="2025-03-26T00:00:00"/>
    <d v="2025-03-31T00:00:00"/>
    <d v="2025-05-25T00:00:00"/>
    <n v="-55"/>
    <x v="5"/>
    <s v="H"/>
    <s v=""/>
    <n v="-29707.68"/>
    <s v="EUR"/>
    <s v="EUR"/>
    <n v="-29707.68"/>
  </r>
  <r>
    <x v="0"/>
    <s v="201406010"/>
    <s v=""/>
    <x v="0"/>
    <s v="4801679"/>
    <s v="93002167"/>
    <s v="KE"/>
    <d v="2025-03-31T00:00:00"/>
    <d v="2025-03-31T00:00:00"/>
    <d v="2025-05-30T00:00:00"/>
    <n v="-60"/>
    <x v="5"/>
    <s v="H"/>
    <s v=""/>
    <n v="-52032.74"/>
    <s v="EUR"/>
    <s v="EUR"/>
    <n v="-52032.74"/>
  </r>
  <r>
    <x v="0"/>
    <s v="201406010"/>
    <s v=""/>
    <x v="0"/>
    <s v="4801661"/>
    <s v="93002168"/>
    <s v="KE"/>
    <d v="2025-03-31T00:00:00"/>
    <d v="2025-03-31T00:00:00"/>
    <d v="2025-05-30T00:00:00"/>
    <n v="-60"/>
    <x v="5"/>
    <s v="H"/>
    <s v=""/>
    <n v="-33728.42"/>
    <s v="EUR"/>
    <s v="EUR"/>
    <n v="-33728.42"/>
  </r>
  <r>
    <x v="0"/>
    <s v="201406010"/>
    <s v=""/>
    <x v="0"/>
    <s v="4801662"/>
    <s v="93002169"/>
    <s v="KE"/>
    <d v="2025-03-31T00:00:00"/>
    <d v="2025-03-31T00:00:00"/>
    <d v="2025-05-30T00:00:00"/>
    <n v="-60"/>
    <x v="5"/>
    <s v="H"/>
    <s v=""/>
    <n v="-7868.43"/>
    <s v="EUR"/>
    <s v="EUR"/>
    <n v="-7868.43"/>
  </r>
  <r>
    <x v="0"/>
    <s v="201406010"/>
    <s v=""/>
    <x v="0"/>
    <s v="4801660"/>
    <s v="93002170"/>
    <s v="KE"/>
    <d v="2025-03-31T00:00:00"/>
    <d v="2025-03-31T00:00:00"/>
    <d v="2025-05-30T00:00:00"/>
    <n v="-60"/>
    <x v="5"/>
    <s v="H"/>
    <s v=""/>
    <n v="-30322.35"/>
    <s v="EUR"/>
    <s v="EUR"/>
    <n v="-30322.35"/>
  </r>
  <r>
    <x v="0"/>
    <s v="201406010"/>
    <s v=""/>
    <x v="0"/>
    <s v="4801669"/>
    <s v="93002171"/>
    <s v="KE"/>
    <d v="2025-03-31T00:00:00"/>
    <d v="2025-03-31T00:00:00"/>
    <d v="2025-05-30T00:00:00"/>
    <n v="-60"/>
    <x v="5"/>
    <s v="H"/>
    <s v=""/>
    <n v="-1822.11"/>
    <s v="EUR"/>
    <s v="EUR"/>
    <n v="-1822.11"/>
  </r>
  <r>
    <x v="0"/>
    <s v="201406010"/>
    <s v=""/>
    <x v="0"/>
    <s v="4801671"/>
    <s v="93002172"/>
    <s v="KE"/>
    <d v="2025-03-31T00:00:00"/>
    <d v="2025-03-31T00:00:00"/>
    <d v="2025-05-30T00:00:00"/>
    <n v="-60"/>
    <x v="5"/>
    <s v="H"/>
    <s v=""/>
    <n v="-792.94"/>
    <s v="EUR"/>
    <s v="EUR"/>
    <n v="-792.94"/>
  </r>
  <r>
    <x v="0"/>
    <s v="201406010"/>
    <s v=""/>
    <x v="0"/>
    <s v="4801672"/>
    <s v="93002173"/>
    <s v="KE"/>
    <d v="2025-03-31T00:00:00"/>
    <d v="2025-03-31T00:00:00"/>
    <d v="2025-05-30T00:00:00"/>
    <n v="-60"/>
    <x v="5"/>
    <s v="H"/>
    <s v=""/>
    <n v="-3119.1"/>
    <s v="EUR"/>
    <s v="EUR"/>
    <n v="-3119.1"/>
  </r>
  <r>
    <x v="0"/>
    <s v="201406010"/>
    <s v=""/>
    <x v="0"/>
    <s v="4801670"/>
    <s v="93002174"/>
    <s v="KE"/>
    <d v="2025-03-31T00:00:00"/>
    <d v="2025-03-31T00:00:00"/>
    <d v="2025-05-30T00:00:00"/>
    <n v="-60"/>
    <x v="5"/>
    <s v="H"/>
    <s v=""/>
    <n v="-72.94"/>
    <s v="EUR"/>
    <s v="EUR"/>
    <n v="-72.94"/>
  </r>
  <r>
    <x v="0"/>
    <s v="201406010"/>
    <s v=""/>
    <x v="0"/>
    <s v="4801668"/>
    <s v="93002175"/>
    <s v="KE"/>
    <d v="2025-03-31T00:00:00"/>
    <d v="2025-03-31T00:00:00"/>
    <d v="2025-05-30T00:00:00"/>
    <n v="-60"/>
    <x v="5"/>
    <s v="H"/>
    <s v=""/>
    <n v="-74"/>
    <s v="EUR"/>
    <s v="EUR"/>
    <n v="-74"/>
  </r>
  <r>
    <x v="0"/>
    <s v="201406010"/>
    <s v=""/>
    <x v="0"/>
    <s v="4801667"/>
    <s v="93002176"/>
    <s v="KE"/>
    <d v="2025-03-31T00:00:00"/>
    <d v="2025-03-31T00:00:00"/>
    <d v="2025-05-30T00:00:00"/>
    <n v="-60"/>
    <x v="5"/>
    <s v="H"/>
    <s v=""/>
    <n v="-509.11"/>
    <s v="EUR"/>
    <s v="EUR"/>
    <n v="-509.11"/>
  </r>
  <r>
    <x v="0"/>
    <s v="201406010"/>
    <s v=""/>
    <x v="0"/>
    <s v="4801651"/>
    <s v="93002177"/>
    <s v="KE"/>
    <d v="2025-03-26T00:00:00"/>
    <d v="2025-03-31T00:00:00"/>
    <d v="2025-05-25T00:00:00"/>
    <n v="-55"/>
    <x v="5"/>
    <s v="H"/>
    <s v=""/>
    <n v="-1022.69"/>
    <s v="EUR"/>
    <s v="EUR"/>
    <n v="-1022.69"/>
  </r>
  <r>
    <x v="0"/>
    <s v="201406010"/>
    <s v=""/>
    <x v="0"/>
    <s v="4801655"/>
    <s v="93002178"/>
    <s v="KE"/>
    <d v="2025-03-31T00:00:00"/>
    <d v="2025-03-31T00:00:00"/>
    <d v="2025-05-30T00:00:00"/>
    <n v="-60"/>
    <x v="5"/>
    <s v="H"/>
    <s v=""/>
    <n v="-33219.24"/>
    <s v="EUR"/>
    <s v="EUR"/>
    <n v="-33219.24"/>
  </r>
  <r>
    <x v="0"/>
    <s v="201406010"/>
    <s v=""/>
    <x v="0"/>
    <s v="4801657"/>
    <s v="93002179"/>
    <s v="KE"/>
    <d v="2025-03-31T00:00:00"/>
    <d v="2025-03-31T00:00:00"/>
    <d v="2025-05-30T00:00:00"/>
    <n v="-60"/>
    <x v="5"/>
    <s v="H"/>
    <s v=""/>
    <n v="-24125.73"/>
    <s v="EUR"/>
    <s v="EUR"/>
    <n v="-24125.73"/>
  </r>
  <r>
    <x v="0"/>
    <s v="201406010"/>
    <s v=""/>
    <x v="0"/>
    <s v="4801654"/>
    <s v="93002180"/>
    <s v="KE"/>
    <d v="2025-03-31T00:00:00"/>
    <d v="2025-03-31T00:00:00"/>
    <d v="2025-05-30T00:00:00"/>
    <n v="-60"/>
    <x v="5"/>
    <s v="H"/>
    <s v=""/>
    <n v="-104.26"/>
    <s v="EUR"/>
    <s v="EUR"/>
    <n v="-104.26"/>
  </r>
  <r>
    <x v="0"/>
    <s v="201406010"/>
    <s v=""/>
    <x v="0"/>
    <s v="4801656"/>
    <s v="93002181"/>
    <s v="KE"/>
    <d v="2025-03-31T00:00:00"/>
    <d v="2025-03-31T00:00:00"/>
    <d v="2025-05-30T00:00:00"/>
    <n v="-60"/>
    <x v="5"/>
    <s v="H"/>
    <s v=""/>
    <n v="-25532.39"/>
    <s v="EUR"/>
    <s v="EUR"/>
    <n v="-25532.39"/>
  </r>
  <r>
    <x v="0"/>
    <s v="201406010"/>
    <s v=""/>
    <x v="0"/>
    <s v="4801658"/>
    <s v="93002182"/>
    <s v="KE"/>
    <d v="2025-03-31T00:00:00"/>
    <d v="2025-03-31T00:00:00"/>
    <d v="2025-05-30T00:00:00"/>
    <n v="-60"/>
    <x v="5"/>
    <s v="H"/>
    <s v=""/>
    <n v="-29050.76"/>
    <s v="EUR"/>
    <s v="EUR"/>
    <n v="-29050.76"/>
  </r>
  <r>
    <x v="0"/>
    <s v="201406010"/>
    <s v=""/>
    <x v="0"/>
    <s v="4801673"/>
    <s v="93002183"/>
    <s v="KE"/>
    <d v="2025-03-31T00:00:00"/>
    <d v="2025-03-31T00:00:00"/>
    <d v="2025-05-30T00:00:00"/>
    <n v="-60"/>
    <x v="5"/>
    <s v="H"/>
    <s v=""/>
    <n v="-70.52"/>
    <s v="EUR"/>
    <s v="EUR"/>
    <n v="-70.52"/>
  </r>
  <r>
    <x v="0"/>
    <s v="201406010"/>
    <s v=""/>
    <x v="0"/>
    <s v="4801678"/>
    <s v="93002184"/>
    <s v="KE"/>
    <d v="2025-03-31T00:00:00"/>
    <d v="2025-03-31T00:00:00"/>
    <d v="2025-05-30T00:00:00"/>
    <n v="-60"/>
    <x v="5"/>
    <s v="H"/>
    <s v=""/>
    <n v="-24.8"/>
    <s v="EUR"/>
    <s v="EUR"/>
    <n v="-24.8"/>
  </r>
  <r>
    <x v="0"/>
    <s v="201406010"/>
    <s v=""/>
    <x v="0"/>
    <s v="4801674"/>
    <s v="93002185"/>
    <s v="KE"/>
    <d v="2025-03-31T00:00:00"/>
    <d v="2025-03-31T00:00:00"/>
    <d v="2025-05-30T00:00:00"/>
    <n v="-60"/>
    <x v="5"/>
    <s v="H"/>
    <s v=""/>
    <n v="-245.28"/>
    <s v="EUR"/>
    <s v="EUR"/>
    <n v="-245.28"/>
  </r>
  <r>
    <x v="0"/>
    <s v="201406010"/>
    <s v=""/>
    <x v="0"/>
    <s v="4801676"/>
    <s v="93002186"/>
    <s v="KE"/>
    <d v="2025-03-31T00:00:00"/>
    <d v="2025-03-31T00:00:00"/>
    <d v="2025-05-30T00:00:00"/>
    <n v="-60"/>
    <x v="5"/>
    <s v="H"/>
    <s v=""/>
    <n v="-401.38"/>
    <s v="EUR"/>
    <s v="EUR"/>
    <n v="-401.38"/>
  </r>
  <r>
    <x v="0"/>
    <s v="201406010"/>
    <s v=""/>
    <x v="0"/>
    <s v="4801677"/>
    <s v="93002187"/>
    <s v="KE"/>
    <d v="2025-03-31T00:00:00"/>
    <d v="2025-03-31T00:00:00"/>
    <d v="2025-05-30T00:00:00"/>
    <n v="-60"/>
    <x v="5"/>
    <s v="H"/>
    <s v=""/>
    <n v="-1074.56"/>
    <s v="EUR"/>
    <s v="EUR"/>
    <n v="-1074.56"/>
  </r>
  <r>
    <x v="0"/>
    <s v="201406010"/>
    <s v=""/>
    <x v="0"/>
    <s v="4801675"/>
    <s v="93002188"/>
    <s v="KE"/>
    <d v="2025-03-31T00:00:00"/>
    <d v="2025-03-31T00:00:00"/>
    <d v="2025-05-30T00:00:00"/>
    <n v="-60"/>
    <x v="5"/>
    <s v="H"/>
    <s v=""/>
    <n v="-113.48"/>
    <s v="EUR"/>
    <s v="EUR"/>
    <n v="-113.48"/>
  </r>
  <r>
    <x v="0"/>
    <s v="201406010"/>
    <s v=""/>
    <x v="0"/>
    <s v="4801663"/>
    <s v="93002189"/>
    <s v="KE"/>
    <d v="2025-03-31T00:00:00"/>
    <d v="2025-03-31T00:00:00"/>
    <d v="2025-05-30T00:00:00"/>
    <n v="-60"/>
    <x v="5"/>
    <s v="H"/>
    <s v=""/>
    <n v="-11681.28"/>
    <s v="EUR"/>
    <s v="EUR"/>
    <n v="-11681.28"/>
  </r>
  <r>
    <x v="0"/>
    <s v="201406010"/>
    <s v=""/>
    <x v="0"/>
    <s v="4801659"/>
    <s v="93002190"/>
    <s v="KE"/>
    <d v="2025-03-31T00:00:00"/>
    <d v="2025-03-31T00:00:00"/>
    <d v="2025-05-30T00:00:00"/>
    <n v="-60"/>
    <x v="5"/>
    <s v="H"/>
    <s v=""/>
    <n v="-2106"/>
    <s v="EUR"/>
    <s v="EUR"/>
    <n v="-2106"/>
  </r>
  <r>
    <x v="0"/>
    <s v="201406010"/>
    <s v=""/>
    <x v="0"/>
    <s v="4801666"/>
    <s v="93002191"/>
    <s v="KE"/>
    <d v="2025-03-31T00:00:00"/>
    <d v="2025-03-31T00:00:00"/>
    <d v="2025-05-30T00:00:00"/>
    <n v="-60"/>
    <x v="5"/>
    <s v="H"/>
    <s v=""/>
    <n v="-7482.35"/>
    <s v="EUR"/>
    <s v="EUR"/>
    <n v="-7482.35"/>
  </r>
  <r>
    <x v="0"/>
    <s v="201406010"/>
    <s v=""/>
    <x v="0"/>
    <s v="4801643"/>
    <s v="93002192"/>
    <s v="KE"/>
    <d v="2025-03-26T00:00:00"/>
    <d v="2025-03-31T00:00:00"/>
    <d v="2025-05-25T00:00:00"/>
    <n v="-55"/>
    <x v="5"/>
    <s v="H"/>
    <s v=""/>
    <n v="-85.85"/>
    <s v="EUR"/>
    <s v="EUR"/>
    <n v="-85.85"/>
  </r>
  <r>
    <x v="0"/>
    <s v="201406010"/>
    <s v=""/>
    <x v="0"/>
    <s v="4801644"/>
    <s v="93002193"/>
    <s v="KE"/>
    <d v="2025-03-26T00:00:00"/>
    <d v="2025-03-31T00:00:00"/>
    <d v="2025-05-25T00:00:00"/>
    <n v="-55"/>
    <x v="5"/>
    <s v="H"/>
    <s v=""/>
    <n v="-88.73"/>
    <s v="EUR"/>
    <s v="EUR"/>
    <n v="-88.73"/>
  </r>
  <r>
    <x v="0"/>
    <s v="201406010"/>
    <s v=""/>
    <x v="0"/>
    <s v="4801645"/>
    <s v="93002194"/>
    <s v="KE"/>
    <d v="2025-03-26T00:00:00"/>
    <d v="2025-03-31T00:00:00"/>
    <d v="2025-05-25T00:00:00"/>
    <n v="-55"/>
    <x v="5"/>
    <s v="H"/>
    <s v=""/>
    <n v="-7787.52"/>
    <s v="EUR"/>
    <s v="EUR"/>
    <n v="-7787.52"/>
  </r>
  <r>
    <x v="0"/>
    <s v="201406010"/>
    <s v=""/>
    <x v="0"/>
    <s v="4801663"/>
    <s v="93002195"/>
    <s v="KE"/>
    <d v="2025-03-31T00:00:00"/>
    <d v="2025-03-31T00:00:00"/>
    <d v="2025-05-30T00:00:00"/>
    <n v="-60"/>
    <x v="5"/>
    <s v="H"/>
    <s v=""/>
    <n v="-3351.76"/>
    <s v="EUR"/>
    <s v="EUR"/>
    <n v="-3351.76"/>
  </r>
  <r>
    <x v="0"/>
    <s v="201406010"/>
    <s v=""/>
    <x v="0"/>
    <s v="4801652"/>
    <s v="93002196"/>
    <s v="KE"/>
    <d v="2025-03-26T00:00:00"/>
    <d v="2025-03-31T00:00:00"/>
    <d v="2025-05-25T00:00:00"/>
    <n v="-55"/>
    <x v="5"/>
    <s v="H"/>
    <s v=""/>
    <n v="-4212"/>
    <s v="EUR"/>
    <s v="EUR"/>
    <n v="-4212"/>
  </r>
  <r>
    <x v="0"/>
    <s v="201406010"/>
    <s v=""/>
    <x v="0"/>
    <s v="4801664"/>
    <s v="93002197"/>
    <s v="KE"/>
    <d v="2025-03-31T00:00:00"/>
    <d v="2025-03-31T00:00:00"/>
    <d v="2025-05-30T00:00:00"/>
    <n v="-60"/>
    <x v="5"/>
    <s v="H"/>
    <s v=""/>
    <n v="-4212"/>
    <s v="EUR"/>
    <s v="EUR"/>
    <n v="-4212"/>
  </r>
  <r>
    <x v="0"/>
    <s v="201406010"/>
    <s v=""/>
    <x v="0"/>
    <s v="4801665"/>
    <s v="93002198"/>
    <s v="KE"/>
    <d v="2025-03-31T00:00:00"/>
    <d v="2025-03-31T00:00:00"/>
    <d v="2025-05-30T00:00:00"/>
    <n v="-60"/>
    <x v="5"/>
    <s v="H"/>
    <s v=""/>
    <n v="-4212"/>
    <s v="EUR"/>
    <s v="EUR"/>
    <n v="-4212"/>
  </r>
  <r>
    <x v="0"/>
    <s v="201406010"/>
    <s v=""/>
    <x v="0"/>
    <s v="4300429"/>
    <s v="2490000970"/>
    <s v="KS"/>
    <d v="2025-01-31T00:00:00"/>
    <d v="2025-01-31T00:00:00"/>
    <d v="2025-04-01T00:00:00"/>
    <n v="-1"/>
    <x v="5"/>
    <s v="H"/>
    <s v=""/>
    <n v="-900"/>
    <s v="EUR"/>
    <s v="EUR"/>
    <n v="-900"/>
  </r>
  <r>
    <x v="0"/>
    <s v="201406010"/>
    <s v=""/>
    <x v="0"/>
    <s v="4801403"/>
    <s v="93001797"/>
    <s v="KE"/>
    <d v="2025-01-31T00:00:00"/>
    <d v="2025-01-31T00:00:00"/>
    <d v="2025-04-01T00:00:00"/>
    <n v="-1"/>
    <x v="5"/>
    <s v="H"/>
    <s v=""/>
    <n v="-24327.14"/>
    <s v="EUR"/>
    <s v="EUR"/>
    <n v="-24327.14"/>
  </r>
  <r>
    <x v="0"/>
    <s v="201406010"/>
    <s v=""/>
    <x v="0"/>
    <s v="4801404"/>
    <s v="93001798"/>
    <s v="KE"/>
    <d v="2025-01-31T00:00:00"/>
    <d v="2025-01-31T00:00:00"/>
    <d v="2025-04-01T00:00:00"/>
    <n v="-1"/>
    <x v="5"/>
    <s v="H"/>
    <s v=""/>
    <n v="-23346.92"/>
    <s v="EUR"/>
    <s v="EUR"/>
    <n v="-23346.92"/>
  </r>
  <r>
    <x v="0"/>
    <s v="201406010"/>
    <s v=""/>
    <x v="0"/>
    <s v="4801405"/>
    <s v="93001799"/>
    <s v="KE"/>
    <d v="2025-01-31T00:00:00"/>
    <d v="2025-01-31T00:00:00"/>
    <d v="2025-04-01T00:00:00"/>
    <n v="-1"/>
    <x v="5"/>
    <s v="H"/>
    <s v=""/>
    <n v="-45428.959999999999"/>
    <s v="EUR"/>
    <s v="EUR"/>
    <n v="-45428.959999999999"/>
  </r>
  <r>
    <x v="0"/>
    <s v="201406010"/>
    <s v=""/>
    <x v="0"/>
    <s v="4801397"/>
    <s v="93001800"/>
    <s v="KE"/>
    <d v="2025-01-31T00:00:00"/>
    <d v="2025-01-31T00:00:00"/>
    <d v="2025-04-01T00:00:00"/>
    <n v="-1"/>
    <x v="5"/>
    <s v="H"/>
    <s v=""/>
    <n v="-34.17"/>
    <s v="EUR"/>
    <s v="EUR"/>
    <n v="-34.17"/>
  </r>
  <r>
    <x v="0"/>
    <s v="201406010"/>
    <s v=""/>
    <x v="0"/>
    <s v="4801400"/>
    <s v="93001801"/>
    <s v="KE"/>
    <d v="2025-01-31T00:00:00"/>
    <d v="2025-01-31T00:00:00"/>
    <d v="2025-04-01T00:00:00"/>
    <n v="-1"/>
    <x v="5"/>
    <s v="H"/>
    <s v=""/>
    <n v="-151.66999999999999"/>
    <s v="EUR"/>
    <s v="EUR"/>
    <n v="-151.66999999999999"/>
  </r>
  <r>
    <x v="0"/>
    <s v="201406010"/>
    <s v=""/>
    <x v="0"/>
    <s v="4801406"/>
    <s v="93001802"/>
    <s v="KE"/>
    <d v="2025-01-31T00:00:00"/>
    <d v="2025-01-31T00:00:00"/>
    <d v="2025-04-01T00:00:00"/>
    <n v="-1"/>
    <x v="5"/>
    <s v="H"/>
    <s v=""/>
    <n v="-141.68"/>
    <s v="EUR"/>
    <s v="EUR"/>
    <n v="-141.68"/>
  </r>
  <r>
    <x v="0"/>
    <s v="201406010"/>
    <s v=""/>
    <x v="0"/>
    <s v="4801407"/>
    <s v="93001803"/>
    <s v="KE"/>
    <d v="2025-01-31T00:00:00"/>
    <d v="2025-01-31T00:00:00"/>
    <d v="2025-04-01T00:00:00"/>
    <n v="-1"/>
    <x v="5"/>
    <s v="H"/>
    <s v=""/>
    <n v="-274.64999999999998"/>
    <s v="EUR"/>
    <s v="EUR"/>
    <n v="-274.64999999999998"/>
  </r>
  <r>
    <x v="0"/>
    <s v="201406010"/>
    <s v=""/>
    <x v="0"/>
    <s v="4801398"/>
    <s v="93001804"/>
    <s v="KE"/>
    <d v="2025-01-31T00:00:00"/>
    <d v="2025-01-31T00:00:00"/>
    <d v="2025-04-01T00:00:00"/>
    <n v="-1"/>
    <x v="5"/>
    <s v="H"/>
    <s v=""/>
    <n v="-34.17"/>
    <s v="EUR"/>
    <s v="EUR"/>
    <n v="-34.17"/>
  </r>
  <r>
    <x v="0"/>
    <s v="201406010"/>
    <s v=""/>
    <x v="0"/>
    <s v="4801399"/>
    <s v="93001805"/>
    <s v="KE"/>
    <d v="2025-01-31T00:00:00"/>
    <d v="2025-01-31T00:00:00"/>
    <d v="2025-04-01T00:00:00"/>
    <n v="-1"/>
    <x v="5"/>
    <s v="H"/>
    <s v=""/>
    <n v="-11.69"/>
    <s v="EUR"/>
    <s v="EUR"/>
    <n v="-11.69"/>
  </r>
  <r>
    <x v="0"/>
    <s v="201406010"/>
    <s v=""/>
    <x v="0"/>
    <s v="4801401"/>
    <s v="93001806"/>
    <s v="KE"/>
    <d v="2025-01-31T00:00:00"/>
    <d v="2025-01-31T00:00:00"/>
    <d v="2025-04-01T00:00:00"/>
    <n v="-1"/>
    <x v="5"/>
    <s v="H"/>
    <s v=""/>
    <n v="-1912.8"/>
    <s v="EUR"/>
    <s v="EUR"/>
    <n v="-1912.8"/>
  </r>
  <r>
    <x v="0"/>
    <s v="201406010"/>
    <s v=""/>
    <x v="0"/>
    <s v="4801402"/>
    <s v="93001807"/>
    <s v="KE"/>
    <d v="2025-01-31T00:00:00"/>
    <d v="2025-01-31T00:00:00"/>
    <d v="2025-04-01T00:00:00"/>
    <n v="-1"/>
    <x v="5"/>
    <s v="H"/>
    <s v=""/>
    <n v="-46.17"/>
    <s v="EUR"/>
    <s v="EUR"/>
    <n v="-46.17"/>
  </r>
  <r>
    <x v="0"/>
    <s v="201406010"/>
    <s v=""/>
    <x v="0"/>
    <s v="4801391"/>
    <s v="93001808"/>
    <s v="KE"/>
    <d v="2025-01-31T00:00:00"/>
    <d v="2025-01-31T00:00:00"/>
    <d v="2025-04-01T00:00:00"/>
    <n v="-1"/>
    <x v="5"/>
    <s v="H"/>
    <s v=""/>
    <n v="-126.91"/>
    <s v="EUR"/>
    <s v="EUR"/>
    <n v="-126.91"/>
  </r>
  <r>
    <x v="0"/>
    <s v="201406010"/>
    <s v=""/>
    <x v="0"/>
    <s v="4801392"/>
    <s v="93001809"/>
    <s v="KE"/>
    <d v="2025-01-31T00:00:00"/>
    <d v="2025-01-31T00:00:00"/>
    <d v="2025-04-01T00:00:00"/>
    <n v="-1"/>
    <x v="5"/>
    <s v="H"/>
    <s v=""/>
    <n v="-2498.83"/>
    <s v="EUR"/>
    <s v="EUR"/>
    <n v="-2498.83"/>
  </r>
  <r>
    <x v="0"/>
    <s v="201406010"/>
    <s v=""/>
    <x v="0"/>
    <s v="4801393"/>
    <s v="93001810"/>
    <s v="KE"/>
    <d v="2025-01-31T00:00:00"/>
    <d v="2025-01-31T00:00:00"/>
    <d v="2025-04-01T00:00:00"/>
    <n v="-1"/>
    <x v="5"/>
    <s v="H"/>
    <s v=""/>
    <n v="-91.31"/>
    <s v="EUR"/>
    <s v="EUR"/>
    <n v="-91.31"/>
  </r>
  <r>
    <x v="0"/>
    <s v="201406010"/>
    <s v=""/>
    <x v="0"/>
    <s v="4801394"/>
    <s v="93001811"/>
    <s v="KE"/>
    <d v="2025-01-31T00:00:00"/>
    <d v="2025-01-31T00:00:00"/>
    <d v="2025-04-01T00:00:00"/>
    <n v="-1"/>
    <x v="5"/>
    <s v="H"/>
    <s v=""/>
    <n v="-3537.56"/>
    <s v="EUR"/>
    <s v="EUR"/>
    <n v="-3537.56"/>
  </r>
  <r>
    <x v="0"/>
    <s v="201406010"/>
    <s v=""/>
    <x v="0"/>
    <s v="4801395"/>
    <s v="93001812"/>
    <s v="KE"/>
    <d v="2025-01-31T00:00:00"/>
    <d v="2025-01-31T00:00:00"/>
    <d v="2025-04-01T00:00:00"/>
    <n v="-1"/>
    <x v="5"/>
    <s v="H"/>
    <s v=""/>
    <n v="-251.15"/>
    <s v="EUR"/>
    <s v="EUR"/>
    <n v="-251.15"/>
  </r>
  <r>
    <x v="0"/>
    <s v="201406010"/>
    <s v=""/>
    <x v="0"/>
    <s v="4801396"/>
    <s v="93001813"/>
    <s v="KE"/>
    <d v="2025-01-31T00:00:00"/>
    <d v="2025-01-31T00:00:00"/>
    <d v="2025-04-01T00:00:00"/>
    <n v="-1"/>
    <x v="5"/>
    <s v="H"/>
    <s v=""/>
    <n v="-184.5"/>
    <s v="EUR"/>
    <s v="EUR"/>
    <n v="-184.5"/>
  </r>
  <r>
    <x v="0"/>
    <s v="201406010"/>
    <s v=""/>
    <x v="0"/>
    <s v="4801385"/>
    <s v="93001814"/>
    <s v="KE"/>
    <d v="2025-01-30T00:00:00"/>
    <d v="2025-01-31T00:00:00"/>
    <d v="2025-03-31T00:00:00"/>
    <n v="0"/>
    <x v="5"/>
    <s v="H"/>
    <s v=""/>
    <n v="-43201.25"/>
    <s v="EUR"/>
    <s v="EUR"/>
    <n v="-43201.25"/>
  </r>
  <r>
    <x v="0"/>
    <s v="201406010"/>
    <s v=""/>
    <x v="0"/>
    <s v="4801386"/>
    <s v="93001815"/>
    <s v="KE"/>
    <d v="2025-01-30T00:00:00"/>
    <d v="2025-01-31T00:00:00"/>
    <d v="2025-03-31T00:00:00"/>
    <n v="0"/>
    <x v="5"/>
    <s v="H"/>
    <s v=""/>
    <n v="-43727.53"/>
    <s v="EUR"/>
    <s v="EUR"/>
    <n v="-43727.53"/>
  </r>
  <r>
    <x v="0"/>
    <s v="201406010"/>
    <s v=""/>
    <x v="0"/>
    <s v="4801387"/>
    <s v="93001816"/>
    <s v="KE"/>
    <d v="2025-01-30T00:00:00"/>
    <d v="2025-01-31T00:00:00"/>
    <d v="2025-03-31T00:00:00"/>
    <n v="0"/>
    <x v="5"/>
    <s v="H"/>
    <s v=""/>
    <n v="-30530.19"/>
    <s v="EUR"/>
    <s v="EUR"/>
    <n v="-30530.19"/>
  </r>
  <r>
    <x v="0"/>
    <s v="201406010"/>
    <s v=""/>
    <x v="0"/>
    <s v="4801388"/>
    <s v="93001817"/>
    <s v="KE"/>
    <d v="2025-01-31T00:00:00"/>
    <d v="2025-01-31T00:00:00"/>
    <d v="2025-04-01T00:00:00"/>
    <n v="-1"/>
    <x v="5"/>
    <s v="H"/>
    <s v=""/>
    <n v="-22651.89"/>
    <s v="EUR"/>
    <s v="EUR"/>
    <n v="-22651.89"/>
  </r>
  <r>
    <x v="0"/>
    <s v="201406010"/>
    <s v=""/>
    <x v="0"/>
    <s v="4801389"/>
    <s v="93001818"/>
    <s v="KE"/>
    <d v="2025-01-31T00:00:00"/>
    <d v="2025-01-31T00:00:00"/>
    <d v="2025-04-01T00:00:00"/>
    <n v="-1"/>
    <x v="5"/>
    <s v="H"/>
    <s v=""/>
    <n v="-3133.65"/>
    <s v="EUR"/>
    <s v="EUR"/>
    <n v="-3133.65"/>
  </r>
  <r>
    <x v="0"/>
    <s v="201406010"/>
    <s v=""/>
    <x v="0"/>
    <s v="4801390"/>
    <s v="93001819"/>
    <s v="KE"/>
    <d v="2025-01-31T00:00:00"/>
    <d v="2025-01-31T00:00:00"/>
    <d v="2025-04-01T00:00:00"/>
    <n v="-1"/>
    <x v="5"/>
    <s v="H"/>
    <s v=""/>
    <n v="-401.33"/>
    <s v="EUR"/>
    <s v="EUR"/>
    <n v="-401.33"/>
  </r>
  <r>
    <x v="0"/>
    <s v="201406010"/>
    <s v=""/>
    <x v="0"/>
    <s v="4801409"/>
    <s v="93001828"/>
    <s v="KE"/>
    <d v="2025-01-31T00:00:00"/>
    <d v="2025-01-31T00:00:00"/>
    <d v="2025-04-01T00:00:00"/>
    <n v="-1"/>
    <x v="5"/>
    <s v="H"/>
    <s v=""/>
    <n v="-203.58"/>
    <s v="EUR"/>
    <s v="EUR"/>
    <n v="-203.58"/>
  </r>
  <r>
    <x v="0"/>
    <s v="201406010"/>
    <s v=""/>
    <x v="0"/>
    <s v="4801408"/>
    <s v="93001829"/>
    <s v="KE"/>
    <d v="2025-01-31T00:00:00"/>
    <d v="2025-01-31T00:00:00"/>
    <d v="2025-04-01T00:00:00"/>
    <n v="-1"/>
    <x v="5"/>
    <s v="H"/>
    <s v=""/>
    <n v="-16.34"/>
    <s v="EUR"/>
    <s v="EUR"/>
    <n v="-16.34"/>
  </r>
  <r>
    <x v="0"/>
    <s v="201406010"/>
    <s v=""/>
    <x v="0"/>
    <s v="4801410"/>
    <s v="93001867"/>
    <s v="KE"/>
    <d v="2025-02-01T00:00:00"/>
    <d v="2025-02-24T00:00:00"/>
    <d v="2025-04-02T00:00:00"/>
    <n v="-2"/>
    <x v="5"/>
    <s v="H"/>
    <s v=""/>
    <n v="-32055.9"/>
    <s v="EUR"/>
    <s v="EUR"/>
    <n v="-32055.9"/>
  </r>
  <r>
    <x v="0"/>
    <s v="201406010"/>
    <s v=""/>
    <x v="0"/>
    <s v="4801411"/>
    <s v="93001868"/>
    <s v="KE"/>
    <d v="2025-02-01T00:00:00"/>
    <d v="2025-02-24T00:00:00"/>
    <d v="2025-04-02T00:00:00"/>
    <n v="-2"/>
    <x v="5"/>
    <s v="H"/>
    <s v=""/>
    <n v="-9974.02"/>
    <s v="EUR"/>
    <s v="EUR"/>
    <n v="-9974.02"/>
  </r>
  <r>
    <x v="0"/>
    <s v="201406010"/>
    <s v=""/>
    <x v="0"/>
    <s v="4801414"/>
    <s v="93001869"/>
    <s v="KE"/>
    <d v="2025-02-03T00:00:00"/>
    <d v="2025-02-24T00:00:00"/>
    <d v="2025-04-04T00:00:00"/>
    <n v="-4"/>
    <x v="5"/>
    <s v="H"/>
    <s v=""/>
    <n v="-20489.61"/>
    <s v="EUR"/>
    <s v="EUR"/>
    <n v="-20489.61"/>
  </r>
  <r>
    <x v="0"/>
    <s v="201406010"/>
    <s v=""/>
    <x v="0"/>
    <s v="4801415"/>
    <s v="93001870"/>
    <s v="KE"/>
    <d v="2025-02-04T00:00:00"/>
    <d v="2025-02-24T00:00:00"/>
    <d v="2025-04-05T00:00:00"/>
    <n v="-5"/>
    <x v="5"/>
    <s v="H"/>
    <s v=""/>
    <n v="-28481.74"/>
    <s v="EUR"/>
    <s v="EUR"/>
    <n v="-28481.74"/>
  </r>
  <r>
    <x v="0"/>
    <s v="201406010"/>
    <s v=""/>
    <x v="0"/>
    <s v="4801416"/>
    <s v="93001871"/>
    <s v="KE"/>
    <d v="2025-02-04T00:00:00"/>
    <d v="2025-02-24T00:00:00"/>
    <d v="2025-04-05T00:00:00"/>
    <n v="-5"/>
    <x v="5"/>
    <s v="H"/>
    <s v=""/>
    <n v="-20430.29"/>
    <s v="EUR"/>
    <s v="EUR"/>
    <n v="-20430.29"/>
  </r>
  <r>
    <x v="0"/>
    <s v="201406010"/>
    <s v=""/>
    <x v="0"/>
    <s v="4801417"/>
    <s v="93001872"/>
    <s v="KE"/>
    <d v="2025-02-04T00:00:00"/>
    <d v="2025-02-24T00:00:00"/>
    <d v="2025-04-05T00:00:00"/>
    <n v="-5"/>
    <x v="5"/>
    <s v="H"/>
    <s v=""/>
    <n v="-28964.720000000001"/>
    <s v="EUR"/>
    <s v="EUR"/>
    <n v="-28964.720000000001"/>
  </r>
  <r>
    <x v="0"/>
    <s v="201406010"/>
    <s v=""/>
    <x v="0"/>
    <s v="4801418"/>
    <s v="93001873"/>
    <s v="KE"/>
    <d v="2025-02-04T00:00:00"/>
    <d v="2025-02-24T00:00:00"/>
    <d v="2025-04-05T00:00:00"/>
    <n v="-5"/>
    <x v="5"/>
    <s v="H"/>
    <s v=""/>
    <n v="-30974.43"/>
    <s v="EUR"/>
    <s v="EUR"/>
    <n v="-30974.43"/>
  </r>
  <r>
    <x v="0"/>
    <s v="201406010"/>
    <s v=""/>
    <x v="0"/>
    <s v="4801419"/>
    <s v="93001874"/>
    <s v="KE"/>
    <d v="2025-02-04T00:00:00"/>
    <d v="2025-02-24T00:00:00"/>
    <d v="2025-04-05T00:00:00"/>
    <n v="-5"/>
    <x v="5"/>
    <s v="H"/>
    <s v=""/>
    <n v="-18020.599999999999"/>
    <s v="EUR"/>
    <s v="EUR"/>
    <n v="-18020.599999999999"/>
  </r>
  <r>
    <x v="0"/>
    <s v="201406010"/>
    <s v=""/>
    <x v="0"/>
    <s v="4801420"/>
    <s v="93001875"/>
    <s v="KE"/>
    <d v="2025-02-04T00:00:00"/>
    <d v="2025-02-24T00:00:00"/>
    <d v="2025-04-05T00:00:00"/>
    <n v="-5"/>
    <x v="5"/>
    <s v="H"/>
    <s v=""/>
    <n v="-226.4"/>
    <s v="EUR"/>
    <s v="EUR"/>
    <n v="-226.4"/>
  </r>
  <r>
    <x v="0"/>
    <s v="201406010"/>
    <s v=""/>
    <x v="0"/>
    <s v="4801421"/>
    <s v="93001876"/>
    <s v="KE"/>
    <d v="2025-02-05T00:00:00"/>
    <d v="2025-02-24T00:00:00"/>
    <d v="2025-04-06T00:00:00"/>
    <n v="-6"/>
    <x v="5"/>
    <s v="H"/>
    <s v=""/>
    <n v="-22240.3"/>
    <s v="EUR"/>
    <s v="EUR"/>
    <n v="-22240.3"/>
  </r>
  <r>
    <x v="0"/>
    <s v="201406010"/>
    <s v=""/>
    <x v="0"/>
    <s v="4801422"/>
    <s v="93001877"/>
    <s v="KE"/>
    <d v="2025-02-05T00:00:00"/>
    <d v="2025-02-24T00:00:00"/>
    <d v="2025-04-06T00:00:00"/>
    <n v="-6"/>
    <x v="5"/>
    <s v="H"/>
    <s v=""/>
    <n v="-21966.97"/>
    <s v="EUR"/>
    <s v="EUR"/>
    <n v="-21966.97"/>
  </r>
  <r>
    <x v="0"/>
    <s v="201406010"/>
    <s v=""/>
    <x v="0"/>
    <s v="4801423"/>
    <s v="93001878"/>
    <s v="KE"/>
    <d v="2025-02-05T00:00:00"/>
    <d v="2025-02-24T00:00:00"/>
    <d v="2025-04-06T00:00:00"/>
    <n v="-6"/>
    <x v="5"/>
    <s v="H"/>
    <s v=""/>
    <n v="-3326.38"/>
    <s v="EUR"/>
    <s v="EUR"/>
    <n v="-3326.38"/>
  </r>
  <r>
    <x v="0"/>
    <s v="201406010"/>
    <s v=""/>
    <x v="0"/>
    <s v="4801424"/>
    <s v="93001879"/>
    <s v="KE"/>
    <d v="2025-02-05T00:00:00"/>
    <d v="2025-02-24T00:00:00"/>
    <d v="2025-04-06T00:00:00"/>
    <n v="-6"/>
    <x v="5"/>
    <s v="H"/>
    <s v=""/>
    <n v="-39446.92"/>
    <s v="EUR"/>
    <s v="EUR"/>
    <n v="-39446.92"/>
  </r>
  <r>
    <x v="0"/>
    <s v="201406010"/>
    <s v=""/>
    <x v="0"/>
    <s v="4801442"/>
    <s v="93001880"/>
    <s v="KE"/>
    <d v="2025-02-11T00:00:00"/>
    <d v="2025-02-25T00:00:00"/>
    <d v="2025-04-12T00:00:00"/>
    <n v="-12"/>
    <x v="5"/>
    <s v="H"/>
    <s v=""/>
    <n v="-8961.81"/>
    <s v="EUR"/>
    <s v="EUR"/>
    <n v="-8961.81"/>
  </r>
  <r>
    <x v="0"/>
    <s v="201406010"/>
    <s v=""/>
    <x v="0"/>
    <s v="4801443"/>
    <s v="93001881"/>
    <s v="KE"/>
    <d v="2025-02-11T00:00:00"/>
    <d v="2025-02-25T00:00:00"/>
    <d v="2025-04-12T00:00:00"/>
    <n v="-12"/>
    <x v="5"/>
    <s v="H"/>
    <s v=""/>
    <n v="-236.41"/>
    <s v="EUR"/>
    <s v="EUR"/>
    <n v="-236.41"/>
  </r>
  <r>
    <x v="0"/>
    <s v="201406010"/>
    <s v=""/>
    <x v="0"/>
    <s v="4801444"/>
    <s v="93001882"/>
    <s v="KE"/>
    <d v="2025-02-11T00:00:00"/>
    <d v="2025-02-25T00:00:00"/>
    <d v="2025-04-12T00:00:00"/>
    <n v="-12"/>
    <x v="5"/>
    <s v="H"/>
    <s v=""/>
    <n v="-1981"/>
    <s v="EUR"/>
    <s v="EUR"/>
    <n v="-1981"/>
  </r>
  <r>
    <x v="0"/>
    <s v="201406010"/>
    <s v=""/>
    <x v="0"/>
    <s v="4801445"/>
    <s v="93001883"/>
    <s v="KE"/>
    <d v="2025-02-11T00:00:00"/>
    <d v="2025-02-25T00:00:00"/>
    <d v="2025-04-12T00:00:00"/>
    <n v="-12"/>
    <x v="5"/>
    <s v="H"/>
    <s v=""/>
    <n v="-134.87"/>
    <s v="EUR"/>
    <s v="EUR"/>
    <n v="-134.87"/>
  </r>
  <r>
    <x v="0"/>
    <s v="201406010"/>
    <s v=""/>
    <x v="0"/>
    <s v="4801436"/>
    <s v="93001884"/>
    <s v="KE"/>
    <d v="2025-02-10T00:00:00"/>
    <d v="2025-02-25T00:00:00"/>
    <d v="2025-04-11T00:00:00"/>
    <n v="-11"/>
    <x v="5"/>
    <s v="H"/>
    <s v=""/>
    <n v="-33466.629999999997"/>
    <s v="EUR"/>
    <s v="EUR"/>
    <n v="-33466.629999999997"/>
  </r>
  <r>
    <x v="0"/>
    <s v="201406010"/>
    <s v=""/>
    <x v="0"/>
    <s v="4801425"/>
    <s v="93001885"/>
    <s v="KE"/>
    <d v="2025-02-05T00:00:00"/>
    <d v="2025-02-25T00:00:00"/>
    <d v="2025-04-06T00:00:00"/>
    <n v="-6"/>
    <x v="5"/>
    <s v="H"/>
    <s v=""/>
    <n v="-14167.83"/>
    <s v="EUR"/>
    <s v="EUR"/>
    <n v="-14167.83"/>
  </r>
  <r>
    <x v="0"/>
    <s v="201406010"/>
    <s v=""/>
    <x v="0"/>
    <s v="4801426"/>
    <s v="93001886"/>
    <s v="KE"/>
    <d v="2025-02-06T00:00:00"/>
    <d v="2025-02-25T00:00:00"/>
    <d v="2025-04-07T00:00:00"/>
    <n v="-7"/>
    <x v="5"/>
    <s v="H"/>
    <s v=""/>
    <n v="-46638.28"/>
    <s v="EUR"/>
    <s v="EUR"/>
    <n v="-46638.28"/>
  </r>
  <r>
    <x v="0"/>
    <s v="201406010"/>
    <s v=""/>
    <x v="0"/>
    <s v="4801427"/>
    <s v="93001887"/>
    <s v="KE"/>
    <d v="2025-02-06T00:00:00"/>
    <d v="2025-02-25T00:00:00"/>
    <d v="2025-04-07T00:00:00"/>
    <n v="-7"/>
    <x v="5"/>
    <s v="H"/>
    <s v=""/>
    <n v="-33027.019999999997"/>
    <s v="EUR"/>
    <s v="EUR"/>
    <n v="-33027.019999999997"/>
  </r>
  <r>
    <x v="0"/>
    <s v="201406010"/>
    <s v=""/>
    <x v="0"/>
    <s v="4801428"/>
    <s v="93001888"/>
    <s v="KE"/>
    <d v="2025-02-06T00:00:00"/>
    <d v="2025-02-25T00:00:00"/>
    <d v="2025-04-07T00:00:00"/>
    <n v="-7"/>
    <x v="5"/>
    <s v="H"/>
    <s v=""/>
    <n v="-24853.7"/>
    <s v="EUR"/>
    <s v="EUR"/>
    <n v="-24853.7"/>
  </r>
  <r>
    <x v="0"/>
    <s v="201406010"/>
    <s v=""/>
    <x v="0"/>
    <s v="4801429"/>
    <s v="93001889"/>
    <s v="KE"/>
    <d v="2025-02-06T00:00:00"/>
    <d v="2025-02-25T00:00:00"/>
    <d v="2025-04-07T00:00:00"/>
    <n v="-7"/>
    <x v="5"/>
    <s v="H"/>
    <s v=""/>
    <n v="-1.1599999999999999"/>
    <s v="EUR"/>
    <s v="EUR"/>
    <n v="-1.1599999999999999"/>
  </r>
  <r>
    <x v="0"/>
    <s v="201406010"/>
    <s v=""/>
    <x v="0"/>
    <s v="4801430"/>
    <s v="93001890"/>
    <s v="KE"/>
    <d v="2025-02-06T00:00:00"/>
    <d v="2025-02-25T00:00:00"/>
    <d v="2025-04-07T00:00:00"/>
    <n v="-7"/>
    <x v="5"/>
    <s v="H"/>
    <s v=""/>
    <n v="-8.85"/>
    <s v="EUR"/>
    <s v="EUR"/>
    <n v="-8.85"/>
  </r>
  <r>
    <x v="0"/>
    <s v="201406010"/>
    <s v=""/>
    <x v="0"/>
    <s v="4801431"/>
    <s v="93001891"/>
    <s v="KE"/>
    <d v="2025-02-06T00:00:00"/>
    <d v="2025-02-25T00:00:00"/>
    <d v="2025-04-07T00:00:00"/>
    <n v="-7"/>
    <x v="5"/>
    <s v="H"/>
    <s v=""/>
    <n v="-51.96"/>
    <s v="EUR"/>
    <s v="EUR"/>
    <n v="-51.96"/>
  </r>
  <r>
    <x v="0"/>
    <s v="201406010"/>
    <s v=""/>
    <x v="0"/>
    <s v="4801432"/>
    <s v="93001892"/>
    <s v="KE"/>
    <d v="2025-02-07T00:00:00"/>
    <d v="2025-02-25T00:00:00"/>
    <d v="2025-04-08T00:00:00"/>
    <n v="-8"/>
    <x v="5"/>
    <s v="H"/>
    <s v=""/>
    <n v="-40547.769999999997"/>
    <s v="EUR"/>
    <s v="EUR"/>
    <n v="-40547.769999999997"/>
  </r>
  <r>
    <x v="0"/>
    <s v="201406010"/>
    <s v=""/>
    <x v="0"/>
    <s v="4801433"/>
    <s v="93001893"/>
    <s v="KE"/>
    <d v="2025-02-08T00:00:00"/>
    <d v="2025-02-25T00:00:00"/>
    <d v="2025-04-09T00:00:00"/>
    <n v="-9"/>
    <x v="5"/>
    <s v="H"/>
    <s v=""/>
    <n v="-31107.15"/>
    <s v="EUR"/>
    <s v="EUR"/>
    <n v="-31107.15"/>
  </r>
  <r>
    <x v="0"/>
    <s v="201406010"/>
    <s v=""/>
    <x v="0"/>
    <s v="4801434"/>
    <s v="93001894"/>
    <s v="KE"/>
    <d v="2025-02-08T00:00:00"/>
    <d v="2025-02-25T00:00:00"/>
    <d v="2025-04-09T00:00:00"/>
    <n v="-9"/>
    <x v="5"/>
    <s v="H"/>
    <s v=""/>
    <n v="-25664.48"/>
    <s v="EUR"/>
    <s v="EUR"/>
    <n v="-25664.48"/>
  </r>
  <r>
    <x v="0"/>
    <s v="201406010"/>
    <s v=""/>
    <x v="0"/>
    <s v="4801435"/>
    <s v="93001895"/>
    <s v="KE"/>
    <d v="2025-02-08T00:00:00"/>
    <d v="2025-02-25T00:00:00"/>
    <d v="2025-04-09T00:00:00"/>
    <n v="-9"/>
    <x v="5"/>
    <s v="H"/>
    <s v=""/>
    <n v="-33949.71"/>
    <s v="EUR"/>
    <s v="EUR"/>
    <n v="-33949.71"/>
  </r>
  <r>
    <x v="0"/>
    <s v="201406010"/>
    <s v=""/>
    <x v="0"/>
    <s v="4801446"/>
    <s v="93001896"/>
    <s v="KE"/>
    <d v="2025-02-11T00:00:00"/>
    <d v="2025-02-25T00:00:00"/>
    <d v="2025-04-12T00:00:00"/>
    <n v="-12"/>
    <x v="5"/>
    <s v="H"/>
    <s v=""/>
    <n v="-43.34"/>
    <s v="EUR"/>
    <s v="EUR"/>
    <n v="-43.34"/>
  </r>
  <r>
    <x v="0"/>
    <s v="201406010"/>
    <s v=""/>
    <x v="0"/>
    <s v="4801448"/>
    <s v="93001897"/>
    <s v="KE"/>
    <d v="2025-02-12T00:00:00"/>
    <d v="2025-02-25T00:00:00"/>
    <d v="2025-04-13T00:00:00"/>
    <n v="-13"/>
    <x v="5"/>
    <s v="H"/>
    <s v=""/>
    <n v="-47846.7"/>
    <s v="EUR"/>
    <s v="EUR"/>
    <n v="-47846.7"/>
  </r>
  <r>
    <x v="0"/>
    <s v="201406010"/>
    <s v=""/>
    <x v="0"/>
    <s v="4801449"/>
    <s v="93001898"/>
    <s v="KE"/>
    <d v="2025-02-12T00:00:00"/>
    <d v="2025-02-25T00:00:00"/>
    <d v="2025-04-13T00:00:00"/>
    <n v="-13"/>
    <x v="5"/>
    <s v="H"/>
    <s v=""/>
    <n v="-25090.65"/>
    <s v="EUR"/>
    <s v="EUR"/>
    <n v="-25090.65"/>
  </r>
  <r>
    <x v="0"/>
    <s v="201406010"/>
    <s v=""/>
    <x v="0"/>
    <s v="4801447"/>
    <s v="93001899"/>
    <s v="KE"/>
    <d v="2025-02-12T00:00:00"/>
    <d v="2025-02-25T00:00:00"/>
    <d v="2025-04-13T00:00:00"/>
    <n v="-13"/>
    <x v="5"/>
    <s v="H"/>
    <s v=""/>
    <n v="-33995.65"/>
    <s v="EUR"/>
    <s v="EUR"/>
    <n v="-33995.65"/>
  </r>
  <r>
    <x v="0"/>
    <s v="201406010"/>
    <s v=""/>
    <x v="0"/>
    <s v="4801454"/>
    <s v="93001900"/>
    <s v="KE"/>
    <d v="2025-02-14T00:00:00"/>
    <d v="2025-02-25T00:00:00"/>
    <d v="2025-04-15T00:00:00"/>
    <n v="-15"/>
    <x v="5"/>
    <s v="H"/>
    <s v=""/>
    <n v="-32617.78"/>
    <s v="EUR"/>
    <s v="EUR"/>
    <n v="-32617.78"/>
  </r>
  <r>
    <x v="0"/>
    <s v="201406010"/>
    <s v=""/>
    <x v="0"/>
    <s v="4801453"/>
    <s v="93001902"/>
    <s v="KE"/>
    <d v="2025-02-13T00:00:00"/>
    <d v="2025-02-26T00:00:00"/>
    <d v="2025-04-14T00:00:00"/>
    <n v="-14"/>
    <x v="5"/>
    <s v="H"/>
    <s v=""/>
    <n v="-100.33"/>
    <s v="EUR"/>
    <s v="EUR"/>
    <n v="-100.33"/>
  </r>
  <r>
    <x v="0"/>
    <s v="201406010"/>
    <s v=""/>
    <x v="0"/>
    <s v="4801456"/>
    <s v="93001903"/>
    <s v="KE"/>
    <d v="2025-02-15T00:00:00"/>
    <d v="2025-02-26T00:00:00"/>
    <d v="2025-04-16T00:00:00"/>
    <n v="-16"/>
    <x v="5"/>
    <s v="H"/>
    <s v=""/>
    <n v="-27648.2"/>
    <s v="EUR"/>
    <s v="EUR"/>
    <n v="-27648.2"/>
  </r>
  <r>
    <x v="0"/>
    <s v="201406010"/>
    <s v=""/>
    <x v="0"/>
    <s v="4801457"/>
    <s v="93001904"/>
    <s v="KE"/>
    <d v="2025-02-15T00:00:00"/>
    <d v="2025-02-26T00:00:00"/>
    <d v="2025-04-16T00:00:00"/>
    <n v="-16"/>
    <x v="5"/>
    <s v="H"/>
    <s v=""/>
    <n v="-37814.11"/>
    <s v="EUR"/>
    <s v="EUR"/>
    <n v="-37814.11"/>
  </r>
  <r>
    <x v="0"/>
    <s v="201406010"/>
    <s v=""/>
    <x v="0"/>
    <s v="4801460"/>
    <s v="93001905"/>
    <s v="KE"/>
    <d v="2025-02-18T00:00:00"/>
    <d v="2025-02-26T00:00:00"/>
    <d v="2025-04-19T00:00:00"/>
    <n v="-19"/>
    <x v="5"/>
    <s v="H"/>
    <s v=""/>
    <n v="-15458.54"/>
    <s v="EUR"/>
    <s v="EUR"/>
    <n v="-15458.54"/>
  </r>
  <r>
    <x v="0"/>
    <s v="201406010"/>
    <s v=""/>
    <x v="0"/>
    <s v="4801458"/>
    <s v="93001906"/>
    <s v="KE"/>
    <d v="2025-02-17T00:00:00"/>
    <d v="2025-02-26T00:00:00"/>
    <d v="2025-04-18T00:00:00"/>
    <n v="-18"/>
    <x v="5"/>
    <s v="H"/>
    <s v=""/>
    <n v="-22601.15"/>
    <s v="EUR"/>
    <s v="EUR"/>
    <n v="-22601.15"/>
  </r>
  <r>
    <x v="0"/>
    <s v="201406010"/>
    <s v=""/>
    <x v="0"/>
    <s v="4801459"/>
    <s v="93001907"/>
    <s v="KE"/>
    <d v="2025-02-17T00:00:00"/>
    <d v="2025-02-26T00:00:00"/>
    <d v="2025-04-18T00:00:00"/>
    <n v="-18"/>
    <x v="5"/>
    <s v="H"/>
    <s v=""/>
    <n v="-34006.370000000003"/>
    <s v="EUR"/>
    <s v="EUR"/>
    <n v="-34006.370000000003"/>
  </r>
  <r>
    <x v="0"/>
    <s v="201406010"/>
    <s v=""/>
    <x v="0"/>
    <s v="4801461"/>
    <s v="93001908"/>
    <s v="KE"/>
    <d v="2025-02-18T00:00:00"/>
    <d v="2025-02-26T00:00:00"/>
    <d v="2025-04-19T00:00:00"/>
    <n v="-19"/>
    <x v="5"/>
    <s v="H"/>
    <s v=""/>
    <n v="-37940.769999999997"/>
    <s v="EUR"/>
    <s v="EUR"/>
    <n v="-37940.769999999997"/>
  </r>
  <r>
    <x v="0"/>
    <s v="201406010"/>
    <s v=""/>
    <x v="0"/>
    <s v="4801463"/>
    <s v="93001909"/>
    <s v="KE"/>
    <d v="2025-02-18T00:00:00"/>
    <d v="2025-02-26T00:00:00"/>
    <d v="2025-04-19T00:00:00"/>
    <n v="-19"/>
    <x v="5"/>
    <s v="H"/>
    <s v=""/>
    <n v="-36494.82"/>
    <s v="EUR"/>
    <s v="EUR"/>
    <n v="-36494.82"/>
  </r>
  <r>
    <x v="0"/>
    <s v="201406010"/>
    <s v=""/>
    <x v="0"/>
    <s v="4801462"/>
    <s v="93001910"/>
    <s v="KE"/>
    <d v="2025-02-18T00:00:00"/>
    <d v="2025-02-26T00:00:00"/>
    <d v="2025-04-19T00:00:00"/>
    <n v="-19"/>
    <x v="5"/>
    <s v="H"/>
    <s v=""/>
    <n v="-28129.59"/>
    <s v="EUR"/>
    <s v="EUR"/>
    <n v="-28129.59"/>
  </r>
  <r>
    <x v="0"/>
    <s v="201406010"/>
    <s v=""/>
    <x v="0"/>
    <s v="4801464"/>
    <s v="93001911"/>
    <s v="KE"/>
    <d v="2025-02-18T00:00:00"/>
    <d v="2025-02-26T00:00:00"/>
    <d v="2025-04-19T00:00:00"/>
    <n v="-19"/>
    <x v="5"/>
    <s v="H"/>
    <s v=""/>
    <n v="-2227.1999999999998"/>
    <s v="EUR"/>
    <s v="EUR"/>
    <n v="-2227.1999999999998"/>
  </r>
  <r>
    <x v="0"/>
    <s v="201406010"/>
    <s v=""/>
    <x v="0"/>
    <s v="4801465"/>
    <s v="93001912"/>
    <s v="KE"/>
    <d v="2025-02-18T00:00:00"/>
    <d v="2025-02-26T00:00:00"/>
    <d v="2025-04-19T00:00:00"/>
    <n v="-19"/>
    <x v="5"/>
    <s v="H"/>
    <s v=""/>
    <n v="-2723"/>
    <s v="EUR"/>
    <s v="EUR"/>
    <n v="-2723"/>
  </r>
  <r>
    <x v="0"/>
    <s v="201406010"/>
    <s v=""/>
    <x v="0"/>
    <s v="4801466"/>
    <s v="93001913"/>
    <s v="KE"/>
    <d v="2025-02-19T00:00:00"/>
    <d v="2025-02-26T00:00:00"/>
    <d v="2025-04-20T00:00:00"/>
    <n v="-20"/>
    <x v="5"/>
    <s v="H"/>
    <s v=""/>
    <n v="-24482.48"/>
    <s v="EUR"/>
    <s v="EUR"/>
    <n v="-24482.48"/>
  </r>
  <r>
    <x v="0"/>
    <s v="201406010"/>
    <s v=""/>
    <x v="0"/>
    <s v="4801468"/>
    <s v="93001914"/>
    <s v="KE"/>
    <d v="2025-02-19T00:00:00"/>
    <d v="2025-02-26T00:00:00"/>
    <d v="2025-04-20T00:00:00"/>
    <n v="-20"/>
    <x v="5"/>
    <s v="H"/>
    <s v=""/>
    <n v="-17720.599999999999"/>
    <s v="EUR"/>
    <s v="EUR"/>
    <n v="-17720.599999999999"/>
  </r>
  <r>
    <x v="0"/>
    <s v="201406010"/>
    <s v=""/>
    <x v="0"/>
    <s v="4801467"/>
    <s v="93001915"/>
    <s v="KE"/>
    <d v="2025-02-19T00:00:00"/>
    <d v="2025-02-26T00:00:00"/>
    <d v="2025-04-20T00:00:00"/>
    <n v="-20"/>
    <x v="5"/>
    <s v="H"/>
    <s v=""/>
    <n v="-38961.21"/>
    <s v="EUR"/>
    <s v="EUR"/>
    <n v="-38961.21"/>
  </r>
  <r>
    <x v="0"/>
    <s v="201406010"/>
    <s v=""/>
    <x v="0"/>
    <s v="4801469"/>
    <s v="93001916"/>
    <s v="KE"/>
    <d v="2025-02-19T00:00:00"/>
    <d v="2025-02-26T00:00:00"/>
    <d v="2025-04-20T00:00:00"/>
    <n v="-20"/>
    <x v="5"/>
    <s v="H"/>
    <s v=""/>
    <n v="-38527.01"/>
    <s v="EUR"/>
    <s v="EUR"/>
    <n v="-38527.01"/>
  </r>
  <r>
    <x v="0"/>
    <s v="201406010"/>
    <s v=""/>
    <x v="0"/>
    <s v="4801470"/>
    <s v="93001917"/>
    <s v="KE"/>
    <d v="2025-02-19T00:00:00"/>
    <d v="2025-02-26T00:00:00"/>
    <d v="2025-04-20T00:00:00"/>
    <n v="-20"/>
    <x v="5"/>
    <s v="H"/>
    <s v=""/>
    <n v="-18637.509999999998"/>
    <s v="EUR"/>
    <s v="EUR"/>
    <n v="-18637.509999999998"/>
  </r>
  <r>
    <x v="0"/>
    <s v="201406010"/>
    <s v=""/>
    <x v="0"/>
    <s v="4801471"/>
    <s v="93001918"/>
    <s v="KE"/>
    <d v="2025-02-19T00:00:00"/>
    <d v="2025-02-26T00:00:00"/>
    <d v="2025-04-20T00:00:00"/>
    <n v="-20"/>
    <x v="5"/>
    <s v="H"/>
    <s v=""/>
    <n v="-14.5"/>
    <s v="EUR"/>
    <s v="EUR"/>
    <n v="-14.5"/>
  </r>
  <r>
    <x v="0"/>
    <s v="201406010"/>
    <s v=""/>
    <x v="0"/>
    <s v="4801473"/>
    <s v="93001919"/>
    <s v="KE"/>
    <d v="2025-02-20T00:00:00"/>
    <d v="2025-02-26T00:00:00"/>
    <d v="2025-04-21T00:00:00"/>
    <n v="-21"/>
    <x v="5"/>
    <s v="H"/>
    <s v=""/>
    <n v="-27951.78"/>
    <s v="EUR"/>
    <s v="EUR"/>
    <n v="-27951.78"/>
  </r>
  <r>
    <x v="0"/>
    <s v="201406010"/>
    <s v=""/>
    <x v="0"/>
    <s v="4801474"/>
    <s v="93001920"/>
    <s v="KE"/>
    <d v="2025-02-20T00:00:00"/>
    <d v="2025-02-26T00:00:00"/>
    <d v="2025-04-21T00:00:00"/>
    <n v="-21"/>
    <x v="5"/>
    <s v="H"/>
    <s v=""/>
    <n v="-26288.06"/>
    <s v="EUR"/>
    <s v="EUR"/>
    <n v="-26288.06"/>
  </r>
  <r>
    <x v="0"/>
    <s v="201406010"/>
    <s v=""/>
    <x v="0"/>
    <s v="4801475"/>
    <s v="93001921"/>
    <s v="KE"/>
    <d v="2025-02-20T00:00:00"/>
    <d v="2025-02-26T00:00:00"/>
    <d v="2025-04-21T00:00:00"/>
    <n v="-21"/>
    <x v="5"/>
    <s v="H"/>
    <s v=""/>
    <n v="-34481.65"/>
    <s v="EUR"/>
    <s v="EUR"/>
    <n v="-34481.65"/>
  </r>
  <r>
    <x v="0"/>
    <s v="201406010"/>
    <s v=""/>
    <x v="0"/>
    <s v="4801437"/>
    <s v="93001925"/>
    <s v="KE"/>
    <d v="2025-02-10T00:00:00"/>
    <d v="2025-02-28T00:00:00"/>
    <d v="2025-04-11T00:00:00"/>
    <n v="-11"/>
    <x v="5"/>
    <s v="H"/>
    <s v=""/>
    <n v="-36721.64"/>
    <s v="EUR"/>
    <s v="EUR"/>
    <n v="-36721.64"/>
  </r>
  <r>
    <x v="0"/>
    <s v="201406010"/>
    <s v=""/>
    <x v="0"/>
    <s v="4801438"/>
    <s v="93001926"/>
    <s v="KE"/>
    <d v="2025-02-11T00:00:00"/>
    <d v="2025-02-28T00:00:00"/>
    <d v="2025-04-12T00:00:00"/>
    <n v="-12"/>
    <x v="5"/>
    <s v="H"/>
    <s v=""/>
    <n v="-33673.14"/>
    <s v="EUR"/>
    <s v="EUR"/>
    <n v="-33673.14"/>
  </r>
  <r>
    <x v="0"/>
    <s v="201406010"/>
    <s v=""/>
    <x v="0"/>
    <s v="4801439"/>
    <s v="93001927"/>
    <s v="KE"/>
    <d v="2025-02-11T00:00:00"/>
    <d v="2025-02-28T00:00:00"/>
    <d v="2025-04-12T00:00:00"/>
    <n v="-12"/>
    <x v="5"/>
    <s v="H"/>
    <s v=""/>
    <n v="-27288.95"/>
    <s v="EUR"/>
    <s v="EUR"/>
    <n v="-27288.95"/>
  </r>
  <r>
    <x v="0"/>
    <s v="201406010"/>
    <s v=""/>
    <x v="0"/>
    <s v="4801440"/>
    <s v="93001928"/>
    <s v="KE"/>
    <d v="2025-02-11T00:00:00"/>
    <d v="2025-02-28T00:00:00"/>
    <d v="2025-04-12T00:00:00"/>
    <n v="-12"/>
    <x v="5"/>
    <s v="H"/>
    <s v=""/>
    <n v="-6721.79"/>
    <s v="EUR"/>
    <s v="EUR"/>
    <n v="-6721.79"/>
  </r>
  <r>
    <x v="0"/>
    <s v="201406010"/>
    <s v=""/>
    <x v="0"/>
    <s v="4801441"/>
    <s v="93001929"/>
    <s v="KE"/>
    <d v="2025-02-11T00:00:00"/>
    <d v="2025-02-28T00:00:00"/>
    <d v="2025-04-12T00:00:00"/>
    <n v="-12"/>
    <x v="5"/>
    <s v="H"/>
    <s v=""/>
    <n v="-48297.08"/>
    <s v="EUR"/>
    <s v="EUR"/>
    <n v="-48297.08"/>
  </r>
  <r>
    <x v="0"/>
    <s v="201406010"/>
    <s v=""/>
    <x v="0"/>
    <s v="4801478"/>
    <s v="93001930"/>
    <s v="KE"/>
    <d v="2025-02-21T00:00:00"/>
    <d v="2025-02-28T00:00:00"/>
    <d v="2025-04-22T00:00:00"/>
    <n v="-22"/>
    <x v="5"/>
    <s v="H"/>
    <s v=""/>
    <n v="-25011.040000000001"/>
    <s v="EUR"/>
    <s v="EUR"/>
    <n v="-25011.040000000001"/>
  </r>
  <r>
    <x v="0"/>
    <s v="201406010"/>
    <s v=""/>
    <x v="0"/>
    <s v="4801479"/>
    <s v="93001931"/>
    <s v="KE"/>
    <d v="2025-02-21T00:00:00"/>
    <d v="2025-02-28T00:00:00"/>
    <d v="2025-04-22T00:00:00"/>
    <n v="-22"/>
    <x v="5"/>
    <s v="H"/>
    <s v=""/>
    <n v="-25655.39"/>
    <s v="EUR"/>
    <s v="EUR"/>
    <n v="-25655.39"/>
  </r>
  <r>
    <x v="0"/>
    <s v="201406010"/>
    <s v=""/>
    <x v="0"/>
    <s v="4801450"/>
    <s v="93001932"/>
    <s v="KE"/>
    <d v="2025-02-13T00:00:00"/>
    <d v="2025-02-28T00:00:00"/>
    <d v="2025-04-14T00:00:00"/>
    <n v="-14"/>
    <x v="5"/>
    <s v="H"/>
    <s v=""/>
    <n v="-35006.92"/>
    <s v="EUR"/>
    <s v="EUR"/>
    <n v="-35006.92"/>
  </r>
  <r>
    <x v="0"/>
    <s v="201406010"/>
    <s v=""/>
    <x v="0"/>
    <s v="4801451"/>
    <s v="93001933"/>
    <s v="KE"/>
    <d v="2025-02-13T00:00:00"/>
    <d v="2025-02-28T00:00:00"/>
    <d v="2025-04-14T00:00:00"/>
    <n v="-14"/>
    <x v="5"/>
    <s v="H"/>
    <s v=""/>
    <n v="-26079.26"/>
    <s v="EUR"/>
    <s v="EUR"/>
    <n v="-26079.26"/>
  </r>
  <r>
    <x v="0"/>
    <s v="201406010"/>
    <s v=""/>
    <x v="0"/>
    <s v="4801452"/>
    <s v="93001934"/>
    <s v="KE"/>
    <d v="2025-02-13T00:00:00"/>
    <d v="2025-02-28T00:00:00"/>
    <d v="2025-04-14T00:00:00"/>
    <n v="-14"/>
    <x v="5"/>
    <s v="H"/>
    <s v=""/>
    <n v="-33804.49"/>
    <s v="EUR"/>
    <s v="EUR"/>
    <n v="-33804.49"/>
  </r>
  <r>
    <x v="0"/>
    <s v="201406010"/>
    <s v=""/>
    <x v="0"/>
    <s v="4801480"/>
    <s v="93001935"/>
    <s v="KE"/>
    <d v="2025-02-22T00:00:00"/>
    <d v="2025-02-28T00:00:00"/>
    <d v="2025-04-23T00:00:00"/>
    <n v="-23"/>
    <x v="5"/>
    <s v="H"/>
    <s v=""/>
    <n v="-71991.92"/>
    <s v="EUR"/>
    <s v="EUR"/>
    <n v="-71991.92"/>
  </r>
  <r>
    <x v="0"/>
    <s v="201406010"/>
    <s v=""/>
    <x v="0"/>
    <s v="4801481"/>
    <s v="93001937"/>
    <s v="KE"/>
    <d v="2025-02-22T00:00:00"/>
    <d v="2025-02-28T00:00:00"/>
    <d v="2025-04-23T00:00:00"/>
    <n v="-23"/>
    <x v="5"/>
    <s v="H"/>
    <s v=""/>
    <n v="-29663.78"/>
    <s v="EUR"/>
    <s v="EUR"/>
    <n v="-29663.78"/>
  </r>
  <r>
    <x v="0"/>
    <s v="201406010"/>
    <s v=""/>
    <x v="0"/>
    <s v="4801483"/>
    <s v="93001938"/>
    <s v="KE"/>
    <d v="2025-02-22T00:00:00"/>
    <d v="2025-02-28T00:00:00"/>
    <d v="2025-04-23T00:00:00"/>
    <n v="-23"/>
    <x v="5"/>
    <s v="H"/>
    <s v=""/>
    <n v="-123.59"/>
    <s v="EUR"/>
    <s v="EUR"/>
    <n v="-123.59"/>
  </r>
  <r>
    <x v="0"/>
    <s v="201406010"/>
    <s v=""/>
    <x v="0"/>
    <s v="4801484"/>
    <s v="93001939"/>
    <s v="KE"/>
    <d v="2025-02-22T00:00:00"/>
    <d v="2025-02-28T00:00:00"/>
    <d v="2025-04-23T00:00:00"/>
    <n v="-23"/>
    <x v="5"/>
    <s v="H"/>
    <s v=""/>
    <n v="-8.9600000000000009"/>
    <s v="EUR"/>
    <s v="EUR"/>
    <n v="-8.9600000000000009"/>
  </r>
  <r>
    <x v="0"/>
    <s v="201406010"/>
    <s v=""/>
    <x v="0"/>
    <s v="4801485"/>
    <s v="93001940"/>
    <s v="KE"/>
    <d v="2025-02-22T00:00:00"/>
    <d v="2025-02-28T00:00:00"/>
    <d v="2025-04-23T00:00:00"/>
    <n v="-23"/>
    <x v="5"/>
    <s v="H"/>
    <s v=""/>
    <n v="-272.14999999999998"/>
    <s v="EUR"/>
    <s v="EUR"/>
    <n v="-272.14999999999998"/>
  </r>
  <r>
    <x v="0"/>
    <s v="201406010"/>
    <s v=""/>
    <x v="0"/>
    <s v="4801486"/>
    <s v="93001941"/>
    <s v="KE"/>
    <d v="2025-02-22T00:00:00"/>
    <d v="2025-02-28T00:00:00"/>
    <d v="2025-04-23T00:00:00"/>
    <n v="-23"/>
    <x v="5"/>
    <s v="H"/>
    <s v=""/>
    <n v="-498.69"/>
    <s v="EUR"/>
    <s v="EUR"/>
    <n v="-498.69"/>
  </r>
  <r>
    <x v="0"/>
    <s v="201406010"/>
    <s v=""/>
    <x v="0"/>
    <s v="4801493"/>
    <s v="93001942"/>
    <s v="KE"/>
    <d v="2025-02-26T00:00:00"/>
    <d v="2025-02-28T00:00:00"/>
    <d v="2025-04-27T00:00:00"/>
    <n v="-27"/>
    <x v="5"/>
    <s v="H"/>
    <s v=""/>
    <n v="-27138"/>
    <s v="EUR"/>
    <s v="EUR"/>
    <n v="-27138"/>
  </r>
  <r>
    <x v="0"/>
    <s v="201406010"/>
    <s v=""/>
    <x v="0"/>
    <s v="4801494"/>
    <s v="93001943"/>
    <s v="KE"/>
    <d v="2025-02-26T00:00:00"/>
    <d v="2025-02-28T00:00:00"/>
    <d v="2025-04-27T00:00:00"/>
    <n v="-27"/>
    <x v="5"/>
    <s v="H"/>
    <s v=""/>
    <n v="-28197.54"/>
    <s v="EUR"/>
    <s v="EUR"/>
    <n v="-28197.54"/>
  </r>
  <r>
    <x v="0"/>
    <s v="201406010"/>
    <s v=""/>
    <x v="0"/>
    <s v="4801497"/>
    <s v="93001944"/>
    <s v="KE"/>
    <d v="2025-02-26T00:00:00"/>
    <d v="2025-02-28T00:00:00"/>
    <d v="2025-04-27T00:00:00"/>
    <n v="-27"/>
    <x v="5"/>
    <s v="H"/>
    <s v=""/>
    <n v="-24326.92"/>
    <s v="EUR"/>
    <s v="EUR"/>
    <n v="-24326.92"/>
  </r>
  <r>
    <x v="0"/>
    <s v="201406010"/>
    <s v=""/>
    <x v="0"/>
    <s v="4801487"/>
    <s v="93001945"/>
    <s v="KE"/>
    <d v="2025-02-24T00:00:00"/>
    <d v="2025-02-28T00:00:00"/>
    <d v="2025-04-25T00:00:00"/>
    <n v="-25"/>
    <x v="5"/>
    <s v="H"/>
    <s v=""/>
    <n v="-18252.55"/>
    <s v="EUR"/>
    <s v="EUR"/>
    <n v="-18252.55"/>
  </r>
  <r>
    <x v="0"/>
    <s v="201406010"/>
    <s v=""/>
    <x v="0"/>
    <s v="4801488"/>
    <s v="93001946"/>
    <s v="KE"/>
    <d v="2025-02-25T00:00:00"/>
    <d v="2025-02-28T00:00:00"/>
    <d v="2025-04-26T00:00:00"/>
    <n v="-26"/>
    <x v="5"/>
    <s v="H"/>
    <s v=""/>
    <n v="-29115.11"/>
    <s v="EUR"/>
    <s v="EUR"/>
    <n v="-29115.11"/>
  </r>
  <r>
    <x v="0"/>
    <s v="201406010"/>
    <s v=""/>
    <x v="0"/>
    <s v="4801489"/>
    <s v="93001947"/>
    <s v="KE"/>
    <d v="2025-02-25T00:00:00"/>
    <d v="2025-02-28T00:00:00"/>
    <d v="2025-04-26T00:00:00"/>
    <n v="-26"/>
    <x v="5"/>
    <s v="H"/>
    <s v=""/>
    <n v="-18948.349999999999"/>
    <s v="EUR"/>
    <s v="EUR"/>
    <n v="-18948.349999999999"/>
  </r>
  <r>
    <x v="0"/>
    <s v="201406010"/>
    <s v=""/>
    <x v="0"/>
    <s v="4801515"/>
    <s v="93001953"/>
    <s v="KE"/>
    <d v="2025-02-26T00:00:00"/>
    <d v="2025-02-28T00:00:00"/>
    <d v="2025-04-27T00:00:00"/>
    <n v="-27"/>
    <x v="5"/>
    <s v="H"/>
    <s v=""/>
    <n v="-18.38"/>
    <s v="EUR"/>
    <s v="EUR"/>
    <n v="-18.38"/>
  </r>
  <r>
    <x v="0"/>
    <s v="201406010"/>
    <s v=""/>
    <x v="0"/>
    <s v="4801516"/>
    <s v="93001954"/>
    <s v="KE"/>
    <d v="2025-02-26T00:00:00"/>
    <d v="2025-02-28T00:00:00"/>
    <d v="2025-04-27T00:00:00"/>
    <n v="-27"/>
    <x v="5"/>
    <s v="H"/>
    <s v=""/>
    <n v="-59.5"/>
    <s v="EUR"/>
    <s v="EUR"/>
    <n v="-59.5"/>
  </r>
  <r>
    <x v="0"/>
    <s v="201406010"/>
    <s v=""/>
    <x v="0"/>
    <s v="4801477"/>
    <s v="93001955"/>
    <s v="KE"/>
    <d v="2025-02-21T00:00:00"/>
    <d v="2025-02-28T00:00:00"/>
    <d v="2025-04-22T00:00:00"/>
    <n v="-22"/>
    <x v="5"/>
    <s v="H"/>
    <s v=""/>
    <n v="-28159.34"/>
    <s v="EUR"/>
    <s v="EUR"/>
    <n v="-28159.34"/>
  </r>
  <r>
    <x v="0"/>
    <s v="201406010"/>
    <s v=""/>
    <x v="0"/>
    <s v="4801455"/>
    <s v="93001956"/>
    <s v="KE"/>
    <d v="2025-02-14T00:00:00"/>
    <d v="2025-02-28T00:00:00"/>
    <d v="2025-04-15T00:00:00"/>
    <n v="-15"/>
    <x v="5"/>
    <s v="H"/>
    <s v=""/>
    <n v="-44949.94"/>
    <s v="EUR"/>
    <s v="EUR"/>
    <n v="-44949.94"/>
  </r>
  <r>
    <x v="0"/>
    <s v="201406010"/>
    <s v=""/>
    <x v="0"/>
    <s v="4801510"/>
    <s v="93001957"/>
    <s v="KE"/>
    <d v="2025-02-26T00:00:00"/>
    <d v="2025-02-28T00:00:00"/>
    <d v="2025-04-27T00:00:00"/>
    <n v="-27"/>
    <x v="5"/>
    <s v="H"/>
    <s v=""/>
    <n v="-32.4"/>
    <s v="EUR"/>
    <s v="EUR"/>
    <n v="-32.4"/>
  </r>
  <r>
    <x v="0"/>
    <s v="201406010"/>
    <s v=""/>
    <x v="0"/>
    <s v="4801512"/>
    <s v="93001958"/>
    <s v="KE"/>
    <d v="2025-02-26T00:00:00"/>
    <d v="2025-02-28T00:00:00"/>
    <d v="2025-04-27T00:00:00"/>
    <n v="-27"/>
    <x v="5"/>
    <s v="H"/>
    <s v=""/>
    <n v="-379.45"/>
    <s v="EUR"/>
    <s v="EUR"/>
    <n v="-379.45"/>
  </r>
  <r>
    <x v="0"/>
    <s v="201406010"/>
    <s v=""/>
    <x v="0"/>
    <s v="4801500"/>
    <s v="93001959"/>
    <s v="KE"/>
    <d v="2025-02-26T00:00:00"/>
    <d v="2025-02-28T00:00:00"/>
    <d v="2025-04-27T00:00:00"/>
    <n v="-27"/>
    <x v="5"/>
    <s v="H"/>
    <s v=""/>
    <n v="-666.08"/>
    <s v="EUR"/>
    <s v="EUR"/>
    <n v="-666.08"/>
  </r>
  <r>
    <x v="0"/>
    <s v="201406010"/>
    <s v=""/>
    <x v="0"/>
    <s v="4801501"/>
    <s v="93001960"/>
    <s v="KE"/>
    <d v="2025-02-26T00:00:00"/>
    <d v="2025-02-28T00:00:00"/>
    <d v="2025-04-27T00:00:00"/>
    <n v="-27"/>
    <x v="5"/>
    <s v="H"/>
    <s v=""/>
    <n v="-350.5"/>
    <s v="EUR"/>
    <s v="EUR"/>
    <n v="-350.5"/>
  </r>
  <r>
    <x v="0"/>
    <s v="201406010"/>
    <s v=""/>
    <x v="0"/>
    <s v="4801525"/>
    <s v="93001961"/>
    <s v="KE"/>
    <d v="2025-02-26T00:00:00"/>
    <d v="2025-02-28T00:00:00"/>
    <d v="2025-04-27T00:00:00"/>
    <n v="-27"/>
    <x v="5"/>
    <s v="H"/>
    <s v=""/>
    <n v="-423.77"/>
    <s v="EUR"/>
    <s v="EUR"/>
    <n v="-423.77"/>
  </r>
  <r>
    <x v="0"/>
    <s v="201406010"/>
    <s v=""/>
    <x v="0"/>
    <s v="4801495"/>
    <s v="93001962"/>
    <s v="KE"/>
    <d v="2025-02-26T00:00:00"/>
    <d v="2025-02-28T00:00:00"/>
    <d v="2025-04-27T00:00:00"/>
    <n v="-27"/>
    <x v="5"/>
    <s v="H"/>
    <s v=""/>
    <n v="-32309.25"/>
    <s v="EUR"/>
    <s v="EUR"/>
    <n v="-32309.25"/>
  </r>
  <r>
    <x v="0"/>
    <s v="201406010"/>
    <s v=""/>
    <x v="0"/>
    <s v="4801492"/>
    <s v="93001963"/>
    <s v="KE"/>
    <d v="2025-02-26T00:00:00"/>
    <d v="2025-02-28T00:00:00"/>
    <d v="2025-04-27T00:00:00"/>
    <n v="-27"/>
    <x v="5"/>
    <s v="H"/>
    <s v=""/>
    <n v="-35334.050000000003"/>
    <s v="EUR"/>
    <s v="EUR"/>
    <n v="-35334.050000000003"/>
  </r>
  <r>
    <x v="0"/>
    <s v="201406010"/>
    <s v=""/>
    <x v="0"/>
    <s v="4801496"/>
    <s v="93001969"/>
    <s v="KE"/>
    <d v="2025-02-26T00:00:00"/>
    <d v="2025-02-28T00:00:00"/>
    <d v="2025-04-27T00:00:00"/>
    <n v="-27"/>
    <x v="5"/>
    <s v="H"/>
    <s v=""/>
    <n v="-18637.52"/>
    <s v="EUR"/>
    <s v="EUR"/>
    <n v="-18637.52"/>
  </r>
  <r>
    <x v="0"/>
    <s v="201406010"/>
    <s v=""/>
    <x v="0"/>
    <s v="4801498"/>
    <s v="93001973"/>
    <s v="KE"/>
    <d v="2025-02-26T00:00:00"/>
    <d v="2025-02-28T00:00:00"/>
    <d v="2025-04-27T00:00:00"/>
    <n v="-27"/>
    <x v="5"/>
    <s v="H"/>
    <s v=""/>
    <n v="-8723.06"/>
    <s v="EUR"/>
    <s v="EUR"/>
    <n v="-8723.06"/>
  </r>
  <r>
    <x v="0"/>
    <s v="201406010"/>
    <s v=""/>
    <x v="0"/>
    <s v="4801490"/>
    <s v="93001974"/>
    <s v="KE"/>
    <d v="2025-02-25T00:00:00"/>
    <d v="2025-02-28T00:00:00"/>
    <d v="2025-04-26T00:00:00"/>
    <n v="-26"/>
    <x v="5"/>
    <s v="H"/>
    <s v=""/>
    <n v="-29368.14"/>
    <s v="EUR"/>
    <s v="EUR"/>
    <n v="-29368.14"/>
  </r>
  <r>
    <x v="0"/>
    <s v="201406010"/>
    <s v=""/>
    <x v="0"/>
    <s v="4801513"/>
    <s v="93001975"/>
    <s v="KE"/>
    <d v="2025-02-26T00:00:00"/>
    <d v="2025-02-28T00:00:00"/>
    <d v="2025-04-27T00:00:00"/>
    <n v="-27"/>
    <x v="5"/>
    <s v="H"/>
    <s v=""/>
    <n v="-3537.56"/>
    <s v="EUR"/>
    <s v="EUR"/>
    <n v="-3537.56"/>
  </r>
  <r>
    <x v="0"/>
    <s v="201406010"/>
    <s v=""/>
    <x v="0"/>
    <s v="4801511"/>
    <s v="93001976"/>
    <s v="KE"/>
    <d v="2025-02-26T00:00:00"/>
    <d v="2025-02-28T00:00:00"/>
    <d v="2025-04-27T00:00:00"/>
    <n v="-27"/>
    <x v="5"/>
    <s v="H"/>
    <s v=""/>
    <n v="-1556.96"/>
    <s v="EUR"/>
    <s v="EUR"/>
    <n v="-1556.96"/>
  </r>
  <r>
    <x v="0"/>
    <s v="201406010"/>
    <s v=""/>
    <x v="0"/>
    <s v="4801476"/>
    <s v="93001978"/>
    <s v="KE"/>
    <d v="2025-02-20T00:00:00"/>
    <d v="2025-02-28T00:00:00"/>
    <d v="2025-04-21T00:00:00"/>
    <n v="-21"/>
    <x v="5"/>
    <s v="H"/>
    <s v=""/>
    <n v="-9758.5300000000007"/>
    <s v="EUR"/>
    <s v="EUR"/>
    <n v="-9758.5300000000007"/>
  </r>
  <r>
    <x v="0"/>
    <s v="201406010"/>
    <s v=""/>
    <x v="0"/>
    <s v="4801491"/>
    <s v="93001979"/>
    <s v="KE"/>
    <d v="2025-02-25T00:00:00"/>
    <d v="2025-02-28T00:00:00"/>
    <d v="2025-04-26T00:00:00"/>
    <n v="-26"/>
    <x v="5"/>
    <s v="H"/>
    <s v=""/>
    <n v="-22588.53"/>
    <s v="EUR"/>
    <s v="EUR"/>
    <n v="-22588.53"/>
  </r>
  <r>
    <x v="0"/>
    <s v="201406010"/>
    <s v=""/>
    <x v="0"/>
    <s v="4801518"/>
    <s v="93001980"/>
    <s v="KE"/>
    <d v="2025-02-26T00:00:00"/>
    <d v="2025-02-28T00:00:00"/>
    <d v="2025-04-27T00:00:00"/>
    <n v="-27"/>
    <x v="5"/>
    <s v="H"/>
    <s v=""/>
    <n v="-8987"/>
    <s v="EUR"/>
    <s v="EUR"/>
    <n v="-8987"/>
  </r>
  <r>
    <x v="0"/>
    <s v="201406010"/>
    <s v=""/>
    <x v="0"/>
    <s v="4801507"/>
    <s v="93001981"/>
    <s v="KE"/>
    <d v="2025-02-26T00:00:00"/>
    <d v="2025-02-28T00:00:00"/>
    <d v="2025-04-27T00:00:00"/>
    <n v="-27"/>
    <x v="5"/>
    <s v="H"/>
    <s v=""/>
    <n v="-17.850000000000001"/>
    <s v="EUR"/>
    <s v="EUR"/>
    <n v="-17.850000000000001"/>
  </r>
  <r>
    <x v="0"/>
    <s v="201406010"/>
    <s v=""/>
    <x v="0"/>
    <s v="4801508"/>
    <s v="93001982"/>
    <s v="KE"/>
    <d v="2025-02-26T00:00:00"/>
    <d v="2025-02-28T00:00:00"/>
    <d v="2025-04-27T00:00:00"/>
    <n v="-27"/>
    <x v="5"/>
    <s v="H"/>
    <s v=""/>
    <n v="-479.96"/>
    <s v="EUR"/>
    <s v="EUR"/>
    <n v="-479.96"/>
  </r>
  <r>
    <x v="0"/>
    <s v="201406010"/>
    <s v=""/>
    <x v="0"/>
    <s v="4801509"/>
    <s v="93001983"/>
    <s v="KE"/>
    <d v="2025-02-26T00:00:00"/>
    <d v="2025-02-28T00:00:00"/>
    <d v="2025-04-27T00:00:00"/>
    <n v="-27"/>
    <x v="5"/>
    <s v="H"/>
    <s v=""/>
    <n v="-103.04"/>
    <s v="EUR"/>
    <s v="EUR"/>
    <n v="-103.04"/>
  </r>
  <r>
    <x v="0"/>
    <s v="201406010"/>
    <s v=""/>
    <x v="0"/>
    <s v="4801514"/>
    <s v="93001984"/>
    <s v="KE"/>
    <d v="2025-02-26T00:00:00"/>
    <d v="2025-02-28T00:00:00"/>
    <d v="2025-04-27T00:00:00"/>
    <n v="-27"/>
    <x v="5"/>
    <s v="H"/>
    <s v=""/>
    <n v="-90.24"/>
    <s v="EUR"/>
    <s v="EUR"/>
    <n v="-90.24"/>
  </r>
  <r>
    <x v="0"/>
    <s v="201406010"/>
    <s v=""/>
    <x v="0"/>
    <s v="4801502"/>
    <s v="93001985"/>
    <s v="KE"/>
    <d v="2025-02-26T00:00:00"/>
    <d v="2025-02-28T00:00:00"/>
    <d v="2025-04-27T00:00:00"/>
    <n v="-27"/>
    <x v="5"/>
    <s v="H"/>
    <s v=""/>
    <n v="-195.54"/>
    <s v="EUR"/>
    <s v="EUR"/>
    <n v="-195.54"/>
  </r>
  <r>
    <x v="0"/>
    <s v="201406010"/>
    <s v=""/>
    <x v="0"/>
    <s v="4801503"/>
    <s v="93001986"/>
    <s v="KE"/>
    <d v="2025-02-26T00:00:00"/>
    <d v="2025-02-28T00:00:00"/>
    <d v="2025-04-27T00:00:00"/>
    <n v="-27"/>
    <x v="5"/>
    <s v="H"/>
    <s v=""/>
    <n v="-63.98"/>
    <s v="EUR"/>
    <s v="EUR"/>
    <n v="-63.98"/>
  </r>
  <r>
    <x v="0"/>
    <s v="201406010"/>
    <s v=""/>
    <x v="0"/>
    <s v="4801504"/>
    <s v="93001987"/>
    <s v="KE"/>
    <d v="2025-02-26T00:00:00"/>
    <d v="2025-02-28T00:00:00"/>
    <d v="2025-04-27T00:00:00"/>
    <n v="-27"/>
    <x v="5"/>
    <s v="H"/>
    <s v=""/>
    <n v="-187.5"/>
    <s v="EUR"/>
    <s v="EUR"/>
    <n v="-187.5"/>
  </r>
  <r>
    <x v="0"/>
    <s v="201406010"/>
    <s v=""/>
    <x v="0"/>
    <s v="4801505"/>
    <s v="93001988"/>
    <s v="KE"/>
    <d v="2025-02-26T00:00:00"/>
    <d v="2025-02-28T00:00:00"/>
    <d v="2025-04-27T00:00:00"/>
    <n v="-27"/>
    <x v="5"/>
    <s v="H"/>
    <s v=""/>
    <n v="-90.2"/>
    <s v="EUR"/>
    <s v="EUR"/>
    <n v="-90.2"/>
  </r>
  <r>
    <x v="0"/>
    <s v="201406010"/>
    <s v=""/>
    <x v="0"/>
    <s v="4801506"/>
    <s v="93001989"/>
    <s v="KE"/>
    <d v="2025-02-26T00:00:00"/>
    <d v="2025-02-28T00:00:00"/>
    <d v="2025-04-27T00:00:00"/>
    <n v="-27"/>
    <x v="5"/>
    <s v="H"/>
    <s v=""/>
    <n v="-239.98"/>
    <s v="EUR"/>
    <s v="EUR"/>
    <n v="-239.98"/>
  </r>
  <r>
    <x v="0"/>
    <s v="201406010"/>
    <s v=""/>
    <x v="0"/>
    <s v="4801520"/>
    <s v="93001990"/>
    <s v="KE"/>
    <d v="2025-02-26T00:00:00"/>
    <d v="2025-02-28T00:00:00"/>
    <d v="2025-04-27T00:00:00"/>
    <n v="-27"/>
    <x v="5"/>
    <s v="H"/>
    <s v=""/>
    <n v="-323.8"/>
    <s v="EUR"/>
    <s v="EUR"/>
    <n v="-323.8"/>
  </r>
  <r>
    <x v="0"/>
    <s v="201406010"/>
    <s v=""/>
    <x v="0"/>
    <s v="4801519"/>
    <s v="93001991"/>
    <s v="KE"/>
    <d v="2025-02-26T00:00:00"/>
    <d v="2025-02-28T00:00:00"/>
    <d v="2025-04-27T00:00:00"/>
    <n v="-27"/>
    <x v="5"/>
    <s v="H"/>
    <s v=""/>
    <n v="-253"/>
    <s v="EUR"/>
    <s v="EUR"/>
    <n v="-253"/>
  </r>
  <r>
    <x v="0"/>
    <s v="201406010"/>
    <s v=""/>
    <x v="0"/>
    <s v="4801521"/>
    <s v="93001992"/>
    <s v="KE"/>
    <d v="2025-02-26T00:00:00"/>
    <d v="2025-02-28T00:00:00"/>
    <d v="2025-04-27T00:00:00"/>
    <n v="-27"/>
    <x v="5"/>
    <s v="H"/>
    <s v=""/>
    <n v="-104.55"/>
    <s v="EUR"/>
    <s v="EUR"/>
    <n v="-104.55"/>
  </r>
  <r>
    <x v="0"/>
    <s v="201406010"/>
    <s v=""/>
    <x v="0"/>
    <s v="4801522"/>
    <s v="93001993"/>
    <s v="KE"/>
    <d v="2025-02-26T00:00:00"/>
    <d v="2025-02-28T00:00:00"/>
    <d v="2025-04-27T00:00:00"/>
    <n v="-27"/>
    <x v="5"/>
    <s v="H"/>
    <s v=""/>
    <n v="-293.89999999999998"/>
    <s v="EUR"/>
    <s v="EUR"/>
    <n v="-293.89999999999998"/>
  </r>
  <r>
    <x v="0"/>
    <s v="201406010"/>
    <s v=""/>
    <x v="0"/>
    <s v="4801523"/>
    <s v="93001994"/>
    <s v="KE"/>
    <d v="2025-02-26T00:00:00"/>
    <d v="2025-02-28T00:00:00"/>
    <d v="2025-04-27T00:00:00"/>
    <n v="-27"/>
    <x v="5"/>
    <s v="H"/>
    <s v=""/>
    <n v="-9802.8700000000008"/>
    <s v="EUR"/>
    <s v="EUR"/>
    <n v="-9802.8700000000008"/>
  </r>
  <r>
    <x v="0"/>
    <s v="201406010"/>
    <s v=""/>
    <x v="0"/>
    <s v="4801524"/>
    <s v="93001995"/>
    <s v="KE"/>
    <d v="2025-02-26T00:00:00"/>
    <d v="2025-02-28T00:00:00"/>
    <d v="2025-04-27T00:00:00"/>
    <n v="-27"/>
    <x v="5"/>
    <s v="H"/>
    <s v=""/>
    <n v="-739.39"/>
    <s v="EUR"/>
    <s v="EUR"/>
    <n v="-739.39"/>
  </r>
  <r>
    <x v="0"/>
    <s v="201406010"/>
    <s v=""/>
    <x v="0"/>
    <s v="4801526"/>
    <s v="93001996"/>
    <s v="KE"/>
    <d v="2025-02-27T00:00:00"/>
    <d v="2025-02-28T00:00:00"/>
    <d v="2025-04-28T00:00:00"/>
    <n v="-28"/>
    <x v="5"/>
    <s v="H"/>
    <s v=""/>
    <n v="-21777.1"/>
    <s v="EUR"/>
    <s v="EUR"/>
    <n v="-21777.1"/>
  </r>
  <r>
    <x v="0"/>
    <s v="201406010"/>
    <s v=""/>
    <x v="0"/>
    <s v="4801527"/>
    <s v="93001997"/>
    <s v="KE"/>
    <d v="2025-02-27T00:00:00"/>
    <d v="2025-02-28T00:00:00"/>
    <d v="2025-04-28T00:00:00"/>
    <n v="-28"/>
    <x v="5"/>
    <s v="H"/>
    <s v=""/>
    <n v="-25583.14"/>
    <s v="EUR"/>
    <s v="EUR"/>
    <n v="-25583.14"/>
  </r>
  <r>
    <x v="0"/>
    <s v="201406010"/>
    <s v=""/>
    <x v="0"/>
    <s v="4801530"/>
    <s v="93001998"/>
    <s v="KE"/>
    <d v="2025-02-27T00:00:00"/>
    <d v="2025-02-28T00:00:00"/>
    <d v="2025-04-28T00:00:00"/>
    <n v="-28"/>
    <x v="5"/>
    <s v="H"/>
    <s v=""/>
    <n v="-170.35"/>
    <s v="EUR"/>
    <s v="EUR"/>
    <n v="-170.35"/>
  </r>
  <r>
    <x v="0"/>
    <s v="201406010"/>
    <s v=""/>
    <x v="0"/>
    <s v="4801532"/>
    <s v="93001999"/>
    <s v="KE"/>
    <d v="2025-02-28T00:00:00"/>
    <d v="2025-02-28T00:00:00"/>
    <d v="2025-04-29T00:00:00"/>
    <n v="-29"/>
    <x v="5"/>
    <s v="H"/>
    <s v=""/>
    <n v="-39873.33"/>
    <s v="EUR"/>
    <s v="EUR"/>
    <n v="-39873.33"/>
  </r>
  <r>
    <x v="0"/>
    <s v="201406010"/>
    <s v=""/>
    <x v="0"/>
    <s v="4801533"/>
    <s v="93002000"/>
    <s v="KE"/>
    <d v="2025-02-28T00:00:00"/>
    <d v="2025-02-28T00:00:00"/>
    <d v="2025-04-29T00:00:00"/>
    <n v="-29"/>
    <x v="5"/>
    <s v="H"/>
    <s v=""/>
    <n v="-34485.550000000003"/>
    <s v="EUR"/>
    <s v="EUR"/>
    <n v="-34485.550000000003"/>
  </r>
  <r>
    <x v="0"/>
    <s v="201406010"/>
    <s v=""/>
    <x v="0"/>
    <s v="4801534"/>
    <s v="93002001"/>
    <s v="KE"/>
    <d v="2025-02-28T00:00:00"/>
    <d v="2025-02-28T00:00:00"/>
    <d v="2025-04-29T00:00:00"/>
    <n v="-29"/>
    <x v="5"/>
    <s v="H"/>
    <s v=""/>
    <n v="-37086.57"/>
    <s v="EUR"/>
    <s v="EUR"/>
    <n v="-37086.57"/>
  </r>
  <r>
    <x v="0"/>
    <s v="201406010"/>
    <s v=""/>
    <x v="0"/>
    <s v="4801535"/>
    <s v="93002002"/>
    <s v="KE"/>
    <d v="2025-02-28T00:00:00"/>
    <d v="2025-02-28T00:00:00"/>
    <d v="2025-04-29T00:00:00"/>
    <n v="-29"/>
    <x v="5"/>
    <s v="H"/>
    <s v=""/>
    <n v="-116.22"/>
    <s v="EUR"/>
    <s v="EUR"/>
    <n v="-116.22"/>
  </r>
  <r>
    <x v="0"/>
    <s v="201406010"/>
    <s v=""/>
    <x v="0"/>
    <s v="4801528"/>
    <s v="93002004"/>
    <s v="KE"/>
    <d v="2025-02-27T00:00:00"/>
    <d v="2025-02-28T00:00:00"/>
    <d v="2025-04-28T00:00:00"/>
    <n v="-28"/>
    <x v="5"/>
    <s v="H"/>
    <s v=""/>
    <n v="-32187.47"/>
    <s v="EUR"/>
    <s v="EUR"/>
    <n v="-32187.47"/>
  </r>
  <r>
    <x v="0"/>
    <s v="201406010"/>
    <s v=""/>
    <x v="0"/>
    <s v="4801529"/>
    <s v="93002005"/>
    <s v="KE"/>
    <d v="2025-02-27T00:00:00"/>
    <d v="2025-02-28T00:00:00"/>
    <d v="2025-04-28T00:00:00"/>
    <n v="-28"/>
    <x v="5"/>
    <s v="H"/>
    <s v=""/>
    <n v="-35188.21"/>
    <s v="EUR"/>
    <s v="EUR"/>
    <n v="-35188.21"/>
  </r>
  <r>
    <x v="0"/>
    <s v="201406010"/>
    <s v=""/>
    <x v="0"/>
    <s v="4801539"/>
    <s v="93002006"/>
    <s v="KE"/>
    <d v="2025-02-28T00:00:00"/>
    <d v="2025-02-28T00:00:00"/>
    <d v="2025-04-29T00:00:00"/>
    <n v="-29"/>
    <x v="5"/>
    <s v="H"/>
    <s v=""/>
    <n v="-79.3"/>
    <s v="EUR"/>
    <s v="EUR"/>
    <n v="-79.3"/>
  </r>
  <r>
    <x v="0"/>
    <s v="201406010"/>
    <s v=""/>
    <x v="0"/>
    <s v="4801517"/>
    <s v="93002007"/>
    <s v="KE"/>
    <d v="2025-02-26T00:00:00"/>
    <d v="2025-02-28T00:00:00"/>
    <d v="2025-04-27T00:00:00"/>
    <n v="-27"/>
    <x v="5"/>
    <s v="H"/>
    <s v=""/>
    <n v="-3.62"/>
    <s v="EUR"/>
    <s v="EUR"/>
    <n v="-3.62"/>
  </r>
  <r>
    <x v="0"/>
    <s v="201406010"/>
    <s v=""/>
    <x v="0"/>
    <s v="4801537"/>
    <s v="93002008"/>
    <s v="KE"/>
    <d v="2025-02-28T00:00:00"/>
    <d v="2025-02-28T00:00:00"/>
    <d v="2025-04-29T00:00:00"/>
    <n v="-29"/>
    <x v="5"/>
    <s v="H"/>
    <s v=""/>
    <n v="-819.98"/>
    <s v="EUR"/>
    <s v="EUR"/>
    <n v="-819.98"/>
  </r>
  <r>
    <x v="0"/>
    <s v="201406010"/>
    <s v=""/>
    <x v="0"/>
    <s v="4801472"/>
    <s v="93002010"/>
    <s v="KE"/>
    <d v="2025-02-19T00:00:00"/>
    <d v="2025-02-28T00:00:00"/>
    <d v="2025-04-20T00:00:00"/>
    <n v="-20"/>
    <x v="5"/>
    <s v="H"/>
    <s v=""/>
    <n v="-3724.18"/>
    <s v="EUR"/>
    <s v="EUR"/>
    <n v="-3724.18"/>
  </r>
  <r>
    <x v="0"/>
    <s v="201406010"/>
    <s v=""/>
    <x v="0"/>
    <s v="4801413"/>
    <s v="93002011"/>
    <s v="KE"/>
    <d v="2025-02-01T00:00:00"/>
    <d v="2025-02-28T00:00:00"/>
    <d v="2025-04-02T00:00:00"/>
    <n v="-2"/>
    <x v="5"/>
    <s v="H"/>
    <s v=""/>
    <n v="-8424"/>
    <s v="EUR"/>
    <s v="EUR"/>
    <n v="-8424"/>
  </r>
  <r>
    <x v="0"/>
    <s v="201406010"/>
    <s v=""/>
    <x v="0"/>
    <s v="4801412"/>
    <s v="93002012"/>
    <s v="KE"/>
    <d v="2025-02-01T00:00:00"/>
    <d v="2025-02-28T00:00:00"/>
    <d v="2025-04-02T00:00:00"/>
    <n v="-2"/>
    <x v="5"/>
    <s v="H"/>
    <s v=""/>
    <n v="-4212"/>
    <s v="EUR"/>
    <s v="EUR"/>
    <n v="-4212"/>
  </r>
  <r>
    <x v="0"/>
    <s v="201406010"/>
    <s v=""/>
    <x v="0"/>
    <s v="4801482"/>
    <s v="93002013"/>
    <s v="KE"/>
    <d v="2025-02-22T00:00:00"/>
    <d v="2025-02-28T00:00:00"/>
    <d v="2025-04-23T00:00:00"/>
    <n v="-23"/>
    <x v="5"/>
    <s v="H"/>
    <s v=""/>
    <n v="-3724.18"/>
    <s v="EUR"/>
    <s v="EUR"/>
    <n v="-3724.18"/>
  </r>
  <r>
    <x v="0"/>
    <s v="201406010"/>
    <s v=""/>
    <x v="0"/>
    <s v="4801499"/>
    <s v="93002014"/>
    <s v="KE"/>
    <d v="2025-02-26T00:00:00"/>
    <d v="2025-02-28T00:00:00"/>
    <d v="2025-04-27T00:00:00"/>
    <n v="-27"/>
    <x v="5"/>
    <s v="H"/>
    <s v=""/>
    <n v="-7120.68"/>
    <s v="EUR"/>
    <s v="EUR"/>
    <n v="-7120.68"/>
  </r>
  <r>
    <x v="0"/>
    <s v="201406010"/>
    <s v=""/>
    <x v="0"/>
    <s v="4801540"/>
    <s v="93002043"/>
    <s v="KE"/>
    <d v="2025-03-01T00:00:00"/>
    <d v="2025-03-24T00:00:00"/>
    <d v="2025-04-30T00:00:00"/>
    <n v="-30"/>
    <x v="5"/>
    <s v="H"/>
    <s v=""/>
    <n v="-33943.74"/>
    <s v="EUR"/>
    <s v="EUR"/>
    <n v="-33943.74"/>
  </r>
  <r>
    <x v="0"/>
    <s v="201406010"/>
    <s v=""/>
    <x v="0"/>
    <s v="4801541"/>
    <s v="93002044"/>
    <s v="KE"/>
    <d v="2025-03-01T00:00:00"/>
    <d v="2025-03-24T00:00:00"/>
    <d v="2025-04-30T00:00:00"/>
    <n v="-30"/>
    <x v="5"/>
    <s v="H"/>
    <s v=""/>
    <n v="-25780.01"/>
    <s v="EUR"/>
    <s v="EUR"/>
    <n v="-25780.01"/>
  </r>
  <r>
    <x v="0"/>
    <s v="201406010"/>
    <s v=""/>
    <x v="0"/>
    <s v="4801542"/>
    <s v="93002045"/>
    <s v="KE"/>
    <d v="2025-03-01T00:00:00"/>
    <d v="2025-03-24T00:00:00"/>
    <d v="2025-04-30T00:00:00"/>
    <n v="-30"/>
    <x v="5"/>
    <s v="H"/>
    <s v=""/>
    <n v="-32910.82"/>
    <s v="EUR"/>
    <s v="EUR"/>
    <n v="-32910.82"/>
  </r>
  <r>
    <x v="0"/>
    <s v="201406010"/>
    <s v=""/>
    <x v="0"/>
    <s v="4801563"/>
    <s v="93002101"/>
    <s v="KE"/>
    <d v="2025-03-06T00:00:00"/>
    <d v="2025-03-31T00:00:00"/>
    <d v="2025-05-05T00:00:00"/>
    <n v="-35"/>
    <x v="5"/>
    <s v="H"/>
    <s v=""/>
    <n v="-86.68"/>
    <s v="EUR"/>
    <s v="EUR"/>
    <n v="-86.68"/>
  </r>
  <r>
    <x v="0"/>
    <s v="201406010"/>
    <s v=""/>
    <x v="0"/>
    <s v="4801543"/>
    <s v="93002122"/>
    <s v="KE"/>
    <d v="2025-03-01T00:00:00"/>
    <d v="2025-03-31T00:00:00"/>
    <d v="2025-04-30T00:00:00"/>
    <n v="-30"/>
    <x v="5"/>
    <s v="H"/>
    <s v=""/>
    <n v="-5671.12"/>
    <s v="EUR"/>
    <s v="EUR"/>
    <n v="-5671.12"/>
  </r>
  <r>
    <x v="0"/>
    <s v="201406010"/>
    <s v=""/>
    <x v="0"/>
    <s v="4700038"/>
    <s v="93002202"/>
    <s v="KE"/>
    <d v="2025-03-31T00:00:00"/>
    <d v="2025-03-31T00:00:00"/>
    <d v="2025-05-30T00:00:00"/>
    <n v="-60"/>
    <x v="5"/>
    <s v="H"/>
    <s v=""/>
    <n v="-124740.03"/>
    <s v="EUR"/>
    <s v="EUR"/>
    <n v="-124740.03"/>
  </r>
  <r>
    <x v="0"/>
    <s v="201406010"/>
    <s v=""/>
    <x v="0"/>
    <s v="4700039"/>
    <s v="93002203"/>
    <s v="KE"/>
    <d v="2025-03-31T00:00:00"/>
    <d v="2025-03-31T00:00:00"/>
    <d v="2025-05-30T00:00:00"/>
    <n v="-60"/>
    <x v="5"/>
    <s v="H"/>
    <s v=""/>
    <n v="-14593.33"/>
    <s v="EUR"/>
    <s v="EUR"/>
    <n v="-14593.33"/>
  </r>
  <r>
    <x v="206"/>
    <s v="201406010"/>
    <s v=""/>
    <x v="205"/>
    <s v="BIV2500570"/>
    <s v="91005297"/>
    <s v="KN"/>
    <d v="2025-03-25T00:00:00"/>
    <d v="2025-03-31T00:00:00"/>
    <d v="2025-06-30T00:00:00"/>
    <n v="-91"/>
    <x v="5"/>
    <s v="H"/>
    <s v=""/>
    <n v="-37453.879999999997"/>
    <s v="EUR"/>
    <s v="EUR"/>
    <n v="-37453.879999999997"/>
  </r>
  <r>
    <x v="206"/>
    <s v="201406010"/>
    <s v=""/>
    <x v="205"/>
    <s v="BIV2500350"/>
    <s v="91005022"/>
    <s v="KN"/>
    <d v="2025-02-26T00:00:00"/>
    <d v="2025-02-28T00:00:00"/>
    <d v="2025-05-31T00:00:00"/>
    <n v="-61"/>
    <x v="5"/>
    <s v="H"/>
    <s v=""/>
    <n v="-730.34"/>
    <s v="EUR"/>
    <s v="EUR"/>
    <n v="-730.34"/>
  </r>
  <r>
    <x v="206"/>
    <s v="201406010"/>
    <s v=""/>
    <x v="205"/>
    <s v="BIV2500422"/>
    <s v="91005227"/>
    <s v="KN"/>
    <d v="2025-02-28T00:00:00"/>
    <d v="2025-03-31T00:00:00"/>
    <d v="2025-05-31T00:00:00"/>
    <n v="-61"/>
    <x v="5"/>
    <s v="H"/>
    <s v=""/>
    <n v="-10022.56"/>
    <s v="EUR"/>
    <s v="EUR"/>
    <n v="-10022.56"/>
  </r>
  <r>
    <x v="206"/>
    <s v="201406010"/>
    <s v=""/>
    <x v="205"/>
    <s v="BIV2500118"/>
    <s v="91004410"/>
    <s v="KN"/>
    <d v="2025-01-27T00:00:00"/>
    <d v="2025-01-31T00:00:00"/>
    <d v="2025-04-30T00:00:00"/>
    <n v="-30"/>
    <x v="5"/>
    <s v="H"/>
    <s v=""/>
    <n v="-29422.18"/>
    <s v="EUR"/>
    <s v="EUR"/>
    <n v="-29422.18"/>
  </r>
  <r>
    <x v="206"/>
    <s v="201406010"/>
    <s v=""/>
    <x v="205"/>
    <s v="BIV2500117"/>
    <s v="91004411"/>
    <s v="KN"/>
    <d v="2025-01-27T00:00:00"/>
    <d v="2025-01-31T00:00:00"/>
    <d v="2025-04-30T00:00:00"/>
    <n v="-30"/>
    <x v="5"/>
    <s v="H"/>
    <s v=""/>
    <n v="-33413.699999999997"/>
    <s v="EUR"/>
    <s v="EUR"/>
    <n v="-33413.699999999997"/>
  </r>
  <r>
    <x v="206"/>
    <s v="201406010"/>
    <s v=""/>
    <x v="205"/>
    <s v="BIV2500121"/>
    <s v="91004412"/>
    <s v="KN"/>
    <d v="2025-01-28T00:00:00"/>
    <d v="2025-01-31T00:00:00"/>
    <d v="2025-04-30T00:00:00"/>
    <n v="-30"/>
    <x v="5"/>
    <s v="H"/>
    <s v=""/>
    <n v="-634.82000000000005"/>
    <s v="EUR"/>
    <s v="EUR"/>
    <n v="-634.82000000000005"/>
  </r>
  <r>
    <x v="206"/>
    <s v="201406010"/>
    <s v=""/>
    <x v="205"/>
    <s v="BIV2500181"/>
    <s v="91005055"/>
    <s v="KN"/>
    <d v="2025-01-31T00:00:00"/>
    <d v="2025-02-28T00:00:00"/>
    <d v="2025-04-30T00:00:00"/>
    <n v="-30"/>
    <x v="5"/>
    <s v="H"/>
    <s v=""/>
    <n v="-12265.16"/>
    <s v="EUR"/>
    <s v="EUR"/>
    <n v="-12265.16"/>
  </r>
  <r>
    <x v="206"/>
    <s v="201406010"/>
    <s v=""/>
    <x v="205"/>
    <s v="BIV2500346"/>
    <s v="91005030"/>
    <s v="KN"/>
    <d v="2025-02-24T00:00:00"/>
    <d v="2025-02-28T00:00:00"/>
    <d v="2025-05-31T00:00:00"/>
    <n v="-61"/>
    <x v="5"/>
    <s v="H"/>
    <s v=""/>
    <n v="-26585.88"/>
    <s v="EUR"/>
    <s v="EUR"/>
    <n v="-26585.88"/>
  </r>
  <r>
    <x v="206"/>
    <s v="201406010"/>
    <s v=""/>
    <x v="205"/>
    <s v="BIV2500347"/>
    <s v="91005031"/>
    <s v="KN"/>
    <d v="2025-02-24T00:00:00"/>
    <d v="2025-02-28T00:00:00"/>
    <d v="2025-05-31T00:00:00"/>
    <n v="-61"/>
    <x v="5"/>
    <s v="H"/>
    <s v=""/>
    <n v="-17891.11"/>
    <s v="EUR"/>
    <s v="EUR"/>
    <n v="-17891.11"/>
  </r>
  <r>
    <x v="207"/>
    <s v="201406010"/>
    <s v=""/>
    <x v="206"/>
    <s v="3624047468"/>
    <s v="91004097"/>
    <s v="KN"/>
    <d v="2024-12-03T00:00:00"/>
    <d v="2024-12-31T00:00:00"/>
    <d v="2025-03-31T00:00:00"/>
    <n v="0"/>
    <x v="5"/>
    <s v="H"/>
    <s v=""/>
    <n v="-7571"/>
    <s v="EUR"/>
    <s v="EUR"/>
    <n v="-7571"/>
  </r>
  <r>
    <x v="208"/>
    <s v="201406010"/>
    <s v=""/>
    <x v="207"/>
    <s v="5840298588"/>
    <s v="91005618"/>
    <s v="KN"/>
    <d v="2025-03-12T00:00:00"/>
    <d v="2025-03-31T00:00:00"/>
    <d v="2025-05-31T00:00:00"/>
    <n v="-61"/>
    <x v="5"/>
    <s v="H"/>
    <s v=""/>
    <n v="-2513.1999999999998"/>
    <s v="EUR"/>
    <s v="EUR"/>
    <n v="-2513.1999999999998"/>
  </r>
  <r>
    <x v="10"/>
    <s v="201406010"/>
    <s v=""/>
    <x v="10"/>
    <s v=""/>
    <s v="91004354"/>
    <s v="KN"/>
    <d v="2025-01-29T00:00:00"/>
    <d v="2025-01-31T00:00:00"/>
    <d v="2025-03-31T00:00:00"/>
    <n v="0"/>
    <x v="5"/>
    <s v="H"/>
    <s v=""/>
    <n v="-55"/>
    <s v="EUR"/>
    <s v="EUR"/>
    <n v="-55"/>
  </r>
  <r>
    <x v="209"/>
    <s v="201406010"/>
    <s v=""/>
    <x v="208"/>
    <s v="134/2025"/>
    <s v="91004842"/>
    <s v="KN"/>
    <d v="2025-02-07T00:00:00"/>
    <d v="2025-02-28T00:00:00"/>
    <d v="2025-04-30T00:00:00"/>
    <n v="-30"/>
    <x v="5"/>
    <s v="H"/>
    <s v=""/>
    <n v="-2244.8000000000002"/>
    <s v="EUR"/>
    <s v="EUR"/>
    <n v="-2244.8000000000002"/>
  </r>
  <r>
    <x v="210"/>
    <s v="201406010"/>
    <s v=""/>
    <x v="209"/>
    <s v="000061"/>
    <s v="91005635"/>
    <s v="KN"/>
    <d v="2025-02-28T00:00:00"/>
    <d v="2025-03-31T00:00:00"/>
    <d v="2025-03-31T00:00:00"/>
    <n v="0"/>
    <x v="5"/>
    <s v="H"/>
    <s v=""/>
    <n v="-647.82000000000005"/>
    <s v="EUR"/>
    <s v="EUR"/>
    <n v="-647.82000000000005"/>
  </r>
  <r>
    <x v="210"/>
    <s v="201406010"/>
    <s v=""/>
    <x v="209"/>
    <s v=""/>
    <s v="1500000813"/>
    <s v="PM"/>
    <d v="2025-03-31T00:00:00"/>
    <d v="2025-03-31T00:00:00"/>
    <d v="2025-03-31T00:00:00"/>
    <n v="0"/>
    <x v="5"/>
    <s v="S"/>
    <s v=""/>
    <n v="647.82000000000005"/>
    <s v="EUR"/>
    <s v="EUR"/>
    <n v="647.82000000000005"/>
  </r>
  <r>
    <x v="118"/>
    <s v="201406010"/>
    <s v=""/>
    <x v="117"/>
    <s v=""/>
    <s v="91004929"/>
    <s v="KN"/>
    <d v="2025-02-14T00:00:00"/>
    <d v="2025-02-28T00:00:00"/>
    <d v="2025-03-31T00:00:00"/>
    <n v="0"/>
    <x v="5"/>
    <s v="H"/>
    <s v=""/>
    <n v="-126.16"/>
    <s v="EUR"/>
    <s v="EUR"/>
    <n v="-126.16"/>
  </r>
  <r>
    <x v="118"/>
    <s v="201406010"/>
    <s v=""/>
    <x v="117"/>
    <s v=""/>
    <s v="91004936"/>
    <s v="KN"/>
    <d v="2025-02-27T00:00:00"/>
    <d v="2025-02-28T00:00:00"/>
    <d v="2025-03-31T00:00:00"/>
    <n v="0"/>
    <x v="5"/>
    <s v="H"/>
    <s v=""/>
    <n v="-126.16"/>
    <s v="EUR"/>
    <s v="EUR"/>
    <n v="-126.16"/>
  </r>
  <r>
    <x v="118"/>
    <s v="201406010"/>
    <s v=""/>
    <x v="117"/>
    <s v=""/>
    <s v="91005019"/>
    <s v="KN"/>
    <d v="2025-02-18T00:00:00"/>
    <d v="2025-02-28T00:00:00"/>
    <d v="2025-03-31T00:00:00"/>
    <n v="0"/>
    <x v="5"/>
    <s v="H"/>
    <s v=""/>
    <n v="-195.2"/>
    <s v="EUR"/>
    <s v="EUR"/>
    <n v="-195.2"/>
  </r>
  <r>
    <x v="12"/>
    <s v="201406010"/>
    <s v=""/>
    <x v="12"/>
    <s v="0800002219"/>
    <s v="91005615"/>
    <s v="KN"/>
    <d v="2025-03-07T00:00:00"/>
    <d v="2025-03-31T00:00:00"/>
    <d v="2025-05-31T00:00:00"/>
    <n v="-61"/>
    <x v="5"/>
    <s v="H"/>
    <s v=""/>
    <n v="-4440.24"/>
    <s v="EUR"/>
    <s v="EUR"/>
    <n v="-4440.24"/>
  </r>
  <r>
    <x v="12"/>
    <s v="201406010"/>
    <s v=""/>
    <x v="12"/>
    <s v="0800002274"/>
    <s v="91005680"/>
    <s v="KN"/>
    <d v="2025-03-07T00:00:00"/>
    <d v="2025-03-31T00:00:00"/>
    <d v="2025-05-31T00:00:00"/>
    <n v="-61"/>
    <x v="5"/>
    <s v="H"/>
    <s v=""/>
    <n v="-527.27"/>
    <s v="EUR"/>
    <s v="EUR"/>
    <n v="-527.27"/>
  </r>
  <r>
    <x v="211"/>
    <s v="201406010"/>
    <s v=""/>
    <x v="210"/>
    <s v="3503953710"/>
    <s v="91004838"/>
    <s v="KN"/>
    <d v="2025-02-10T00:00:00"/>
    <d v="2025-02-28T00:00:00"/>
    <d v="2025-05-31T00:00:00"/>
    <n v="-61"/>
    <x v="5"/>
    <s v="H"/>
    <s v=""/>
    <n v="-4052"/>
    <s v="EUR"/>
    <s v="EUR"/>
    <n v="-4052"/>
  </r>
  <r>
    <x v="211"/>
    <s v="201406010"/>
    <s v=""/>
    <x v="210"/>
    <s v="3503955538"/>
    <s v="91005035"/>
    <s v="KN"/>
    <d v="2025-02-21T00:00:00"/>
    <d v="2025-02-28T00:00:00"/>
    <d v="2025-05-31T00:00:00"/>
    <n v="-61"/>
    <x v="5"/>
    <s v="H"/>
    <s v=""/>
    <n v="-8102"/>
    <s v="EUR"/>
    <s v="EUR"/>
    <n v="-8102"/>
  </r>
  <r>
    <x v="211"/>
    <s v="201406010"/>
    <s v=""/>
    <x v="210"/>
    <s v="3503955668"/>
    <s v="91005027"/>
    <s v="KN"/>
    <d v="2025-02-24T00:00:00"/>
    <d v="2025-02-28T00:00:00"/>
    <d v="2025-05-31T00:00:00"/>
    <n v="-61"/>
    <x v="5"/>
    <s v="H"/>
    <s v=""/>
    <n v="-6077"/>
    <s v="EUR"/>
    <s v="EUR"/>
    <n v="-6077"/>
  </r>
  <r>
    <x v="211"/>
    <s v="201406010"/>
    <s v=""/>
    <x v="210"/>
    <s v="3503958342"/>
    <s v="91005213"/>
    <s v="KN"/>
    <d v="2025-03-06T00:00:00"/>
    <d v="2025-03-31T00:00:00"/>
    <d v="2025-06-30T00:00:00"/>
    <n v="-91"/>
    <x v="5"/>
    <s v="H"/>
    <s v=""/>
    <n v="-2027"/>
    <s v="EUR"/>
    <s v="EUR"/>
    <n v="-2027"/>
  </r>
  <r>
    <x v="211"/>
    <s v="201406010"/>
    <s v=""/>
    <x v="210"/>
    <s v="3503959577"/>
    <s v="91005188"/>
    <s v="KN"/>
    <d v="2025-03-12T00:00:00"/>
    <d v="2025-03-31T00:00:00"/>
    <d v="2025-06-30T00:00:00"/>
    <n v="-91"/>
    <x v="5"/>
    <s v="H"/>
    <s v=""/>
    <n v="-12264.32"/>
    <s v="EUR"/>
    <s v="EUR"/>
    <n v="-12264.32"/>
  </r>
  <r>
    <x v="211"/>
    <s v="201406010"/>
    <s v=""/>
    <x v="210"/>
    <s v="3503944726"/>
    <s v="91003903"/>
    <s v="KN"/>
    <d v="2024-12-12T00:00:00"/>
    <d v="2024-12-31T00:00:00"/>
    <d v="2025-03-31T00:00:00"/>
    <n v="0"/>
    <x v="5"/>
    <s v="H"/>
    <s v=""/>
    <n v="-2055.08"/>
    <s v="EUR"/>
    <s v="EUR"/>
    <n v="-2055.08"/>
  </r>
  <r>
    <x v="211"/>
    <s v="201406010"/>
    <s v=""/>
    <x v="210"/>
    <s v="3503945198"/>
    <s v="91004266"/>
    <s v="KN"/>
    <d v="2024-12-18T00:00:00"/>
    <d v="2024-12-31T00:00:00"/>
    <d v="2025-03-31T00:00:00"/>
    <n v="0"/>
    <x v="5"/>
    <s v="H"/>
    <s v=""/>
    <n v="-8733.24"/>
    <s v="EUR"/>
    <s v="EUR"/>
    <n v="-8733.24"/>
  </r>
  <r>
    <x v="212"/>
    <s v="201406010"/>
    <s v=""/>
    <x v="211"/>
    <s v="2500132"/>
    <s v="91005612"/>
    <s v="KN"/>
    <d v="2025-03-19T00:00:00"/>
    <d v="2025-03-31T00:00:00"/>
    <d v="2025-06-30T00:00:00"/>
    <n v="-91"/>
    <x v="5"/>
    <s v="H"/>
    <s v=""/>
    <n v="-25729.25"/>
    <s v="EUR"/>
    <s v="EUR"/>
    <n v="-25729.25"/>
  </r>
  <r>
    <x v="212"/>
    <s v="201406010"/>
    <s v=""/>
    <x v="211"/>
    <s v="2500031"/>
    <s v="91004591"/>
    <s v="KN"/>
    <d v="2025-01-29T00:00:00"/>
    <d v="2025-01-31T00:00:00"/>
    <d v="2025-04-30T00:00:00"/>
    <n v="-30"/>
    <x v="5"/>
    <s v="H"/>
    <s v=""/>
    <n v="-16729.52"/>
    <s v="EUR"/>
    <s v="EUR"/>
    <n v="-16729.52"/>
  </r>
  <r>
    <x v="212"/>
    <s v="201406010"/>
    <s v=""/>
    <x v="211"/>
    <s v="2500001"/>
    <s v="91004593"/>
    <s v="KN"/>
    <d v="2025-01-23T00:00:00"/>
    <d v="2025-01-31T00:00:00"/>
    <d v="2025-04-30T00:00:00"/>
    <n v="-30"/>
    <x v="5"/>
    <s v="H"/>
    <s v=""/>
    <n v="-21189.79"/>
    <s v="EUR"/>
    <s v="EUR"/>
    <n v="-21189.79"/>
  </r>
  <r>
    <x v="212"/>
    <s v="201406010"/>
    <s v=""/>
    <x v="211"/>
    <s v="2500049"/>
    <s v="91004778"/>
    <s v="KN"/>
    <d v="2025-01-31T00:00:00"/>
    <d v="2025-02-28T00:00:00"/>
    <d v="2025-04-30T00:00:00"/>
    <n v="-30"/>
    <x v="5"/>
    <s v="H"/>
    <s v=""/>
    <n v="-11437.52"/>
    <s v="EUR"/>
    <s v="EUR"/>
    <n v="-11437.52"/>
  </r>
  <r>
    <x v="212"/>
    <s v="201406010"/>
    <s v=""/>
    <x v="211"/>
    <s v="2500071"/>
    <s v="91004779"/>
    <s v="KN"/>
    <d v="2025-02-18T00:00:00"/>
    <d v="2025-02-28T00:00:00"/>
    <d v="2025-05-31T00:00:00"/>
    <n v="-61"/>
    <x v="5"/>
    <s v="H"/>
    <s v=""/>
    <n v="-24965.03"/>
    <s v="EUR"/>
    <s v="EUR"/>
    <n v="-24965.03"/>
  </r>
  <r>
    <x v="212"/>
    <s v="201406010"/>
    <s v=""/>
    <x v="211"/>
    <s v="2500101"/>
    <s v="91005338"/>
    <s v="KN"/>
    <d v="2025-02-28T00:00:00"/>
    <d v="2025-03-31T00:00:00"/>
    <d v="2025-05-31T00:00:00"/>
    <n v="-61"/>
    <x v="5"/>
    <s v="H"/>
    <s v=""/>
    <n v="-36290.080000000002"/>
    <s v="EUR"/>
    <s v="EUR"/>
    <n v="-36290.080000000002"/>
  </r>
  <r>
    <x v="132"/>
    <s v="201406010"/>
    <s v=""/>
    <x v="131"/>
    <s v=""/>
    <s v="91005531"/>
    <s v="KN"/>
    <d v="2025-03-18T00:00:00"/>
    <d v="2025-03-31T00:00:00"/>
    <d v="2025-05-31T00:00:00"/>
    <n v="-61"/>
    <x v="5"/>
    <s v="H"/>
    <s v=""/>
    <n v="-1077.57"/>
    <s v="EUR"/>
    <s v="EUR"/>
    <n v="-1077.57"/>
  </r>
  <r>
    <x v="132"/>
    <s v="201406010"/>
    <s v=""/>
    <x v="131"/>
    <s v=""/>
    <s v="91004858"/>
    <s v="KN"/>
    <d v="2025-01-31T00:00:00"/>
    <d v="2025-02-28T00:00:00"/>
    <d v="2025-03-31T00:00:00"/>
    <n v="0"/>
    <x v="5"/>
    <s v="H"/>
    <s v=""/>
    <n v="-559.70000000000005"/>
    <s v="EUR"/>
    <s v="EUR"/>
    <n v="-559.70000000000005"/>
  </r>
  <r>
    <x v="132"/>
    <s v="201406010"/>
    <s v=""/>
    <x v="131"/>
    <s v=""/>
    <s v="91004862"/>
    <s v="KN"/>
    <d v="2025-02-06T00:00:00"/>
    <d v="2025-02-28T00:00:00"/>
    <d v="2025-04-30T00:00:00"/>
    <n v="-30"/>
    <x v="5"/>
    <s v="H"/>
    <s v=""/>
    <n v="-639.91999999999996"/>
    <s v="EUR"/>
    <s v="EUR"/>
    <n v="-639.91999999999996"/>
  </r>
  <r>
    <x v="213"/>
    <s v="201406010"/>
    <s v=""/>
    <x v="212"/>
    <s v="90066863"/>
    <s v="93002022"/>
    <s v="KE"/>
    <d v="2025-03-12T00:00:00"/>
    <d v="2025-03-19T00:00:00"/>
    <d v="2025-04-30T00:00:00"/>
    <n v="-30"/>
    <x v="5"/>
    <s v="H"/>
    <s v=""/>
    <n v="-2488"/>
    <s v="EUR"/>
    <s v="EUR"/>
    <n v="-2488"/>
  </r>
  <r>
    <x v="214"/>
    <s v="201406010"/>
    <s v=""/>
    <x v="213"/>
    <s v="250051"/>
    <s v="91004602"/>
    <s v="KN"/>
    <d v="2025-01-20T00:00:00"/>
    <d v="2025-01-31T00:00:00"/>
    <d v="2025-03-31T00:00:00"/>
    <n v="0"/>
    <x v="5"/>
    <s v="H"/>
    <s v=""/>
    <n v="-488"/>
    <s v="EUR"/>
    <s v="EUR"/>
    <n v="-488"/>
  </r>
  <r>
    <x v="214"/>
    <s v="201406010"/>
    <s v=""/>
    <x v="213"/>
    <s v="250052"/>
    <s v="91004653"/>
    <s v="KN"/>
    <d v="2025-01-20T00:00:00"/>
    <d v="2025-01-31T00:00:00"/>
    <d v="2025-03-31T00:00:00"/>
    <n v="0"/>
    <x v="5"/>
    <s v="H"/>
    <s v=""/>
    <n v="-4991.0200000000004"/>
    <s v="EUR"/>
    <s v="EUR"/>
    <n v="-4991.0200000000004"/>
  </r>
  <r>
    <x v="215"/>
    <s v="201406010"/>
    <s v=""/>
    <x v="214"/>
    <s v="00000000311"/>
    <s v="91004855"/>
    <s v="KN"/>
    <d v="2025-02-04T00:00:00"/>
    <d v="2025-02-28T00:00:00"/>
    <d v="2025-04-30T00:00:00"/>
    <n v="-30"/>
    <x v="5"/>
    <s v="H"/>
    <s v=""/>
    <n v="-219.6"/>
    <s v="EUR"/>
    <s v="EUR"/>
    <n v="-219.6"/>
  </r>
  <r>
    <x v="215"/>
    <s v="201406010"/>
    <s v=""/>
    <x v="214"/>
    <s v="00000000689"/>
    <s v="91005193"/>
    <s v="KN"/>
    <d v="2025-03-05T00:00:00"/>
    <d v="2025-03-31T00:00:00"/>
    <d v="2025-05-31T00:00:00"/>
    <n v="-61"/>
    <x v="5"/>
    <s v="H"/>
    <s v=""/>
    <n v="-179.58"/>
    <s v="EUR"/>
    <s v="EUR"/>
    <n v="-179.58"/>
  </r>
  <r>
    <x v="133"/>
    <s v="201406010"/>
    <s v=""/>
    <x v="132"/>
    <s v="2025004425"/>
    <s v="91004402"/>
    <s v="KN"/>
    <d v="2025-01-11T00:00:00"/>
    <d v="2025-01-31T00:00:00"/>
    <d v="2025-05-31T00:00:00"/>
    <n v="-61"/>
    <x v="5"/>
    <s v="H"/>
    <s v=""/>
    <n v="-6145.66"/>
    <s v="EUR"/>
    <s v="EUR"/>
    <n v="-6145.66"/>
  </r>
  <r>
    <x v="133"/>
    <s v="201406010"/>
    <s v=""/>
    <x v="132"/>
    <s v="2024096112"/>
    <s v="91003502"/>
    <s v="KN"/>
    <d v="2024-11-09T00:00:00"/>
    <d v="2024-11-30T00:00:00"/>
    <d v="2025-03-31T00:00:00"/>
    <n v="0"/>
    <x v="5"/>
    <s v="H"/>
    <s v=""/>
    <n v="-8193.6"/>
    <s v="EUR"/>
    <s v="EUR"/>
    <n v="-8193.6"/>
  </r>
  <r>
    <x v="133"/>
    <s v="201406010"/>
    <s v=""/>
    <x v="132"/>
    <s v="2024099114"/>
    <s v="91003789"/>
    <s v="KN"/>
    <d v="2024-11-22T00:00:00"/>
    <d v="2024-12-31T00:00:00"/>
    <d v="2025-03-31T00:00:00"/>
    <n v="0"/>
    <x v="5"/>
    <s v="H"/>
    <s v=""/>
    <n v="-3509.16"/>
    <s v="EUR"/>
    <s v="EUR"/>
    <n v="-3509.16"/>
  </r>
  <r>
    <x v="133"/>
    <s v="201406010"/>
    <s v=""/>
    <x v="132"/>
    <s v="2024099519"/>
    <s v="91003807"/>
    <s v="KN"/>
    <d v="2024-11-23T00:00:00"/>
    <d v="2024-12-31T00:00:00"/>
    <d v="2025-03-31T00:00:00"/>
    <n v="0"/>
    <x v="5"/>
    <s v="H"/>
    <s v=""/>
    <n v="-10513.5"/>
    <s v="EUR"/>
    <s v="EUR"/>
    <n v="-10513.5"/>
  </r>
  <r>
    <x v="133"/>
    <s v="201406010"/>
    <s v=""/>
    <x v="132"/>
    <s v="2024100360"/>
    <s v="91003946"/>
    <s v="KN"/>
    <d v="2024-11-30T00:00:00"/>
    <d v="2024-12-31T00:00:00"/>
    <d v="2025-03-31T00:00:00"/>
    <n v="0"/>
    <x v="5"/>
    <s v="H"/>
    <s v=""/>
    <n v="-2638.5"/>
    <s v="EUR"/>
    <s v="EUR"/>
    <n v="-2638.5"/>
  </r>
  <r>
    <x v="133"/>
    <s v="201406010"/>
    <s v=""/>
    <x v="132"/>
    <s v="2024105888"/>
    <s v="91004403"/>
    <s v="KN"/>
    <d v="2024-12-31T00:00:00"/>
    <d v="2025-01-31T00:00:00"/>
    <d v="2025-04-30T00:00:00"/>
    <n v="-30"/>
    <x v="5"/>
    <s v="H"/>
    <s v=""/>
    <n v="-9307.16"/>
    <s v="EUR"/>
    <s v="EUR"/>
    <n v="-9307.16"/>
  </r>
  <r>
    <x v="216"/>
    <s v="201406010"/>
    <s v=""/>
    <x v="215"/>
    <s v="402/2025/1"/>
    <s v="91004940"/>
    <s v="KN"/>
    <d v="2025-02-28T00:00:00"/>
    <d v="2025-02-28T00:00:00"/>
    <d v="2025-04-30T00:00:00"/>
    <n v="-30"/>
    <x v="5"/>
    <s v="H"/>
    <s v=""/>
    <n v="-4649.42"/>
    <s v="EUR"/>
    <s v="EUR"/>
    <n v="-4649.42"/>
  </r>
  <r>
    <x v="217"/>
    <s v="201406010"/>
    <s v=""/>
    <x v="216"/>
    <s v="2025T00226"/>
    <s v="91004978"/>
    <s v="KN"/>
    <d v="2025-02-17T00:00:00"/>
    <d v="2025-02-28T00:00:00"/>
    <d v="2025-06-17T00:00:00"/>
    <n v="-78"/>
    <x v="5"/>
    <s v="H"/>
    <s v=""/>
    <n v="-34080.269999999997"/>
    <s v="EUR"/>
    <s v="EUR"/>
    <n v="-34080.269999999997"/>
  </r>
  <r>
    <x v="217"/>
    <s v="201406010"/>
    <s v=""/>
    <x v="216"/>
    <s v="2025T00292"/>
    <s v="91004979"/>
    <s v="KN"/>
    <d v="2025-02-26T00:00:00"/>
    <d v="2025-02-28T00:00:00"/>
    <d v="2025-06-26T00:00:00"/>
    <n v="-87"/>
    <x v="5"/>
    <s v="H"/>
    <s v=""/>
    <n v="-20505.669999999998"/>
    <s v="EUR"/>
    <s v="EUR"/>
    <n v="-20505.669999999998"/>
  </r>
  <r>
    <x v="217"/>
    <s v="201406010"/>
    <s v=""/>
    <x v="216"/>
    <s v="2025T00404"/>
    <s v="91005332"/>
    <s v="KN"/>
    <d v="2025-03-18T00:00:00"/>
    <d v="2025-03-31T00:00:00"/>
    <d v="2025-07-18T00:00:00"/>
    <n v="-109"/>
    <x v="5"/>
    <s v="H"/>
    <s v=""/>
    <n v="-41568.959999999999"/>
    <s v="EUR"/>
    <s v="EUR"/>
    <n v="-41568.959999999999"/>
  </r>
  <r>
    <x v="217"/>
    <s v="201406010"/>
    <s v=""/>
    <x v="216"/>
    <s v="2025T00431"/>
    <s v="91005348"/>
    <s v="KN"/>
    <d v="2025-03-18T00:00:00"/>
    <d v="2025-03-31T00:00:00"/>
    <d v="2025-07-18T00:00:00"/>
    <n v="-109"/>
    <x v="5"/>
    <s v="H"/>
    <s v=""/>
    <n v="-700"/>
    <s v="EUR"/>
    <s v="EUR"/>
    <n v="-700"/>
  </r>
  <r>
    <x v="217"/>
    <s v="201406010"/>
    <s v=""/>
    <x v="216"/>
    <s v=""/>
    <s v="91004083"/>
    <s v="KN"/>
    <d v="2024-12-18T00:00:00"/>
    <d v="2024-12-31T00:00:00"/>
    <d v="2025-04-18T00:00:00"/>
    <n v="-18"/>
    <x v="5"/>
    <s v="H"/>
    <s v=""/>
    <n v="-1301.23"/>
    <s v="EUR"/>
    <s v="EUR"/>
    <n v="-1301.23"/>
  </r>
  <r>
    <x v="217"/>
    <s v="201406010"/>
    <s v=""/>
    <x v="216"/>
    <s v="2024T01876"/>
    <s v="91004088"/>
    <s v="KN"/>
    <d v="2024-12-18T00:00:00"/>
    <d v="2024-12-31T00:00:00"/>
    <d v="2025-04-18T00:00:00"/>
    <n v="-18"/>
    <x v="5"/>
    <s v="H"/>
    <s v=""/>
    <n v="-32348.06"/>
    <s v="EUR"/>
    <s v="EUR"/>
    <n v="-32348.06"/>
  </r>
  <r>
    <x v="217"/>
    <s v="201406010"/>
    <s v=""/>
    <x v="216"/>
    <s v="2024T01940"/>
    <s v="91003968"/>
    <s v="KN"/>
    <d v="2024-12-20T00:00:00"/>
    <d v="2024-12-31T00:00:00"/>
    <d v="2025-04-20T00:00:00"/>
    <n v="-20"/>
    <x v="5"/>
    <s v="H"/>
    <s v=""/>
    <n v="-18704.990000000002"/>
    <s v="EUR"/>
    <s v="EUR"/>
    <n v="-18704.990000000002"/>
  </r>
  <r>
    <x v="217"/>
    <s v="201406010"/>
    <s v=""/>
    <x v="216"/>
    <s v="2024T01930"/>
    <s v="91004069"/>
    <s v="KN"/>
    <d v="2024-12-20T00:00:00"/>
    <d v="2024-12-31T00:00:00"/>
    <d v="2025-04-20T00:00:00"/>
    <n v="-20"/>
    <x v="5"/>
    <s v="H"/>
    <s v=""/>
    <n v="-3685.2"/>
    <s v="EUR"/>
    <s v="EUR"/>
    <n v="-3685.2"/>
  </r>
  <r>
    <x v="217"/>
    <s v="201406010"/>
    <s v=""/>
    <x v="216"/>
    <s v="2025T00048"/>
    <s v="91004632"/>
    <s v="KN"/>
    <d v="2025-01-17T00:00:00"/>
    <d v="2025-01-31T00:00:00"/>
    <d v="2025-05-17T00:00:00"/>
    <n v="-47"/>
    <x v="5"/>
    <s v="H"/>
    <s v=""/>
    <n v="-69666.89"/>
    <s v="EUR"/>
    <s v="EUR"/>
    <n v="-69666.89"/>
  </r>
  <r>
    <x v="217"/>
    <s v="201406010"/>
    <s v=""/>
    <x v="216"/>
    <s v="2025T00225"/>
    <s v="91004900"/>
    <s v="KN"/>
    <d v="2025-02-17T00:00:00"/>
    <d v="2025-02-28T00:00:00"/>
    <d v="2025-05-17T00:00:00"/>
    <n v="-47"/>
    <x v="5"/>
    <s v="H"/>
    <s v=""/>
    <n v="-6324.75"/>
    <s v="EUR"/>
    <s v="EUR"/>
    <n v="-6324.75"/>
  </r>
  <r>
    <x v="217"/>
    <s v="201406010"/>
    <s v=""/>
    <x v="216"/>
    <s v="2025T00127"/>
    <s v="91004800"/>
    <s v="KN"/>
    <d v="2025-01-31T00:00:00"/>
    <d v="2025-02-28T00:00:00"/>
    <d v="2025-05-31T00:00:00"/>
    <n v="-61"/>
    <x v="5"/>
    <s v="H"/>
    <s v=""/>
    <n v="-32838.400000000001"/>
    <s v="EUR"/>
    <s v="EUR"/>
    <n v="-32838.400000000001"/>
  </r>
  <r>
    <x v="17"/>
    <s v="201406010"/>
    <s v=""/>
    <x v="17"/>
    <s v=""/>
    <s v="91004859"/>
    <s v="KN"/>
    <d v="2025-02-05T00:00:00"/>
    <d v="2025-02-28T00:00:00"/>
    <d v="2025-04-30T00:00:00"/>
    <n v="-30"/>
    <x v="5"/>
    <s v="H"/>
    <s v=""/>
    <n v="-299.91000000000003"/>
    <s v="EUR"/>
    <s v="EUR"/>
    <n v="-299.91000000000003"/>
  </r>
  <r>
    <x v="17"/>
    <s v="201406010"/>
    <s v=""/>
    <x v="17"/>
    <s v=""/>
    <s v="91004860"/>
    <s v="KN"/>
    <d v="2025-02-12T00:00:00"/>
    <d v="2025-02-28T00:00:00"/>
    <d v="2025-04-30T00:00:00"/>
    <n v="-30"/>
    <x v="5"/>
    <s v="H"/>
    <s v=""/>
    <n v="-426.6"/>
    <s v="EUR"/>
    <s v="EUR"/>
    <n v="-426.6"/>
  </r>
  <r>
    <x v="17"/>
    <s v="201406010"/>
    <s v=""/>
    <x v="17"/>
    <s v=""/>
    <s v="91004861"/>
    <s v="KN"/>
    <d v="2025-02-12T00:00:00"/>
    <d v="2025-02-28T00:00:00"/>
    <d v="2025-04-30T00:00:00"/>
    <n v="-30"/>
    <x v="5"/>
    <s v="H"/>
    <s v=""/>
    <n v="-936"/>
    <s v="EUR"/>
    <s v="EUR"/>
    <n v="-936"/>
  </r>
  <r>
    <x v="17"/>
    <s v="201406010"/>
    <s v=""/>
    <x v="17"/>
    <s v=""/>
    <s v="91004873"/>
    <s v="KN"/>
    <d v="2025-02-26T00:00:00"/>
    <d v="2025-02-28T00:00:00"/>
    <d v="2025-04-30T00:00:00"/>
    <n v="-30"/>
    <x v="5"/>
    <s v="H"/>
    <s v=""/>
    <n v="-318.27999999999997"/>
    <s v="EUR"/>
    <s v="EUR"/>
    <n v="-318.27999999999997"/>
  </r>
  <r>
    <x v="17"/>
    <s v="201406010"/>
    <s v=""/>
    <x v="17"/>
    <s v=""/>
    <s v="91004875"/>
    <s v="KN"/>
    <d v="2025-02-17T00:00:00"/>
    <d v="2025-02-28T00:00:00"/>
    <d v="2025-04-30T00:00:00"/>
    <n v="-30"/>
    <x v="5"/>
    <s v="H"/>
    <s v=""/>
    <n v="-285.86"/>
    <s v="EUR"/>
    <s v="EUR"/>
    <n v="-285.86"/>
  </r>
  <r>
    <x v="17"/>
    <s v="201406010"/>
    <s v=""/>
    <x v="17"/>
    <s v=""/>
    <s v="91004876"/>
    <s v="KN"/>
    <d v="2025-02-18T00:00:00"/>
    <d v="2025-02-28T00:00:00"/>
    <d v="2025-04-30T00:00:00"/>
    <n v="-30"/>
    <x v="5"/>
    <s v="H"/>
    <s v=""/>
    <n v="-570.21"/>
    <s v="EUR"/>
    <s v="EUR"/>
    <n v="-570.21"/>
  </r>
  <r>
    <x v="17"/>
    <s v="201406010"/>
    <s v=""/>
    <x v="17"/>
    <s v=""/>
    <s v="91004962"/>
    <s v="KN"/>
    <d v="2025-02-24T00:00:00"/>
    <d v="2025-02-28T00:00:00"/>
    <d v="2025-04-30T00:00:00"/>
    <n v="-30"/>
    <x v="5"/>
    <s v="H"/>
    <s v=""/>
    <n v="-1629.54"/>
    <s v="EUR"/>
    <s v="EUR"/>
    <n v="-1629.54"/>
  </r>
  <r>
    <x v="17"/>
    <s v="201406010"/>
    <s v=""/>
    <x v="17"/>
    <s v=""/>
    <s v="91004963"/>
    <s v="KN"/>
    <d v="2025-02-28T00:00:00"/>
    <d v="2025-02-28T00:00:00"/>
    <d v="2025-04-30T00:00:00"/>
    <n v="-30"/>
    <x v="5"/>
    <s v="H"/>
    <s v=""/>
    <n v="-1087.95"/>
    <s v="EUR"/>
    <s v="EUR"/>
    <n v="-1087.95"/>
  </r>
  <r>
    <x v="17"/>
    <s v="201406010"/>
    <s v=""/>
    <x v="17"/>
    <s v=""/>
    <s v="91004584"/>
    <s v="KN"/>
    <d v="2025-01-13T00:00:00"/>
    <d v="2025-01-31T00:00:00"/>
    <d v="2025-03-31T00:00:00"/>
    <n v="0"/>
    <x v="5"/>
    <s v="H"/>
    <s v=""/>
    <n v="-190"/>
    <s v="EUR"/>
    <s v="EUR"/>
    <n v="-190"/>
  </r>
  <r>
    <x v="17"/>
    <s v="201406010"/>
    <s v=""/>
    <x v="17"/>
    <s v=""/>
    <s v="91004585"/>
    <s v="KN"/>
    <d v="2025-01-13T00:00:00"/>
    <d v="2025-01-31T00:00:00"/>
    <d v="2025-03-31T00:00:00"/>
    <n v="0"/>
    <x v="5"/>
    <s v="H"/>
    <s v=""/>
    <n v="-470.36"/>
    <s v="EUR"/>
    <s v="EUR"/>
    <n v="-470.36"/>
  </r>
  <r>
    <x v="17"/>
    <s v="201406010"/>
    <s v=""/>
    <x v="17"/>
    <s v=""/>
    <s v="91004960"/>
    <s v="KN"/>
    <d v="2025-01-31T00:00:00"/>
    <d v="2025-02-28T00:00:00"/>
    <d v="2025-03-31T00:00:00"/>
    <n v="0"/>
    <x v="5"/>
    <s v="H"/>
    <s v=""/>
    <n v="-2210.1799999999998"/>
    <s v="EUR"/>
    <s v="EUR"/>
    <n v="-2210.1799999999998"/>
  </r>
  <r>
    <x v="17"/>
    <s v="201406010"/>
    <s v=""/>
    <x v="17"/>
    <s v=""/>
    <s v="91005464"/>
    <s v="KN"/>
    <d v="2025-03-13T00:00:00"/>
    <d v="2025-03-31T00:00:00"/>
    <d v="2025-05-31T00:00:00"/>
    <n v="-61"/>
    <x v="5"/>
    <s v="H"/>
    <s v=""/>
    <n v="-520.91999999999996"/>
    <s v="EUR"/>
    <s v="EUR"/>
    <n v="-520.91999999999996"/>
  </r>
  <r>
    <x v="17"/>
    <s v="201406010"/>
    <s v=""/>
    <x v="17"/>
    <s v=""/>
    <s v="91005465"/>
    <s v="KN"/>
    <d v="2025-03-14T00:00:00"/>
    <d v="2025-03-31T00:00:00"/>
    <d v="2025-05-31T00:00:00"/>
    <n v="-61"/>
    <x v="5"/>
    <s v="H"/>
    <s v=""/>
    <n v="-439.56"/>
    <s v="EUR"/>
    <s v="EUR"/>
    <n v="-439.56"/>
  </r>
  <r>
    <x v="17"/>
    <s v="201406010"/>
    <s v=""/>
    <x v="17"/>
    <s v=""/>
    <s v="91005470"/>
    <s v="KN"/>
    <d v="2025-03-04T00:00:00"/>
    <d v="2025-03-31T00:00:00"/>
    <d v="2025-05-31T00:00:00"/>
    <n v="-61"/>
    <x v="5"/>
    <s v="H"/>
    <s v=""/>
    <n v="-262.25"/>
    <s v="EUR"/>
    <s v="EUR"/>
    <n v="-262.25"/>
  </r>
  <r>
    <x v="17"/>
    <s v="201406010"/>
    <s v=""/>
    <x v="17"/>
    <s v=""/>
    <s v="91005473"/>
    <s v="KN"/>
    <d v="2025-03-03T00:00:00"/>
    <d v="2025-03-31T00:00:00"/>
    <d v="2025-05-31T00:00:00"/>
    <n v="-61"/>
    <x v="5"/>
    <s v="H"/>
    <s v=""/>
    <n v="-1622.96"/>
    <s v="EUR"/>
    <s v="EUR"/>
    <n v="-1622.96"/>
  </r>
  <r>
    <x v="17"/>
    <s v="201406010"/>
    <s v=""/>
    <x v="17"/>
    <s v=""/>
    <s v="91005482"/>
    <s v="KN"/>
    <d v="2025-03-03T00:00:00"/>
    <d v="2025-03-31T00:00:00"/>
    <d v="2025-05-31T00:00:00"/>
    <n v="-61"/>
    <x v="5"/>
    <s v="H"/>
    <s v=""/>
    <n v="-323.32"/>
    <s v="EUR"/>
    <s v="EUR"/>
    <n v="-323.32"/>
  </r>
  <r>
    <x v="17"/>
    <s v="201406010"/>
    <s v=""/>
    <x v="17"/>
    <s v=""/>
    <s v="91005483"/>
    <s v="KN"/>
    <d v="2025-03-05T00:00:00"/>
    <d v="2025-03-31T00:00:00"/>
    <d v="2025-05-31T00:00:00"/>
    <n v="-61"/>
    <x v="5"/>
    <s v="H"/>
    <s v=""/>
    <n v="-282.02999999999997"/>
    <s v="EUR"/>
    <s v="EUR"/>
    <n v="-282.02999999999997"/>
  </r>
  <r>
    <x v="17"/>
    <s v="201406010"/>
    <s v=""/>
    <x v="17"/>
    <s v=""/>
    <s v="91005547"/>
    <s v="KN"/>
    <d v="2025-03-31T00:00:00"/>
    <d v="2025-03-31T00:00:00"/>
    <d v="2025-05-31T00:00:00"/>
    <n v="-61"/>
    <x v="5"/>
    <s v="H"/>
    <s v=""/>
    <n v="-2669.56"/>
    <s v="EUR"/>
    <s v="EUR"/>
    <n v="-2669.56"/>
  </r>
  <r>
    <x v="17"/>
    <s v="201406010"/>
    <s v=""/>
    <x v="17"/>
    <s v=""/>
    <s v="91005548"/>
    <s v="KN"/>
    <d v="2025-03-25T00:00:00"/>
    <d v="2025-03-31T00:00:00"/>
    <d v="2025-05-31T00:00:00"/>
    <n v="-61"/>
    <x v="5"/>
    <s v="H"/>
    <s v=""/>
    <n v="-276.08"/>
    <s v="EUR"/>
    <s v="EUR"/>
    <n v="-276.08"/>
  </r>
  <r>
    <x v="17"/>
    <s v="201406010"/>
    <s v=""/>
    <x v="17"/>
    <s v=""/>
    <s v="91005549"/>
    <s v="KN"/>
    <d v="2025-03-24T00:00:00"/>
    <d v="2025-03-31T00:00:00"/>
    <d v="2025-05-31T00:00:00"/>
    <n v="-61"/>
    <x v="5"/>
    <s v="H"/>
    <s v=""/>
    <n v="-1171.48"/>
    <s v="EUR"/>
    <s v="EUR"/>
    <n v="-1171.48"/>
  </r>
  <r>
    <x v="17"/>
    <s v="201406010"/>
    <s v=""/>
    <x v="17"/>
    <s v=""/>
    <s v="91005550"/>
    <s v="KN"/>
    <d v="2025-03-24T00:00:00"/>
    <d v="2025-03-31T00:00:00"/>
    <d v="2025-05-31T00:00:00"/>
    <n v="-61"/>
    <x v="5"/>
    <s v="H"/>
    <s v=""/>
    <n v="-442.7"/>
    <s v="EUR"/>
    <s v="EUR"/>
    <n v="-442.7"/>
  </r>
  <r>
    <x v="17"/>
    <s v="201406010"/>
    <s v=""/>
    <x v="17"/>
    <s v=""/>
    <s v="91005551"/>
    <s v="KN"/>
    <d v="2025-03-24T00:00:00"/>
    <d v="2025-03-31T00:00:00"/>
    <d v="2025-05-31T00:00:00"/>
    <n v="-61"/>
    <x v="5"/>
    <s v="H"/>
    <s v=""/>
    <n v="-1012.8"/>
    <s v="EUR"/>
    <s v="EUR"/>
    <n v="-1012.8"/>
  </r>
  <r>
    <x v="17"/>
    <s v="201406010"/>
    <s v=""/>
    <x v="17"/>
    <s v=""/>
    <s v="91005552"/>
    <s v="KN"/>
    <d v="2025-03-21T00:00:00"/>
    <d v="2025-03-31T00:00:00"/>
    <d v="2025-05-31T00:00:00"/>
    <n v="-61"/>
    <x v="5"/>
    <s v="H"/>
    <s v=""/>
    <n v="-360.89"/>
    <s v="EUR"/>
    <s v="EUR"/>
    <n v="-360.89"/>
  </r>
  <r>
    <x v="17"/>
    <s v="201406010"/>
    <s v=""/>
    <x v="17"/>
    <s v=""/>
    <s v="91005553"/>
    <s v="KN"/>
    <d v="2025-03-21T00:00:00"/>
    <d v="2025-03-31T00:00:00"/>
    <d v="2025-05-31T00:00:00"/>
    <n v="-61"/>
    <x v="5"/>
    <s v="H"/>
    <s v=""/>
    <n v="-259.85000000000002"/>
    <s v="EUR"/>
    <s v="EUR"/>
    <n v="-259.85000000000002"/>
  </r>
  <r>
    <x v="17"/>
    <s v="201406010"/>
    <s v=""/>
    <x v="17"/>
    <s v=""/>
    <s v="91005554"/>
    <s v="KN"/>
    <d v="2025-03-26T00:00:00"/>
    <d v="2025-03-31T00:00:00"/>
    <d v="2025-05-31T00:00:00"/>
    <n v="-61"/>
    <x v="5"/>
    <s v="H"/>
    <s v=""/>
    <n v="-344.5"/>
    <s v="EUR"/>
    <s v="EUR"/>
    <n v="-344.5"/>
  </r>
  <r>
    <x v="17"/>
    <s v="201406010"/>
    <s v=""/>
    <x v="17"/>
    <s v=""/>
    <s v="91005555"/>
    <s v="KN"/>
    <d v="2025-03-27T00:00:00"/>
    <d v="2025-03-31T00:00:00"/>
    <d v="2025-05-31T00:00:00"/>
    <n v="-61"/>
    <x v="5"/>
    <s v="H"/>
    <s v=""/>
    <n v="-460.12"/>
    <s v="EUR"/>
    <s v="EUR"/>
    <n v="-460.12"/>
  </r>
  <r>
    <x v="17"/>
    <s v="201406010"/>
    <s v=""/>
    <x v="17"/>
    <s v=""/>
    <s v="91005556"/>
    <s v="KN"/>
    <d v="2025-03-31T00:00:00"/>
    <d v="2025-03-31T00:00:00"/>
    <d v="2025-05-31T00:00:00"/>
    <n v="-61"/>
    <x v="5"/>
    <s v="H"/>
    <s v=""/>
    <n v="-264.14"/>
    <s v="EUR"/>
    <s v="EUR"/>
    <n v="-264.14"/>
  </r>
  <r>
    <x v="17"/>
    <s v="201406010"/>
    <s v=""/>
    <x v="17"/>
    <s v=""/>
    <s v="91005557"/>
    <s v="KN"/>
    <d v="2025-03-28T00:00:00"/>
    <d v="2025-03-31T00:00:00"/>
    <d v="2025-05-31T00:00:00"/>
    <n v="-61"/>
    <x v="5"/>
    <s v="H"/>
    <s v=""/>
    <n v="-751.81"/>
    <s v="EUR"/>
    <s v="EUR"/>
    <n v="-751.81"/>
  </r>
  <r>
    <x v="17"/>
    <s v="201406010"/>
    <s v=""/>
    <x v="17"/>
    <s v=""/>
    <s v="91005558"/>
    <s v="KN"/>
    <d v="2025-03-31T00:00:00"/>
    <d v="2025-03-31T00:00:00"/>
    <d v="2025-05-31T00:00:00"/>
    <n v="-61"/>
    <x v="5"/>
    <s v="H"/>
    <s v=""/>
    <n v="-1193.42"/>
    <s v="EUR"/>
    <s v="EUR"/>
    <n v="-1193.42"/>
  </r>
  <r>
    <x v="17"/>
    <s v="201406010"/>
    <s v=""/>
    <x v="17"/>
    <s v=""/>
    <s v="91005559"/>
    <s v="KN"/>
    <d v="2025-03-19T00:00:00"/>
    <d v="2025-03-31T00:00:00"/>
    <d v="2025-05-31T00:00:00"/>
    <n v="-61"/>
    <x v="5"/>
    <s v="H"/>
    <s v=""/>
    <n v="-697.04"/>
    <s v="EUR"/>
    <s v="EUR"/>
    <n v="-697.04"/>
  </r>
  <r>
    <x v="218"/>
    <s v="201406010"/>
    <s v=""/>
    <x v="217"/>
    <s v="122/2024"/>
    <s v="91004072"/>
    <s v="KN"/>
    <d v="2024-12-19T00:00:00"/>
    <d v="2024-12-31T00:00:00"/>
    <d v="2025-04-30T00:00:00"/>
    <n v="-30"/>
    <x v="5"/>
    <s v="H"/>
    <s v=""/>
    <n v="-24554.6"/>
    <s v="EUR"/>
    <s v="EUR"/>
    <n v="-24554.6"/>
  </r>
  <r>
    <x v="218"/>
    <s v="201406010"/>
    <s v=""/>
    <x v="217"/>
    <s v="V01 25000027"/>
    <s v="91004872"/>
    <s v="KN"/>
    <d v="2025-02-26T00:00:00"/>
    <d v="2025-02-28T00:00:00"/>
    <d v="2025-06-30T00:00:00"/>
    <n v="-91"/>
    <x v="5"/>
    <s v="H"/>
    <s v=""/>
    <n v="-63448.14"/>
    <s v="EUR"/>
    <s v="EUR"/>
    <n v="-63448.14"/>
  </r>
  <r>
    <x v="218"/>
    <s v="201406010"/>
    <s v=""/>
    <x v="217"/>
    <s v="V01 25000037"/>
    <s v="91005683"/>
    <s v="KN"/>
    <d v="2025-03-20T00:00:00"/>
    <d v="2025-03-31T00:00:00"/>
    <d v="2025-07-31T00:00:00"/>
    <n v="-122"/>
    <x v="5"/>
    <s v="H"/>
    <s v=""/>
    <n v="-12945"/>
    <s v="EUR"/>
    <s v="EUR"/>
    <n v="-12945"/>
  </r>
  <r>
    <x v="218"/>
    <s v="201406010"/>
    <s v=""/>
    <x v="217"/>
    <s v="113/2024"/>
    <s v="91004099"/>
    <s v="KN"/>
    <d v="2024-11-30T00:00:00"/>
    <d v="2024-12-31T00:00:00"/>
    <d v="2025-03-31T00:00:00"/>
    <n v="0"/>
    <x v="5"/>
    <s v="H"/>
    <s v=""/>
    <n v="-45069.87"/>
    <s v="EUR"/>
    <s v="EUR"/>
    <n v="-45069.87"/>
  </r>
  <r>
    <x v="219"/>
    <s v="201406010"/>
    <s v=""/>
    <x v="218"/>
    <s v="10/2025"/>
    <s v="91004648"/>
    <s v="KN"/>
    <d v="2025-01-30T00:00:00"/>
    <d v="2025-01-31T00:00:00"/>
    <d v="2025-03-31T00:00:00"/>
    <n v="0"/>
    <x v="5"/>
    <s v="H"/>
    <s v=""/>
    <n v="-3629.5"/>
    <s v="EUR"/>
    <s v="EUR"/>
    <n v="-3629.5"/>
  </r>
  <r>
    <x v="220"/>
    <s v="201406010"/>
    <s v=""/>
    <x v="219"/>
    <s v="0075019163"/>
    <s v="91005689"/>
    <s v="KN"/>
    <d v="2025-03-28T00:00:00"/>
    <d v="2025-03-31T00:00:00"/>
    <d v="2025-05-28T00:00:00"/>
    <n v="-58"/>
    <x v="5"/>
    <s v="H"/>
    <s v=""/>
    <n v="-1137.76"/>
    <s v="EUR"/>
    <s v="EUR"/>
    <n v="-1137.76"/>
  </r>
  <r>
    <x v="221"/>
    <s v="201406010"/>
    <s v=""/>
    <x v="220"/>
    <s v="000125V25"/>
    <s v="91005218"/>
    <s v="KN"/>
    <d v="2025-02-17T00:00:00"/>
    <d v="2025-03-31T00:00:00"/>
    <d v="2025-04-30T00:00:00"/>
    <n v="-30"/>
    <x v="5"/>
    <s v="H"/>
    <s v=""/>
    <n v="-111.5"/>
    <s v="EUR"/>
    <s v="EUR"/>
    <n v="-111.5"/>
  </r>
  <r>
    <x v="221"/>
    <s v="201406010"/>
    <s v=""/>
    <x v="220"/>
    <s v="000155V25"/>
    <s v="91005219"/>
    <s v="KN"/>
    <d v="2025-02-18T00:00:00"/>
    <d v="2025-03-31T00:00:00"/>
    <d v="2025-04-30T00:00:00"/>
    <n v="-30"/>
    <x v="5"/>
    <s v="H"/>
    <s v=""/>
    <n v="-148"/>
    <s v="EUR"/>
    <s v="EUR"/>
    <n v="-148"/>
  </r>
  <r>
    <x v="221"/>
    <s v="201406010"/>
    <s v=""/>
    <x v="220"/>
    <s v="000242V25"/>
    <s v="91005243"/>
    <s v="KN"/>
    <d v="2025-03-19T00:00:00"/>
    <d v="2025-03-31T00:00:00"/>
    <d v="2025-05-31T00:00:00"/>
    <n v="-61"/>
    <x v="5"/>
    <s v="H"/>
    <s v=""/>
    <n v="-148"/>
    <s v="EUR"/>
    <s v="EUR"/>
    <n v="-148"/>
  </r>
  <r>
    <x v="19"/>
    <s v="201406010"/>
    <s v=""/>
    <x v="19"/>
    <s v="301"/>
    <s v="91004827"/>
    <s v="KN"/>
    <d v="2025-02-04T00:00:00"/>
    <d v="2025-02-28T00:00:00"/>
    <d v="2025-04-30T00:00:00"/>
    <n v="-30"/>
    <x v="5"/>
    <s v="H"/>
    <s v=""/>
    <n v="-305"/>
    <s v="EUR"/>
    <s v="EUR"/>
    <n v="-305"/>
  </r>
  <r>
    <x v="19"/>
    <s v="201406010"/>
    <s v=""/>
    <x v="19"/>
    <s v="483"/>
    <s v="91005591"/>
    <s v="KN"/>
    <d v="2025-02-21T00:00:00"/>
    <d v="2025-03-31T00:00:00"/>
    <d v="2025-04-30T00:00:00"/>
    <n v="-30"/>
    <x v="5"/>
    <s v="H"/>
    <s v=""/>
    <n v="-988.2"/>
    <s v="EUR"/>
    <s v="EUR"/>
    <n v="-988.2"/>
  </r>
  <r>
    <x v="222"/>
    <s v="201406010"/>
    <s v=""/>
    <x v="221"/>
    <s v=""/>
    <s v="91005681"/>
    <s v="KN"/>
    <d v="2025-03-14T00:00:00"/>
    <d v="2025-03-31T00:00:00"/>
    <d v="2025-05-31T00:00:00"/>
    <n v="-61"/>
    <x v="5"/>
    <s v="H"/>
    <s v=""/>
    <n v="-4028.7"/>
    <s v="EUR"/>
    <s v="EUR"/>
    <n v="-4028.7"/>
  </r>
  <r>
    <x v="135"/>
    <s v="201406010"/>
    <s v=""/>
    <x v="134"/>
    <s v=""/>
    <s v="100020472"/>
    <s v="FA"/>
    <d v="2025-01-30T00:00:00"/>
    <d v="2025-01-31T00:00:00"/>
    <d v="2025-03-31T00:00:00"/>
    <n v="0"/>
    <x v="5"/>
    <s v="H"/>
    <s v=""/>
    <n v="-500"/>
    <s v="EUR"/>
    <s v="EUR"/>
    <n v="-500"/>
  </r>
  <r>
    <x v="223"/>
    <s v="201406010"/>
    <s v=""/>
    <x v="222"/>
    <s v="130"/>
    <s v="91003626"/>
    <s v="KN"/>
    <d v="2024-12-16T00:00:00"/>
    <d v="2024-12-31T00:00:00"/>
    <d v="2025-03-31T00:00:00"/>
    <n v="0"/>
    <x v="5"/>
    <s v="H"/>
    <s v=""/>
    <n v="-5063"/>
    <s v="EUR"/>
    <s v="EUR"/>
    <n v="-5063"/>
  </r>
  <r>
    <x v="20"/>
    <s v="201406010"/>
    <s v=""/>
    <x v="20"/>
    <s v=""/>
    <s v="91004857"/>
    <s v="KN"/>
    <d v="2025-02-04T00:00:00"/>
    <d v="2025-02-28T00:00:00"/>
    <d v="2025-03-31T00:00:00"/>
    <n v="0"/>
    <x v="5"/>
    <s v="H"/>
    <s v=""/>
    <n v="-206.66"/>
    <s v="EUR"/>
    <s v="EUR"/>
    <n v="-206.66"/>
  </r>
  <r>
    <x v="20"/>
    <s v="201406010"/>
    <s v=""/>
    <x v="20"/>
    <s v=""/>
    <s v="91004878"/>
    <s v="KN"/>
    <d v="2025-02-18T00:00:00"/>
    <d v="2025-02-28T00:00:00"/>
    <d v="2025-03-31T00:00:00"/>
    <n v="0"/>
    <x v="5"/>
    <s v="H"/>
    <s v=""/>
    <n v="-6.82"/>
    <s v="EUR"/>
    <s v="EUR"/>
    <n v="-6.82"/>
  </r>
  <r>
    <x v="20"/>
    <s v="201406010"/>
    <s v=""/>
    <x v="20"/>
    <s v=""/>
    <s v="91005463"/>
    <s v="KN"/>
    <d v="2025-03-11T00:00:00"/>
    <d v="2025-03-31T00:00:00"/>
    <d v="2025-04-30T00:00:00"/>
    <n v="-30"/>
    <x v="5"/>
    <s v="H"/>
    <s v=""/>
    <n v="-144.12"/>
    <s v="EUR"/>
    <s v="EUR"/>
    <n v="-144.12"/>
  </r>
  <r>
    <x v="20"/>
    <s v="201406010"/>
    <s v=""/>
    <x v="20"/>
    <s v=""/>
    <s v="91005484"/>
    <s v="KN"/>
    <d v="2025-03-04T00:00:00"/>
    <d v="2025-03-31T00:00:00"/>
    <d v="2025-04-30T00:00:00"/>
    <n v="-30"/>
    <x v="5"/>
    <s v="H"/>
    <s v=""/>
    <n v="-213.8"/>
    <s v="EUR"/>
    <s v="EUR"/>
    <n v="-213.8"/>
  </r>
  <r>
    <x v="20"/>
    <s v="201406010"/>
    <s v=""/>
    <x v="20"/>
    <s v=""/>
    <s v="91005538"/>
    <s v="KN"/>
    <d v="2025-03-25T00:00:00"/>
    <d v="2025-03-31T00:00:00"/>
    <d v="2025-04-30T00:00:00"/>
    <n v="-30"/>
    <x v="5"/>
    <s v="H"/>
    <s v=""/>
    <n v="-19.72"/>
    <s v="EUR"/>
    <s v="EUR"/>
    <n v="-19.72"/>
  </r>
  <r>
    <x v="20"/>
    <s v="201406010"/>
    <s v=""/>
    <x v="20"/>
    <s v=""/>
    <s v="91005540"/>
    <s v="KN"/>
    <d v="2025-03-18T00:00:00"/>
    <d v="2025-03-31T00:00:00"/>
    <d v="2025-04-30T00:00:00"/>
    <n v="-30"/>
    <x v="5"/>
    <s v="H"/>
    <s v=""/>
    <n v="-12.62"/>
    <s v="EUR"/>
    <s v="EUR"/>
    <n v="-12.62"/>
  </r>
  <r>
    <x v="20"/>
    <s v="201406010"/>
    <s v=""/>
    <x v="20"/>
    <s v=""/>
    <s v="91004866"/>
    <s v="KN"/>
    <d v="2025-02-27T00:00:00"/>
    <d v="2025-02-28T00:00:00"/>
    <d v="2025-05-02T00:00:00"/>
    <n v="-32"/>
    <x v="5"/>
    <s v="H"/>
    <s v=""/>
    <n v="-32.78"/>
    <s v="EUR"/>
    <s v="EUR"/>
    <n v="-32.78"/>
  </r>
  <r>
    <x v="20"/>
    <s v="201406010"/>
    <s v=""/>
    <x v="20"/>
    <s v=""/>
    <s v="91004965"/>
    <s v="KN"/>
    <d v="2025-02-27T00:00:00"/>
    <d v="2025-02-28T00:00:00"/>
    <d v="2025-05-02T00:00:00"/>
    <n v="-32"/>
    <x v="5"/>
    <s v="H"/>
    <s v=""/>
    <n v="-2406.4499999999998"/>
    <s v="EUR"/>
    <s v="EUR"/>
    <n v="-2406.4499999999998"/>
  </r>
  <r>
    <x v="20"/>
    <s v="201406010"/>
    <s v=""/>
    <x v="20"/>
    <s v=""/>
    <s v="91005477"/>
    <s v="KN"/>
    <d v="2025-02-28T00:00:00"/>
    <d v="2025-03-31T00:00:00"/>
    <d v="2025-05-02T00:00:00"/>
    <n v="-32"/>
    <x v="5"/>
    <s v="H"/>
    <s v=""/>
    <n v="-730.41"/>
    <s v="EUR"/>
    <s v="EUR"/>
    <n v="-730.41"/>
  </r>
  <r>
    <x v="20"/>
    <s v="201406010"/>
    <s v=""/>
    <x v="20"/>
    <s v=""/>
    <s v="91005479"/>
    <s v="KN"/>
    <d v="2025-02-28T00:00:00"/>
    <d v="2025-03-31T00:00:00"/>
    <d v="2025-05-02T00:00:00"/>
    <n v="-32"/>
    <x v="5"/>
    <s v="H"/>
    <s v=""/>
    <n v="-802.58"/>
    <s v="EUR"/>
    <s v="EUR"/>
    <n v="-802.58"/>
  </r>
  <r>
    <x v="20"/>
    <s v="201406010"/>
    <s v=""/>
    <x v="20"/>
    <s v=""/>
    <s v="91005546"/>
    <s v="KN"/>
    <d v="2025-02-28T00:00:00"/>
    <d v="2025-03-31T00:00:00"/>
    <d v="2025-05-02T00:00:00"/>
    <n v="-32"/>
    <x v="5"/>
    <s v="H"/>
    <s v=""/>
    <n v="-9235.7199999999993"/>
    <s v="EUR"/>
    <s v="EUR"/>
    <n v="-9235.7199999999993"/>
  </r>
  <r>
    <x v="20"/>
    <s v="201406010"/>
    <s v=""/>
    <x v="20"/>
    <s v=""/>
    <s v="91005450"/>
    <s v="KN"/>
    <d v="2025-03-07T00:00:00"/>
    <d v="2025-03-31T00:00:00"/>
    <d v="2025-05-31T00:00:00"/>
    <n v="-61"/>
    <x v="5"/>
    <s v="H"/>
    <s v=""/>
    <n v="-7.66"/>
    <s v="EUR"/>
    <s v="EUR"/>
    <n v="-7.66"/>
  </r>
  <r>
    <x v="20"/>
    <s v="201406010"/>
    <s v=""/>
    <x v="20"/>
    <s v=""/>
    <s v="91005539"/>
    <s v="KN"/>
    <d v="2025-03-28T00:00:00"/>
    <d v="2025-03-31T00:00:00"/>
    <d v="2025-05-31T00:00:00"/>
    <n v="-61"/>
    <x v="5"/>
    <s v="H"/>
    <s v=""/>
    <n v="-681.06"/>
    <s v="EUR"/>
    <s v="EUR"/>
    <n v="-681.06"/>
  </r>
  <r>
    <x v="20"/>
    <s v="201406010"/>
    <s v=""/>
    <x v="20"/>
    <s v=""/>
    <s v="91005541"/>
    <s v="KN"/>
    <d v="2025-03-28T00:00:00"/>
    <d v="2025-03-31T00:00:00"/>
    <d v="2025-05-31T00:00:00"/>
    <n v="-61"/>
    <x v="5"/>
    <s v="H"/>
    <s v=""/>
    <n v="-15.99"/>
    <s v="EUR"/>
    <s v="EUR"/>
    <n v="-15.99"/>
  </r>
  <r>
    <x v="20"/>
    <s v="201406010"/>
    <s v=""/>
    <x v="20"/>
    <s v=""/>
    <s v="91005542"/>
    <s v="KN"/>
    <d v="2025-03-28T00:00:00"/>
    <d v="2025-03-31T00:00:00"/>
    <d v="2025-05-31T00:00:00"/>
    <n v="-61"/>
    <x v="5"/>
    <s v="H"/>
    <s v=""/>
    <n v="-3069.69"/>
    <s v="EUR"/>
    <s v="EUR"/>
    <n v="-3069.69"/>
  </r>
  <r>
    <x v="20"/>
    <s v="201406010"/>
    <s v=""/>
    <x v="20"/>
    <s v=""/>
    <s v="91005543"/>
    <s v="KN"/>
    <d v="2025-03-14T00:00:00"/>
    <d v="2025-03-31T00:00:00"/>
    <d v="2025-05-31T00:00:00"/>
    <n v="-61"/>
    <x v="5"/>
    <s v="H"/>
    <s v=""/>
    <n v="-2450.2199999999998"/>
    <s v="EUR"/>
    <s v="EUR"/>
    <n v="-2450.2199999999998"/>
  </r>
  <r>
    <x v="20"/>
    <s v="201406010"/>
    <s v=""/>
    <x v="20"/>
    <s v=""/>
    <s v="91005544"/>
    <s v="KN"/>
    <d v="2025-03-27T00:00:00"/>
    <d v="2025-03-31T00:00:00"/>
    <d v="2025-05-31T00:00:00"/>
    <n v="-61"/>
    <x v="5"/>
    <s v="H"/>
    <s v=""/>
    <n v="-2346.56"/>
    <s v="EUR"/>
    <s v="EUR"/>
    <n v="-2346.56"/>
  </r>
  <r>
    <x v="20"/>
    <s v="201406010"/>
    <s v=""/>
    <x v="20"/>
    <s v=""/>
    <s v="91005545"/>
    <s v="KN"/>
    <d v="2025-03-28T00:00:00"/>
    <d v="2025-03-31T00:00:00"/>
    <d v="2025-05-31T00:00:00"/>
    <n v="-61"/>
    <x v="5"/>
    <s v="H"/>
    <s v=""/>
    <n v="-9309.14"/>
    <s v="EUR"/>
    <s v="EUR"/>
    <n v="-9309.14"/>
  </r>
  <r>
    <x v="224"/>
    <s v="201406010"/>
    <s v=""/>
    <x v="223"/>
    <s v="1/78"/>
    <s v="91005014"/>
    <s v="KN"/>
    <d v="2025-02-17T00:00:00"/>
    <d v="2025-02-28T00:00:00"/>
    <d v="2025-06-30T00:00:00"/>
    <n v="-91"/>
    <x v="5"/>
    <s v="H"/>
    <s v=""/>
    <n v="-3025.6"/>
    <s v="EUR"/>
    <s v="EUR"/>
    <n v="-3025.6"/>
  </r>
  <r>
    <x v="224"/>
    <s v="201406010"/>
    <s v=""/>
    <x v="223"/>
    <s v="1/963"/>
    <s v="91004059"/>
    <s v="KN"/>
    <d v="2024-12-13T00:00:00"/>
    <d v="2024-12-31T00:00:00"/>
    <d v="2025-04-30T00:00:00"/>
    <n v="-30"/>
    <x v="5"/>
    <s v="H"/>
    <s v=""/>
    <n v="-3025.6"/>
    <s v="EUR"/>
    <s v="EUR"/>
    <n v="-3025.6"/>
  </r>
  <r>
    <x v="225"/>
    <s v="201406010"/>
    <s v=""/>
    <x v="224"/>
    <s v="3141506553"/>
    <s v="93001863"/>
    <s v="KE"/>
    <d v="2025-02-04T00:00:00"/>
    <d v="2025-02-21T00:00:00"/>
    <d v="2025-04-05T00:00:00"/>
    <n v="-5"/>
    <x v="5"/>
    <s v="H"/>
    <s v=""/>
    <n v="-57923.8"/>
    <s v="EUR"/>
    <s v="EUR"/>
    <n v="-57923.8"/>
  </r>
  <r>
    <x v="226"/>
    <s v="201406010"/>
    <s v=""/>
    <x v="225"/>
    <s v="8"/>
    <s v="91004431"/>
    <s v="KN"/>
    <d v="2025-01-22T00:00:00"/>
    <d v="2025-01-31T00:00:00"/>
    <d v="2025-03-31T00:00:00"/>
    <n v="0"/>
    <x v="5"/>
    <s v="H"/>
    <s v=""/>
    <n v="-9821"/>
    <s v="EUR"/>
    <s v="EUR"/>
    <n v="-9821"/>
  </r>
  <r>
    <x v="227"/>
    <s v="201406010"/>
    <s v=""/>
    <x v="226"/>
    <s v="7025104287"/>
    <s v="91005493"/>
    <s v="KN"/>
    <d v="2025-02-28T00:00:00"/>
    <d v="2025-03-31T00:00:00"/>
    <d v="2025-03-31T00:00:00"/>
    <n v="0"/>
    <x v="5"/>
    <s v="H"/>
    <s v=""/>
    <n v="-39.53"/>
    <s v="EUR"/>
    <s v="EUR"/>
    <n v="-39.53"/>
  </r>
  <r>
    <x v="227"/>
    <s v="201406010"/>
    <s v=""/>
    <x v="226"/>
    <s v="7025104288"/>
    <s v="91005494"/>
    <s v="KN"/>
    <d v="2025-02-28T00:00:00"/>
    <d v="2025-03-31T00:00:00"/>
    <d v="2025-03-31T00:00:00"/>
    <n v="0"/>
    <x v="5"/>
    <s v="H"/>
    <s v=""/>
    <n v="-374.26"/>
    <s v="EUR"/>
    <s v="EUR"/>
    <n v="-374.26"/>
  </r>
  <r>
    <x v="1"/>
    <s v="201406010"/>
    <s v=""/>
    <x v="1"/>
    <s v=""/>
    <s v="91004737"/>
    <s v="KN"/>
    <d v="2025-01-31T00:00:00"/>
    <d v="2025-02-28T00:00:00"/>
    <d v="2025-03-31T00:00:00"/>
    <n v="0"/>
    <x v="5"/>
    <s v="H"/>
    <s v=""/>
    <n v="-423.19"/>
    <s v="EUR"/>
    <s v="EUR"/>
    <n v="-423.19"/>
  </r>
  <r>
    <x v="1"/>
    <s v="201406010"/>
    <s v=""/>
    <x v="1"/>
    <s v=""/>
    <s v="91005472"/>
    <s v="KN"/>
    <d v="2025-02-28T00:00:00"/>
    <d v="2025-03-31T00:00:00"/>
    <d v="2025-03-31T00:00:00"/>
    <n v="0"/>
    <x v="5"/>
    <s v="H"/>
    <s v=""/>
    <n v="-379.6"/>
    <s v="EUR"/>
    <s v="EUR"/>
    <n v="-379.6"/>
  </r>
  <r>
    <x v="228"/>
    <s v="201406010"/>
    <s v=""/>
    <x v="227"/>
    <s v="1648"/>
    <s v="91003918"/>
    <s v="KN"/>
    <d v="2024-12-06T00:00:00"/>
    <d v="2024-12-31T00:00:00"/>
    <d v="2025-03-31T00:00:00"/>
    <n v="0"/>
    <x v="5"/>
    <s v="H"/>
    <s v=""/>
    <n v="-3216.77"/>
    <s v="EUR"/>
    <s v="EUR"/>
    <n v="-3216.77"/>
  </r>
  <r>
    <x v="22"/>
    <s v="201406010"/>
    <s v=""/>
    <x v="22"/>
    <s v="REVERSE FACT300425"/>
    <s v="91004814"/>
    <s v="KN"/>
    <d v="2025-02-17T00:00:00"/>
    <d v="2025-02-28T00:00:00"/>
    <d v="2025-06-30T00:00:00"/>
    <n v="-91"/>
    <x v="5"/>
    <s v="H"/>
    <s v=""/>
    <n v="-45078.02"/>
    <s v="EUR"/>
    <s v="EUR"/>
    <n v="-45078.02"/>
  </r>
  <r>
    <x v="22"/>
    <s v="201406010"/>
    <s v=""/>
    <x v="22"/>
    <s v="REVERSE FACT300425"/>
    <s v="91003467"/>
    <s v="KN"/>
    <d v="2024-11-11T00:00:00"/>
    <d v="2024-11-30T00:00:00"/>
    <d v="2025-04-30T00:00:00"/>
    <n v="-30"/>
    <x v="5"/>
    <s v="H"/>
    <s v=""/>
    <n v="-36968.07"/>
    <s v="EUR"/>
    <s v="EUR"/>
    <n v="-36968.07"/>
  </r>
  <r>
    <x v="22"/>
    <s v="201406010"/>
    <s v=""/>
    <x v="22"/>
    <s v="REVERSE FACT300425"/>
    <s v="91003165"/>
    <s v="KN"/>
    <d v="2024-10-28T00:00:00"/>
    <d v="2024-10-31T00:00:00"/>
    <d v="2025-03-31T00:00:00"/>
    <n v="0"/>
    <x v="5"/>
    <s v="H"/>
    <s v=""/>
    <n v="-36841.21"/>
    <s v="EUR"/>
    <s v="EUR"/>
    <n v="-36841.21"/>
  </r>
  <r>
    <x v="22"/>
    <s v="201406010"/>
    <s v=""/>
    <x v="22"/>
    <s v="REVERSE FACT300425"/>
    <s v="91003163"/>
    <s v="KN"/>
    <d v="2024-10-14T00:00:00"/>
    <d v="2024-10-31T00:00:00"/>
    <d v="2025-03-31T00:00:00"/>
    <n v="0"/>
    <x v="5"/>
    <s v="H"/>
    <s v=""/>
    <n v="-35060.21"/>
    <s v="EUR"/>
    <s v="EUR"/>
    <n v="-35060.21"/>
  </r>
  <r>
    <x v="22"/>
    <s v="201406010"/>
    <s v=""/>
    <x v="22"/>
    <s v="REVERSE FACT300425"/>
    <s v="91004066"/>
    <s v="KN"/>
    <d v="2024-12-09T00:00:00"/>
    <d v="2024-12-31T00:00:00"/>
    <d v="2025-04-30T00:00:00"/>
    <n v="-30"/>
    <x v="5"/>
    <s v="H"/>
    <s v=""/>
    <n v="-31797.55"/>
    <s v="EUR"/>
    <s v="EUR"/>
    <n v="-31797.55"/>
  </r>
  <r>
    <x v="22"/>
    <s v="201406010"/>
    <s v=""/>
    <x v="22"/>
    <s v="REVERSE FACT300425"/>
    <s v="91003468"/>
    <s v="KN"/>
    <d v="2024-11-18T00:00:00"/>
    <d v="2024-11-30T00:00:00"/>
    <d v="2025-04-30T00:00:00"/>
    <n v="-30"/>
    <x v="5"/>
    <s v="H"/>
    <s v=""/>
    <n v="-30756.17"/>
    <s v="EUR"/>
    <s v="EUR"/>
    <n v="-30756.17"/>
  </r>
  <r>
    <x v="22"/>
    <s v="201406010"/>
    <s v=""/>
    <x v="22"/>
    <s v="REVERSE FACT300425"/>
    <s v="91004219"/>
    <s v="KN"/>
    <d v="2024-12-17T00:00:00"/>
    <d v="2024-12-31T00:00:00"/>
    <d v="2025-05-31T00:00:00"/>
    <n v="-61"/>
    <x v="5"/>
    <s v="H"/>
    <s v=""/>
    <n v="-25766.41"/>
    <s v="EUR"/>
    <s v="EUR"/>
    <n v="-25766.41"/>
  </r>
  <r>
    <x v="22"/>
    <s v="201406010"/>
    <s v=""/>
    <x v="22"/>
    <s v="REVERSE FACT300425"/>
    <s v="91004490"/>
    <s v="KN"/>
    <d v="2025-01-13T00:00:00"/>
    <d v="2025-01-31T00:00:00"/>
    <d v="2025-05-31T00:00:00"/>
    <n v="-61"/>
    <x v="5"/>
    <s v="H"/>
    <s v=""/>
    <n v="-25015.34"/>
    <s v="EUR"/>
    <s v="EUR"/>
    <n v="-25015.34"/>
  </r>
  <r>
    <x v="22"/>
    <s v="201406010"/>
    <s v=""/>
    <x v="22"/>
    <s v="REVERSE FACT300425"/>
    <s v="91004491"/>
    <s v="KN"/>
    <d v="2025-01-27T00:00:00"/>
    <d v="2025-01-31T00:00:00"/>
    <d v="2025-05-31T00:00:00"/>
    <n v="-61"/>
    <x v="5"/>
    <s v="H"/>
    <s v=""/>
    <n v="-22201.4"/>
    <s v="EUR"/>
    <s v="EUR"/>
    <n v="-22201.4"/>
  </r>
  <r>
    <x v="22"/>
    <s v="201406010"/>
    <s v=""/>
    <x v="22"/>
    <s v="REVERSE FACT300425"/>
    <s v="91004493"/>
    <s v="KN"/>
    <d v="2025-01-20T00:00:00"/>
    <d v="2025-01-31T00:00:00"/>
    <d v="2025-05-31T00:00:00"/>
    <n v="-61"/>
    <x v="5"/>
    <s v="H"/>
    <s v=""/>
    <n v="-20901.82"/>
    <s v="EUR"/>
    <s v="EUR"/>
    <n v="-20901.82"/>
  </r>
  <r>
    <x v="22"/>
    <s v="201406010"/>
    <s v=""/>
    <x v="22"/>
    <s v="REVERSE FACT300425"/>
    <s v="91004760"/>
    <s v="KN"/>
    <d v="2025-02-10T00:00:00"/>
    <d v="2025-02-28T00:00:00"/>
    <d v="2025-06-30T00:00:00"/>
    <n v="-91"/>
    <x v="5"/>
    <s v="H"/>
    <s v=""/>
    <n v="-19539.78"/>
    <s v="EUR"/>
    <s v="EUR"/>
    <n v="-19539.78"/>
  </r>
  <r>
    <x v="22"/>
    <s v="201406010"/>
    <s v=""/>
    <x v="22"/>
    <s v="REVERSE FACT300425"/>
    <s v="91003162"/>
    <s v="KN"/>
    <d v="2024-10-07T00:00:00"/>
    <d v="2024-10-31T00:00:00"/>
    <d v="2025-03-31T00:00:00"/>
    <n v="0"/>
    <x v="5"/>
    <s v="H"/>
    <s v=""/>
    <n v="-19408.72"/>
    <s v="EUR"/>
    <s v="EUR"/>
    <n v="-19408.72"/>
  </r>
  <r>
    <x v="22"/>
    <s v="201406010"/>
    <s v=""/>
    <x v="22"/>
    <s v="REVERSE FACT300425"/>
    <s v="91003166"/>
    <s v="KN"/>
    <d v="2024-10-31T00:00:00"/>
    <d v="2024-10-31T00:00:00"/>
    <d v="2025-03-31T00:00:00"/>
    <n v="0"/>
    <x v="5"/>
    <s v="H"/>
    <s v=""/>
    <n v="-18399.98"/>
    <s v="EUR"/>
    <s v="EUR"/>
    <n v="-18399.98"/>
  </r>
  <r>
    <x v="22"/>
    <s v="201406010"/>
    <s v=""/>
    <x v="22"/>
    <s v="REVERSE FACT300425"/>
    <s v="91003634"/>
    <s v="KN"/>
    <d v="2024-12-16T00:00:00"/>
    <d v="2024-12-31T00:00:00"/>
    <d v="2025-04-30T00:00:00"/>
    <n v="-30"/>
    <x v="5"/>
    <s v="H"/>
    <s v=""/>
    <n v="-16154.6"/>
    <s v="EUR"/>
    <s v="EUR"/>
    <n v="-16154.6"/>
  </r>
  <r>
    <x v="22"/>
    <s v="201406010"/>
    <s v=""/>
    <x v="22"/>
    <s v="REVERSE FACT300425"/>
    <s v="91004489"/>
    <s v="KN"/>
    <d v="2025-01-31T00:00:00"/>
    <d v="2025-01-31T00:00:00"/>
    <d v="2025-05-31T00:00:00"/>
    <n v="-61"/>
    <x v="5"/>
    <s v="H"/>
    <s v=""/>
    <n v="-15106.8"/>
    <s v="EUR"/>
    <s v="EUR"/>
    <n v="-15106.8"/>
  </r>
  <r>
    <x v="22"/>
    <s v="201406010"/>
    <s v=""/>
    <x v="22"/>
    <s v="REVERSE FACT300425"/>
    <s v="91003469"/>
    <s v="KN"/>
    <d v="2024-11-25T00:00:00"/>
    <d v="2024-11-30T00:00:00"/>
    <d v="2025-04-30T00:00:00"/>
    <n v="-30"/>
    <x v="5"/>
    <s v="H"/>
    <s v=""/>
    <n v="-14951.25"/>
    <s v="EUR"/>
    <s v="EUR"/>
    <n v="-14951.25"/>
  </r>
  <r>
    <x v="22"/>
    <s v="201406010"/>
    <s v=""/>
    <x v="22"/>
    <s v="REVERSE FACT300425"/>
    <s v="91003164"/>
    <s v="KN"/>
    <d v="2024-10-21T00:00:00"/>
    <d v="2024-10-31T00:00:00"/>
    <d v="2025-03-31T00:00:00"/>
    <n v="0"/>
    <x v="5"/>
    <s v="H"/>
    <s v=""/>
    <n v="-11976.72"/>
    <s v="EUR"/>
    <s v="EUR"/>
    <n v="-11976.72"/>
  </r>
  <r>
    <x v="22"/>
    <s v="201406010"/>
    <s v=""/>
    <x v="22"/>
    <s v="REVERSE FACT300425"/>
    <s v="91004870"/>
    <s v="KN"/>
    <d v="2025-02-24T00:00:00"/>
    <d v="2025-02-28T00:00:00"/>
    <d v="2025-06-30T00:00:00"/>
    <n v="-91"/>
    <x v="5"/>
    <s v="H"/>
    <s v=""/>
    <n v="-11783.46"/>
    <s v="EUR"/>
    <s v="EUR"/>
    <n v="-11783.46"/>
  </r>
  <r>
    <x v="22"/>
    <s v="201406010"/>
    <s v=""/>
    <x v="22"/>
    <s v="REVERSE FACT300425"/>
    <s v="91004068"/>
    <s v="KN"/>
    <d v="2024-12-17T00:00:00"/>
    <d v="2024-12-31T00:00:00"/>
    <d v="2025-04-30T00:00:00"/>
    <n v="-30"/>
    <x v="5"/>
    <s v="H"/>
    <s v=""/>
    <n v="-8134.65"/>
    <s v="EUR"/>
    <s v="EUR"/>
    <n v="-8134.65"/>
  </r>
  <r>
    <x v="22"/>
    <s v="201406010"/>
    <s v=""/>
    <x v="22"/>
    <s v="REVERSE FACT300425"/>
    <s v="91004995"/>
    <s v="KN"/>
    <d v="2025-02-28T00:00:00"/>
    <d v="2025-02-28T00:00:00"/>
    <d v="2025-06-30T00:00:00"/>
    <n v="-91"/>
    <x v="5"/>
    <s v="H"/>
    <s v=""/>
    <n v="-3657.6"/>
    <s v="EUR"/>
    <s v="EUR"/>
    <n v="-3657.6"/>
  </r>
  <r>
    <x v="22"/>
    <s v="201406010"/>
    <s v=""/>
    <x v="22"/>
    <s v="REVERSE FACT300425"/>
    <s v="91004813"/>
    <s v="KN"/>
    <d v="2025-02-17T00:00:00"/>
    <d v="2025-02-28T00:00:00"/>
    <d v="2025-07-31T00:00:00"/>
    <n v="-122"/>
    <x v="5"/>
    <s v="H"/>
    <s v=""/>
    <n v="-963.8"/>
    <s v="EUR"/>
    <s v="EUR"/>
    <n v="-963.8"/>
  </r>
  <r>
    <x v="22"/>
    <s v="201406010"/>
    <s v=""/>
    <x v="22"/>
    <s v="REVERSE FACT300425"/>
    <s v="91004488"/>
    <s v="KN"/>
    <d v="2025-01-31T00:00:00"/>
    <d v="2025-01-31T00:00:00"/>
    <d v="2025-05-31T00:00:00"/>
    <n v="-61"/>
    <x v="5"/>
    <s v="H"/>
    <s v=""/>
    <n v="-717.54"/>
    <s v="EUR"/>
    <s v="EUR"/>
    <n v="-717.54"/>
  </r>
  <r>
    <x v="22"/>
    <s v="201406010"/>
    <s v=""/>
    <x v="22"/>
    <s v="REVERSE FACT300425"/>
    <s v="91003466"/>
    <s v="KN"/>
    <d v="2024-11-29T00:00:00"/>
    <d v="2024-11-30T00:00:00"/>
    <d v="2025-04-30T00:00:00"/>
    <n v="-30"/>
    <x v="5"/>
    <s v="H"/>
    <s v=""/>
    <n v="-404.9"/>
    <s v="EUR"/>
    <s v="EUR"/>
    <n v="-404.9"/>
  </r>
  <r>
    <x v="22"/>
    <s v="201406010"/>
    <s v=""/>
    <x v="22"/>
    <s v="REVERSE FACT300425"/>
    <s v="91004492"/>
    <s v="KN"/>
    <d v="2025-01-13T00:00:00"/>
    <d v="2025-01-31T00:00:00"/>
    <d v="2025-06-30T00:00:00"/>
    <n v="-91"/>
    <x v="5"/>
    <s v="H"/>
    <s v=""/>
    <n v="-309.36"/>
    <s v="EUR"/>
    <s v="EUR"/>
    <n v="-309.36"/>
  </r>
  <r>
    <x v="22"/>
    <s v="201406010"/>
    <s v=""/>
    <x v="22"/>
    <s v="REVERSE FACT300425"/>
    <s v="91005671"/>
    <s v="KN"/>
    <d v="2025-03-10T00:00:00"/>
    <d v="2025-03-31T00:00:00"/>
    <d v="2025-07-31T00:00:00"/>
    <n v="-122"/>
    <x v="5"/>
    <s v="H"/>
    <s v=""/>
    <n v="-38839.339999999997"/>
    <s v="EUR"/>
    <s v="EUR"/>
    <n v="-38839.339999999997"/>
  </r>
  <r>
    <x v="22"/>
    <s v="201406010"/>
    <s v=""/>
    <x v="22"/>
    <s v="REVERSE FACT300425"/>
    <s v="91005317"/>
    <s v="KN"/>
    <d v="2025-03-17T00:00:00"/>
    <d v="2025-03-31T00:00:00"/>
    <d v="2025-07-31T00:00:00"/>
    <n v="-122"/>
    <x v="5"/>
    <s v="H"/>
    <s v=""/>
    <n v="-26729.86"/>
    <s v="EUR"/>
    <s v="EUR"/>
    <n v="-26729.86"/>
  </r>
  <r>
    <x v="22"/>
    <s v="201406010"/>
    <s v=""/>
    <x v="22"/>
    <s v="REVERSE FACT300425"/>
    <s v="91005576"/>
    <s v="KN"/>
    <d v="2025-03-24T00:00:00"/>
    <d v="2025-03-31T00:00:00"/>
    <d v="2025-05-31T00:00:00"/>
    <n v="-61"/>
    <x v="5"/>
    <s v="H"/>
    <s v=""/>
    <n v="-23001.56"/>
    <s v="EUR"/>
    <s v="EUR"/>
    <n v="-23001.56"/>
  </r>
  <r>
    <x v="22"/>
    <s v="201406010"/>
    <s v=""/>
    <x v="22"/>
    <s v="REVERSE FACT300425"/>
    <s v="91005526"/>
    <s v="KN"/>
    <d v="2025-03-31T00:00:00"/>
    <d v="2025-03-31T00:00:00"/>
    <d v="2025-05-31T00:00:00"/>
    <n v="-61"/>
    <x v="5"/>
    <s v="H"/>
    <s v=""/>
    <n v="-12742"/>
    <s v="EUR"/>
    <s v="EUR"/>
    <n v="-12742"/>
  </r>
  <r>
    <x v="22"/>
    <s v="201406010"/>
    <s v=""/>
    <x v="22"/>
    <s v="REVERSE FACT300425"/>
    <s v="91005316"/>
    <s v="KN"/>
    <d v="2025-03-17T00:00:00"/>
    <d v="2025-03-31T00:00:00"/>
    <d v="2025-06-30T00:00:00"/>
    <n v="-91"/>
    <x v="5"/>
    <s v="H"/>
    <s v=""/>
    <n v="-325.60000000000002"/>
    <s v="EUR"/>
    <s v="EUR"/>
    <n v="-325.60000000000002"/>
  </r>
  <r>
    <x v="229"/>
    <s v="201406010"/>
    <s v=""/>
    <x v="228"/>
    <s v="43"/>
    <s v="91004792"/>
    <s v="KN"/>
    <d v="2025-01-27T00:00:00"/>
    <d v="2025-02-28T00:00:00"/>
    <d v="2025-06-10T00:00:00"/>
    <n v="-71"/>
    <x v="5"/>
    <s v="H"/>
    <s v=""/>
    <n v="-6002"/>
    <s v="EUR"/>
    <s v="EUR"/>
    <n v="-6002"/>
  </r>
  <r>
    <x v="229"/>
    <s v="201406010"/>
    <s v=""/>
    <x v="228"/>
    <s v="61"/>
    <s v="91004793"/>
    <s v="KN"/>
    <d v="2025-01-31T00:00:00"/>
    <d v="2025-02-28T00:00:00"/>
    <d v="2025-06-10T00:00:00"/>
    <n v="-71"/>
    <x v="5"/>
    <s v="H"/>
    <s v=""/>
    <n v="-15903.22"/>
    <s v="EUR"/>
    <s v="EUR"/>
    <n v="-15903.22"/>
  </r>
  <r>
    <x v="229"/>
    <s v="201406010"/>
    <s v=""/>
    <x v="228"/>
    <s v="765"/>
    <s v="91003806"/>
    <s v="KN"/>
    <d v="2024-11-21T00:00:00"/>
    <d v="2024-12-31T00:00:00"/>
    <d v="2025-04-10T00:00:00"/>
    <n v="-10"/>
    <x v="5"/>
    <s v="H"/>
    <s v=""/>
    <n v="-6002"/>
    <s v="EUR"/>
    <s v="EUR"/>
    <n v="-6002"/>
  </r>
  <r>
    <x v="229"/>
    <s v="201406010"/>
    <s v=""/>
    <x v="228"/>
    <s v="824"/>
    <s v="91003769"/>
    <s v="KN"/>
    <d v="2024-12-11T00:00:00"/>
    <d v="2024-12-31T00:00:00"/>
    <d v="2025-05-10T00:00:00"/>
    <n v="-40"/>
    <x v="5"/>
    <s v="H"/>
    <s v=""/>
    <n v="-677"/>
    <s v="EUR"/>
    <s v="EUR"/>
    <n v="-677"/>
  </r>
  <r>
    <x v="229"/>
    <s v="201406010"/>
    <s v=""/>
    <x v="228"/>
    <s v="818"/>
    <s v="91003771"/>
    <s v="KN"/>
    <d v="2024-12-10T00:00:00"/>
    <d v="2024-12-31T00:00:00"/>
    <d v="2025-05-10T00:00:00"/>
    <n v="-40"/>
    <x v="5"/>
    <s v="H"/>
    <s v=""/>
    <n v="-32081.29"/>
    <s v="EUR"/>
    <s v="EUR"/>
    <n v="-32081.29"/>
  </r>
  <r>
    <x v="137"/>
    <s v="201406010"/>
    <s v=""/>
    <x v="136"/>
    <s v="122/P1"/>
    <s v="91004543"/>
    <s v="KN"/>
    <d v="2025-01-27T00:00:00"/>
    <d v="2025-01-31T00:00:00"/>
    <d v="2025-04-30T00:00:00"/>
    <n v="-30"/>
    <x v="5"/>
    <s v="H"/>
    <s v=""/>
    <n v="-8811.7900000000009"/>
    <s v="EUR"/>
    <s v="EUR"/>
    <n v="-8811.7900000000009"/>
  </r>
  <r>
    <x v="137"/>
    <s v="201406010"/>
    <s v=""/>
    <x v="136"/>
    <s v="123/P1"/>
    <s v="91004541"/>
    <s v="KN"/>
    <d v="2025-01-27T00:00:00"/>
    <d v="2025-01-31T00:00:00"/>
    <d v="2025-04-30T00:00:00"/>
    <n v="-30"/>
    <x v="5"/>
    <s v="H"/>
    <s v=""/>
    <n v="-624.62"/>
    <s v="EUR"/>
    <s v="EUR"/>
    <n v="-624.62"/>
  </r>
  <r>
    <x v="137"/>
    <s v="201406010"/>
    <s v=""/>
    <x v="136"/>
    <s v="124/P1"/>
    <s v="91004546"/>
    <s v="KN"/>
    <d v="2025-01-27T00:00:00"/>
    <d v="2025-01-31T00:00:00"/>
    <d v="2025-04-30T00:00:00"/>
    <n v="-30"/>
    <x v="5"/>
    <s v="H"/>
    <s v=""/>
    <n v="-20088.57"/>
    <s v="EUR"/>
    <s v="EUR"/>
    <n v="-20088.57"/>
  </r>
  <r>
    <x v="137"/>
    <s v="201406010"/>
    <s v=""/>
    <x v="136"/>
    <s v="125/P1"/>
    <s v="91004588"/>
    <s v="KN"/>
    <d v="2025-01-28T00:00:00"/>
    <d v="2025-01-31T00:00:00"/>
    <d v="2025-04-30T00:00:00"/>
    <n v="-30"/>
    <x v="5"/>
    <s v="H"/>
    <s v=""/>
    <n v="-6024.5"/>
    <s v="EUR"/>
    <s v="EUR"/>
    <n v="-6024.5"/>
  </r>
  <r>
    <x v="137"/>
    <s v="201406010"/>
    <s v=""/>
    <x v="136"/>
    <s v="130/P1"/>
    <s v="91004590"/>
    <s v="KN"/>
    <d v="2025-01-30T00:00:00"/>
    <d v="2025-01-31T00:00:00"/>
    <d v="2025-04-30T00:00:00"/>
    <n v="-30"/>
    <x v="5"/>
    <s v="H"/>
    <s v=""/>
    <n v="-15502"/>
    <s v="EUR"/>
    <s v="EUR"/>
    <n v="-15502"/>
  </r>
  <r>
    <x v="137"/>
    <s v="201406010"/>
    <s v=""/>
    <x v="136"/>
    <s v="169/P1"/>
    <s v="91004782"/>
    <s v="KN"/>
    <d v="2025-01-31T00:00:00"/>
    <d v="2025-02-28T00:00:00"/>
    <d v="2025-04-30T00:00:00"/>
    <n v="-30"/>
    <x v="5"/>
    <s v="H"/>
    <s v=""/>
    <n v="-25911.45"/>
    <s v="EUR"/>
    <s v="EUR"/>
    <n v="-25911.45"/>
  </r>
  <r>
    <x v="137"/>
    <s v="201406010"/>
    <s v=""/>
    <x v="136"/>
    <s v="170/P1"/>
    <s v="91004781"/>
    <s v="KN"/>
    <d v="2025-01-31T00:00:00"/>
    <d v="2025-02-28T00:00:00"/>
    <d v="2025-04-30T00:00:00"/>
    <n v="-30"/>
    <x v="5"/>
    <s v="H"/>
    <s v=""/>
    <n v="-3959.1"/>
    <s v="EUR"/>
    <s v="EUR"/>
    <n v="-3959.1"/>
  </r>
  <r>
    <x v="137"/>
    <s v="201406010"/>
    <s v=""/>
    <x v="136"/>
    <s v="171/P1"/>
    <s v="91004780"/>
    <s v="KN"/>
    <d v="2025-01-31T00:00:00"/>
    <d v="2025-02-28T00:00:00"/>
    <d v="2025-04-30T00:00:00"/>
    <n v="-30"/>
    <x v="5"/>
    <s v="H"/>
    <s v=""/>
    <n v="-5180.1499999999996"/>
    <s v="EUR"/>
    <s v="EUR"/>
    <n v="-5180.1499999999996"/>
  </r>
  <r>
    <x v="137"/>
    <s v="201406010"/>
    <s v=""/>
    <x v="136"/>
    <s v="172/P1"/>
    <s v="91004783"/>
    <s v="KN"/>
    <d v="2025-01-31T00:00:00"/>
    <d v="2025-02-28T00:00:00"/>
    <d v="2025-04-30T00:00:00"/>
    <n v="-30"/>
    <x v="5"/>
    <s v="H"/>
    <s v=""/>
    <n v="-738"/>
    <s v="EUR"/>
    <s v="EUR"/>
    <n v="-738"/>
  </r>
  <r>
    <x v="137"/>
    <s v="201406010"/>
    <s v=""/>
    <x v="136"/>
    <s v="173/P1"/>
    <s v="91004784"/>
    <s v="KN"/>
    <d v="2025-01-31T00:00:00"/>
    <d v="2025-02-28T00:00:00"/>
    <d v="2025-04-30T00:00:00"/>
    <n v="-30"/>
    <x v="5"/>
    <s v="H"/>
    <s v=""/>
    <n v="-577.05999999999995"/>
    <s v="EUR"/>
    <s v="EUR"/>
    <n v="-577.05999999999995"/>
  </r>
  <r>
    <x v="137"/>
    <s v="201406010"/>
    <s v=""/>
    <x v="136"/>
    <s v="237/P1"/>
    <s v="91004688"/>
    <s v="KN"/>
    <d v="2025-02-10T00:00:00"/>
    <d v="2025-02-28T00:00:00"/>
    <d v="2025-05-31T00:00:00"/>
    <n v="-61"/>
    <x v="5"/>
    <s v="H"/>
    <s v=""/>
    <n v="-3721.67"/>
    <s v="EUR"/>
    <s v="EUR"/>
    <n v="-3721.67"/>
  </r>
  <r>
    <x v="137"/>
    <s v="201406010"/>
    <s v=""/>
    <x v="136"/>
    <s v="238/P1"/>
    <s v="91004691"/>
    <s v="KN"/>
    <d v="2025-02-10T00:00:00"/>
    <d v="2025-02-28T00:00:00"/>
    <d v="2025-05-31T00:00:00"/>
    <n v="-61"/>
    <x v="5"/>
    <s v="H"/>
    <s v=""/>
    <n v="-793.42"/>
    <s v="EUR"/>
    <s v="EUR"/>
    <n v="-793.42"/>
  </r>
  <r>
    <x v="137"/>
    <s v="201406010"/>
    <s v=""/>
    <x v="136"/>
    <s v="239/P1"/>
    <s v="91004692"/>
    <s v="KN"/>
    <d v="2025-02-10T00:00:00"/>
    <d v="2025-02-28T00:00:00"/>
    <d v="2025-05-31T00:00:00"/>
    <n v="-61"/>
    <x v="5"/>
    <s v="H"/>
    <s v=""/>
    <n v="-2721.09"/>
    <s v="EUR"/>
    <s v="EUR"/>
    <n v="-2721.09"/>
  </r>
  <r>
    <x v="137"/>
    <s v="201406010"/>
    <s v=""/>
    <x v="136"/>
    <s v="240/P1"/>
    <s v="91004689"/>
    <s v="KN"/>
    <d v="2025-02-10T00:00:00"/>
    <d v="2025-02-28T00:00:00"/>
    <d v="2025-05-31T00:00:00"/>
    <n v="-61"/>
    <x v="5"/>
    <s v="H"/>
    <s v=""/>
    <n v="-1558.55"/>
    <s v="EUR"/>
    <s v="EUR"/>
    <n v="-1558.55"/>
  </r>
  <r>
    <x v="137"/>
    <s v="201406010"/>
    <s v=""/>
    <x v="136"/>
    <s v="241/P1"/>
    <s v="91004690"/>
    <s v="KN"/>
    <d v="2025-02-10T00:00:00"/>
    <d v="2025-02-28T00:00:00"/>
    <d v="2025-05-31T00:00:00"/>
    <n v="-61"/>
    <x v="5"/>
    <s v="H"/>
    <s v=""/>
    <n v="-2744.12"/>
    <s v="EUR"/>
    <s v="EUR"/>
    <n v="-2744.12"/>
  </r>
  <r>
    <x v="137"/>
    <s v="201406010"/>
    <s v=""/>
    <x v="136"/>
    <s v="325/P1"/>
    <s v="91004801"/>
    <s v="KN"/>
    <d v="2025-02-24T00:00:00"/>
    <d v="2025-02-28T00:00:00"/>
    <d v="2025-05-31T00:00:00"/>
    <n v="-61"/>
    <x v="5"/>
    <s v="H"/>
    <s v=""/>
    <n v="-9395.92"/>
    <s v="EUR"/>
    <s v="EUR"/>
    <n v="-9395.92"/>
  </r>
  <r>
    <x v="137"/>
    <s v="201406010"/>
    <s v=""/>
    <x v="136"/>
    <s v="326/P1"/>
    <s v="91004803"/>
    <s v="KN"/>
    <d v="2025-02-24T00:00:00"/>
    <d v="2025-02-28T00:00:00"/>
    <d v="2025-05-31T00:00:00"/>
    <n v="-61"/>
    <x v="5"/>
    <s v="H"/>
    <s v=""/>
    <n v="-28728.04"/>
    <s v="EUR"/>
    <s v="EUR"/>
    <n v="-28728.04"/>
  </r>
  <r>
    <x v="137"/>
    <s v="201406010"/>
    <s v=""/>
    <x v="136"/>
    <s v="327/P1"/>
    <s v="91004802"/>
    <s v="KN"/>
    <d v="2025-02-24T00:00:00"/>
    <d v="2025-02-28T00:00:00"/>
    <d v="2025-05-31T00:00:00"/>
    <n v="-61"/>
    <x v="5"/>
    <s v="H"/>
    <s v=""/>
    <n v="-35746.300000000003"/>
    <s v="EUR"/>
    <s v="EUR"/>
    <n v="-35746.300000000003"/>
  </r>
  <r>
    <x v="137"/>
    <s v="201406010"/>
    <s v=""/>
    <x v="136"/>
    <s v="346/P1"/>
    <s v="91004868"/>
    <s v="KN"/>
    <d v="2025-02-27T00:00:00"/>
    <d v="2025-02-28T00:00:00"/>
    <d v="2025-05-31T00:00:00"/>
    <n v="-61"/>
    <x v="5"/>
    <s v="H"/>
    <s v=""/>
    <n v="-3802"/>
    <s v="EUR"/>
    <s v="EUR"/>
    <n v="-3802"/>
  </r>
  <r>
    <x v="137"/>
    <s v="201406010"/>
    <s v=""/>
    <x v="136"/>
    <s v="399/P1"/>
    <s v="91005605"/>
    <s v="KN"/>
    <d v="2025-02-28T00:00:00"/>
    <d v="2025-03-31T00:00:00"/>
    <d v="2025-05-31T00:00:00"/>
    <n v="-61"/>
    <x v="5"/>
    <s v="H"/>
    <s v=""/>
    <n v="-48938.54"/>
    <s v="EUR"/>
    <s v="EUR"/>
    <n v="-48938.54"/>
  </r>
  <r>
    <x v="137"/>
    <s v="201406010"/>
    <s v=""/>
    <x v="136"/>
    <s v="400/P1"/>
    <s v="91005606"/>
    <s v="KN"/>
    <d v="2025-02-28T00:00:00"/>
    <d v="2025-03-31T00:00:00"/>
    <d v="2025-05-31T00:00:00"/>
    <n v="-61"/>
    <x v="5"/>
    <s v="H"/>
    <s v=""/>
    <n v="-2671.4"/>
    <s v="EUR"/>
    <s v="EUR"/>
    <n v="-2671.4"/>
  </r>
  <r>
    <x v="137"/>
    <s v="201406010"/>
    <s v=""/>
    <x v="136"/>
    <s v="401/P1"/>
    <s v="91005607"/>
    <s v="KN"/>
    <d v="2025-02-28T00:00:00"/>
    <d v="2025-03-31T00:00:00"/>
    <d v="2025-05-31T00:00:00"/>
    <n v="-61"/>
    <x v="5"/>
    <s v="H"/>
    <s v=""/>
    <n v="-12130.96"/>
    <s v="EUR"/>
    <s v="EUR"/>
    <n v="-12130.96"/>
  </r>
  <r>
    <x v="137"/>
    <s v="201406010"/>
    <s v=""/>
    <x v="136"/>
    <s v="430/P1"/>
    <s v="91005673"/>
    <s v="KN"/>
    <d v="2025-03-10T00:00:00"/>
    <d v="2025-03-31T00:00:00"/>
    <d v="2025-06-30T00:00:00"/>
    <n v="-91"/>
    <x v="5"/>
    <s v="H"/>
    <s v=""/>
    <n v="-20972.85"/>
    <s v="EUR"/>
    <s v="EUR"/>
    <n v="-20972.85"/>
  </r>
  <r>
    <x v="137"/>
    <s v="201406010"/>
    <s v=""/>
    <x v="136"/>
    <s v="431/P1"/>
    <s v="91005674"/>
    <s v="KN"/>
    <d v="2025-03-10T00:00:00"/>
    <d v="2025-03-31T00:00:00"/>
    <d v="2025-06-30T00:00:00"/>
    <n v="-91"/>
    <x v="5"/>
    <s v="H"/>
    <s v=""/>
    <n v="-4254.93"/>
    <s v="EUR"/>
    <s v="EUR"/>
    <n v="-4254.93"/>
  </r>
  <r>
    <x v="137"/>
    <s v="201406010"/>
    <s v=""/>
    <x v="136"/>
    <s v="432/P1"/>
    <s v="91005687"/>
    <s v="KN"/>
    <d v="2025-03-10T00:00:00"/>
    <d v="2025-03-31T00:00:00"/>
    <d v="2025-06-30T00:00:00"/>
    <n v="-91"/>
    <x v="5"/>
    <s v="H"/>
    <s v=""/>
    <n v="-2047.41"/>
    <s v="EUR"/>
    <s v="EUR"/>
    <n v="-2047.41"/>
  </r>
  <r>
    <x v="137"/>
    <s v="201406010"/>
    <s v=""/>
    <x v="136"/>
    <s v="433/P1"/>
    <s v="91005672"/>
    <s v="KN"/>
    <d v="2025-03-10T00:00:00"/>
    <d v="2025-03-31T00:00:00"/>
    <d v="2025-06-30T00:00:00"/>
    <n v="-91"/>
    <x v="5"/>
    <s v="H"/>
    <s v=""/>
    <n v="-1052.05"/>
    <s v="EUR"/>
    <s v="EUR"/>
    <n v="-1052.05"/>
  </r>
  <r>
    <x v="137"/>
    <s v="201406010"/>
    <s v=""/>
    <x v="136"/>
    <s v="463/P1"/>
    <s v="91005318"/>
    <s v="KN"/>
    <d v="2025-03-17T00:00:00"/>
    <d v="2025-03-31T00:00:00"/>
    <d v="2025-06-30T00:00:00"/>
    <n v="-91"/>
    <x v="5"/>
    <s v="H"/>
    <s v=""/>
    <n v="-3017.82"/>
    <s v="EUR"/>
    <s v="EUR"/>
    <n v="-3017.82"/>
  </r>
  <r>
    <x v="137"/>
    <s v="201406010"/>
    <s v=""/>
    <x v="136"/>
    <s v="523/P1"/>
    <s v="91005575"/>
    <s v="KN"/>
    <d v="2025-03-24T00:00:00"/>
    <d v="2025-03-31T00:00:00"/>
    <d v="2025-06-30T00:00:00"/>
    <n v="-91"/>
    <x v="5"/>
    <s v="H"/>
    <s v=""/>
    <n v="-1118.0999999999999"/>
    <s v="EUR"/>
    <s v="EUR"/>
    <n v="-1118.0999999999999"/>
  </r>
  <r>
    <x v="137"/>
    <s v="201406010"/>
    <s v=""/>
    <x v="136"/>
    <s v="524/P1"/>
    <s v="91005574"/>
    <s v="KN"/>
    <d v="2025-03-24T00:00:00"/>
    <d v="2025-03-31T00:00:00"/>
    <d v="2025-06-30T00:00:00"/>
    <n v="-91"/>
    <x v="5"/>
    <s v="H"/>
    <s v=""/>
    <n v="-27328.54"/>
    <s v="EUR"/>
    <s v="EUR"/>
    <n v="-27328.54"/>
  </r>
  <r>
    <x v="137"/>
    <s v="201406010"/>
    <s v=""/>
    <x v="136"/>
    <s v="555/P1"/>
    <s v="91005585"/>
    <s v="KN"/>
    <d v="2025-03-28T00:00:00"/>
    <d v="2025-03-31T00:00:00"/>
    <d v="2025-06-30T00:00:00"/>
    <n v="-91"/>
    <x v="5"/>
    <s v="H"/>
    <s v=""/>
    <n v="-277.77999999999997"/>
    <s v="EUR"/>
    <s v="EUR"/>
    <n v="-277.77999999999997"/>
  </r>
  <r>
    <x v="137"/>
    <s v="201406010"/>
    <s v=""/>
    <x v="136"/>
    <s v="1725/O1"/>
    <s v="1500000750"/>
    <s v="PM"/>
    <d v="2025-02-14T00:00:00"/>
    <d v="2025-02-14T00:00:00"/>
    <d v="2025-03-31T00:00:00"/>
    <n v="0"/>
    <x v="5"/>
    <s v="S"/>
    <s v=""/>
    <n v="3000"/>
    <s v="EUR"/>
    <s v="EUR"/>
    <n v="3000"/>
  </r>
  <r>
    <x v="137"/>
    <s v="201406010"/>
    <s v=""/>
    <x v="136"/>
    <s v="2150/O1"/>
    <s v="20907"/>
    <s v="GC"/>
    <d v="2025-03-31T00:00:00"/>
    <d v="2025-03-31T00:00:00"/>
    <d v="2025-03-31T00:00:00"/>
    <n v="0"/>
    <x v="5"/>
    <s v="S"/>
    <s v=""/>
    <n v="3180.38"/>
    <s v="EUR"/>
    <s v="EUR"/>
    <n v="3180.38"/>
  </r>
  <r>
    <x v="137"/>
    <s v="201406010"/>
    <s v=""/>
    <x v="136"/>
    <s v="2193/O1"/>
    <s v="91003635"/>
    <s v="KN"/>
    <d v="2024-12-16T00:00:00"/>
    <d v="2024-12-31T00:00:00"/>
    <d v="2025-03-31T00:00:00"/>
    <n v="0"/>
    <x v="5"/>
    <s v="H"/>
    <s v=""/>
    <n v="-1320.2"/>
    <s v="EUR"/>
    <s v="EUR"/>
    <n v="-1320.2"/>
  </r>
  <r>
    <x v="137"/>
    <s v="201406010"/>
    <s v=""/>
    <x v="136"/>
    <s v="2194/O1"/>
    <s v="91003636"/>
    <s v="KN"/>
    <d v="2024-12-16T00:00:00"/>
    <d v="2024-12-31T00:00:00"/>
    <d v="2025-03-31T00:00:00"/>
    <n v="0"/>
    <x v="5"/>
    <s v="H"/>
    <s v=""/>
    <n v="-1802"/>
    <s v="EUR"/>
    <s v="EUR"/>
    <n v="-1802"/>
  </r>
  <r>
    <x v="137"/>
    <s v="201406010"/>
    <s v=""/>
    <x v="136"/>
    <s v="2230/O1"/>
    <s v="91003644"/>
    <s v="KN"/>
    <d v="2024-12-19T00:00:00"/>
    <d v="2024-12-31T00:00:00"/>
    <d v="2025-03-31T00:00:00"/>
    <n v="0"/>
    <x v="5"/>
    <s v="H"/>
    <s v=""/>
    <n v="-5115.1400000000003"/>
    <s v="EUR"/>
    <s v="EUR"/>
    <n v="-5115.1400000000003"/>
  </r>
  <r>
    <x v="137"/>
    <s v="201406010"/>
    <s v=""/>
    <x v="136"/>
    <s v="2201/O1"/>
    <s v="91003969"/>
    <s v="KN"/>
    <d v="2024-12-18T00:00:00"/>
    <d v="2024-12-31T00:00:00"/>
    <d v="2025-03-31T00:00:00"/>
    <n v="0"/>
    <x v="5"/>
    <s v="H"/>
    <s v=""/>
    <n v="-828"/>
    <s v="EUR"/>
    <s v="EUR"/>
    <n v="-828"/>
  </r>
  <r>
    <x v="137"/>
    <s v="201406010"/>
    <s v=""/>
    <x v="136"/>
    <s v="2200/O1"/>
    <s v="91003970"/>
    <s v="KN"/>
    <d v="2024-12-18T00:00:00"/>
    <d v="2024-12-31T00:00:00"/>
    <d v="2025-03-31T00:00:00"/>
    <n v="0"/>
    <x v="5"/>
    <s v="H"/>
    <s v=""/>
    <n v="-4363.25"/>
    <s v="EUR"/>
    <s v="EUR"/>
    <n v="-4363.25"/>
  </r>
  <r>
    <x v="137"/>
    <s v="201406010"/>
    <s v=""/>
    <x v="136"/>
    <s v="2150/O1"/>
    <s v="91004104"/>
    <s v="KN"/>
    <d v="2024-12-09T00:00:00"/>
    <d v="2024-12-31T00:00:00"/>
    <d v="2025-03-31T00:00:00"/>
    <n v="0"/>
    <x v="5"/>
    <s v="H"/>
    <s v=""/>
    <n v="-5423.26"/>
    <s v="EUR"/>
    <s v="EUR"/>
    <n v="-5423.26"/>
  </r>
  <r>
    <x v="137"/>
    <s v="201406010"/>
    <s v=""/>
    <x v="136"/>
    <s v="2205/O1"/>
    <s v="91004195"/>
    <s v="KN"/>
    <d v="2024-12-18T00:00:00"/>
    <d v="2024-12-31T00:00:00"/>
    <d v="2025-03-31T00:00:00"/>
    <n v="0"/>
    <x v="5"/>
    <s v="H"/>
    <s v=""/>
    <n v="-4002"/>
    <s v="EUR"/>
    <s v="EUR"/>
    <n v="-4002"/>
  </r>
  <r>
    <x v="137"/>
    <s v="201406010"/>
    <s v=""/>
    <x v="136"/>
    <s v="2202/O1"/>
    <s v="91004196"/>
    <s v="KN"/>
    <d v="2024-12-18T00:00:00"/>
    <d v="2024-12-31T00:00:00"/>
    <d v="2025-03-31T00:00:00"/>
    <n v="0"/>
    <x v="5"/>
    <s v="H"/>
    <s v=""/>
    <n v="-4002"/>
    <s v="EUR"/>
    <s v="EUR"/>
    <n v="-4002"/>
  </r>
  <r>
    <x v="137"/>
    <s v="201406010"/>
    <s v=""/>
    <x v="136"/>
    <s v="2206/O1"/>
    <s v="91004197"/>
    <s v="KN"/>
    <d v="2024-12-18T00:00:00"/>
    <d v="2024-12-31T00:00:00"/>
    <d v="2025-03-31T00:00:00"/>
    <n v="0"/>
    <x v="5"/>
    <s v="H"/>
    <s v=""/>
    <n v="-4002"/>
    <s v="EUR"/>
    <s v="EUR"/>
    <n v="-4002"/>
  </r>
  <r>
    <x v="137"/>
    <s v="201406010"/>
    <s v=""/>
    <x v="136"/>
    <s v="2207/O1"/>
    <s v="91004198"/>
    <s v="KN"/>
    <d v="2024-12-18T00:00:00"/>
    <d v="2024-12-31T00:00:00"/>
    <d v="2025-03-31T00:00:00"/>
    <n v="0"/>
    <x v="5"/>
    <s v="H"/>
    <s v=""/>
    <n v="-4002"/>
    <s v="EUR"/>
    <s v="EUR"/>
    <n v="-4002"/>
  </r>
  <r>
    <x v="137"/>
    <s v="201406010"/>
    <s v=""/>
    <x v="136"/>
    <s v="2203/O1"/>
    <s v="91004199"/>
    <s v="KN"/>
    <d v="2024-12-18T00:00:00"/>
    <d v="2024-12-31T00:00:00"/>
    <d v="2025-03-31T00:00:00"/>
    <n v="0"/>
    <x v="5"/>
    <s v="H"/>
    <s v=""/>
    <n v="-4002"/>
    <s v="EUR"/>
    <s v="EUR"/>
    <n v="-4002"/>
  </r>
  <r>
    <x v="137"/>
    <s v="201406010"/>
    <s v=""/>
    <x v="136"/>
    <s v="2204/O1"/>
    <s v="91004200"/>
    <s v="KN"/>
    <d v="2024-12-18T00:00:00"/>
    <d v="2024-12-31T00:00:00"/>
    <d v="2025-03-31T00:00:00"/>
    <n v="0"/>
    <x v="5"/>
    <s v="H"/>
    <s v=""/>
    <n v="-4002"/>
    <s v="EUR"/>
    <s v="EUR"/>
    <n v="-4002"/>
  </r>
  <r>
    <x v="137"/>
    <s v="201406010"/>
    <s v=""/>
    <x v="136"/>
    <s v="2247/O1"/>
    <s v="91004217"/>
    <s v="KN"/>
    <d v="2024-12-20T00:00:00"/>
    <d v="2024-12-31T00:00:00"/>
    <d v="2025-03-31T00:00:00"/>
    <n v="0"/>
    <x v="5"/>
    <s v="H"/>
    <s v=""/>
    <n v="-33963.39"/>
    <s v="EUR"/>
    <s v="EUR"/>
    <n v="-33963.39"/>
  </r>
  <r>
    <x v="137"/>
    <s v="201406010"/>
    <s v=""/>
    <x v="136"/>
    <s v="2248/O1"/>
    <s v="91004220"/>
    <s v="KN"/>
    <d v="2024-12-20T00:00:00"/>
    <d v="2024-12-31T00:00:00"/>
    <d v="2025-03-31T00:00:00"/>
    <n v="0"/>
    <x v="5"/>
    <s v="H"/>
    <s v=""/>
    <n v="-3365.53"/>
    <s v="EUR"/>
    <s v="EUR"/>
    <n v="-3365.53"/>
  </r>
  <r>
    <x v="137"/>
    <s v="201406010"/>
    <s v=""/>
    <x v="136"/>
    <s v="2250/O1"/>
    <s v="91004223"/>
    <s v="KN"/>
    <d v="2024-12-20T00:00:00"/>
    <d v="2024-12-31T00:00:00"/>
    <d v="2025-03-31T00:00:00"/>
    <n v="0"/>
    <x v="5"/>
    <s v="H"/>
    <s v=""/>
    <n v="-793.42"/>
    <s v="EUR"/>
    <s v="EUR"/>
    <n v="-793.42"/>
  </r>
  <r>
    <x v="137"/>
    <s v="201406010"/>
    <s v=""/>
    <x v="136"/>
    <s v="2249/O1"/>
    <s v="91004224"/>
    <s v="KN"/>
    <d v="2024-12-20T00:00:00"/>
    <d v="2024-12-31T00:00:00"/>
    <d v="2025-03-31T00:00:00"/>
    <n v="0"/>
    <x v="5"/>
    <s v="H"/>
    <s v=""/>
    <n v="-2376.2600000000002"/>
    <s v="EUR"/>
    <s v="EUR"/>
    <n v="-2376.2600000000002"/>
  </r>
  <r>
    <x v="137"/>
    <s v="201406010"/>
    <s v=""/>
    <x v="136"/>
    <s v="37/P1"/>
    <s v="91004547"/>
    <s v="KN"/>
    <d v="2025-01-15T00:00:00"/>
    <d v="2025-01-31T00:00:00"/>
    <d v="2025-04-30T00:00:00"/>
    <n v="-30"/>
    <x v="5"/>
    <s v="H"/>
    <s v=""/>
    <n v="-273.33999999999997"/>
    <s v="EUR"/>
    <s v="EUR"/>
    <n v="-273.33999999999997"/>
  </r>
  <r>
    <x v="137"/>
    <s v="201406010"/>
    <s v=""/>
    <x v="136"/>
    <s v="40/P1"/>
    <s v="91004548"/>
    <s v="KN"/>
    <d v="2025-01-15T00:00:00"/>
    <d v="2025-01-31T00:00:00"/>
    <d v="2025-04-30T00:00:00"/>
    <n v="-30"/>
    <x v="5"/>
    <s v="H"/>
    <s v=""/>
    <n v="-230"/>
    <s v="EUR"/>
    <s v="EUR"/>
    <n v="-230"/>
  </r>
  <r>
    <x v="137"/>
    <s v="201406010"/>
    <s v=""/>
    <x v="136"/>
    <s v="87/P1"/>
    <s v="91004549"/>
    <s v="KN"/>
    <d v="2025-01-20T00:00:00"/>
    <d v="2025-01-31T00:00:00"/>
    <d v="2025-04-30T00:00:00"/>
    <n v="-30"/>
    <x v="5"/>
    <s v="H"/>
    <s v=""/>
    <n v="-5937.65"/>
    <s v="EUR"/>
    <s v="EUR"/>
    <n v="-5937.65"/>
  </r>
  <r>
    <x v="137"/>
    <s v="201406010"/>
    <s v=""/>
    <x v="136"/>
    <s v="85/P1"/>
    <s v="91004550"/>
    <s v="KN"/>
    <d v="2025-01-20T00:00:00"/>
    <d v="2025-01-31T00:00:00"/>
    <d v="2025-04-30T00:00:00"/>
    <n v="-30"/>
    <x v="5"/>
    <s v="H"/>
    <s v=""/>
    <n v="-4354.8100000000004"/>
    <s v="EUR"/>
    <s v="EUR"/>
    <n v="-4354.8100000000004"/>
  </r>
  <r>
    <x v="137"/>
    <s v="201406010"/>
    <s v=""/>
    <x v="136"/>
    <s v="86/P1"/>
    <s v="91004551"/>
    <s v="KN"/>
    <d v="2025-01-20T00:00:00"/>
    <d v="2025-01-31T00:00:00"/>
    <d v="2025-04-30T00:00:00"/>
    <n v="-30"/>
    <x v="5"/>
    <s v="H"/>
    <s v=""/>
    <n v="-1386.98"/>
    <s v="EUR"/>
    <s v="EUR"/>
    <n v="-1386.98"/>
  </r>
  <r>
    <x v="137"/>
    <s v="201406010"/>
    <s v=""/>
    <x v="136"/>
    <s v="36/P1"/>
    <s v="91004577"/>
    <s v="KN"/>
    <d v="2025-01-15T00:00:00"/>
    <d v="2025-01-31T00:00:00"/>
    <d v="2025-04-30T00:00:00"/>
    <n v="-30"/>
    <x v="5"/>
    <s v="H"/>
    <s v=""/>
    <n v="-912.13"/>
    <s v="EUR"/>
    <s v="EUR"/>
    <n v="-912.13"/>
  </r>
  <r>
    <x v="137"/>
    <s v="201406010"/>
    <s v=""/>
    <x v="136"/>
    <s v="35/P1"/>
    <s v="91004578"/>
    <s v="KN"/>
    <d v="2025-01-15T00:00:00"/>
    <d v="2025-01-31T00:00:00"/>
    <d v="2025-04-30T00:00:00"/>
    <n v="-30"/>
    <x v="5"/>
    <s v="H"/>
    <s v=""/>
    <n v="-18765.560000000001"/>
    <s v="EUR"/>
    <s v="EUR"/>
    <n v="-18765.560000000001"/>
  </r>
  <r>
    <x v="137"/>
    <s v="201406010"/>
    <s v=""/>
    <x v="136"/>
    <s v="38/P1"/>
    <s v="91004579"/>
    <s v="KN"/>
    <d v="2025-01-15T00:00:00"/>
    <d v="2025-01-31T00:00:00"/>
    <d v="2025-04-30T00:00:00"/>
    <n v="-30"/>
    <x v="5"/>
    <s v="H"/>
    <s v=""/>
    <n v="-765.15"/>
    <s v="EUR"/>
    <s v="EUR"/>
    <n v="-765.15"/>
  </r>
  <r>
    <x v="137"/>
    <s v="201406010"/>
    <s v=""/>
    <x v="136"/>
    <s v="39/P1"/>
    <s v="91004672"/>
    <s v="KN"/>
    <d v="2025-01-15T00:00:00"/>
    <d v="2025-02-28T00:00:00"/>
    <d v="2025-04-30T00:00:00"/>
    <n v="-30"/>
    <x v="5"/>
    <s v="H"/>
    <s v=""/>
    <n v="-2070.36"/>
    <s v="EUR"/>
    <s v="EUR"/>
    <n v="-2070.36"/>
  </r>
  <r>
    <x v="138"/>
    <s v="201406010"/>
    <s v=""/>
    <x v="137"/>
    <s v=""/>
    <s v="91005511"/>
    <s v="KN"/>
    <d v="2025-03-17T00:00:00"/>
    <d v="2025-03-31T00:00:00"/>
    <d v="2025-04-16T00:00:00"/>
    <n v="-16"/>
    <x v="5"/>
    <s v="H"/>
    <s v=""/>
    <n v="-22.13"/>
    <s v="EUR"/>
    <s v="EUR"/>
    <n v="-22.13"/>
  </r>
  <r>
    <x v="138"/>
    <s v="201406010"/>
    <s v=""/>
    <x v="137"/>
    <s v=""/>
    <s v="91005512"/>
    <s v="KN"/>
    <d v="2025-03-17T00:00:00"/>
    <d v="2025-03-31T00:00:00"/>
    <d v="2025-04-16T00:00:00"/>
    <n v="-16"/>
    <x v="5"/>
    <s v="H"/>
    <s v=""/>
    <n v="-8.94"/>
    <s v="EUR"/>
    <s v="EUR"/>
    <n v="-8.94"/>
  </r>
  <r>
    <x v="139"/>
    <s v="201406010"/>
    <s v=""/>
    <x v="138"/>
    <s v="24000105"/>
    <s v="91004769"/>
    <s v="KN"/>
    <d v="2025-02-06T00:00:00"/>
    <d v="2025-02-28T00:00:00"/>
    <d v="2025-04-30T00:00:00"/>
    <n v="-30"/>
    <x v="5"/>
    <s v="H"/>
    <s v=""/>
    <n v="-356.85"/>
    <s v="EUR"/>
    <s v="EUR"/>
    <n v="-356.85"/>
  </r>
  <r>
    <x v="139"/>
    <s v="201406010"/>
    <s v=""/>
    <x v="138"/>
    <s v="24000099"/>
    <s v="91004785"/>
    <s v="KN"/>
    <d v="2025-02-05T00:00:00"/>
    <d v="2025-02-28T00:00:00"/>
    <d v="2025-04-30T00:00:00"/>
    <n v="-30"/>
    <x v="5"/>
    <s v="H"/>
    <s v=""/>
    <n v="-1462.54"/>
    <s v="EUR"/>
    <s v="EUR"/>
    <n v="-1462.54"/>
  </r>
  <r>
    <x v="139"/>
    <s v="201406010"/>
    <s v=""/>
    <x v="138"/>
    <s v="24000098"/>
    <s v="91004787"/>
    <s v="KN"/>
    <d v="2025-02-05T00:00:00"/>
    <d v="2025-02-28T00:00:00"/>
    <d v="2025-04-30T00:00:00"/>
    <n v="-30"/>
    <x v="5"/>
    <s v="H"/>
    <s v=""/>
    <n v="-623.66"/>
    <s v="EUR"/>
    <s v="EUR"/>
    <n v="-623.66"/>
  </r>
  <r>
    <x v="139"/>
    <s v="201406010"/>
    <s v=""/>
    <x v="138"/>
    <s v="24000122"/>
    <s v="91004967"/>
    <s v="KN"/>
    <d v="2025-02-12T00:00:00"/>
    <d v="2025-02-28T00:00:00"/>
    <d v="2025-04-30T00:00:00"/>
    <n v="-30"/>
    <x v="5"/>
    <s v="H"/>
    <s v=""/>
    <n v="-1220"/>
    <s v="EUR"/>
    <s v="EUR"/>
    <n v="-1220"/>
  </r>
  <r>
    <x v="230"/>
    <s v="201406010"/>
    <s v=""/>
    <x v="229"/>
    <s v="2881/FD"/>
    <s v="91005292"/>
    <s v="KN"/>
    <d v="2025-03-04T00:00:00"/>
    <d v="2025-03-31T00:00:00"/>
    <d v="2025-04-30T00:00:00"/>
    <n v="-30"/>
    <x v="5"/>
    <s v="H"/>
    <s v=""/>
    <n v="-162.13999999999999"/>
    <s v="EUR"/>
    <s v="EUR"/>
    <n v="-162.13999999999999"/>
  </r>
  <r>
    <x v="231"/>
    <s v="201406010"/>
    <s v=""/>
    <x v="230"/>
    <s v="202502791"/>
    <s v="91005129"/>
    <s v="KN"/>
    <d v="2025-02-14T00:00:00"/>
    <d v="2025-02-28T00:00:00"/>
    <d v="2025-03-31T00:00:00"/>
    <n v="0"/>
    <x v="5"/>
    <s v="H"/>
    <s v=""/>
    <n v="-4994.4399999999996"/>
    <s v="EUR"/>
    <s v="EUR"/>
    <n v="-4994.4399999999996"/>
  </r>
  <r>
    <x v="231"/>
    <s v="201406010"/>
    <s v=""/>
    <x v="230"/>
    <s v="202504481"/>
    <s v="91005688"/>
    <s v="KN"/>
    <d v="2025-03-10T00:00:00"/>
    <d v="2025-03-31T00:00:00"/>
    <d v="2025-04-30T00:00:00"/>
    <n v="-30"/>
    <x v="5"/>
    <s v="H"/>
    <s v=""/>
    <n v="-1103.98"/>
    <s v="EUR"/>
    <s v="EUR"/>
    <n v="-1103.98"/>
  </r>
  <r>
    <x v="140"/>
    <s v="201406010"/>
    <s v=""/>
    <x v="139"/>
    <s v="7100348846"/>
    <s v="91004397"/>
    <s v="KN"/>
    <d v="2025-01-22T00:00:00"/>
    <d v="2025-01-31T00:00:00"/>
    <d v="2025-03-31T00:00:00"/>
    <n v="0"/>
    <x v="5"/>
    <s v="H"/>
    <s v=""/>
    <n v="-3589.24"/>
    <s v="EUR"/>
    <s v="EUR"/>
    <n v="-3589.24"/>
  </r>
  <r>
    <x v="29"/>
    <s v="201406010"/>
    <s v=""/>
    <x v="29"/>
    <s v="212"/>
    <s v="91005198"/>
    <s v="KN"/>
    <d v="2025-03-10T00:00:00"/>
    <d v="2025-03-31T00:00:00"/>
    <d v="2025-06-30T00:00:00"/>
    <n v="-91"/>
    <x v="5"/>
    <s v="H"/>
    <s v=""/>
    <n v="-44555.6"/>
    <s v="EUR"/>
    <s v="EUR"/>
    <n v="-44555.6"/>
  </r>
  <r>
    <x v="232"/>
    <s v="201406010"/>
    <s v=""/>
    <x v="231"/>
    <s v="313"/>
    <s v="91005677"/>
    <s v="KN"/>
    <d v="2025-03-14T00:00:00"/>
    <d v="2025-03-31T00:00:00"/>
    <d v="2025-06-30T00:00:00"/>
    <n v="-91"/>
    <x v="5"/>
    <s v="H"/>
    <s v=""/>
    <n v="-3279.8"/>
    <s v="EUR"/>
    <s v="EUR"/>
    <n v="-3279.8"/>
  </r>
  <r>
    <x v="232"/>
    <s v="201406010"/>
    <s v=""/>
    <x v="231"/>
    <s v="280"/>
    <s v="91005685"/>
    <s v="KN"/>
    <d v="2025-03-07T00:00:00"/>
    <d v="2025-03-31T00:00:00"/>
    <d v="2025-06-30T00:00:00"/>
    <n v="-91"/>
    <x v="5"/>
    <s v="H"/>
    <s v=""/>
    <n v="-22568.78"/>
    <s v="EUR"/>
    <s v="EUR"/>
    <n v="-22568.78"/>
  </r>
  <r>
    <x v="232"/>
    <s v="201406010"/>
    <s v=""/>
    <x v="231"/>
    <s v="38"/>
    <s v="91004538"/>
    <s v="KN"/>
    <d v="2025-01-10T00:00:00"/>
    <d v="2025-01-31T00:00:00"/>
    <d v="2025-04-30T00:00:00"/>
    <n v="-30"/>
    <x v="5"/>
    <s v="H"/>
    <s v=""/>
    <n v="-43540.88"/>
    <s v="EUR"/>
    <s v="EUR"/>
    <n v="-43540.88"/>
  </r>
  <r>
    <x v="232"/>
    <s v="201406010"/>
    <s v=""/>
    <x v="231"/>
    <s v="72"/>
    <s v="91004556"/>
    <s v="KN"/>
    <d v="2025-01-17T00:00:00"/>
    <d v="2025-01-31T00:00:00"/>
    <d v="2025-04-30T00:00:00"/>
    <n v="-30"/>
    <x v="5"/>
    <s v="H"/>
    <s v=""/>
    <n v="-2863.44"/>
    <s v="EUR"/>
    <s v="EUR"/>
    <n v="-2863.44"/>
  </r>
  <r>
    <x v="232"/>
    <s v="201406010"/>
    <s v=""/>
    <x v="231"/>
    <s v="349"/>
    <s v="91005520"/>
    <s v="KN"/>
    <d v="2025-03-21T00:00:00"/>
    <d v="2025-03-31T00:00:00"/>
    <d v="2025-06-30T00:00:00"/>
    <n v="-91"/>
    <x v="5"/>
    <s v="H"/>
    <s v=""/>
    <n v="-1480.4"/>
    <s v="EUR"/>
    <s v="EUR"/>
    <n v="-1480.4"/>
  </r>
  <r>
    <x v="232"/>
    <s v="201406010"/>
    <s v=""/>
    <x v="231"/>
    <s v="154"/>
    <s v="91004756"/>
    <s v="KN"/>
    <d v="2025-02-07T00:00:00"/>
    <d v="2025-02-28T00:00:00"/>
    <d v="2025-05-31T00:00:00"/>
    <n v="-61"/>
    <x v="5"/>
    <s v="H"/>
    <s v=""/>
    <n v="-2895.95"/>
    <s v="EUR"/>
    <s v="EUR"/>
    <n v="-2895.95"/>
  </r>
  <r>
    <x v="232"/>
    <s v="201406010"/>
    <s v=""/>
    <x v="231"/>
    <s v="186"/>
    <s v="91004897"/>
    <s v="KN"/>
    <d v="2025-02-14T00:00:00"/>
    <d v="2025-02-28T00:00:00"/>
    <d v="2025-05-31T00:00:00"/>
    <n v="-61"/>
    <x v="5"/>
    <s v="H"/>
    <s v=""/>
    <n v="-2356.5"/>
    <s v="EUR"/>
    <s v="EUR"/>
    <n v="-2356.5"/>
  </r>
  <r>
    <x v="232"/>
    <s v="201406010"/>
    <s v=""/>
    <x v="231"/>
    <s v="215"/>
    <s v="91004988"/>
    <s v="KN"/>
    <d v="2025-02-21T00:00:00"/>
    <d v="2025-02-28T00:00:00"/>
    <d v="2025-05-31T00:00:00"/>
    <n v="-61"/>
    <x v="5"/>
    <s v="H"/>
    <s v=""/>
    <n v="-2047.5"/>
    <s v="EUR"/>
    <s v="EUR"/>
    <n v="-2047.5"/>
  </r>
  <r>
    <x v="233"/>
    <s v="201406010"/>
    <s v=""/>
    <x v="232"/>
    <s v="000052"/>
    <s v="91004582"/>
    <s v="KN"/>
    <d v="2025-01-30T00:00:00"/>
    <d v="2025-01-31T00:00:00"/>
    <d v="2025-03-31T00:00:00"/>
    <n v="0"/>
    <x v="5"/>
    <s v="H"/>
    <s v=""/>
    <n v="-4086.63"/>
    <s v="EUR"/>
    <s v="EUR"/>
    <n v="-4086.63"/>
  </r>
  <r>
    <x v="234"/>
    <s v="201406010"/>
    <s v=""/>
    <x v="233"/>
    <s v="1625102122"/>
    <s v="91005017"/>
    <s v="KN"/>
    <d v="2025-02-18T00:00:00"/>
    <d v="2025-02-28T00:00:00"/>
    <d v="2025-04-30T00:00:00"/>
    <n v="-30"/>
    <x v="5"/>
    <s v="H"/>
    <s v=""/>
    <n v="-293.52999999999997"/>
    <s v="EUR"/>
    <s v="EUR"/>
    <n v="-293.52999999999997"/>
  </r>
  <r>
    <x v="234"/>
    <s v="201406010"/>
    <s v=""/>
    <x v="233"/>
    <s v="1625104425"/>
    <s v="91005631"/>
    <s v="KN"/>
    <d v="2025-03-28T00:00:00"/>
    <d v="2025-03-31T00:00:00"/>
    <d v="2025-05-31T00:00:00"/>
    <n v="-61"/>
    <x v="5"/>
    <s v="H"/>
    <s v=""/>
    <n v="-70.03"/>
    <s v="EUR"/>
    <s v="EUR"/>
    <n v="-70.03"/>
  </r>
  <r>
    <x v="234"/>
    <s v="201406010"/>
    <s v=""/>
    <x v="233"/>
    <s v="1625104426"/>
    <s v="91005632"/>
    <s v="KN"/>
    <d v="2025-03-28T00:00:00"/>
    <d v="2025-03-31T00:00:00"/>
    <d v="2025-05-31T00:00:00"/>
    <n v="-61"/>
    <x v="5"/>
    <s v="H"/>
    <s v=""/>
    <n v="-119.32"/>
    <s v="EUR"/>
    <s v="EUR"/>
    <n v="-119.32"/>
  </r>
  <r>
    <x v="235"/>
    <s v="201406010"/>
    <s v=""/>
    <x v="234"/>
    <s v=""/>
    <s v="91005329"/>
    <s v="KN"/>
    <d v="2025-03-12T00:00:00"/>
    <d v="2025-03-31T00:00:00"/>
    <d v="2025-04-01T00:00:00"/>
    <n v="-1"/>
    <x v="5"/>
    <s v="H"/>
    <s v=""/>
    <n v="-732"/>
    <s v="EUR"/>
    <s v="EUR"/>
    <n v="-732"/>
  </r>
  <r>
    <x v="235"/>
    <s v="201406010"/>
    <s v=""/>
    <x v="234"/>
    <s v=""/>
    <s v="91005330"/>
    <s v="KN"/>
    <d v="2025-03-12T00:00:00"/>
    <d v="2025-03-31T00:00:00"/>
    <d v="2025-04-01T00:00:00"/>
    <n v="-1"/>
    <x v="5"/>
    <s v="H"/>
    <s v=""/>
    <n v="-634.66999999999996"/>
    <s v="EUR"/>
    <s v="EUR"/>
    <n v="-634.66999999999996"/>
  </r>
  <r>
    <x v="235"/>
    <s v="201406010"/>
    <s v=""/>
    <x v="234"/>
    <s v=""/>
    <s v="91005423"/>
    <s v="KN"/>
    <d v="2025-03-12T00:00:00"/>
    <d v="2025-03-31T00:00:00"/>
    <d v="2025-04-01T00:00:00"/>
    <n v="-1"/>
    <x v="5"/>
    <s v="H"/>
    <s v=""/>
    <n v="-2679.85"/>
    <s v="EUR"/>
    <s v="EUR"/>
    <n v="-2679.85"/>
  </r>
  <r>
    <x v="235"/>
    <s v="201406010"/>
    <s v=""/>
    <x v="234"/>
    <s v=""/>
    <s v="91005424"/>
    <s v="KN"/>
    <d v="2025-03-12T00:00:00"/>
    <d v="2025-03-31T00:00:00"/>
    <d v="2025-04-01T00:00:00"/>
    <n v="-1"/>
    <x v="5"/>
    <s v="H"/>
    <s v=""/>
    <n v="-205.4"/>
    <s v="EUR"/>
    <s v="EUR"/>
    <n v="-205.4"/>
  </r>
  <r>
    <x v="235"/>
    <s v="201406010"/>
    <s v=""/>
    <x v="234"/>
    <s v=""/>
    <s v="91005425"/>
    <s v="KN"/>
    <d v="2025-03-12T00:00:00"/>
    <d v="2025-03-31T00:00:00"/>
    <d v="2025-04-01T00:00:00"/>
    <n v="-1"/>
    <x v="5"/>
    <s v="H"/>
    <s v=""/>
    <n v="-12075.06"/>
    <s v="EUR"/>
    <s v="EUR"/>
    <n v="-12075.06"/>
  </r>
  <r>
    <x v="31"/>
    <s v="201406010"/>
    <s v=""/>
    <x v="31"/>
    <s v="573092"/>
    <s v="88000484"/>
    <s v="KU"/>
    <d v="2025-02-10T00:00:00"/>
    <d v="2025-02-28T00:00:00"/>
    <d v="2025-04-11T00:00:00"/>
    <n v="-11"/>
    <x v="5"/>
    <s v="H"/>
    <s v=""/>
    <n v="-4520"/>
    <s v="EUR"/>
    <s v="EUR"/>
    <n v="-4520"/>
  </r>
  <r>
    <x v="31"/>
    <s v="201406010"/>
    <s v=""/>
    <x v="31"/>
    <s v="573061"/>
    <s v="88000480"/>
    <s v="KU"/>
    <d v="2025-02-07T00:00:00"/>
    <d v="2025-02-28T00:00:00"/>
    <d v="2025-04-08T00:00:00"/>
    <n v="-8"/>
    <x v="5"/>
    <s v="H"/>
    <s v=""/>
    <n v="-362.41"/>
    <s v="EUR"/>
    <s v="EUR"/>
    <n v="-362.41"/>
  </r>
  <r>
    <x v="31"/>
    <s v="201406010"/>
    <s v=""/>
    <x v="31"/>
    <s v="573260"/>
    <s v="88000489"/>
    <s v="KU"/>
    <d v="2025-02-17T00:00:00"/>
    <d v="2025-02-28T00:00:00"/>
    <d v="2025-04-18T00:00:00"/>
    <n v="-18"/>
    <x v="5"/>
    <s v="H"/>
    <s v=""/>
    <n v="-2712"/>
    <s v="EUR"/>
    <s v="EUR"/>
    <n v="-2712"/>
  </r>
  <r>
    <x v="31"/>
    <s v="201406010"/>
    <s v=""/>
    <x v="31"/>
    <s v="573261"/>
    <s v="88000490"/>
    <s v="KU"/>
    <d v="2025-02-17T00:00:00"/>
    <d v="2025-02-28T00:00:00"/>
    <d v="2025-04-18T00:00:00"/>
    <n v="-18"/>
    <x v="5"/>
    <s v="H"/>
    <s v=""/>
    <n v="-30529.200000000001"/>
    <s v="EUR"/>
    <s v="EUR"/>
    <n v="-30529.200000000001"/>
  </r>
  <r>
    <x v="31"/>
    <s v="201406010"/>
    <s v=""/>
    <x v="31"/>
    <s v="573259"/>
    <s v="88000494"/>
    <s v="KU"/>
    <d v="2025-02-17T00:00:00"/>
    <d v="2025-02-28T00:00:00"/>
    <d v="2025-04-18T00:00:00"/>
    <n v="-18"/>
    <x v="5"/>
    <s v="H"/>
    <s v=""/>
    <n v="-22200"/>
    <s v="EUR"/>
    <s v="EUR"/>
    <n v="-22200"/>
  </r>
  <r>
    <x v="31"/>
    <s v="201406010"/>
    <s v=""/>
    <x v="31"/>
    <s v="573734"/>
    <s v="88000542"/>
    <s v="KU"/>
    <d v="2025-03-03T00:00:00"/>
    <d v="2025-03-31T00:00:00"/>
    <d v="2025-05-02T00:00:00"/>
    <n v="-32"/>
    <x v="5"/>
    <s v="H"/>
    <s v=""/>
    <n v="-5208"/>
    <s v="EUR"/>
    <s v="EUR"/>
    <n v="-5208"/>
  </r>
  <r>
    <x v="31"/>
    <s v="201406010"/>
    <s v=""/>
    <x v="31"/>
    <s v="573735"/>
    <s v="88000543"/>
    <s v="KU"/>
    <d v="2025-03-03T00:00:00"/>
    <d v="2025-03-31T00:00:00"/>
    <d v="2025-05-02T00:00:00"/>
    <n v="-32"/>
    <x v="5"/>
    <s v="H"/>
    <s v=""/>
    <n v="-4588.5"/>
    <s v="EUR"/>
    <s v="EUR"/>
    <n v="-4588.5"/>
  </r>
  <r>
    <x v="31"/>
    <s v="201406010"/>
    <s v=""/>
    <x v="31"/>
    <s v="573736"/>
    <s v="88000544"/>
    <s v="KU"/>
    <d v="2025-03-03T00:00:00"/>
    <d v="2025-03-31T00:00:00"/>
    <d v="2025-05-02T00:00:00"/>
    <n v="-32"/>
    <x v="5"/>
    <s v="H"/>
    <s v=""/>
    <n v="-744"/>
    <s v="EUR"/>
    <s v="EUR"/>
    <n v="-744"/>
  </r>
  <r>
    <x v="31"/>
    <s v="201406010"/>
    <s v=""/>
    <x v="31"/>
    <s v="573737"/>
    <s v="88000545"/>
    <s v="KU"/>
    <d v="2025-03-03T00:00:00"/>
    <d v="2025-03-31T00:00:00"/>
    <d v="2025-05-02T00:00:00"/>
    <n v="-32"/>
    <x v="5"/>
    <s v="H"/>
    <s v=""/>
    <n v="-1065.5999999999999"/>
    <s v="EUR"/>
    <s v="EUR"/>
    <n v="-1065.5999999999999"/>
  </r>
  <r>
    <x v="31"/>
    <s v="201406010"/>
    <s v=""/>
    <x v="31"/>
    <s v="573820"/>
    <s v="88000546"/>
    <s v="KU"/>
    <d v="2025-03-07T00:00:00"/>
    <d v="2025-03-31T00:00:00"/>
    <d v="2025-05-06T00:00:00"/>
    <n v="-36"/>
    <x v="5"/>
    <s v="H"/>
    <s v=""/>
    <n v="-510"/>
    <s v="EUR"/>
    <s v="EUR"/>
    <n v="-510"/>
  </r>
  <r>
    <x v="31"/>
    <s v="201406010"/>
    <s v=""/>
    <x v="31"/>
    <s v="573565"/>
    <s v="88000547"/>
    <s v="KU"/>
    <d v="2025-02-24T00:00:00"/>
    <d v="2025-03-31T00:00:00"/>
    <d v="2025-04-25T00:00:00"/>
    <n v="-25"/>
    <x v="5"/>
    <s v="H"/>
    <s v=""/>
    <n v="-744"/>
    <s v="EUR"/>
    <s v="EUR"/>
    <n v="-744"/>
  </r>
  <r>
    <x v="31"/>
    <s v="201406010"/>
    <s v=""/>
    <x v="31"/>
    <s v="573566"/>
    <s v="88000548"/>
    <s v="KU"/>
    <d v="2025-02-24T00:00:00"/>
    <d v="2025-03-31T00:00:00"/>
    <d v="2025-04-25T00:00:00"/>
    <n v="-25"/>
    <x v="5"/>
    <s v="H"/>
    <s v=""/>
    <n v="-1446.4"/>
    <s v="EUR"/>
    <s v="EUR"/>
    <n v="-1446.4"/>
  </r>
  <r>
    <x v="31"/>
    <s v="201406010"/>
    <s v=""/>
    <x v="31"/>
    <s v="573567"/>
    <s v="88000549"/>
    <s v="KU"/>
    <d v="2025-02-24T00:00:00"/>
    <d v="2025-03-31T00:00:00"/>
    <d v="2025-04-25T00:00:00"/>
    <n v="-25"/>
    <x v="5"/>
    <s v="H"/>
    <s v=""/>
    <n v="-5966.4"/>
    <s v="EUR"/>
    <s v="EUR"/>
    <n v="-5966.4"/>
  </r>
  <r>
    <x v="31"/>
    <s v="201406010"/>
    <s v=""/>
    <x v="31"/>
    <s v="573635"/>
    <s v="88000550"/>
    <s v="KU"/>
    <d v="2025-02-27T00:00:00"/>
    <d v="2025-03-31T00:00:00"/>
    <d v="2025-04-28T00:00:00"/>
    <n v="-28"/>
    <x v="5"/>
    <s v="H"/>
    <s v=""/>
    <n v="-694"/>
    <s v="EUR"/>
    <s v="EUR"/>
    <n v="-694"/>
  </r>
  <r>
    <x v="31"/>
    <s v="201406010"/>
    <s v=""/>
    <x v="31"/>
    <s v="573636"/>
    <s v="88000555"/>
    <s v="KU"/>
    <d v="2025-02-27T00:00:00"/>
    <d v="2025-03-31T00:00:00"/>
    <d v="2025-04-28T00:00:00"/>
    <n v="-28"/>
    <x v="5"/>
    <s v="H"/>
    <s v=""/>
    <n v="-228"/>
    <s v="EUR"/>
    <s v="EUR"/>
    <n v="-228"/>
  </r>
  <r>
    <x v="31"/>
    <s v="201406010"/>
    <s v=""/>
    <x v="31"/>
    <s v="573811"/>
    <s v="88000561"/>
    <s v="KU"/>
    <d v="2025-03-04T00:00:00"/>
    <d v="2025-03-31T00:00:00"/>
    <d v="2025-05-03T00:00:00"/>
    <n v="-33"/>
    <x v="5"/>
    <s v="H"/>
    <s v=""/>
    <n v="-350"/>
    <s v="EUR"/>
    <s v="EUR"/>
    <n v="-350"/>
  </r>
  <r>
    <x v="236"/>
    <s v="201406010"/>
    <s v=""/>
    <x v="235"/>
    <s v="0001065"/>
    <s v="91004934"/>
    <s v="KN"/>
    <d v="2025-02-27T00:00:00"/>
    <d v="2025-02-28T00:00:00"/>
    <d v="2025-04-30T00:00:00"/>
    <n v="-30"/>
    <x v="5"/>
    <s v="H"/>
    <s v=""/>
    <n v="-3220.88"/>
    <s v="EUR"/>
    <s v="EUR"/>
    <n v="-3220.88"/>
  </r>
  <r>
    <x v="236"/>
    <s v="201406010"/>
    <s v=""/>
    <x v="235"/>
    <s v="0001092"/>
    <s v="91005441"/>
    <s v="KN"/>
    <d v="2025-03-25T00:00:00"/>
    <d v="2025-03-31T00:00:00"/>
    <d v="2025-05-31T00:00:00"/>
    <n v="-61"/>
    <x v="5"/>
    <s v="H"/>
    <s v=""/>
    <n v="-8443.52"/>
    <s v="EUR"/>
    <s v="EUR"/>
    <n v="-8443.52"/>
  </r>
  <r>
    <x v="237"/>
    <s v="201406010"/>
    <s v=""/>
    <x v="236"/>
    <s v="250031"/>
    <s v="91004291"/>
    <s v="KN"/>
    <d v="2025-01-13T00:00:00"/>
    <d v="2025-01-31T00:00:00"/>
    <d v="2025-03-31T00:00:00"/>
    <n v="0"/>
    <x v="5"/>
    <s v="H"/>
    <s v=""/>
    <n v="-3249.95"/>
    <s v="EUR"/>
    <s v="EUR"/>
    <n v="-3249.95"/>
  </r>
  <r>
    <x v="237"/>
    <s v="201406010"/>
    <s v=""/>
    <x v="236"/>
    <s v=""/>
    <s v="92000103"/>
    <s v="KR"/>
    <d v="2024-12-11T00:00:00"/>
    <d v="2024-12-31T00:00:00"/>
    <d v="2025-04-30T00:00:00"/>
    <n v="-30"/>
    <x v="5"/>
    <s v="S"/>
    <s v=""/>
    <n v="408"/>
    <s v="EUR"/>
    <s v="EUR"/>
    <n v="408"/>
  </r>
  <r>
    <x v="237"/>
    <s v="201406010"/>
    <s v=""/>
    <x v="236"/>
    <s v="250172"/>
    <s v="91004849"/>
    <s v="KN"/>
    <d v="2025-02-07T00:00:00"/>
    <d v="2025-02-28T00:00:00"/>
    <d v="2025-04-30T00:00:00"/>
    <n v="-30"/>
    <x v="5"/>
    <s v="H"/>
    <s v=""/>
    <n v="-3887.5"/>
    <s v="EUR"/>
    <s v="EUR"/>
    <n v="-3887.5"/>
  </r>
  <r>
    <x v="237"/>
    <s v="201406010"/>
    <s v=""/>
    <x v="236"/>
    <s v="250341"/>
    <s v="91005220"/>
    <s v="KN"/>
    <d v="2025-03-06T00:00:00"/>
    <d v="2025-03-31T00:00:00"/>
    <d v="2025-05-31T00:00:00"/>
    <n v="-61"/>
    <x v="5"/>
    <s v="H"/>
    <s v=""/>
    <n v="-3110"/>
    <s v="EUR"/>
    <s v="EUR"/>
    <n v="-3110"/>
  </r>
  <r>
    <x v="237"/>
    <s v="201406010"/>
    <s v=""/>
    <x v="236"/>
    <s v="250430"/>
    <s v="91005245"/>
    <s v="KN"/>
    <d v="2025-03-21T00:00:00"/>
    <d v="2025-03-31T00:00:00"/>
    <d v="2025-05-31T00:00:00"/>
    <n v="-61"/>
    <x v="5"/>
    <s v="H"/>
    <s v=""/>
    <n v="-3158.2"/>
    <s v="EUR"/>
    <s v="EUR"/>
    <n v="-3158.2"/>
  </r>
  <r>
    <x v="238"/>
    <s v="201406010"/>
    <s v=""/>
    <x v="237"/>
    <s v="81"/>
    <s v="91004844"/>
    <s v="KN"/>
    <d v="2025-02-10T00:00:00"/>
    <d v="2025-02-28T00:00:00"/>
    <d v="2025-04-30T00:00:00"/>
    <n v="-30"/>
    <x v="5"/>
    <s v="H"/>
    <s v=""/>
    <n v="-1903.93"/>
    <s v="EUR"/>
    <s v="EUR"/>
    <n v="-1903.93"/>
  </r>
  <r>
    <x v="238"/>
    <s v="201406010"/>
    <s v=""/>
    <x v="237"/>
    <s v="132"/>
    <s v="91005211"/>
    <s v="KN"/>
    <d v="2025-03-07T00:00:00"/>
    <d v="2025-03-31T00:00:00"/>
    <d v="2025-05-31T00:00:00"/>
    <n v="-61"/>
    <x v="5"/>
    <s v="H"/>
    <s v=""/>
    <n v="-2538.58"/>
    <s v="EUR"/>
    <s v="EUR"/>
    <n v="-2538.58"/>
  </r>
  <r>
    <x v="33"/>
    <s v="201406010"/>
    <s v=""/>
    <x v="33"/>
    <s v="2131"/>
    <s v="91004265"/>
    <s v="KN"/>
    <d v="2024-11-22T00:00:00"/>
    <d v="2024-12-31T00:00:00"/>
    <d v="2025-03-31T00:00:00"/>
    <n v="0"/>
    <x v="5"/>
    <s v="H"/>
    <s v=""/>
    <n v="-86553.600000000006"/>
    <s v="EUR"/>
    <s v="EUR"/>
    <n v="-86553.600000000006"/>
  </r>
  <r>
    <x v="33"/>
    <s v="201406010"/>
    <s v=""/>
    <x v="33"/>
    <s v="2134"/>
    <s v="91003450"/>
    <s v="KN"/>
    <d v="2024-11-22T00:00:00"/>
    <d v="2024-11-30T00:00:00"/>
    <d v="2025-03-31T00:00:00"/>
    <n v="0"/>
    <x v="5"/>
    <s v="H"/>
    <s v=""/>
    <n v="-10500"/>
    <s v="EUR"/>
    <s v="EUR"/>
    <n v="-10500"/>
  </r>
  <r>
    <x v="33"/>
    <s v="201406010"/>
    <s v=""/>
    <x v="33"/>
    <s v="2133"/>
    <s v="91004252"/>
    <s v="KN"/>
    <d v="2024-11-22T00:00:00"/>
    <d v="2024-12-31T00:00:00"/>
    <d v="2025-03-31T00:00:00"/>
    <n v="0"/>
    <x v="5"/>
    <s v="H"/>
    <s v=""/>
    <n v="-2800"/>
    <s v="EUR"/>
    <s v="EUR"/>
    <n v="-2800"/>
  </r>
  <r>
    <x v="33"/>
    <s v="201406010"/>
    <s v=""/>
    <x v="33"/>
    <s v="453"/>
    <s v="91005363"/>
    <s v="KN"/>
    <d v="2025-03-12T00:00:00"/>
    <d v="2025-03-31T00:00:00"/>
    <d v="2025-05-31T00:00:00"/>
    <n v="-61"/>
    <x v="5"/>
    <s v="H"/>
    <s v=""/>
    <n v="-480"/>
    <s v="EUR"/>
    <s v="EUR"/>
    <n v="-480"/>
  </r>
  <r>
    <x v="33"/>
    <s v="201406010"/>
    <s v=""/>
    <x v="33"/>
    <s v=""/>
    <s v="91004249"/>
    <s v="KN"/>
    <d v="2024-11-19T00:00:00"/>
    <d v="2024-12-31T00:00:00"/>
    <d v="2025-03-31T00:00:00"/>
    <n v="0"/>
    <x v="5"/>
    <s v="H"/>
    <s v=""/>
    <n v="-140400"/>
    <s v="EUR"/>
    <s v="EUR"/>
    <n v="-140400"/>
  </r>
  <r>
    <x v="33"/>
    <s v="201406010"/>
    <s v=""/>
    <x v="33"/>
    <s v="286"/>
    <s v="91004724"/>
    <s v="KN"/>
    <d v="2025-02-14T00:00:00"/>
    <d v="2025-02-28T00:00:00"/>
    <d v="2025-04-30T00:00:00"/>
    <n v="-30"/>
    <x v="5"/>
    <s v="H"/>
    <s v=""/>
    <n v="-267.16000000000003"/>
    <s v="EUR"/>
    <s v="EUR"/>
    <n v="-267.16000000000003"/>
  </r>
  <r>
    <x v="33"/>
    <s v="201406010"/>
    <s v=""/>
    <x v="33"/>
    <s v="315"/>
    <s v="91004734"/>
    <s v="KN"/>
    <d v="2025-02-19T00:00:00"/>
    <d v="2025-02-28T00:00:00"/>
    <d v="2025-04-30T00:00:00"/>
    <n v="-30"/>
    <x v="5"/>
    <s v="H"/>
    <s v=""/>
    <n v="-562.1"/>
    <s v="EUR"/>
    <s v="EUR"/>
    <n v="-562.1"/>
  </r>
  <r>
    <x v="33"/>
    <s v="201406010"/>
    <s v=""/>
    <x v="33"/>
    <s v="291"/>
    <s v="91004746"/>
    <s v="KN"/>
    <d v="2025-02-14T00:00:00"/>
    <d v="2025-02-28T00:00:00"/>
    <d v="2025-04-30T00:00:00"/>
    <n v="-30"/>
    <x v="5"/>
    <s v="H"/>
    <s v=""/>
    <n v="-300"/>
    <s v="EUR"/>
    <s v="EUR"/>
    <n v="-300"/>
  </r>
  <r>
    <x v="33"/>
    <s v="201406010"/>
    <s v=""/>
    <x v="33"/>
    <s v="329"/>
    <s v="91004898"/>
    <s v="KN"/>
    <d v="2025-02-24T00:00:00"/>
    <d v="2025-02-28T00:00:00"/>
    <d v="2025-04-30T00:00:00"/>
    <n v="-30"/>
    <x v="5"/>
    <s v="H"/>
    <s v=""/>
    <n v="-300"/>
    <s v="EUR"/>
    <s v="EUR"/>
    <n v="-300"/>
  </r>
  <r>
    <x v="33"/>
    <s v="201406010"/>
    <s v=""/>
    <x v="33"/>
    <s v="477"/>
    <s v="91005314"/>
    <s v="KN"/>
    <d v="2025-03-17T00:00:00"/>
    <d v="2025-03-31T00:00:00"/>
    <d v="2025-05-31T00:00:00"/>
    <n v="-61"/>
    <x v="5"/>
    <s v="H"/>
    <s v=""/>
    <n v="-351.75"/>
    <s v="EUR"/>
    <s v="EUR"/>
    <n v="-351.75"/>
  </r>
  <r>
    <x v="33"/>
    <s v="201406010"/>
    <s v=""/>
    <x v="33"/>
    <s v="460"/>
    <s v="91005325"/>
    <s v="KN"/>
    <d v="2025-03-12T00:00:00"/>
    <d v="2025-03-31T00:00:00"/>
    <d v="2025-05-31T00:00:00"/>
    <n v="-61"/>
    <x v="5"/>
    <s v="H"/>
    <s v=""/>
    <n v="-300"/>
    <s v="EUR"/>
    <s v="EUR"/>
    <n v="-300"/>
  </r>
  <r>
    <x v="33"/>
    <s v="201406010"/>
    <s v=""/>
    <x v="33"/>
    <s v="454"/>
    <s v="91005326"/>
    <s v="KN"/>
    <d v="2025-03-12T00:00:00"/>
    <d v="2025-03-31T00:00:00"/>
    <d v="2025-05-31T00:00:00"/>
    <n v="-61"/>
    <x v="5"/>
    <s v="H"/>
    <s v=""/>
    <n v="-480"/>
    <s v="EUR"/>
    <s v="EUR"/>
    <n v="-480"/>
  </r>
  <r>
    <x v="33"/>
    <s v="201406010"/>
    <s v=""/>
    <x v="33"/>
    <s v="482"/>
    <s v="91005453"/>
    <s v="KN"/>
    <d v="2025-03-17T00:00:00"/>
    <d v="2025-03-31T00:00:00"/>
    <d v="2025-05-31T00:00:00"/>
    <n v="-61"/>
    <x v="5"/>
    <s v="H"/>
    <s v=""/>
    <n v="-324"/>
    <s v="EUR"/>
    <s v="EUR"/>
    <n v="-324"/>
  </r>
  <r>
    <x v="33"/>
    <s v="201406010"/>
    <s v=""/>
    <x v="33"/>
    <s v="479"/>
    <s v="91005456"/>
    <s v="KN"/>
    <d v="2025-03-17T00:00:00"/>
    <d v="2025-03-31T00:00:00"/>
    <d v="2025-05-31T00:00:00"/>
    <n v="-61"/>
    <x v="5"/>
    <s v="H"/>
    <s v=""/>
    <n v="-3281.47"/>
    <s v="EUR"/>
    <s v="EUR"/>
    <n v="-3281.47"/>
  </r>
  <r>
    <x v="33"/>
    <s v="201406010"/>
    <s v=""/>
    <x v="33"/>
    <s v="486"/>
    <s v="91005460"/>
    <s v="KN"/>
    <d v="2025-03-17T00:00:00"/>
    <d v="2025-03-31T00:00:00"/>
    <d v="2025-05-31T00:00:00"/>
    <n v="-61"/>
    <x v="5"/>
    <s v="H"/>
    <s v=""/>
    <n v="-300"/>
    <s v="EUR"/>
    <s v="EUR"/>
    <n v="-300"/>
  </r>
  <r>
    <x v="33"/>
    <s v="201406010"/>
    <s v=""/>
    <x v="33"/>
    <s v="425"/>
    <s v="91005461"/>
    <s v="KN"/>
    <d v="2025-03-07T00:00:00"/>
    <d v="2025-03-31T00:00:00"/>
    <d v="2025-05-31T00:00:00"/>
    <n v="-61"/>
    <x v="5"/>
    <s v="H"/>
    <s v=""/>
    <n v="-300"/>
    <s v="EUR"/>
    <s v="EUR"/>
    <n v="-300"/>
  </r>
  <r>
    <x v="33"/>
    <s v="201406010"/>
    <s v=""/>
    <x v="33"/>
    <s v="462"/>
    <s v="91005476"/>
    <s v="KN"/>
    <d v="2025-03-13T00:00:00"/>
    <d v="2025-03-31T00:00:00"/>
    <d v="2025-05-31T00:00:00"/>
    <n v="-61"/>
    <x v="5"/>
    <s v="H"/>
    <s v=""/>
    <n v="-100"/>
    <s v="EUR"/>
    <s v="EUR"/>
    <n v="-100"/>
  </r>
  <r>
    <x v="33"/>
    <s v="201406010"/>
    <s v=""/>
    <x v="33"/>
    <s v="378"/>
    <s v="91005495"/>
    <s v="KN"/>
    <d v="2025-02-28T00:00:00"/>
    <d v="2025-03-31T00:00:00"/>
    <d v="2025-04-30T00:00:00"/>
    <n v="-30"/>
    <x v="5"/>
    <s v="H"/>
    <s v=""/>
    <n v="-14100"/>
    <s v="EUR"/>
    <s v="EUR"/>
    <n v="-14100"/>
  </r>
  <r>
    <x v="33"/>
    <s v="201406010"/>
    <s v=""/>
    <x v="33"/>
    <s v="370"/>
    <s v="91005502"/>
    <s v="KN"/>
    <d v="2025-02-28T00:00:00"/>
    <d v="2025-03-31T00:00:00"/>
    <d v="2025-04-30T00:00:00"/>
    <n v="-30"/>
    <x v="5"/>
    <s v="H"/>
    <s v=""/>
    <n v="-300"/>
    <s v="EUR"/>
    <s v="EUR"/>
    <n v="-300"/>
  </r>
  <r>
    <x v="33"/>
    <s v="201406010"/>
    <s v=""/>
    <x v="33"/>
    <s v="562"/>
    <s v="91005503"/>
    <s v="KN"/>
    <d v="2025-03-28T00:00:00"/>
    <d v="2025-03-31T00:00:00"/>
    <d v="2025-05-31T00:00:00"/>
    <n v="-61"/>
    <x v="5"/>
    <s v="H"/>
    <s v=""/>
    <n v="-300"/>
    <s v="EUR"/>
    <s v="EUR"/>
    <n v="-300"/>
  </r>
  <r>
    <x v="33"/>
    <s v="201406010"/>
    <s v=""/>
    <x v="33"/>
    <s v="553"/>
    <s v="91005504"/>
    <s v="KN"/>
    <d v="2025-03-27T00:00:00"/>
    <d v="2025-03-31T00:00:00"/>
    <d v="2025-05-31T00:00:00"/>
    <n v="-61"/>
    <x v="5"/>
    <s v="H"/>
    <s v=""/>
    <n v="-300"/>
    <s v="EUR"/>
    <s v="EUR"/>
    <n v="-300"/>
  </r>
  <r>
    <x v="33"/>
    <s v="201406010"/>
    <s v=""/>
    <x v="33"/>
    <s v="488"/>
    <s v="91005566"/>
    <s v="KN"/>
    <d v="2025-03-18T00:00:00"/>
    <d v="2025-03-31T00:00:00"/>
    <d v="2025-05-31T00:00:00"/>
    <n v="-61"/>
    <x v="5"/>
    <s v="H"/>
    <s v=""/>
    <n v="-2419.34"/>
    <s v="EUR"/>
    <s v="EUR"/>
    <n v="-2419.34"/>
  </r>
  <r>
    <x v="33"/>
    <s v="201406010"/>
    <s v=""/>
    <x v="33"/>
    <s v="516"/>
    <s v="91005579"/>
    <s v="KN"/>
    <d v="2025-03-20T00:00:00"/>
    <d v="2025-03-31T00:00:00"/>
    <d v="2025-05-31T00:00:00"/>
    <n v="-61"/>
    <x v="5"/>
    <s v="H"/>
    <s v=""/>
    <n v="-300"/>
    <s v="EUR"/>
    <s v="EUR"/>
    <n v="-300"/>
  </r>
  <r>
    <x v="33"/>
    <s v="201406010"/>
    <s v=""/>
    <x v="33"/>
    <s v="541"/>
    <s v="91005589"/>
    <s v="KN"/>
    <d v="2025-03-27T00:00:00"/>
    <d v="2025-03-31T00:00:00"/>
    <d v="2025-05-31T00:00:00"/>
    <n v="-61"/>
    <x v="5"/>
    <s v="H"/>
    <s v=""/>
    <n v="-100"/>
    <s v="EUR"/>
    <s v="EUR"/>
    <n v="-100"/>
  </r>
  <r>
    <x v="33"/>
    <s v="201406010"/>
    <s v=""/>
    <x v="33"/>
    <s v="398"/>
    <s v="91005640"/>
    <s v="KN"/>
    <d v="2025-03-05T00:00:00"/>
    <d v="2025-03-31T00:00:00"/>
    <d v="2025-05-31T00:00:00"/>
    <n v="-61"/>
    <x v="5"/>
    <s v="H"/>
    <s v=""/>
    <n v="-5856.04"/>
    <s v="EUR"/>
    <s v="EUR"/>
    <n v="-5856.04"/>
  </r>
  <r>
    <x v="33"/>
    <s v="201406010"/>
    <s v=""/>
    <x v="33"/>
    <s v="426"/>
    <s v="91005650"/>
    <s v="KN"/>
    <d v="2025-03-07T00:00:00"/>
    <d v="2025-03-31T00:00:00"/>
    <d v="2025-05-31T00:00:00"/>
    <n v="-61"/>
    <x v="5"/>
    <s v="H"/>
    <s v=""/>
    <n v="-941.25"/>
    <s v="EUR"/>
    <s v="EUR"/>
    <n v="-941.25"/>
  </r>
  <r>
    <x v="33"/>
    <s v="201406010"/>
    <s v=""/>
    <x v="33"/>
    <s v="369"/>
    <s v="91005490"/>
    <s v="KN"/>
    <d v="2025-02-28T00:00:00"/>
    <d v="2025-03-31T00:00:00"/>
    <d v="2025-04-30T00:00:00"/>
    <n v="-30"/>
    <x v="5"/>
    <s v="H"/>
    <s v=""/>
    <n v="-8890.9"/>
    <s v="EUR"/>
    <s v="EUR"/>
    <n v="-8890.9"/>
  </r>
  <r>
    <x v="33"/>
    <s v="201406010"/>
    <s v=""/>
    <x v="33"/>
    <s v="371"/>
    <s v="91005492"/>
    <s v="KN"/>
    <d v="2025-02-28T00:00:00"/>
    <d v="2025-03-31T00:00:00"/>
    <d v="2025-04-30T00:00:00"/>
    <n v="-30"/>
    <x v="5"/>
    <s v="H"/>
    <s v=""/>
    <n v="-3514.32"/>
    <s v="EUR"/>
    <s v="EUR"/>
    <n v="-3514.32"/>
  </r>
  <r>
    <x v="33"/>
    <s v="201406010"/>
    <s v=""/>
    <x v="33"/>
    <s v="381"/>
    <s v="91005491"/>
    <s v="KN"/>
    <d v="2025-02-28T00:00:00"/>
    <d v="2025-03-31T00:00:00"/>
    <d v="2025-04-30T00:00:00"/>
    <n v="-30"/>
    <x v="5"/>
    <s v="H"/>
    <s v=""/>
    <n v="-5750.43"/>
    <s v="EUR"/>
    <s v="EUR"/>
    <n v="-5750.43"/>
  </r>
  <r>
    <x v="33"/>
    <s v="201406010"/>
    <s v=""/>
    <x v="33"/>
    <s v="387"/>
    <s v="91005601"/>
    <s v="KN"/>
    <d v="2025-03-03T00:00:00"/>
    <d v="2025-03-31T00:00:00"/>
    <d v="2025-05-31T00:00:00"/>
    <n v="-61"/>
    <x v="5"/>
    <s v="H"/>
    <s v=""/>
    <n v="-3187.2"/>
    <s v="EUR"/>
    <s v="EUR"/>
    <n v="-3187.2"/>
  </r>
  <r>
    <x v="33"/>
    <s v="201406010"/>
    <s v=""/>
    <x v="33"/>
    <s v="389"/>
    <s v="91005643"/>
    <s v="KN"/>
    <d v="2025-03-04T00:00:00"/>
    <d v="2025-03-31T00:00:00"/>
    <d v="2025-05-31T00:00:00"/>
    <n v="-61"/>
    <x v="5"/>
    <s v="H"/>
    <s v=""/>
    <n v="-1322.09"/>
    <s v="EUR"/>
    <s v="EUR"/>
    <n v="-1322.09"/>
  </r>
  <r>
    <x v="33"/>
    <s v="201406010"/>
    <s v=""/>
    <x v="33"/>
    <s v="392"/>
    <s v="91005642"/>
    <s v="KN"/>
    <d v="2025-03-04T00:00:00"/>
    <d v="2025-03-31T00:00:00"/>
    <d v="2025-05-31T00:00:00"/>
    <n v="-61"/>
    <x v="5"/>
    <s v="H"/>
    <s v=""/>
    <n v="-3039.59"/>
    <s v="EUR"/>
    <s v="EUR"/>
    <n v="-3039.59"/>
  </r>
  <r>
    <x v="33"/>
    <s v="201406010"/>
    <s v=""/>
    <x v="33"/>
    <s v="400"/>
    <s v="91005641"/>
    <s v="KN"/>
    <d v="2025-03-05T00:00:00"/>
    <d v="2025-03-31T00:00:00"/>
    <d v="2025-05-31T00:00:00"/>
    <n v="-61"/>
    <x v="5"/>
    <s v="H"/>
    <s v=""/>
    <n v="-4973"/>
    <s v="EUR"/>
    <s v="EUR"/>
    <n v="-4973"/>
  </r>
  <r>
    <x v="33"/>
    <s v="201406010"/>
    <s v=""/>
    <x v="33"/>
    <s v="407"/>
    <s v="91005637"/>
    <s v="KN"/>
    <d v="2025-03-06T00:00:00"/>
    <d v="2025-03-31T00:00:00"/>
    <d v="2025-05-31T00:00:00"/>
    <n v="-61"/>
    <x v="5"/>
    <s v="H"/>
    <s v=""/>
    <n v="-3039.59"/>
    <s v="EUR"/>
    <s v="EUR"/>
    <n v="-3039.59"/>
  </r>
  <r>
    <x v="33"/>
    <s v="201406010"/>
    <s v=""/>
    <x v="33"/>
    <s v="420"/>
    <s v="91005638"/>
    <s v="KN"/>
    <d v="2025-03-06T00:00:00"/>
    <d v="2025-03-31T00:00:00"/>
    <d v="2025-05-31T00:00:00"/>
    <n v="-61"/>
    <x v="5"/>
    <s v="H"/>
    <s v=""/>
    <n v="-3545.08"/>
    <s v="EUR"/>
    <s v="EUR"/>
    <n v="-3545.08"/>
  </r>
  <r>
    <x v="33"/>
    <s v="201406010"/>
    <s v=""/>
    <x v="33"/>
    <s v="422"/>
    <s v="91005648"/>
    <s v="KN"/>
    <d v="2025-03-07T00:00:00"/>
    <d v="2025-03-31T00:00:00"/>
    <d v="2025-05-31T00:00:00"/>
    <n v="-61"/>
    <x v="5"/>
    <s v="H"/>
    <s v=""/>
    <n v="-1058.75"/>
    <s v="EUR"/>
    <s v="EUR"/>
    <n v="-1058.75"/>
  </r>
  <r>
    <x v="33"/>
    <s v="201406010"/>
    <s v=""/>
    <x v="33"/>
    <s v="423"/>
    <s v="91005639"/>
    <s v="KN"/>
    <d v="2025-03-07T00:00:00"/>
    <d v="2025-03-31T00:00:00"/>
    <d v="2025-05-31T00:00:00"/>
    <n v="-61"/>
    <x v="5"/>
    <s v="H"/>
    <s v=""/>
    <n v="-11197.5"/>
    <s v="EUR"/>
    <s v="EUR"/>
    <n v="-11197.5"/>
  </r>
  <r>
    <x v="33"/>
    <s v="201406010"/>
    <s v=""/>
    <x v="33"/>
    <s v="424"/>
    <s v="91005649"/>
    <s v="KN"/>
    <d v="2025-03-07T00:00:00"/>
    <d v="2025-03-31T00:00:00"/>
    <d v="2025-05-31T00:00:00"/>
    <n v="-61"/>
    <x v="5"/>
    <s v="H"/>
    <s v=""/>
    <n v="-2036.88"/>
    <s v="EUR"/>
    <s v="EUR"/>
    <n v="-2036.88"/>
  </r>
  <r>
    <x v="33"/>
    <s v="201406010"/>
    <s v=""/>
    <x v="33"/>
    <s v="432"/>
    <s v="91005656"/>
    <s v="KN"/>
    <d v="2025-03-10T00:00:00"/>
    <d v="2025-03-31T00:00:00"/>
    <d v="2025-05-31T00:00:00"/>
    <n v="-61"/>
    <x v="5"/>
    <s v="H"/>
    <s v=""/>
    <n v="-3293.52"/>
    <s v="EUR"/>
    <s v="EUR"/>
    <n v="-3293.52"/>
  </r>
  <r>
    <x v="33"/>
    <s v="201406010"/>
    <s v=""/>
    <x v="33"/>
    <s v="441"/>
    <s v="91005663"/>
    <s v="KN"/>
    <d v="2025-03-10T00:00:00"/>
    <d v="2025-03-31T00:00:00"/>
    <d v="2025-05-31T00:00:00"/>
    <n v="-61"/>
    <x v="5"/>
    <s v="H"/>
    <s v=""/>
    <n v="-2960.79"/>
    <s v="EUR"/>
    <s v="EUR"/>
    <n v="-2960.79"/>
  </r>
  <r>
    <x v="33"/>
    <s v="201406010"/>
    <s v=""/>
    <x v="33"/>
    <s v="443"/>
    <s v="91005657"/>
    <s v="KN"/>
    <d v="2025-03-11T00:00:00"/>
    <d v="2025-03-31T00:00:00"/>
    <d v="2025-05-31T00:00:00"/>
    <n v="-61"/>
    <x v="5"/>
    <s v="H"/>
    <s v=""/>
    <n v="-3971.57"/>
    <s v="EUR"/>
    <s v="EUR"/>
    <n v="-3971.57"/>
  </r>
  <r>
    <x v="33"/>
    <s v="201406010"/>
    <s v=""/>
    <x v="33"/>
    <s v="451"/>
    <s v="91005661"/>
    <s v="KN"/>
    <d v="2025-03-12T00:00:00"/>
    <d v="2025-03-31T00:00:00"/>
    <d v="2025-05-31T00:00:00"/>
    <n v="-61"/>
    <x v="5"/>
    <s v="H"/>
    <s v=""/>
    <n v="-4002.83"/>
    <s v="EUR"/>
    <s v="EUR"/>
    <n v="-4002.83"/>
  </r>
  <r>
    <x v="33"/>
    <s v="201406010"/>
    <s v=""/>
    <x v="33"/>
    <s v="455"/>
    <s v="91005658"/>
    <s v="KN"/>
    <d v="2025-03-12T00:00:00"/>
    <d v="2025-03-31T00:00:00"/>
    <d v="2025-05-31T00:00:00"/>
    <n v="-61"/>
    <x v="5"/>
    <s v="H"/>
    <s v=""/>
    <n v="-2203.7399999999998"/>
    <s v="EUR"/>
    <s v="EUR"/>
    <n v="-2203.7399999999998"/>
  </r>
  <r>
    <x v="33"/>
    <s v="201406010"/>
    <s v=""/>
    <x v="33"/>
    <s v="457"/>
    <s v="91005682"/>
    <s v="KN"/>
    <d v="2025-03-12T00:00:00"/>
    <d v="2025-03-31T00:00:00"/>
    <d v="2025-05-31T00:00:00"/>
    <n v="-61"/>
    <x v="5"/>
    <s v="H"/>
    <s v=""/>
    <n v="-24256.95"/>
    <s v="EUR"/>
    <s v="EUR"/>
    <n v="-24256.95"/>
  </r>
  <r>
    <x v="33"/>
    <s v="201406010"/>
    <s v=""/>
    <x v="33"/>
    <s v="463"/>
    <s v="91005659"/>
    <s v="KN"/>
    <d v="2025-03-13T00:00:00"/>
    <d v="2025-03-31T00:00:00"/>
    <d v="2025-05-31T00:00:00"/>
    <n v="-61"/>
    <x v="5"/>
    <s v="H"/>
    <s v=""/>
    <n v="-4694.96"/>
    <s v="EUR"/>
    <s v="EUR"/>
    <n v="-4694.96"/>
  </r>
  <r>
    <x v="33"/>
    <s v="201406010"/>
    <s v=""/>
    <x v="33"/>
    <s v="473"/>
    <s v="91005454"/>
    <s v="KN"/>
    <d v="2025-03-17T00:00:00"/>
    <d v="2025-03-31T00:00:00"/>
    <d v="2025-05-31T00:00:00"/>
    <n v="-61"/>
    <x v="5"/>
    <s v="H"/>
    <s v=""/>
    <n v="-2323.86"/>
    <s v="EUR"/>
    <s v="EUR"/>
    <n v="-2323.86"/>
  </r>
  <r>
    <x v="33"/>
    <s v="201406010"/>
    <s v=""/>
    <x v="33"/>
    <s v="474"/>
    <s v="91005561"/>
    <s v="KN"/>
    <d v="2025-03-17T00:00:00"/>
    <d v="2025-03-31T00:00:00"/>
    <d v="2025-05-31T00:00:00"/>
    <n v="-61"/>
    <x v="5"/>
    <s v="H"/>
    <s v=""/>
    <n v="-8429.34"/>
    <s v="EUR"/>
    <s v="EUR"/>
    <n v="-8429.34"/>
  </r>
  <r>
    <x v="33"/>
    <s v="201406010"/>
    <s v=""/>
    <x v="33"/>
    <s v="480"/>
    <s v="91005626"/>
    <s v="KN"/>
    <d v="2025-03-17T00:00:00"/>
    <d v="2025-03-31T00:00:00"/>
    <d v="2025-05-31T00:00:00"/>
    <n v="-61"/>
    <x v="5"/>
    <s v="H"/>
    <s v=""/>
    <n v="-2137.5"/>
    <s v="EUR"/>
    <s v="EUR"/>
    <n v="-2137.5"/>
  </r>
  <r>
    <x v="33"/>
    <s v="201406010"/>
    <s v=""/>
    <x v="33"/>
    <s v="481"/>
    <s v="91005660"/>
    <s v="KN"/>
    <d v="2025-03-17T00:00:00"/>
    <d v="2025-03-31T00:00:00"/>
    <d v="2025-05-31T00:00:00"/>
    <n v="-61"/>
    <x v="5"/>
    <s v="H"/>
    <s v=""/>
    <n v="-4956.34"/>
    <s v="EUR"/>
    <s v="EUR"/>
    <n v="-4956.34"/>
  </r>
  <r>
    <x v="33"/>
    <s v="201406010"/>
    <s v=""/>
    <x v="33"/>
    <s v="484"/>
    <s v="91005633"/>
    <s v="KN"/>
    <d v="2025-03-17T00:00:00"/>
    <d v="2025-03-31T00:00:00"/>
    <d v="2025-05-31T00:00:00"/>
    <n v="-61"/>
    <x v="5"/>
    <s v="H"/>
    <s v=""/>
    <n v="-5000"/>
    <s v="EUR"/>
    <s v="EUR"/>
    <n v="-5000"/>
  </r>
  <r>
    <x v="33"/>
    <s v="201406010"/>
    <s v=""/>
    <x v="33"/>
    <s v="485"/>
    <s v="91005560"/>
    <s v="KN"/>
    <d v="2025-03-17T00:00:00"/>
    <d v="2025-03-31T00:00:00"/>
    <d v="2025-05-31T00:00:00"/>
    <n v="-61"/>
    <x v="5"/>
    <s v="H"/>
    <s v=""/>
    <n v="-12000"/>
    <s v="EUR"/>
    <s v="EUR"/>
    <n v="-12000"/>
  </r>
  <r>
    <x v="33"/>
    <s v="201406010"/>
    <s v=""/>
    <x v="33"/>
    <s v="487"/>
    <s v="91005455"/>
    <s v="KN"/>
    <d v="2025-03-17T00:00:00"/>
    <d v="2025-03-31T00:00:00"/>
    <d v="2025-05-31T00:00:00"/>
    <n v="-61"/>
    <x v="5"/>
    <s v="H"/>
    <s v=""/>
    <n v="-12150"/>
    <s v="EUR"/>
    <s v="EUR"/>
    <n v="-12150"/>
  </r>
  <r>
    <x v="33"/>
    <s v="201406010"/>
    <s v=""/>
    <x v="33"/>
    <s v="496"/>
    <s v="91005565"/>
    <s v="KN"/>
    <d v="2025-03-18T00:00:00"/>
    <d v="2025-03-31T00:00:00"/>
    <d v="2025-05-31T00:00:00"/>
    <n v="-61"/>
    <x v="5"/>
    <s v="H"/>
    <s v=""/>
    <n v="-3529.09"/>
    <s v="EUR"/>
    <s v="EUR"/>
    <n v="-3529.09"/>
  </r>
  <r>
    <x v="33"/>
    <s v="201406010"/>
    <s v=""/>
    <x v="33"/>
    <s v="503"/>
    <s v="91005569"/>
    <s v="KN"/>
    <d v="2025-03-19T00:00:00"/>
    <d v="2025-03-31T00:00:00"/>
    <d v="2025-05-31T00:00:00"/>
    <n v="-61"/>
    <x v="5"/>
    <s v="H"/>
    <s v=""/>
    <n v="-8938.58"/>
    <s v="EUR"/>
    <s v="EUR"/>
    <n v="-8938.58"/>
  </r>
  <r>
    <x v="33"/>
    <s v="201406010"/>
    <s v=""/>
    <x v="33"/>
    <s v="510"/>
    <s v="91005578"/>
    <s v="KN"/>
    <d v="2025-03-20T00:00:00"/>
    <d v="2025-03-31T00:00:00"/>
    <d v="2025-05-31T00:00:00"/>
    <n v="-61"/>
    <x v="5"/>
    <s v="H"/>
    <s v=""/>
    <n v="-2561.02"/>
    <s v="EUR"/>
    <s v="EUR"/>
    <n v="-2561.02"/>
  </r>
  <r>
    <x v="33"/>
    <s v="201406010"/>
    <s v=""/>
    <x v="33"/>
    <s v="513"/>
    <s v="91005577"/>
    <s v="KN"/>
    <d v="2025-03-20T00:00:00"/>
    <d v="2025-03-31T00:00:00"/>
    <d v="2025-05-31T00:00:00"/>
    <n v="-61"/>
    <x v="5"/>
    <s v="H"/>
    <s v=""/>
    <n v="-5560.1"/>
    <s v="EUR"/>
    <s v="EUR"/>
    <n v="-5560.1"/>
  </r>
  <r>
    <x v="33"/>
    <s v="201406010"/>
    <s v=""/>
    <x v="33"/>
    <s v="515"/>
    <s v="91005580"/>
    <s v="KN"/>
    <d v="2025-03-20T00:00:00"/>
    <d v="2025-03-31T00:00:00"/>
    <d v="2025-05-31T00:00:00"/>
    <n v="-61"/>
    <x v="5"/>
    <s v="H"/>
    <s v=""/>
    <n v="-9435"/>
    <s v="EUR"/>
    <s v="EUR"/>
    <n v="-9435"/>
  </r>
  <r>
    <x v="33"/>
    <s v="201406010"/>
    <s v=""/>
    <x v="33"/>
    <s v="523"/>
    <s v="91005572"/>
    <s v="KN"/>
    <d v="2025-03-24T00:00:00"/>
    <d v="2025-03-31T00:00:00"/>
    <d v="2025-05-31T00:00:00"/>
    <n v="-61"/>
    <x v="5"/>
    <s v="H"/>
    <s v=""/>
    <n v="-5352.51"/>
    <s v="EUR"/>
    <s v="EUR"/>
    <n v="-5352.51"/>
  </r>
  <r>
    <x v="33"/>
    <s v="201406010"/>
    <s v=""/>
    <x v="33"/>
    <s v="525"/>
    <s v="91005570"/>
    <s v="KN"/>
    <d v="2025-03-24T00:00:00"/>
    <d v="2025-03-31T00:00:00"/>
    <d v="2025-05-31T00:00:00"/>
    <n v="-61"/>
    <x v="5"/>
    <s v="H"/>
    <s v=""/>
    <n v="-2256.1"/>
    <s v="EUR"/>
    <s v="EUR"/>
    <n v="-2256.1"/>
  </r>
  <r>
    <x v="33"/>
    <s v="201406010"/>
    <s v=""/>
    <x v="33"/>
    <s v="530"/>
    <s v="91005571"/>
    <s v="KN"/>
    <d v="2025-03-24T00:00:00"/>
    <d v="2025-03-31T00:00:00"/>
    <d v="2025-05-31T00:00:00"/>
    <n v="-61"/>
    <x v="5"/>
    <s v="H"/>
    <s v=""/>
    <n v="-6784.07"/>
    <s v="EUR"/>
    <s v="EUR"/>
    <n v="-6784.07"/>
  </r>
  <r>
    <x v="33"/>
    <s v="201406010"/>
    <s v=""/>
    <x v="33"/>
    <s v="534"/>
    <s v="91005664"/>
    <s v="KN"/>
    <d v="2025-03-25T00:00:00"/>
    <d v="2025-03-31T00:00:00"/>
    <d v="2025-05-31T00:00:00"/>
    <n v="-61"/>
    <x v="5"/>
    <s v="H"/>
    <s v=""/>
    <n v="-2664.97"/>
    <s v="EUR"/>
    <s v="EUR"/>
    <n v="-2664.97"/>
  </r>
  <r>
    <x v="33"/>
    <s v="201406010"/>
    <s v=""/>
    <x v="33"/>
    <s v="539"/>
    <s v="91005668"/>
    <s v="KN"/>
    <d v="2025-03-25T00:00:00"/>
    <d v="2025-03-31T00:00:00"/>
    <d v="2025-05-31T00:00:00"/>
    <n v="-61"/>
    <x v="5"/>
    <s v="H"/>
    <s v=""/>
    <n v="-3614.18"/>
    <s v="EUR"/>
    <s v="EUR"/>
    <n v="-3614.18"/>
  </r>
  <r>
    <x v="33"/>
    <s v="201406010"/>
    <s v=""/>
    <x v="33"/>
    <s v="540"/>
    <s v="91005594"/>
    <s v="KN"/>
    <d v="2025-03-27T00:00:00"/>
    <d v="2025-03-31T00:00:00"/>
    <d v="2025-05-31T00:00:00"/>
    <n v="-61"/>
    <x v="5"/>
    <s v="H"/>
    <s v=""/>
    <n v="-5282.59"/>
    <s v="EUR"/>
    <s v="EUR"/>
    <n v="-5282.59"/>
  </r>
  <r>
    <x v="33"/>
    <s v="201406010"/>
    <s v=""/>
    <x v="33"/>
    <s v="551"/>
    <s v="91005590"/>
    <s v="KN"/>
    <d v="2025-03-27T00:00:00"/>
    <d v="2025-03-31T00:00:00"/>
    <d v="2025-05-31T00:00:00"/>
    <n v="-61"/>
    <x v="5"/>
    <s v="H"/>
    <s v=""/>
    <n v="-9428.7000000000007"/>
    <s v="EUR"/>
    <s v="EUR"/>
    <n v="-9428.7000000000007"/>
  </r>
  <r>
    <x v="33"/>
    <s v="201406010"/>
    <s v=""/>
    <x v="33"/>
    <s v="557"/>
    <s v="91005588"/>
    <s v="KN"/>
    <d v="2025-03-28T00:00:00"/>
    <d v="2025-03-31T00:00:00"/>
    <d v="2025-05-31T00:00:00"/>
    <n v="-61"/>
    <x v="5"/>
    <s v="H"/>
    <s v=""/>
    <n v="-5353.58"/>
    <s v="EUR"/>
    <s v="EUR"/>
    <n v="-5353.58"/>
  </r>
  <r>
    <x v="33"/>
    <s v="201406010"/>
    <s v=""/>
    <x v="33"/>
    <s v="559"/>
    <s v="91005587"/>
    <s v="KN"/>
    <d v="2025-03-28T00:00:00"/>
    <d v="2025-03-31T00:00:00"/>
    <d v="2025-05-31T00:00:00"/>
    <n v="-61"/>
    <x v="5"/>
    <s v="H"/>
    <s v=""/>
    <n v="-3412.5"/>
    <s v="EUR"/>
    <s v="EUR"/>
    <n v="-3412.5"/>
  </r>
  <r>
    <x v="33"/>
    <s v="201406010"/>
    <s v=""/>
    <x v="33"/>
    <s v="561"/>
    <s v="91005586"/>
    <s v="KN"/>
    <d v="2025-03-28T00:00:00"/>
    <d v="2025-03-31T00:00:00"/>
    <d v="2025-05-31T00:00:00"/>
    <n v="-61"/>
    <x v="5"/>
    <s v="H"/>
    <s v=""/>
    <n v="-4538.5200000000004"/>
    <s v="EUR"/>
    <s v="EUR"/>
    <n v="-4538.5200000000004"/>
  </r>
  <r>
    <x v="33"/>
    <s v="201406010"/>
    <s v=""/>
    <x v="33"/>
    <s v="15"/>
    <s v="91004444"/>
    <s v="KN"/>
    <d v="2025-01-09T00:00:00"/>
    <d v="2025-01-31T00:00:00"/>
    <d v="2025-03-31T00:00:00"/>
    <n v="0"/>
    <x v="5"/>
    <s v="H"/>
    <s v=""/>
    <n v="-56160"/>
    <s v="EUR"/>
    <s v="EUR"/>
    <n v="-56160"/>
  </r>
  <r>
    <x v="33"/>
    <s v="201406010"/>
    <s v=""/>
    <x v="33"/>
    <s v="112"/>
    <s v="91004567"/>
    <s v="KN"/>
    <d v="2025-01-21T00:00:00"/>
    <d v="2025-01-31T00:00:00"/>
    <d v="2025-03-31T00:00:00"/>
    <n v="0"/>
    <x v="5"/>
    <s v="H"/>
    <s v=""/>
    <n v="-5514.68"/>
    <s v="EUR"/>
    <s v="EUR"/>
    <n v="-5514.68"/>
  </r>
  <r>
    <x v="33"/>
    <s v="201406010"/>
    <s v=""/>
    <x v="33"/>
    <s v="107"/>
    <s v="91004568"/>
    <s v="KN"/>
    <d v="2025-01-21T00:00:00"/>
    <d v="2025-01-31T00:00:00"/>
    <d v="2025-03-31T00:00:00"/>
    <n v="0"/>
    <x v="5"/>
    <s v="H"/>
    <s v=""/>
    <n v="-6600.87"/>
    <s v="EUR"/>
    <s v="EUR"/>
    <n v="-6600.87"/>
  </r>
  <r>
    <x v="33"/>
    <s v="201406010"/>
    <s v=""/>
    <x v="33"/>
    <s v="125"/>
    <s v="91004569"/>
    <s v="KN"/>
    <d v="2025-01-22T00:00:00"/>
    <d v="2025-01-31T00:00:00"/>
    <d v="2025-03-31T00:00:00"/>
    <n v="0"/>
    <x v="5"/>
    <s v="H"/>
    <s v=""/>
    <n v="-7594.71"/>
    <s v="EUR"/>
    <s v="EUR"/>
    <n v="-7594.71"/>
  </r>
  <r>
    <x v="33"/>
    <s v="201406010"/>
    <s v=""/>
    <x v="33"/>
    <s v="136"/>
    <s v="91004570"/>
    <s v="KN"/>
    <d v="2025-01-24T00:00:00"/>
    <d v="2025-01-31T00:00:00"/>
    <d v="2025-03-31T00:00:00"/>
    <n v="0"/>
    <x v="5"/>
    <s v="H"/>
    <s v=""/>
    <n v="-11023.78"/>
    <s v="EUR"/>
    <s v="EUR"/>
    <n v="-11023.78"/>
  </r>
  <r>
    <x v="33"/>
    <s v="201406010"/>
    <s v=""/>
    <x v="33"/>
    <s v="137"/>
    <s v="91004571"/>
    <s v="KN"/>
    <d v="2025-01-24T00:00:00"/>
    <d v="2025-01-31T00:00:00"/>
    <d v="2025-03-31T00:00:00"/>
    <n v="0"/>
    <x v="5"/>
    <s v="H"/>
    <s v=""/>
    <n v="-11265"/>
    <s v="EUR"/>
    <s v="EUR"/>
    <n v="-11265"/>
  </r>
  <r>
    <x v="33"/>
    <s v="201406010"/>
    <s v=""/>
    <x v="33"/>
    <s v="138"/>
    <s v="91004574"/>
    <s v="KN"/>
    <d v="2025-01-24T00:00:00"/>
    <d v="2025-01-31T00:00:00"/>
    <d v="2025-03-31T00:00:00"/>
    <n v="0"/>
    <x v="5"/>
    <s v="H"/>
    <s v=""/>
    <n v="-5436.79"/>
    <s v="EUR"/>
    <s v="EUR"/>
    <n v="-5436.79"/>
  </r>
  <r>
    <x v="33"/>
    <s v="201406010"/>
    <s v=""/>
    <x v="33"/>
    <s v="128"/>
    <s v="91004575"/>
    <s v="KN"/>
    <d v="2025-01-23T00:00:00"/>
    <d v="2025-01-31T00:00:00"/>
    <d v="2025-03-31T00:00:00"/>
    <n v="0"/>
    <x v="5"/>
    <s v="H"/>
    <s v=""/>
    <n v="-2254.56"/>
    <s v="EUR"/>
    <s v="EUR"/>
    <n v="-2254.56"/>
  </r>
  <r>
    <x v="33"/>
    <s v="201406010"/>
    <s v=""/>
    <x v="33"/>
    <s v="116"/>
    <s v="91004576"/>
    <s v="KN"/>
    <d v="2025-01-22T00:00:00"/>
    <d v="2025-01-31T00:00:00"/>
    <d v="2025-03-31T00:00:00"/>
    <n v="0"/>
    <x v="5"/>
    <s v="H"/>
    <s v=""/>
    <n v="-2800.73"/>
    <s v="EUR"/>
    <s v="EUR"/>
    <n v="-2800.73"/>
  </r>
  <r>
    <x v="33"/>
    <s v="201406010"/>
    <s v=""/>
    <x v="33"/>
    <s v="139"/>
    <s v="91004583"/>
    <s v="KN"/>
    <d v="2025-01-24T00:00:00"/>
    <d v="2025-01-31T00:00:00"/>
    <d v="2025-03-31T00:00:00"/>
    <n v="0"/>
    <x v="5"/>
    <s v="H"/>
    <s v=""/>
    <n v="-300"/>
    <s v="EUR"/>
    <s v="EUR"/>
    <n v="-300"/>
  </r>
  <r>
    <x v="33"/>
    <s v="201406010"/>
    <s v=""/>
    <x v="33"/>
    <s v="16"/>
    <s v="91004659"/>
    <s v="KN"/>
    <d v="2025-01-09T00:00:00"/>
    <d v="2025-01-31T00:00:00"/>
    <d v="2025-03-31T00:00:00"/>
    <n v="0"/>
    <x v="5"/>
    <s v="H"/>
    <s v=""/>
    <n v="-24000"/>
    <s v="EUR"/>
    <s v="EUR"/>
    <n v="-24000"/>
  </r>
  <r>
    <x v="33"/>
    <s v="201406010"/>
    <s v=""/>
    <x v="33"/>
    <s v="18"/>
    <s v="91004660"/>
    <s v="KN"/>
    <d v="2025-01-09T00:00:00"/>
    <d v="2025-01-31T00:00:00"/>
    <d v="2025-03-31T00:00:00"/>
    <n v="0"/>
    <x v="5"/>
    <s v="H"/>
    <s v=""/>
    <n v="-1200"/>
    <s v="EUR"/>
    <s v="EUR"/>
    <n v="-1200"/>
  </r>
  <r>
    <x v="33"/>
    <s v="201406010"/>
    <s v=""/>
    <x v="33"/>
    <s v="17"/>
    <s v="91004664"/>
    <s v="KN"/>
    <d v="2025-01-09T00:00:00"/>
    <d v="2025-01-31T00:00:00"/>
    <d v="2025-03-31T00:00:00"/>
    <n v="0"/>
    <x v="5"/>
    <s v="H"/>
    <s v=""/>
    <n v="-24000"/>
    <s v="EUR"/>
    <s v="EUR"/>
    <n v="-24000"/>
  </r>
  <r>
    <x v="33"/>
    <s v="201406010"/>
    <s v=""/>
    <x v="33"/>
    <s v=""/>
    <s v="91004668"/>
    <s v="KN"/>
    <d v="2025-01-09T00:00:00"/>
    <d v="2025-01-31T00:00:00"/>
    <d v="2025-03-31T00:00:00"/>
    <n v="0"/>
    <x v="5"/>
    <s v="H"/>
    <s v=""/>
    <n v="-49459.199999999997"/>
    <s v="EUR"/>
    <s v="EUR"/>
    <n v="-49459.199999999997"/>
  </r>
  <r>
    <x v="239"/>
    <s v="201406010"/>
    <s v=""/>
    <x v="238"/>
    <s v=""/>
    <s v="91005375"/>
    <s v="KN"/>
    <d v="2025-03-31T00:00:00"/>
    <d v="2025-03-31T00:00:00"/>
    <d v="2025-04-30T00:00:00"/>
    <n v="-30"/>
    <x v="5"/>
    <s v="H"/>
    <s v=""/>
    <n v="-5073.17"/>
    <s v="EUR"/>
    <s v="EUR"/>
    <n v="-5073.17"/>
  </r>
  <r>
    <x v="240"/>
    <s v="201406010"/>
    <s v=""/>
    <x v="239"/>
    <s v="Y25   011034"/>
    <s v="91005497"/>
    <s v="KN"/>
    <d v="2025-02-27T00:00:00"/>
    <d v="2025-03-31T00:00:00"/>
    <d v="2025-06-30T00:00:00"/>
    <n v="-91"/>
    <x v="5"/>
    <s v="H"/>
    <s v=""/>
    <n v="-586.79999999999995"/>
    <s v="EUR"/>
    <s v="EUR"/>
    <n v="-586.79999999999995"/>
  </r>
  <r>
    <x v="240"/>
    <s v="201406010"/>
    <s v=""/>
    <x v="239"/>
    <s v="Y25   013130"/>
    <s v="91005334"/>
    <s v="KN"/>
    <d v="2025-03-10T00:00:00"/>
    <d v="2025-03-31T00:00:00"/>
    <d v="2025-06-30T00:00:00"/>
    <n v="-91"/>
    <x v="5"/>
    <s v="H"/>
    <s v=""/>
    <n v="-2752.6"/>
    <s v="EUR"/>
    <s v="EUR"/>
    <n v="-2752.6"/>
  </r>
  <r>
    <x v="240"/>
    <s v="201406010"/>
    <s v=""/>
    <x v="239"/>
    <s v="Y25   014108"/>
    <s v="91005524"/>
    <s v="KN"/>
    <d v="2025-03-17T00:00:00"/>
    <d v="2025-03-31T00:00:00"/>
    <d v="2025-06-30T00:00:00"/>
    <n v="-91"/>
    <x v="5"/>
    <s v="H"/>
    <s v=""/>
    <n v="-94.5"/>
    <s v="EUR"/>
    <s v="EUR"/>
    <n v="-94.5"/>
  </r>
  <r>
    <x v="240"/>
    <s v="201406010"/>
    <s v=""/>
    <x v="239"/>
    <s v="Y25   002471"/>
    <s v="91004669"/>
    <s v="KN"/>
    <d v="2025-01-13T00:00:00"/>
    <d v="2025-02-28T00:00:00"/>
    <d v="2025-04-30T00:00:00"/>
    <n v="-30"/>
    <x v="5"/>
    <s v="H"/>
    <s v=""/>
    <n v="-1494.5"/>
    <s v="EUR"/>
    <s v="EUR"/>
    <n v="-1494.5"/>
  </r>
  <r>
    <x v="240"/>
    <s v="201406010"/>
    <s v=""/>
    <x v="239"/>
    <s v="Y25   007760"/>
    <s v="91004757"/>
    <s v="KN"/>
    <d v="2025-02-10T00:00:00"/>
    <d v="2025-02-28T00:00:00"/>
    <d v="2025-05-31T00:00:00"/>
    <n v="-61"/>
    <x v="5"/>
    <s v="H"/>
    <s v=""/>
    <n v="-1903.5"/>
    <s v="EUR"/>
    <s v="EUR"/>
    <n v="-1903.5"/>
  </r>
  <r>
    <x v="240"/>
    <s v="201406010"/>
    <s v=""/>
    <x v="239"/>
    <s v="Y25   005839"/>
    <s v="91004758"/>
    <s v="KN"/>
    <d v="2025-01-30T00:00:00"/>
    <d v="2025-02-28T00:00:00"/>
    <d v="2025-05-31T00:00:00"/>
    <n v="-61"/>
    <x v="5"/>
    <s v="H"/>
    <s v=""/>
    <n v="-370"/>
    <s v="EUR"/>
    <s v="EUR"/>
    <n v="-370"/>
  </r>
  <r>
    <x v="241"/>
    <s v="201406010"/>
    <s v=""/>
    <x v="240"/>
    <s v="3001018"/>
    <s v="91005121"/>
    <s v="KN"/>
    <d v="2025-02-25T00:00:00"/>
    <d v="2025-02-28T00:00:00"/>
    <d v="2025-03-31T00:00:00"/>
    <n v="0"/>
    <x v="5"/>
    <s v="H"/>
    <s v=""/>
    <n v="-13860.16"/>
    <s v="EUR"/>
    <s v="EUR"/>
    <n v="-13860.16"/>
  </r>
  <r>
    <x v="241"/>
    <s v="201406010"/>
    <s v=""/>
    <x v="240"/>
    <s v="3001427"/>
    <s v="91005190"/>
    <s v="KN"/>
    <d v="2025-03-13T00:00:00"/>
    <d v="2025-03-31T00:00:00"/>
    <d v="2025-04-30T00:00:00"/>
    <n v="-30"/>
    <x v="5"/>
    <s v="H"/>
    <s v=""/>
    <n v="-3046.85"/>
    <s v="EUR"/>
    <s v="EUR"/>
    <n v="-3046.85"/>
  </r>
  <r>
    <x v="241"/>
    <s v="201406010"/>
    <s v=""/>
    <x v="240"/>
    <s v="3001737"/>
    <s v="91005389"/>
    <s v="KN"/>
    <d v="2025-03-28T00:00:00"/>
    <d v="2025-03-31T00:00:00"/>
    <d v="2025-05-31T00:00:00"/>
    <n v="-61"/>
    <x v="5"/>
    <s v="H"/>
    <s v=""/>
    <n v="-13995.67"/>
    <s v="EUR"/>
    <s v="EUR"/>
    <n v="-13995.67"/>
  </r>
  <r>
    <x v="242"/>
    <s v="201406010"/>
    <s v=""/>
    <x v="241"/>
    <s v="025-E401-0000013"/>
    <s v="91004600"/>
    <s v="KN"/>
    <d v="2025-01-28T00:00:00"/>
    <d v="2025-01-31T00:00:00"/>
    <d v="2025-04-30T00:00:00"/>
    <n v="-30"/>
    <x v="5"/>
    <s v="H"/>
    <s v=""/>
    <n v="-4500"/>
    <s v="EUR"/>
    <s v="EUR"/>
    <n v="-4500"/>
  </r>
  <r>
    <x v="243"/>
    <s v="201406010"/>
    <s v=""/>
    <x v="242"/>
    <s v="801198830"/>
    <s v="91004641"/>
    <s v="KN"/>
    <d v="2025-01-15T00:00:00"/>
    <d v="2025-01-31T00:00:00"/>
    <d v="2025-03-31T00:00:00"/>
    <n v="0"/>
    <x v="5"/>
    <s v="H"/>
    <s v=""/>
    <n v="-329.16"/>
    <s v="EUR"/>
    <s v="EUR"/>
    <n v="-329.16"/>
  </r>
  <r>
    <x v="243"/>
    <s v="201406010"/>
    <s v=""/>
    <x v="242"/>
    <s v=""/>
    <s v="91005462"/>
    <s v="KN"/>
    <d v="2025-03-10T00:00:00"/>
    <d v="2025-03-31T00:00:00"/>
    <d v="2025-06-02T00:00:00"/>
    <n v="-63"/>
    <x v="5"/>
    <s v="H"/>
    <s v=""/>
    <n v="-329.61"/>
    <s v="EUR"/>
    <s v="EUR"/>
    <n v="-329.61"/>
  </r>
  <r>
    <x v="244"/>
    <s v="201406010"/>
    <s v=""/>
    <x v="243"/>
    <s v=""/>
    <s v="92000154"/>
    <s v="KR"/>
    <d v="2025-03-12T00:00:00"/>
    <d v="2025-03-31T00:00:00"/>
    <d v="2025-05-31T00:00:00"/>
    <n v="-61"/>
    <x v="5"/>
    <s v="S"/>
    <s v=""/>
    <n v="96"/>
    <s v="EUR"/>
    <s v="EUR"/>
    <n v="96"/>
  </r>
  <r>
    <x v="244"/>
    <s v="201406010"/>
    <s v=""/>
    <x v="243"/>
    <s v=""/>
    <s v="92000155"/>
    <s v="KR"/>
    <d v="2025-03-12T00:00:00"/>
    <d v="2025-03-31T00:00:00"/>
    <d v="2025-05-31T00:00:00"/>
    <n v="-61"/>
    <x v="5"/>
    <s v="S"/>
    <s v=""/>
    <n v="392"/>
    <s v="EUR"/>
    <s v="EUR"/>
    <n v="392"/>
  </r>
  <r>
    <x v="244"/>
    <s v="201406010"/>
    <s v=""/>
    <x v="243"/>
    <s v="25-E4112-0000220"/>
    <s v="91004885"/>
    <s v="KN"/>
    <d v="2025-02-21T00:00:00"/>
    <d v="2025-02-28T00:00:00"/>
    <d v="2025-05-31T00:00:00"/>
    <n v="-61"/>
    <x v="5"/>
    <s v="H"/>
    <s v=""/>
    <n v="-4546"/>
    <s v="EUR"/>
    <s v="EUR"/>
    <n v="-4546"/>
  </r>
  <r>
    <x v="244"/>
    <s v="201406010"/>
    <s v=""/>
    <x v="243"/>
    <s v="25-E4112-0000221"/>
    <s v="91004884"/>
    <s v="KN"/>
    <d v="2025-02-21T00:00:00"/>
    <d v="2025-02-28T00:00:00"/>
    <d v="2025-05-31T00:00:00"/>
    <n v="-61"/>
    <x v="5"/>
    <s v="H"/>
    <s v=""/>
    <n v="-3255"/>
    <s v="EUR"/>
    <s v="EUR"/>
    <n v="-3255"/>
  </r>
  <r>
    <x v="244"/>
    <s v="201406010"/>
    <s v=""/>
    <x v="243"/>
    <s v="25-E4112-0000222"/>
    <s v="91004886"/>
    <s v="KN"/>
    <d v="2025-02-21T00:00:00"/>
    <d v="2025-02-28T00:00:00"/>
    <d v="2025-05-31T00:00:00"/>
    <n v="-61"/>
    <x v="5"/>
    <s v="H"/>
    <s v=""/>
    <n v="-5000.6000000000004"/>
    <s v="EUR"/>
    <s v="EUR"/>
    <n v="-5000.6000000000004"/>
  </r>
  <r>
    <x v="244"/>
    <s v="201406010"/>
    <s v=""/>
    <x v="243"/>
    <s v="25-E4112-0000282"/>
    <s v="91005489"/>
    <s v="KN"/>
    <d v="2025-02-28T00:00:00"/>
    <d v="2025-03-31T00:00:00"/>
    <d v="2025-05-31T00:00:00"/>
    <n v="-61"/>
    <x v="5"/>
    <s v="H"/>
    <s v=""/>
    <n v="-9684"/>
    <s v="EUR"/>
    <s v="EUR"/>
    <n v="-9684"/>
  </r>
  <r>
    <x v="244"/>
    <s v="201406010"/>
    <s v=""/>
    <x v="243"/>
    <s v="25-E4112-0000287"/>
    <s v="91005487"/>
    <s v="KN"/>
    <d v="2025-02-28T00:00:00"/>
    <d v="2025-03-31T00:00:00"/>
    <d v="2025-05-31T00:00:00"/>
    <n v="-61"/>
    <x v="5"/>
    <s v="H"/>
    <s v=""/>
    <n v="-4028.8"/>
    <s v="EUR"/>
    <s v="EUR"/>
    <n v="-4028.8"/>
  </r>
  <r>
    <x v="244"/>
    <s v="201406010"/>
    <s v=""/>
    <x v="243"/>
    <s v="25-E4112-0000291"/>
    <s v="91005486"/>
    <s v="KN"/>
    <d v="2025-02-28T00:00:00"/>
    <d v="2025-03-31T00:00:00"/>
    <d v="2025-05-31T00:00:00"/>
    <n v="-61"/>
    <x v="5"/>
    <s v="H"/>
    <s v=""/>
    <n v="-9567.7999999999993"/>
    <s v="EUR"/>
    <s v="EUR"/>
    <n v="-9567.7999999999993"/>
  </r>
  <r>
    <x v="244"/>
    <s v="201406010"/>
    <s v=""/>
    <x v="243"/>
    <s v="25-E4112-0000344"/>
    <s v="91005277"/>
    <s v="KN"/>
    <d v="2025-03-18T00:00:00"/>
    <d v="2025-03-31T00:00:00"/>
    <d v="2025-06-30T00:00:00"/>
    <n v="-91"/>
    <x v="5"/>
    <s v="H"/>
    <s v=""/>
    <n v="-3273.4"/>
    <s v="EUR"/>
    <s v="EUR"/>
    <n v="-3273.4"/>
  </r>
  <r>
    <x v="244"/>
    <s v="201406010"/>
    <s v=""/>
    <x v="243"/>
    <s v="25-E4112-0000355"/>
    <s v="91005276"/>
    <s v="KN"/>
    <d v="2025-03-20T00:00:00"/>
    <d v="2025-03-31T00:00:00"/>
    <d v="2025-06-30T00:00:00"/>
    <n v="-91"/>
    <x v="5"/>
    <s v="H"/>
    <s v=""/>
    <n v="-5036"/>
    <s v="EUR"/>
    <s v="EUR"/>
    <n v="-5036"/>
  </r>
  <r>
    <x v="244"/>
    <s v="201406010"/>
    <s v=""/>
    <x v="243"/>
    <s v="25-E4112-0000380"/>
    <s v="91005507"/>
    <s v="KN"/>
    <d v="2025-03-27T00:00:00"/>
    <d v="2025-03-31T00:00:00"/>
    <d v="2025-06-30T00:00:00"/>
    <n v="-91"/>
    <x v="5"/>
    <s v="H"/>
    <s v=""/>
    <n v="-5036"/>
    <s v="EUR"/>
    <s v="EUR"/>
    <n v="-5036"/>
  </r>
  <r>
    <x v="244"/>
    <s v="201406010"/>
    <s v=""/>
    <x v="243"/>
    <s v="24-E4112-0001794"/>
    <s v="20831"/>
    <s v="GC"/>
    <d v="2025-03-31T00:00:00"/>
    <d v="2025-03-31T00:00:00"/>
    <d v="2025-03-31T00:00:00"/>
    <n v="0"/>
    <x v="5"/>
    <s v="S"/>
    <s v=""/>
    <n v="5548.61"/>
    <s v="EUR"/>
    <s v="EUR"/>
    <n v="5548.61"/>
  </r>
  <r>
    <x v="244"/>
    <s v="201406010"/>
    <s v=""/>
    <x v="243"/>
    <s v="24-E4112-0001766"/>
    <s v="91003622"/>
    <s v="KN"/>
    <d v="2024-12-19T00:00:00"/>
    <d v="2024-12-31T00:00:00"/>
    <d v="2025-03-31T00:00:00"/>
    <n v="0"/>
    <x v="5"/>
    <s v="H"/>
    <s v=""/>
    <n v="-3636.8"/>
    <s v="EUR"/>
    <s v="EUR"/>
    <n v="-3636.8"/>
  </r>
  <r>
    <x v="244"/>
    <s v="201406010"/>
    <s v=""/>
    <x v="243"/>
    <s v="24-E4112-0001736"/>
    <s v="91003957"/>
    <s v="KN"/>
    <d v="2024-12-16T00:00:00"/>
    <d v="2024-12-31T00:00:00"/>
    <d v="2025-03-31T00:00:00"/>
    <n v="0"/>
    <x v="5"/>
    <s v="H"/>
    <s v=""/>
    <n v="-3409.5"/>
    <s v="EUR"/>
    <s v="EUR"/>
    <n v="-3409.5"/>
  </r>
  <r>
    <x v="244"/>
    <s v="201406010"/>
    <s v=""/>
    <x v="243"/>
    <s v="24-E4112-0001794"/>
    <s v="91004460"/>
    <s v="KN"/>
    <d v="2024-12-31T00:00:00"/>
    <d v="2025-01-31T00:00:00"/>
    <d v="2025-03-31T00:00:00"/>
    <n v="0"/>
    <x v="5"/>
    <s v="H"/>
    <s v=""/>
    <n v="-19061.900000000001"/>
    <s v="EUR"/>
    <s v="EUR"/>
    <n v="-19061.900000000001"/>
  </r>
  <r>
    <x v="244"/>
    <s v="201406010"/>
    <s v=""/>
    <x v="243"/>
    <s v="25-E4112-0000037"/>
    <s v="91004615"/>
    <s v="KN"/>
    <d v="2025-01-20T00:00:00"/>
    <d v="2025-01-31T00:00:00"/>
    <d v="2025-04-30T00:00:00"/>
    <n v="-30"/>
    <x v="5"/>
    <s v="H"/>
    <s v=""/>
    <n v="-2727.6"/>
    <s v="EUR"/>
    <s v="EUR"/>
    <n v="-2727.6"/>
  </r>
  <r>
    <x v="244"/>
    <s v="201406010"/>
    <s v=""/>
    <x v="243"/>
    <s v="25-E4112-0000024"/>
    <s v="91004616"/>
    <s v="KN"/>
    <d v="2025-01-14T00:00:00"/>
    <d v="2025-01-31T00:00:00"/>
    <d v="2025-04-30T00:00:00"/>
    <n v="-30"/>
    <x v="5"/>
    <s v="H"/>
    <s v=""/>
    <n v="-5609.31"/>
    <s v="EUR"/>
    <s v="EUR"/>
    <n v="-5609.31"/>
  </r>
  <r>
    <x v="244"/>
    <s v="201406010"/>
    <s v=""/>
    <x v="243"/>
    <s v="25-E4112-0000161"/>
    <s v="91004759"/>
    <s v="KN"/>
    <d v="2025-01-31T00:00:00"/>
    <d v="2025-02-28T00:00:00"/>
    <d v="2025-04-30T00:00:00"/>
    <n v="-30"/>
    <x v="5"/>
    <s v="H"/>
    <s v=""/>
    <n v="-428.6"/>
    <s v="EUR"/>
    <s v="EUR"/>
    <n v="-428.6"/>
  </r>
  <r>
    <x v="244"/>
    <s v="201406010"/>
    <s v=""/>
    <x v="243"/>
    <s v="25-E4112-0000120"/>
    <s v="91004764"/>
    <s v="KN"/>
    <d v="2025-01-31T00:00:00"/>
    <d v="2025-02-28T00:00:00"/>
    <d v="2025-04-30T00:00:00"/>
    <n v="-30"/>
    <x v="5"/>
    <s v="H"/>
    <s v=""/>
    <n v="-9269.7999999999993"/>
    <s v="EUR"/>
    <s v="EUR"/>
    <n v="-9269.7999999999993"/>
  </r>
  <r>
    <x v="244"/>
    <s v="201406010"/>
    <s v=""/>
    <x v="243"/>
    <s v="25-E4112-0000098"/>
    <s v="91004765"/>
    <s v="KN"/>
    <d v="2025-01-30T00:00:00"/>
    <d v="2025-02-28T00:00:00"/>
    <d v="2025-04-30T00:00:00"/>
    <n v="-30"/>
    <x v="5"/>
    <s v="H"/>
    <s v=""/>
    <n v="-1384.5"/>
    <s v="EUR"/>
    <s v="EUR"/>
    <n v="-1384.5"/>
  </r>
  <r>
    <x v="244"/>
    <s v="201406010"/>
    <s v=""/>
    <x v="243"/>
    <s v="25-E4112-0000155"/>
    <s v="91004766"/>
    <s v="KN"/>
    <d v="2025-01-31T00:00:00"/>
    <d v="2025-02-28T00:00:00"/>
    <d v="2025-04-30T00:00:00"/>
    <n v="-30"/>
    <x v="5"/>
    <s v="H"/>
    <s v=""/>
    <n v="-12895"/>
    <s v="EUR"/>
    <s v="EUR"/>
    <n v="-12895"/>
  </r>
  <r>
    <x v="245"/>
    <s v="201406010"/>
    <s v=""/>
    <x v="244"/>
    <s v="2025-V1-485"/>
    <s v="91005197"/>
    <s v="KN"/>
    <d v="2025-03-10T00:00:00"/>
    <d v="2025-03-31T00:00:00"/>
    <d v="2025-05-31T00:00:00"/>
    <n v="-61"/>
    <x v="5"/>
    <s v="H"/>
    <s v=""/>
    <n v="-5160.3999999999996"/>
    <s v="EUR"/>
    <s v="EUR"/>
    <n v="-5160.3999999999996"/>
  </r>
  <r>
    <x v="245"/>
    <s v="201406010"/>
    <s v=""/>
    <x v="244"/>
    <s v="2025-V1-113"/>
    <s v="91004426"/>
    <s v="KN"/>
    <d v="2025-01-20T00:00:00"/>
    <d v="2025-01-31T00:00:00"/>
    <d v="2025-03-31T00:00:00"/>
    <n v="0"/>
    <x v="5"/>
    <s v="H"/>
    <s v=""/>
    <n v="-518.52"/>
    <s v="EUR"/>
    <s v="EUR"/>
    <n v="-518.52"/>
  </r>
  <r>
    <x v="245"/>
    <s v="201406010"/>
    <s v=""/>
    <x v="244"/>
    <s v="2025-V1-329"/>
    <s v="91005040"/>
    <s v="KN"/>
    <d v="2025-02-17T00:00:00"/>
    <d v="2025-02-28T00:00:00"/>
    <d v="2025-04-30T00:00:00"/>
    <n v="-30"/>
    <x v="5"/>
    <s v="H"/>
    <s v=""/>
    <n v="-260.36"/>
    <s v="EUR"/>
    <s v="EUR"/>
    <n v="-260.36"/>
  </r>
  <r>
    <x v="246"/>
    <s v="201406010"/>
    <s v=""/>
    <x v="245"/>
    <s v="00000000648"/>
    <s v="91003973"/>
    <s v="KN"/>
    <d v="2024-12-19T00:00:00"/>
    <d v="2024-12-31T00:00:00"/>
    <d v="2025-03-31T00:00:00"/>
    <n v="0"/>
    <x v="5"/>
    <s v="H"/>
    <s v=""/>
    <n v="-6709"/>
    <s v="EUR"/>
    <s v="EUR"/>
    <n v="-6709"/>
  </r>
  <r>
    <x v="246"/>
    <s v="201406010"/>
    <s v=""/>
    <x v="245"/>
    <s v="00000000652"/>
    <s v="91004070"/>
    <s v="KN"/>
    <d v="2024-12-20T00:00:00"/>
    <d v="2024-12-31T00:00:00"/>
    <d v="2025-03-31T00:00:00"/>
    <n v="0"/>
    <x v="5"/>
    <s v="H"/>
    <s v=""/>
    <n v="-3016.28"/>
    <s v="EUR"/>
    <s v="EUR"/>
    <n v="-3016.28"/>
  </r>
  <r>
    <x v="246"/>
    <s v="201406010"/>
    <s v=""/>
    <x v="245"/>
    <s v="00000000021"/>
    <s v="91004557"/>
    <s v="KN"/>
    <d v="2025-01-16T00:00:00"/>
    <d v="2025-01-31T00:00:00"/>
    <d v="2025-04-30T00:00:00"/>
    <n v="-30"/>
    <x v="5"/>
    <s v="H"/>
    <s v=""/>
    <n v="-6121.14"/>
    <s v="EUR"/>
    <s v="EUR"/>
    <n v="-6121.14"/>
  </r>
  <r>
    <x v="246"/>
    <s v="201406010"/>
    <s v=""/>
    <x v="245"/>
    <s v="00000000011"/>
    <s v="91004599"/>
    <s v="KN"/>
    <d v="2025-01-13T00:00:00"/>
    <d v="2025-01-31T00:00:00"/>
    <d v="2025-04-30T00:00:00"/>
    <n v="-30"/>
    <x v="5"/>
    <s v="H"/>
    <s v=""/>
    <n v="-4812.08"/>
    <s v="EUR"/>
    <s v="EUR"/>
    <n v="-4812.08"/>
  </r>
  <r>
    <x v="246"/>
    <s v="201406010"/>
    <s v=""/>
    <x v="245"/>
    <s v="00000000052"/>
    <s v="91004739"/>
    <s v="KN"/>
    <d v="2025-01-31T00:00:00"/>
    <d v="2025-02-28T00:00:00"/>
    <d v="2025-04-30T00:00:00"/>
    <n v="-30"/>
    <x v="5"/>
    <s v="H"/>
    <s v=""/>
    <n v="-13377.01"/>
    <s v="EUR"/>
    <s v="EUR"/>
    <n v="-13377.01"/>
  </r>
  <r>
    <x v="246"/>
    <s v="201406010"/>
    <s v=""/>
    <x v="245"/>
    <s v="00000000057"/>
    <s v="91005069"/>
    <s v="KN"/>
    <d v="2025-01-31T00:00:00"/>
    <d v="2025-02-28T00:00:00"/>
    <d v="2025-04-30T00:00:00"/>
    <n v="-30"/>
    <x v="5"/>
    <s v="H"/>
    <s v=""/>
    <n v="-30002"/>
    <s v="EUR"/>
    <s v="EUR"/>
    <n v="-30002"/>
  </r>
  <r>
    <x v="246"/>
    <s v="201406010"/>
    <s v=""/>
    <x v="245"/>
    <s v="00000000056"/>
    <s v="91005168"/>
    <s v="KN"/>
    <d v="2025-01-31T00:00:00"/>
    <d v="2025-03-31T00:00:00"/>
    <d v="2025-04-30T00:00:00"/>
    <n v="-30"/>
    <x v="5"/>
    <s v="H"/>
    <s v=""/>
    <n v="-802"/>
    <s v="EUR"/>
    <s v="EUR"/>
    <n v="-802"/>
  </r>
  <r>
    <x v="246"/>
    <s v="201406010"/>
    <s v=""/>
    <x v="245"/>
    <s v="00000000074"/>
    <s v="91004738"/>
    <s v="KN"/>
    <d v="2025-02-12T00:00:00"/>
    <d v="2025-02-28T00:00:00"/>
    <d v="2025-05-31T00:00:00"/>
    <n v="-61"/>
    <x v="5"/>
    <s v="H"/>
    <s v=""/>
    <n v="-268"/>
    <s v="EUR"/>
    <s v="EUR"/>
    <n v="-268"/>
  </r>
  <r>
    <x v="246"/>
    <s v="201406010"/>
    <s v=""/>
    <x v="245"/>
    <s v="00000000067"/>
    <s v="91004740"/>
    <s v="KN"/>
    <d v="2025-02-07T00:00:00"/>
    <d v="2025-02-28T00:00:00"/>
    <d v="2025-05-31T00:00:00"/>
    <n v="-61"/>
    <x v="5"/>
    <s v="H"/>
    <s v=""/>
    <n v="-2885.52"/>
    <s v="EUR"/>
    <s v="EUR"/>
    <n v="-2885.52"/>
  </r>
  <r>
    <x v="246"/>
    <s v="201406010"/>
    <s v=""/>
    <x v="245"/>
    <s v="00000000088"/>
    <s v="91004992"/>
    <s v="KN"/>
    <d v="2025-02-20T00:00:00"/>
    <d v="2025-02-28T00:00:00"/>
    <d v="2025-05-31T00:00:00"/>
    <n v="-61"/>
    <x v="5"/>
    <s v="H"/>
    <s v=""/>
    <n v="-4177"/>
    <s v="EUR"/>
    <s v="EUR"/>
    <n v="-4177"/>
  </r>
  <r>
    <x v="246"/>
    <s v="201406010"/>
    <s v=""/>
    <x v="245"/>
    <s v="REVERSE FACT310525"/>
    <s v="91005582"/>
    <s v="KN"/>
    <d v="2025-03-31T00:00:00"/>
    <d v="2025-03-31T00:00:00"/>
    <d v="2025-06-30T00:00:00"/>
    <n v="-91"/>
    <x v="5"/>
    <s v="H"/>
    <s v=""/>
    <n v="-3064.88"/>
    <s v="EUR"/>
    <s v="EUR"/>
    <n v="-3064.88"/>
  </r>
  <r>
    <x v="246"/>
    <s v="201406010"/>
    <s v=""/>
    <x v="245"/>
    <s v="REVERSE FACT310525"/>
    <s v="91005670"/>
    <s v="KN"/>
    <d v="2025-03-06T00:00:00"/>
    <d v="2025-03-31T00:00:00"/>
    <d v="2025-06-30T00:00:00"/>
    <n v="-91"/>
    <x v="5"/>
    <s v="H"/>
    <s v=""/>
    <n v="-3050"/>
    <s v="EUR"/>
    <s v="EUR"/>
    <n v="-3050"/>
  </r>
  <r>
    <x v="246"/>
    <s v="201406010"/>
    <s v=""/>
    <x v="245"/>
    <s v="REVERSE FACT310525"/>
    <s v="91005679"/>
    <s v="KN"/>
    <d v="2025-03-26T00:00:00"/>
    <d v="2025-03-31T00:00:00"/>
    <d v="2025-06-30T00:00:00"/>
    <n v="-91"/>
    <x v="5"/>
    <s v="H"/>
    <s v=""/>
    <n v="-4596.32"/>
    <s v="EUR"/>
    <s v="EUR"/>
    <n v="-4596.32"/>
  </r>
  <r>
    <x v="247"/>
    <s v="201406010"/>
    <s v=""/>
    <x v="246"/>
    <s v="22/25"/>
    <s v="91005140"/>
    <s v="KN"/>
    <d v="2025-02-28T00:00:00"/>
    <d v="2025-02-28T00:00:00"/>
    <d v="2025-04-30T00:00:00"/>
    <n v="-30"/>
    <x v="5"/>
    <s v="H"/>
    <s v=""/>
    <n v="-854"/>
    <s v="EUR"/>
    <s v="EUR"/>
    <n v="-854"/>
  </r>
  <r>
    <x v="248"/>
    <s v="201406010"/>
    <s v=""/>
    <x v="247"/>
    <s v="X13500"/>
    <s v="91004071"/>
    <s v="KN"/>
    <d v="2024-12-20T00:00:00"/>
    <d v="2024-12-31T00:00:00"/>
    <d v="2025-03-31T00:00:00"/>
    <n v="0"/>
    <x v="5"/>
    <s v="H"/>
    <s v=""/>
    <n v="-120.78"/>
    <s v="EUR"/>
    <s v="EUR"/>
    <n v="-120.78"/>
  </r>
  <r>
    <x v="248"/>
    <s v="201406010"/>
    <s v=""/>
    <x v="247"/>
    <s v="X00978"/>
    <s v="91004486"/>
    <s v="KN"/>
    <d v="2025-01-31T00:00:00"/>
    <d v="2025-01-31T00:00:00"/>
    <d v="2025-04-30T00:00:00"/>
    <n v="-30"/>
    <x v="5"/>
    <s v="H"/>
    <s v=""/>
    <n v="-187.76"/>
    <s v="EUR"/>
    <s v="EUR"/>
    <n v="-187.76"/>
  </r>
  <r>
    <x v="248"/>
    <s v="201406010"/>
    <s v=""/>
    <x v="247"/>
    <s v="X02105"/>
    <s v="91005478"/>
    <s v="KN"/>
    <d v="2025-02-28T00:00:00"/>
    <d v="2025-03-31T00:00:00"/>
    <d v="2025-05-31T00:00:00"/>
    <n v="-61"/>
    <x v="5"/>
    <s v="H"/>
    <s v=""/>
    <n v="-180.96"/>
    <s v="EUR"/>
    <s v="EUR"/>
    <n v="-180.96"/>
  </r>
  <r>
    <x v="249"/>
    <s v="201406010"/>
    <s v=""/>
    <x v="248"/>
    <s v=""/>
    <s v="91005249"/>
    <s v="KN"/>
    <d v="2025-03-19T00:00:00"/>
    <d v="2025-03-31T00:00:00"/>
    <d v="2025-05-31T00:00:00"/>
    <n v="-61"/>
    <x v="5"/>
    <s v="H"/>
    <s v=""/>
    <n v="-10"/>
    <s v="EUR"/>
    <s v="EUR"/>
    <n v="-10"/>
  </r>
  <r>
    <x v="249"/>
    <s v="201406010"/>
    <s v=""/>
    <x v="248"/>
    <s v=""/>
    <s v="91005250"/>
    <s v="KN"/>
    <d v="2025-03-19T00:00:00"/>
    <d v="2025-03-31T00:00:00"/>
    <d v="2025-05-31T00:00:00"/>
    <n v="-61"/>
    <x v="5"/>
    <s v="H"/>
    <s v=""/>
    <n v="-5"/>
    <s v="EUR"/>
    <s v="EUR"/>
    <n v="-5"/>
  </r>
  <r>
    <x v="249"/>
    <s v="201406010"/>
    <s v=""/>
    <x v="248"/>
    <s v=""/>
    <s v="91005251"/>
    <s v="KN"/>
    <d v="2025-03-19T00:00:00"/>
    <d v="2025-03-31T00:00:00"/>
    <d v="2025-05-31T00:00:00"/>
    <n v="-61"/>
    <x v="5"/>
    <s v="H"/>
    <s v=""/>
    <n v="-19.3"/>
    <s v="EUR"/>
    <s v="EUR"/>
    <n v="-19.3"/>
  </r>
  <r>
    <x v="249"/>
    <s v="201406010"/>
    <s v=""/>
    <x v="248"/>
    <s v=""/>
    <s v="91005299"/>
    <s v="KN"/>
    <d v="2025-03-13T00:00:00"/>
    <d v="2025-03-31T00:00:00"/>
    <d v="2025-05-31T00:00:00"/>
    <n v="-61"/>
    <x v="5"/>
    <s v="H"/>
    <s v=""/>
    <n v="-440"/>
    <s v="EUR"/>
    <s v="EUR"/>
    <n v="-440"/>
  </r>
  <r>
    <x v="249"/>
    <s v="201406010"/>
    <s v=""/>
    <x v="248"/>
    <s v=""/>
    <s v="91005300"/>
    <s v="KN"/>
    <d v="2025-03-13T00:00:00"/>
    <d v="2025-03-31T00:00:00"/>
    <d v="2025-05-31T00:00:00"/>
    <n v="-61"/>
    <x v="5"/>
    <s v="H"/>
    <s v=""/>
    <n v="-80"/>
    <s v="EUR"/>
    <s v="EUR"/>
    <n v="-80"/>
  </r>
  <r>
    <x v="249"/>
    <s v="201406010"/>
    <s v=""/>
    <x v="248"/>
    <s v=""/>
    <s v="91005301"/>
    <s v="KN"/>
    <d v="2025-03-13T00:00:00"/>
    <d v="2025-03-31T00:00:00"/>
    <d v="2025-05-31T00:00:00"/>
    <n v="-61"/>
    <x v="5"/>
    <s v="H"/>
    <s v=""/>
    <n v="-195.35"/>
    <s v="EUR"/>
    <s v="EUR"/>
    <n v="-195.35"/>
  </r>
  <r>
    <x v="249"/>
    <s v="201406010"/>
    <s v=""/>
    <x v="248"/>
    <s v=""/>
    <s v="91005439"/>
    <s v="KN"/>
    <d v="2025-03-25T00:00:00"/>
    <d v="2025-03-31T00:00:00"/>
    <d v="2025-05-31T00:00:00"/>
    <n v="-61"/>
    <x v="5"/>
    <s v="H"/>
    <s v=""/>
    <n v="-134.19999999999999"/>
    <s v="EUR"/>
    <s v="EUR"/>
    <n v="-134.19999999999999"/>
  </r>
  <r>
    <x v="249"/>
    <s v="201406010"/>
    <s v=""/>
    <x v="248"/>
    <s v=""/>
    <s v="91005025"/>
    <s v="KN"/>
    <d v="2025-02-19T00:00:00"/>
    <d v="2025-02-28T00:00:00"/>
    <d v="2025-04-30T00:00:00"/>
    <n v="-30"/>
    <x v="5"/>
    <s v="H"/>
    <s v=""/>
    <n v="-12.92"/>
    <s v="EUR"/>
    <s v="EUR"/>
    <n v="-12.92"/>
  </r>
  <r>
    <x v="249"/>
    <s v="201406010"/>
    <s v=""/>
    <x v="248"/>
    <s v=""/>
    <s v="91005063"/>
    <s v="KN"/>
    <d v="2025-02-11T00:00:00"/>
    <d v="2025-02-28T00:00:00"/>
    <d v="2025-04-30T00:00:00"/>
    <n v="-30"/>
    <x v="5"/>
    <s v="H"/>
    <s v=""/>
    <n v="-53.53"/>
    <s v="EUR"/>
    <s v="EUR"/>
    <n v="-53.53"/>
  </r>
  <r>
    <x v="249"/>
    <s v="201406010"/>
    <s v=""/>
    <x v="248"/>
    <s v=""/>
    <s v="91005064"/>
    <s v="KN"/>
    <d v="2025-02-11T00:00:00"/>
    <d v="2025-02-28T00:00:00"/>
    <d v="2025-04-30T00:00:00"/>
    <n v="-30"/>
    <x v="5"/>
    <s v="H"/>
    <s v=""/>
    <n v="-405"/>
    <s v="EUR"/>
    <s v="EUR"/>
    <n v="-405"/>
  </r>
  <r>
    <x v="249"/>
    <s v="201406010"/>
    <s v=""/>
    <x v="248"/>
    <s v=""/>
    <s v="91005200"/>
    <s v="KN"/>
    <d v="2025-02-28T00:00:00"/>
    <d v="2025-03-31T00:00:00"/>
    <d v="2025-04-30T00:00:00"/>
    <n v="-30"/>
    <x v="5"/>
    <s v="H"/>
    <s v=""/>
    <n v="-117.88"/>
    <s v="EUR"/>
    <s v="EUR"/>
    <n v="-117.88"/>
  </r>
  <r>
    <x v="249"/>
    <s v="201406010"/>
    <s v=""/>
    <x v="248"/>
    <s v=""/>
    <s v="91005209"/>
    <s v="KN"/>
    <d v="2025-02-28T00:00:00"/>
    <d v="2025-03-31T00:00:00"/>
    <d v="2025-04-30T00:00:00"/>
    <n v="-30"/>
    <x v="5"/>
    <s v="H"/>
    <s v=""/>
    <n v="-676.28"/>
    <s v="EUR"/>
    <s v="EUR"/>
    <n v="-676.28"/>
  </r>
  <r>
    <x v="249"/>
    <s v="201406010"/>
    <s v=""/>
    <x v="248"/>
    <s v=""/>
    <s v="91005230"/>
    <s v="KN"/>
    <d v="2025-02-25T00:00:00"/>
    <d v="2025-03-31T00:00:00"/>
    <d v="2025-04-30T00:00:00"/>
    <n v="-30"/>
    <x v="5"/>
    <s v="H"/>
    <s v=""/>
    <n v="-89.47"/>
    <s v="EUR"/>
    <s v="EUR"/>
    <n v="-89.47"/>
  </r>
  <r>
    <x v="250"/>
    <s v="201406010"/>
    <s v=""/>
    <x v="249"/>
    <s v="25-0005255"/>
    <s v="91005048"/>
    <s v="KN"/>
    <d v="2025-02-17T00:00:00"/>
    <d v="2025-02-28T00:00:00"/>
    <d v="2025-03-31T00:00:00"/>
    <n v="0"/>
    <x v="5"/>
    <s v="H"/>
    <s v=""/>
    <n v="-137.86000000000001"/>
    <s v="EUR"/>
    <s v="EUR"/>
    <n v="-137.86000000000001"/>
  </r>
  <r>
    <x v="143"/>
    <s v="201406010"/>
    <s v=""/>
    <x v="142"/>
    <s v="238"/>
    <s v="91003623"/>
    <s v="KN"/>
    <d v="2024-12-20T00:00:00"/>
    <d v="2024-12-31T00:00:00"/>
    <d v="2025-03-31T00:00:00"/>
    <n v="0"/>
    <x v="5"/>
    <s v="H"/>
    <s v=""/>
    <n v="-600"/>
    <s v="EUR"/>
    <s v="EUR"/>
    <n v="-600"/>
  </r>
  <r>
    <x v="143"/>
    <s v="201406010"/>
    <s v=""/>
    <x v="142"/>
    <s v="28"/>
    <s v="91004990"/>
    <s v="KN"/>
    <d v="2025-02-27T00:00:00"/>
    <d v="2025-02-28T00:00:00"/>
    <d v="2025-05-31T00:00:00"/>
    <n v="-61"/>
    <x v="5"/>
    <s v="H"/>
    <s v=""/>
    <n v="-3600"/>
    <s v="EUR"/>
    <s v="EUR"/>
    <n v="-3600"/>
  </r>
  <r>
    <x v="143"/>
    <s v="201406010"/>
    <s v=""/>
    <x v="142"/>
    <s v="6"/>
    <s v="91004596"/>
    <s v="KN"/>
    <d v="2025-01-29T00:00:00"/>
    <d v="2025-01-31T00:00:00"/>
    <d v="2025-04-30T00:00:00"/>
    <n v="-30"/>
    <x v="5"/>
    <s v="H"/>
    <s v=""/>
    <n v="-1080"/>
    <s v="EUR"/>
    <s v="EUR"/>
    <n v="-1080"/>
  </r>
  <r>
    <x v="143"/>
    <s v="201406010"/>
    <s v=""/>
    <x v="142"/>
    <s v="49"/>
    <s v="91005583"/>
    <s v="KN"/>
    <d v="2025-03-27T00:00:00"/>
    <d v="2025-03-31T00:00:00"/>
    <d v="2025-06-30T00:00:00"/>
    <n v="-91"/>
    <x v="5"/>
    <s v="H"/>
    <s v=""/>
    <n v="-600"/>
    <s v="EUR"/>
    <s v="EUR"/>
    <n v="-600"/>
  </r>
  <r>
    <x v="251"/>
    <s v="201406010"/>
    <s v=""/>
    <x v="250"/>
    <s v="I23"/>
    <s v="91004357"/>
    <s v="KN"/>
    <d v="2025-01-31T00:00:00"/>
    <d v="2025-01-31T00:00:00"/>
    <d v="2025-03-31T00:00:00"/>
    <n v="0"/>
    <x v="5"/>
    <s v="H"/>
    <s v=""/>
    <n v="-1860.5"/>
    <s v="EUR"/>
    <s v="EUR"/>
    <n v="-1860.5"/>
  </r>
  <r>
    <x v="252"/>
    <s v="201406010"/>
    <s v=""/>
    <x v="251"/>
    <s v="REVERSE  FACT 3103"/>
    <s v="91003431"/>
    <s v="KN"/>
    <d v="2024-11-27T00:00:00"/>
    <d v="2024-11-30T00:00:00"/>
    <d v="2025-04-30T00:00:00"/>
    <n v="-30"/>
    <x v="5"/>
    <s v="H"/>
    <s v=""/>
    <n v="-15188.05"/>
    <s v="EUR"/>
    <s v="EUR"/>
    <n v="-15188.05"/>
  </r>
  <r>
    <x v="252"/>
    <s v="201406010"/>
    <s v=""/>
    <x v="251"/>
    <s v="REVERSE  FACT 3103"/>
    <s v="91003530"/>
    <s v="KN"/>
    <d v="2024-11-18T00:00:00"/>
    <d v="2024-11-30T00:00:00"/>
    <d v="2025-04-30T00:00:00"/>
    <n v="-30"/>
    <x v="5"/>
    <s v="H"/>
    <s v=""/>
    <n v="-5003.5200000000004"/>
    <s v="EUR"/>
    <s v="EUR"/>
    <n v="-5003.5200000000004"/>
  </r>
  <r>
    <x v="252"/>
    <s v="201406010"/>
    <s v=""/>
    <x v="251"/>
    <s v="REVERSE FACT300425"/>
    <s v="91004093"/>
    <s v="KN"/>
    <d v="2024-12-06T00:00:00"/>
    <d v="2024-12-31T00:00:00"/>
    <d v="2025-05-30T00:00:00"/>
    <n v="-60"/>
    <x v="5"/>
    <s v="H"/>
    <s v=""/>
    <n v="-7482.59"/>
    <s v="EUR"/>
    <s v="EUR"/>
    <n v="-7482.59"/>
  </r>
  <r>
    <x v="252"/>
    <s v="201406010"/>
    <s v=""/>
    <x v="251"/>
    <s v="REVERSE FACT310525"/>
    <s v="91004530"/>
    <s v="KN"/>
    <d v="2025-01-17T00:00:00"/>
    <d v="2025-01-31T00:00:00"/>
    <d v="2025-06-30T00:00:00"/>
    <n v="-91"/>
    <x v="5"/>
    <s v="H"/>
    <s v=""/>
    <n v="-20065.86"/>
    <s v="EUR"/>
    <s v="EUR"/>
    <n v="-20065.86"/>
  </r>
  <r>
    <x v="252"/>
    <s v="201406010"/>
    <s v=""/>
    <x v="251"/>
    <s v="REVERSE FACT310525"/>
    <s v="91004453"/>
    <s v="KN"/>
    <d v="2025-01-10T00:00:00"/>
    <d v="2025-01-31T00:00:00"/>
    <d v="2025-06-30T00:00:00"/>
    <n v="-91"/>
    <x v="5"/>
    <s v="H"/>
    <s v=""/>
    <n v="-9137.5499999999993"/>
    <s v="EUR"/>
    <s v="EUR"/>
    <n v="-9137.5499999999993"/>
  </r>
  <r>
    <x v="252"/>
    <s v="201406010"/>
    <s v=""/>
    <x v="251"/>
    <s v="REVERSE FACT310525"/>
    <s v="91004482"/>
    <s v="KN"/>
    <d v="2025-01-17T00:00:00"/>
    <d v="2025-01-31T00:00:00"/>
    <d v="2025-06-30T00:00:00"/>
    <n v="-91"/>
    <x v="5"/>
    <s v="H"/>
    <s v=""/>
    <n v="-8169.54"/>
    <s v="EUR"/>
    <s v="EUR"/>
    <n v="-8169.54"/>
  </r>
  <r>
    <x v="252"/>
    <s v="201406010"/>
    <s v=""/>
    <x v="251"/>
    <s v="REVERSE FACT310525"/>
    <s v="91004751"/>
    <s v="KN"/>
    <d v="2025-02-06T00:00:00"/>
    <d v="2025-02-28T00:00:00"/>
    <d v="2025-07-31T00:00:00"/>
    <n v="-122"/>
    <x v="5"/>
    <s v="H"/>
    <s v=""/>
    <n v="-8096.9"/>
    <s v="EUR"/>
    <s v="EUR"/>
    <n v="-8096.9"/>
  </r>
  <r>
    <x v="252"/>
    <s v="201406010"/>
    <s v=""/>
    <x v="251"/>
    <s v="REVERSE FACT310525"/>
    <s v="91004989"/>
    <s v="KN"/>
    <d v="2025-02-28T00:00:00"/>
    <d v="2025-02-28T00:00:00"/>
    <d v="2025-07-31T00:00:00"/>
    <n v="-122"/>
    <x v="5"/>
    <s v="H"/>
    <s v=""/>
    <n v="-7745.49"/>
    <s v="EUR"/>
    <s v="EUR"/>
    <n v="-7745.49"/>
  </r>
  <r>
    <x v="252"/>
    <s v="201406010"/>
    <s v=""/>
    <x v="251"/>
    <s v="REVERSE FACT310525"/>
    <s v="91004480"/>
    <s v="KN"/>
    <d v="2025-01-31T00:00:00"/>
    <d v="2025-01-31T00:00:00"/>
    <d v="2025-06-30T00:00:00"/>
    <n v="-91"/>
    <x v="5"/>
    <s v="H"/>
    <s v=""/>
    <n v="-3081.5"/>
    <s v="EUR"/>
    <s v="EUR"/>
    <n v="-3081.5"/>
  </r>
  <r>
    <x v="252"/>
    <s v="201406010"/>
    <s v=""/>
    <x v="251"/>
    <s v="REVERSE FACT310525"/>
    <s v="91004752"/>
    <s v="KN"/>
    <d v="2025-02-14T00:00:00"/>
    <d v="2025-02-28T00:00:00"/>
    <d v="2025-07-31T00:00:00"/>
    <n v="-122"/>
    <x v="5"/>
    <s v="H"/>
    <s v=""/>
    <n v="-2376.5"/>
    <s v="EUR"/>
    <s v="EUR"/>
    <n v="-2376.5"/>
  </r>
  <r>
    <x v="252"/>
    <s v="201406010"/>
    <s v=""/>
    <x v="251"/>
    <s v="REVERSE FACT310525"/>
    <s v="91005600"/>
    <s v="KN"/>
    <d v="2025-02-28T00:00:00"/>
    <d v="2025-03-31T00:00:00"/>
    <d v="2025-07-31T00:00:00"/>
    <n v="-122"/>
    <x v="5"/>
    <s v="H"/>
    <s v=""/>
    <n v="-2368.6999999999998"/>
    <s v="EUR"/>
    <s v="EUR"/>
    <n v="-2368.6999999999998"/>
  </r>
  <r>
    <x v="252"/>
    <s v="201406010"/>
    <s v=""/>
    <x v="251"/>
    <s v="REVERSE FACT310525"/>
    <s v="91004804"/>
    <s v="KN"/>
    <d v="2025-02-24T00:00:00"/>
    <d v="2025-02-28T00:00:00"/>
    <d v="2025-07-31T00:00:00"/>
    <n v="-122"/>
    <x v="5"/>
    <s v="H"/>
    <s v=""/>
    <n v="-2044"/>
    <s v="EUR"/>
    <s v="EUR"/>
    <n v="-2044"/>
  </r>
  <r>
    <x v="252"/>
    <s v="201406010"/>
    <s v=""/>
    <x v="251"/>
    <s v="REVERSE FACT310525"/>
    <s v="91004481"/>
    <s v="KN"/>
    <d v="2025-01-24T00:00:00"/>
    <d v="2025-01-31T00:00:00"/>
    <d v="2025-06-30T00:00:00"/>
    <n v="-91"/>
    <x v="5"/>
    <s v="H"/>
    <s v=""/>
    <n v="-1618.41"/>
    <s v="EUR"/>
    <s v="EUR"/>
    <n v="-1618.41"/>
  </r>
  <r>
    <x v="252"/>
    <s v="201406010"/>
    <s v=""/>
    <x v="251"/>
    <s v="REVERSE FACT310525"/>
    <s v="91005573"/>
    <s v="KN"/>
    <d v="2025-03-24T00:00:00"/>
    <d v="2025-03-31T00:00:00"/>
    <d v="2025-06-30T00:00:00"/>
    <n v="-91"/>
    <x v="5"/>
    <s v="H"/>
    <s v=""/>
    <n v="-3732"/>
    <s v="EUR"/>
    <s v="EUR"/>
    <n v="-3732"/>
  </r>
  <r>
    <x v="252"/>
    <s v="201406010"/>
    <s v=""/>
    <x v="251"/>
    <s v="REVERSE FACT310525"/>
    <s v="91005584"/>
    <s v="KN"/>
    <d v="2025-03-28T00:00:00"/>
    <d v="2025-03-31T00:00:00"/>
    <d v="2025-06-30T00:00:00"/>
    <n v="-91"/>
    <x v="5"/>
    <s v="H"/>
    <s v=""/>
    <n v="-1680.5"/>
    <s v="EUR"/>
    <s v="EUR"/>
    <n v="-1680.5"/>
  </r>
  <r>
    <x v="252"/>
    <s v="201406010"/>
    <s v=""/>
    <x v="251"/>
    <s v="REVERSE FACT310525"/>
    <s v="91005675"/>
    <s v="KN"/>
    <d v="2025-03-14T00:00:00"/>
    <d v="2025-03-31T00:00:00"/>
    <d v="2025-06-30T00:00:00"/>
    <n v="-91"/>
    <x v="5"/>
    <s v="H"/>
    <s v=""/>
    <n v="-3007.15"/>
    <s v="EUR"/>
    <s v="EUR"/>
    <n v="-3007.15"/>
  </r>
  <r>
    <x v="252"/>
    <s v="201406010"/>
    <s v=""/>
    <x v="251"/>
    <s v="REVERSE FACT310525"/>
    <s v="91005676"/>
    <s v="KN"/>
    <d v="2025-03-06T00:00:00"/>
    <d v="2025-03-31T00:00:00"/>
    <d v="2025-06-30T00:00:00"/>
    <n v="-91"/>
    <x v="5"/>
    <s v="H"/>
    <s v=""/>
    <n v="-5296.77"/>
    <s v="EUR"/>
    <s v="EUR"/>
    <n v="-5296.77"/>
  </r>
  <r>
    <x v="253"/>
    <s v="201406010"/>
    <s v=""/>
    <x v="252"/>
    <s v="3212500243"/>
    <s v="91004595"/>
    <s v="KN"/>
    <d v="2025-01-30T00:00:00"/>
    <d v="2025-01-31T00:00:00"/>
    <d v="2025-03-31T00:00:00"/>
    <n v="0"/>
    <x v="5"/>
    <s v="H"/>
    <s v=""/>
    <n v="-94.15"/>
    <s v="EUR"/>
    <s v="EUR"/>
    <n v="-94.15"/>
  </r>
  <r>
    <x v="37"/>
    <s v="201406010"/>
    <s v=""/>
    <x v="37"/>
    <s v="270/001"/>
    <s v="91004624"/>
    <s v="KN"/>
    <d v="2024-12-30T00:00:00"/>
    <d v="2025-01-31T00:00:00"/>
    <d v="2025-03-31T00:00:00"/>
    <n v="0"/>
    <x v="5"/>
    <s v="H"/>
    <s v=""/>
    <n v="-4927.58"/>
    <s v="EUR"/>
    <s v="EUR"/>
    <n v="-4927.58"/>
  </r>
  <r>
    <x v="37"/>
    <s v="201406010"/>
    <s v=""/>
    <x v="37"/>
    <s v="271/001"/>
    <s v="91004625"/>
    <s v="KN"/>
    <d v="2024-12-30T00:00:00"/>
    <d v="2025-01-31T00:00:00"/>
    <d v="2025-03-31T00:00:00"/>
    <n v="0"/>
    <x v="5"/>
    <s v="H"/>
    <s v=""/>
    <n v="-1451.8"/>
    <s v="EUR"/>
    <s v="EUR"/>
    <n v="-1451.8"/>
  </r>
  <r>
    <x v="37"/>
    <s v="201406010"/>
    <s v=""/>
    <x v="37"/>
    <s v="13/001"/>
    <s v="91004640"/>
    <s v="KN"/>
    <d v="2025-01-18T00:00:00"/>
    <d v="2025-01-31T00:00:00"/>
    <d v="2025-04-30T00:00:00"/>
    <n v="-30"/>
    <x v="5"/>
    <s v="H"/>
    <s v=""/>
    <n v="-21230"/>
    <s v="EUR"/>
    <s v="EUR"/>
    <n v="-21230"/>
  </r>
  <r>
    <x v="37"/>
    <s v="201406010"/>
    <s v=""/>
    <x v="37"/>
    <s v="42/001"/>
    <s v="91005619"/>
    <s v="KN"/>
    <d v="2025-02-28T00:00:00"/>
    <d v="2025-03-31T00:00:00"/>
    <d v="2025-05-31T00:00:00"/>
    <n v="-61"/>
    <x v="5"/>
    <s v="H"/>
    <s v=""/>
    <n v="-3336"/>
    <s v="EUR"/>
    <s v="EUR"/>
    <n v="-3336"/>
  </r>
  <r>
    <x v="254"/>
    <s v="201406010"/>
    <s v=""/>
    <x v="253"/>
    <s v="I25000002401"/>
    <s v="91004643"/>
    <s v="KN"/>
    <d v="2025-01-23T00:00:00"/>
    <d v="2025-01-31T00:00:00"/>
    <d v="2025-03-31T00:00:00"/>
    <n v="0"/>
    <x v="5"/>
    <s v="H"/>
    <s v=""/>
    <n v="-2057.5300000000002"/>
    <s v="EUR"/>
    <s v="EUR"/>
    <n v="-2057.5300000000002"/>
  </r>
  <r>
    <x v="254"/>
    <s v="201406010"/>
    <s v=""/>
    <x v="253"/>
    <s v="I25000005408"/>
    <s v="91004753"/>
    <s v="KN"/>
    <d v="2025-02-11T00:00:00"/>
    <d v="2025-02-28T00:00:00"/>
    <d v="2025-04-30T00:00:00"/>
    <n v="-30"/>
    <x v="5"/>
    <s v="H"/>
    <s v=""/>
    <n v="-181.39"/>
    <s v="EUR"/>
    <s v="EUR"/>
    <n v="-181.39"/>
  </r>
  <r>
    <x v="254"/>
    <s v="201406010"/>
    <s v=""/>
    <x v="253"/>
    <s v="I25000009118"/>
    <s v="91005498"/>
    <s v="KN"/>
    <d v="2025-03-05T00:00:00"/>
    <d v="2025-03-31T00:00:00"/>
    <d v="2025-05-31T00:00:00"/>
    <n v="-61"/>
    <x v="5"/>
    <s v="H"/>
    <s v=""/>
    <n v="-223.11"/>
    <s v="EUR"/>
    <s v="EUR"/>
    <n v="-223.11"/>
  </r>
  <r>
    <x v="145"/>
    <s v="201406010"/>
    <s v=""/>
    <x v="144"/>
    <s v="FA1-2500100"/>
    <s v="91005309"/>
    <s v="KN"/>
    <d v="2025-03-17T00:00:00"/>
    <d v="2025-03-31T00:00:00"/>
    <d v="2025-06-30T00:00:00"/>
    <n v="-91"/>
    <x v="5"/>
    <s v="H"/>
    <s v=""/>
    <n v="-3182"/>
    <s v="EUR"/>
    <s v="EUR"/>
    <n v="-3182"/>
  </r>
  <r>
    <x v="145"/>
    <s v="201406010"/>
    <s v=""/>
    <x v="144"/>
    <s v="FA1-2500034"/>
    <s v="91005057"/>
    <s v="KN"/>
    <d v="2025-01-31T00:00:00"/>
    <d v="2025-02-28T00:00:00"/>
    <d v="2025-06-30T00:00:00"/>
    <n v="-91"/>
    <x v="5"/>
    <s v="H"/>
    <s v=""/>
    <n v="-7362"/>
    <s v="EUR"/>
    <s v="EUR"/>
    <n v="-7362"/>
  </r>
  <r>
    <x v="145"/>
    <s v="201406010"/>
    <s v=""/>
    <x v="144"/>
    <s v="REVERSE FACT310525"/>
    <s v="91004419"/>
    <s v="KN"/>
    <d v="2025-01-15T00:00:00"/>
    <d v="2025-01-31T00:00:00"/>
    <d v="2025-06-30T00:00:00"/>
    <n v="-91"/>
    <x v="5"/>
    <s v="H"/>
    <s v=""/>
    <n v="-16870.39"/>
    <s v="EUR"/>
    <s v="EUR"/>
    <n v="-16870.39"/>
  </r>
  <r>
    <x v="145"/>
    <s v="201406010"/>
    <s v=""/>
    <x v="144"/>
    <s v="REVERSE FACT310525"/>
    <s v="91003901"/>
    <s v="KN"/>
    <d v="2024-12-10T00:00:00"/>
    <d v="2024-12-31T00:00:00"/>
    <d v="2025-05-31T00:00:00"/>
    <n v="-61"/>
    <x v="5"/>
    <s v="H"/>
    <s v=""/>
    <n v="-9391.1299999999992"/>
    <s v="EUR"/>
    <s v="EUR"/>
    <n v="-9391.1299999999992"/>
  </r>
  <r>
    <x v="145"/>
    <s v="201406010"/>
    <s v=""/>
    <x v="144"/>
    <s v="REVERSE FACT310525"/>
    <s v="91004826"/>
    <s v="KN"/>
    <d v="2025-02-10T00:00:00"/>
    <d v="2025-02-28T00:00:00"/>
    <d v="2025-07-31T00:00:00"/>
    <n v="-122"/>
    <x v="5"/>
    <s v="H"/>
    <s v=""/>
    <n v="-8953"/>
    <s v="EUR"/>
    <s v="EUR"/>
    <n v="-8953"/>
  </r>
  <r>
    <x v="145"/>
    <s v="201406010"/>
    <s v=""/>
    <x v="144"/>
    <s v="REVERSE FACT310525"/>
    <s v="91005233"/>
    <s v="KN"/>
    <d v="2025-02-28T00:00:00"/>
    <d v="2025-03-31T00:00:00"/>
    <d v="2025-07-31T00:00:00"/>
    <n v="-122"/>
    <x v="5"/>
    <s v="H"/>
    <s v=""/>
    <n v="-8085"/>
    <s v="EUR"/>
    <s v="EUR"/>
    <n v="-8085"/>
  </r>
  <r>
    <x v="145"/>
    <s v="201406010"/>
    <s v=""/>
    <x v="144"/>
    <s v="REVERSE FACT310525"/>
    <s v="91005199"/>
    <s v="KN"/>
    <d v="2025-03-10T00:00:00"/>
    <d v="2025-03-31T00:00:00"/>
    <d v="2025-06-30T00:00:00"/>
    <n v="-91"/>
    <x v="5"/>
    <s v="H"/>
    <s v=""/>
    <n v="-7362"/>
    <s v="EUR"/>
    <s v="EUR"/>
    <n v="-7362"/>
  </r>
  <r>
    <x v="145"/>
    <s v="201406010"/>
    <s v=""/>
    <x v="144"/>
    <s v="REVERSE FACT310525"/>
    <s v="91004409"/>
    <s v="KN"/>
    <d v="2025-01-24T00:00:00"/>
    <d v="2025-01-31T00:00:00"/>
    <d v="2025-06-30T00:00:00"/>
    <n v="-91"/>
    <x v="5"/>
    <s v="H"/>
    <s v=""/>
    <n v="-6364"/>
    <s v="EUR"/>
    <s v="EUR"/>
    <n v="-6364"/>
  </r>
  <r>
    <x v="145"/>
    <s v="201406010"/>
    <s v=""/>
    <x v="144"/>
    <s v="REVERSE FACT310525"/>
    <s v="91005044"/>
    <s v="KN"/>
    <d v="2025-02-17T00:00:00"/>
    <d v="2025-02-28T00:00:00"/>
    <d v="2025-07-31T00:00:00"/>
    <n v="-122"/>
    <x v="5"/>
    <s v="H"/>
    <s v=""/>
    <n v="-3182"/>
    <s v="EUR"/>
    <s v="EUR"/>
    <n v="-3182"/>
  </r>
  <r>
    <x v="145"/>
    <s v="201406010"/>
    <s v=""/>
    <x v="144"/>
    <s v="REVERSE FACT310525"/>
    <s v="91005234"/>
    <s v="KN"/>
    <d v="2025-02-28T00:00:00"/>
    <d v="2025-03-31T00:00:00"/>
    <d v="2025-07-31T00:00:00"/>
    <n v="-122"/>
    <x v="5"/>
    <s v="H"/>
    <s v=""/>
    <n v="-3182"/>
    <s v="EUR"/>
    <s v="EUR"/>
    <n v="-3182"/>
  </r>
  <r>
    <x v="145"/>
    <s v="201406010"/>
    <s v=""/>
    <x v="144"/>
    <s v="REVERSE FACT310525"/>
    <s v="91004043"/>
    <s v="KN"/>
    <d v="2024-12-19T00:00:00"/>
    <d v="2024-12-31T00:00:00"/>
    <d v="2025-05-31T00:00:00"/>
    <n v="-61"/>
    <x v="5"/>
    <s v="H"/>
    <s v=""/>
    <n v="-1988.75"/>
    <s v="EUR"/>
    <s v="EUR"/>
    <n v="-1988.75"/>
  </r>
  <r>
    <x v="39"/>
    <s v="201406010"/>
    <s v=""/>
    <x v="39"/>
    <s v="00000000067"/>
    <s v="91004762"/>
    <s v="KN"/>
    <d v="2025-01-31T00:00:00"/>
    <d v="2025-02-28T00:00:00"/>
    <d v="2025-03-31T00:00:00"/>
    <n v="0"/>
    <x v="5"/>
    <s v="H"/>
    <s v=""/>
    <n v="-1856.9"/>
    <s v="EUR"/>
    <s v="EUR"/>
    <n v="-1856.9"/>
  </r>
  <r>
    <x v="39"/>
    <s v="201406010"/>
    <s v=""/>
    <x v="39"/>
    <s v="00000000169"/>
    <s v="91004809"/>
    <s v="KN"/>
    <d v="2025-02-15T00:00:00"/>
    <d v="2025-02-28T00:00:00"/>
    <d v="2025-04-30T00:00:00"/>
    <n v="-30"/>
    <x v="5"/>
    <s v="H"/>
    <s v=""/>
    <n v="-4583.8999999999996"/>
    <s v="EUR"/>
    <s v="EUR"/>
    <n v="-4583.8999999999996"/>
  </r>
  <r>
    <x v="255"/>
    <s v="201406010"/>
    <s v=""/>
    <x v="254"/>
    <s v="A2501503"/>
    <s v="91005366"/>
    <s v="KN"/>
    <d v="2025-03-27T00:00:00"/>
    <d v="2025-03-31T00:00:00"/>
    <d v="2025-06-10T00:00:00"/>
    <n v="-71"/>
    <x v="5"/>
    <s v="H"/>
    <s v=""/>
    <n v="-143.96"/>
    <s v="EUR"/>
    <s v="EUR"/>
    <n v="-143.96"/>
  </r>
  <r>
    <x v="40"/>
    <s v="201406010"/>
    <s v=""/>
    <x v="0"/>
    <s v="4500271"/>
    <s v="93002212"/>
    <s v="KE"/>
    <d v="2025-03-31T00:00:00"/>
    <d v="2025-03-31T00:00:00"/>
    <d v="2025-05-30T00:00:00"/>
    <n v="-60"/>
    <x v="5"/>
    <s v="H"/>
    <s v=""/>
    <n v="-5219.05"/>
    <s v="EUR"/>
    <s v="EUR"/>
    <n v="-5219.05"/>
  </r>
  <r>
    <x v="40"/>
    <s v="201406010"/>
    <s v=""/>
    <x v="0"/>
    <s v="4500271"/>
    <s v="94000078"/>
    <s v="KF"/>
    <d v="2025-03-31T00:00:00"/>
    <d v="2025-03-31T00:00:00"/>
    <d v="2025-05-30T00:00:00"/>
    <n v="-60"/>
    <x v="5"/>
    <s v="S"/>
    <s v=""/>
    <n v="5219.05"/>
    <s v="EUR"/>
    <s v="EUR"/>
    <n v="5219.05"/>
  </r>
  <r>
    <x v="40"/>
    <s v="201406010"/>
    <s v=""/>
    <x v="0"/>
    <s v="4500242"/>
    <s v="93002015"/>
    <s v="KE"/>
    <d v="2025-02-20T00:00:00"/>
    <d v="2025-02-28T00:00:00"/>
    <d v="2025-04-21T00:00:00"/>
    <n v="-21"/>
    <x v="5"/>
    <s v="H"/>
    <s v=""/>
    <n v="-30853.75"/>
    <s v="EUR"/>
    <s v="EUR"/>
    <n v="-30853.75"/>
  </r>
  <r>
    <x v="40"/>
    <s v="201406010"/>
    <s v=""/>
    <x v="0"/>
    <s v="4500246"/>
    <s v="93002016"/>
    <s v="KE"/>
    <d v="2025-02-28T00:00:00"/>
    <d v="2025-02-28T00:00:00"/>
    <d v="2025-04-29T00:00:00"/>
    <n v="-29"/>
    <x v="5"/>
    <s v="H"/>
    <s v=""/>
    <n v="-12.1"/>
    <s v="EUR"/>
    <s v="EUR"/>
    <n v="-12.1"/>
  </r>
  <r>
    <x v="40"/>
    <s v="201406010"/>
    <s v=""/>
    <x v="0"/>
    <s v="4800250"/>
    <s v="93002017"/>
    <s v="KE"/>
    <d v="2025-02-28T00:00:00"/>
    <d v="2025-02-28T00:00:00"/>
    <d v="2025-04-29T00:00:00"/>
    <n v="-29"/>
    <x v="5"/>
    <s v="H"/>
    <s v=""/>
    <n v="-184.64"/>
    <s v="EUR"/>
    <s v="EUR"/>
    <n v="-184.64"/>
  </r>
  <r>
    <x v="40"/>
    <s v="201406010"/>
    <s v=""/>
    <x v="0"/>
    <s v="4500236"/>
    <s v="93002018"/>
    <s v="KE"/>
    <d v="2025-02-13T00:00:00"/>
    <d v="2025-02-28T00:00:00"/>
    <d v="2025-04-14T00:00:00"/>
    <n v="-14"/>
    <x v="5"/>
    <s v="H"/>
    <s v=""/>
    <n v="-100.99"/>
    <s v="EUR"/>
    <s v="EUR"/>
    <n v="-100.99"/>
  </r>
  <r>
    <x v="40"/>
    <s v="201406010"/>
    <s v=""/>
    <x v="0"/>
    <s v="4500237"/>
    <s v="93002019"/>
    <s v="KE"/>
    <d v="2025-02-13T00:00:00"/>
    <d v="2025-02-28T00:00:00"/>
    <d v="2025-04-14T00:00:00"/>
    <n v="-14"/>
    <x v="5"/>
    <s v="H"/>
    <s v=""/>
    <n v="-299.25"/>
    <s v="EUR"/>
    <s v="EUR"/>
    <n v="-299.25"/>
  </r>
  <r>
    <x v="40"/>
    <s v="201406010"/>
    <s v=""/>
    <x v="0"/>
    <s v="4500238"/>
    <s v="93002020"/>
    <s v="KE"/>
    <d v="2025-02-15T00:00:00"/>
    <d v="2025-02-28T00:00:00"/>
    <d v="2025-04-16T00:00:00"/>
    <n v="-16"/>
    <x v="5"/>
    <s v="H"/>
    <s v=""/>
    <n v="-19284.54"/>
    <s v="EUR"/>
    <s v="EUR"/>
    <n v="-19284.54"/>
  </r>
  <r>
    <x v="40"/>
    <s v="201406010"/>
    <s v=""/>
    <x v="0"/>
    <s v="4500245"/>
    <s v="93002021"/>
    <s v="KE"/>
    <d v="2025-02-20T00:00:00"/>
    <d v="2025-02-28T00:00:00"/>
    <d v="2025-04-21T00:00:00"/>
    <n v="-21"/>
    <x v="5"/>
    <s v="H"/>
    <s v=""/>
    <n v="-9564.9500000000007"/>
    <s v="EUR"/>
    <s v="EUR"/>
    <n v="-9564.9500000000007"/>
  </r>
  <r>
    <x v="40"/>
    <s v="201406010"/>
    <s v=""/>
    <x v="0"/>
    <s v="4300447"/>
    <s v="2490001027"/>
    <s v="KS"/>
    <d v="2025-02-21T00:00:00"/>
    <d v="2025-02-28T00:00:00"/>
    <d v="2025-04-22T00:00:00"/>
    <n v="-22"/>
    <x v="5"/>
    <s v="H"/>
    <s v=""/>
    <n v="-450"/>
    <s v="EUR"/>
    <s v="EUR"/>
    <n v="-450"/>
  </r>
  <r>
    <x v="40"/>
    <s v="201406010"/>
    <s v=""/>
    <x v="0"/>
    <s v="4300446"/>
    <s v="2490001033"/>
    <s v="KS"/>
    <d v="2025-02-21T00:00:00"/>
    <d v="2025-02-28T00:00:00"/>
    <d v="2025-04-22T00:00:00"/>
    <n v="-22"/>
    <x v="5"/>
    <s v="H"/>
    <s v=""/>
    <n v="-110"/>
    <s v="EUR"/>
    <s v="EUR"/>
    <n v="-110"/>
  </r>
  <r>
    <x v="40"/>
    <s v="201406010"/>
    <s v=""/>
    <x v="0"/>
    <s v="4300436"/>
    <s v="2490001034"/>
    <s v="KS"/>
    <d v="2025-02-14T00:00:00"/>
    <d v="2025-02-28T00:00:00"/>
    <d v="2025-04-15T00:00:00"/>
    <n v="-15"/>
    <x v="5"/>
    <s v="H"/>
    <s v=""/>
    <n v="-1735.77"/>
    <s v="EUR"/>
    <s v="EUR"/>
    <n v="-1735.77"/>
  </r>
  <r>
    <x v="40"/>
    <s v="201406010"/>
    <s v=""/>
    <x v="0"/>
    <s v="4300456"/>
    <s v="2490001035"/>
    <s v="KS"/>
    <d v="2025-02-28T00:00:00"/>
    <d v="2025-02-28T00:00:00"/>
    <d v="2025-04-29T00:00:00"/>
    <n v="-29"/>
    <x v="5"/>
    <s v="H"/>
    <s v=""/>
    <n v="-600"/>
    <s v="EUR"/>
    <s v="EUR"/>
    <n v="-600"/>
  </r>
  <r>
    <x v="40"/>
    <s v="201406010"/>
    <s v=""/>
    <x v="0"/>
    <s v="4300455"/>
    <s v="2490001036"/>
    <s v="KS"/>
    <d v="2025-02-28T00:00:00"/>
    <d v="2025-02-28T00:00:00"/>
    <d v="2025-04-29T00:00:00"/>
    <n v="-29"/>
    <x v="5"/>
    <s v="H"/>
    <s v=""/>
    <n v="-300"/>
    <s v="EUR"/>
    <s v="EUR"/>
    <n v="-300"/>
  </r>
  <r>
    <x v="40"/>
    <s v="201406010"/>
    <s v=""/>
    <x v="0"/>
    <s v="4300454"/>
    <s v="2490001037"/>
    <s v="KS"/>
    <d v="2025-02-28T00:00:00"/>
    <d v="2025-02-28T00:00:00"/>
    <d v="2025-04-29T00:00:00"/>
    <n v="-29"/>
    <x v="5"/>
    <s v="H"/>
    <s v=""/>
    <n v="-450"/>
    <s v="EUR"/>
    <s v="EUR"/>
    <n v="-450"/>
  </r>
  <r>
    <x v="40"/>
    <s v="201406010"/>
    <s v=""/>
    <x v="0"/>
    <s v="4300453"/>
    <s v="2490001038"/>
    <s v="KS"/>
    <d v="2025-02-28T00:00:00"/>
    <d v="2025-02-28T00:00:00"/>
    <d v="2025-04-29T00:00:00"/>
    <n v="-29"/>
    <x v="5"/>
    <s v="H"/>
    <s v=""/>
    <n v="-4328.76"/>
    <s v="EUR"/>
    <s v="EUR"/>
    <n v="-4328.76"/>
  </r>
  <r>
    <x v="40"/>
    <s v="201406010"/>
    <s v=""/>
    <x v="0"/>
    <s v="4300441"/>
    <s v="2490001039"/>
    <s v="KS"/>
    <d v="2025-02-17T00:00:00"/>
    <d v="2025-02-28T00:00:00"/>
    <d v="2025-04-18T00:00:00"/>
    <n v="-18"/>
    <x v="5"/>
    <s v="H"/>
    <s v=""/>
    <n v="-150"/>
    <s v="EUR"/>
    <s v="EUR"/>
    <n v="-150"/>
  </r>
  <r>
    <x v="40"/>
    <s v="201406010"/>
    <s v=""/>
    <x v="0"/>
    <s v="4300442"/>
    <s v="2490001040"/>
    <s v="KS"/>
    <d v="2025-02-17T00:00:00"/>
    <d v="2025-02-28T00:00:00"/>
    <d v="2025-04-18T00:00:00"/>
    <n v="-18"/>
    <x v="5"/>
    <s v="H"/>
    <s v=""/>
    <n v="-300"/>
    <s v="EUR"/>
    <s v="EUR"/>
    <n v="-300"/>
  </r>
  <r>
    <x v="40"/>
    <s v="201406010"/>
    <s v=""/>
    <x v="0"/>
    <s v="4300445"/>
    <s v="2490001041"/>
    <s v="KS"/>
    <d v="2025-02-21T00:00:00"/>
    <d v="2025-02-28T00:00:00"/>
    <d v="2025-04-22T00:00:00"/>
    <n v="-22"/>
    <x v="5"/>
    <s v="H"/>
    <s v=""/>
    <n v="-2543.36"/>
    <s v="EUR"/>
    <s v="EUR"/>
    <n v="-2543.36"/>
  </r>
  <r>
    <x v="40"/>
    <s v="201406010"/>
    <s v=""/>
    <x v="0"/>
    <s v="4300448"/>
    <s v="2490001042"/>
    <s v="KS"/>
    <d v="2025-02-21T00:00:00"/>
    <d v="2025-02-28T00:00:00"/>
    <d v="2025-04-22T00:00:00"/>
    <n v="-22"/>
    <x v="5"/>
    <s v="H"/>
    <s v=""/>
    <n v="-450"/>
    <s v="EUR"/>
    <s v="EUR"/>
    <n v="-450"/>
  </r>
  <r>
    <x v="40"/>
    <s v="201406010"/>
    <s v=""/>
    <x v="0"/>
    <s v="4300440"/>
    <s v="2490001043"/>
    <s v="KS"/>
    <d v="2025-02-17T00:00:00"/>
    <d v="2025-02-28T00:00:00"/>
    <d v="2025-04-18T00:00:00"/>
    <n v="-18"/>
    <x v="5"/>
    <s v="H"/>
    <s v=""/>
    <n v="-300"/>
    <s v="EUR"/>
    <s v="EUR"/>
    <n v="-300"/>
  </r>
  <r>
    <x v="40"/>
    <s v="201406010"/>
    <s v=""/>
    <x v="0"/>
    <s v="4300437"/>
    <s v="2490001044"/>
    <s v="KS"/>
    <d v="2025-02-14T00:00:00"/>
    <d v="2025-02-28T00:00:00"/>
    <d v="2025-04-15T00:00:00"/>
    <n v="-15"/>
    <x v="5"/>
    <s v="H"/>
    <s v=""/>
    <n v="-2805.74"/>
    <s v="EUR"/>
    <s v="EUR"/>
    <n v="-2805.74"/>
  </r>
  <r>
    <x v="40"/>
    <s v="201406010"/>
    <s v=""/>
    <x v="0"/>
    <s v="4300435"/>
    <s v="2490001045"/>
    <s v="KS"/>
    <d v="2025-02-07T00:00:00"/>
    <d v="2025-02-28T00:00:00"/>
    <d v="2025-04-08T00:00:00"/>
    <n v="-8"/>
    <x v="5"/>
    <s v="H"/>
    <s v=""/>
    <n v="-2342.4899999999998"/>
    <s v="EUR"/>
    <s v="EUR"/>
    <n v="-2342.4899999999998"/>
  </r>
  <r>
    <x v="40"/>
    <s v="201406010"/>
    <s v=""/>
    <x v="0"/>
    <s v="4300450"/>
    <s v="2490001046"/>
    <s v="KS"/>
    <d v="2025-02-28T00:00:00"/>
    <d v="2025-02-28T00:00:00"/>
    <d v="2025-04-29T00:00:00"/>
    <n v="-29"/>
    <x v="5"/>
    <s v="H"/>
    <s v=""/>
    <n v="-27138.05"/>
    <s v="EUR"/>
    <s v="EUR"/>
    <n v="-27138.05"/>
  </r>
  <r>
    <x v="40"/>
    <s v="201406010"/>
    <s v=""/>
    <x v="0"/>
    <s v="4500248"/>
    <s v="2490001047"/>
    <s v="KS"/>
    <d v="2025-02-28T00:00:00"/>
    <d v="2025-02-28T00:00:00"/>
    <d v="2025-04-29T00:00:00"/>
    <n v="-29"/>
    <x v="5"/>
    <s v="H"/>
    <s v=""/>
    <n v="-8244.7900000000009"/>
    <s v="EUR"/>
    <s v="EUR"/>
    <n v="-8244.7900000000009"/>
  </r>
  <r>
    <x v="40"/>
    <s v="201406010"/>
    <s v=""/>
    <x v="0"/>
    <s v="4500249"/>
    <s v="2490001048"/>
    <s v="KS"/>
    <d v="2025-02-28T00:00:00"/>
    <d v="2025-02-28T00:00:00"/>
    <d v="2025-04-29T00:00:00"/>
    <n v="-29"/>
    <x v="5"/>
    <s v="H"/>
    <s v=""/>
    <n v="-17935.86"/>
    <s v="EUR"/>
    <s v="EUR"/>
    <n v="-17935.86"/>
  </r>
  <r>
    <x v="40"/>
    <s v="201406010"/>
    <s v=""/>
    <x v="0"/>
    <s v="4500247"/>
    <s v="2490001049"/>
    <s v="KS"/>
    <d v="2025-02-28T00:00:00"/>
    <d v="2025-02-28T00:00:00"/>
    <d v="2025-04-29T00:00:00"/>
    <n v="-29"/>
    <x v="5"/>
    <s v="H"/>
    <s v=""/>
    <n v="-39387.57"/>
    <s v="EUR"/>
    <s v="EUR"/>
    <n v="-39387.57"/>
  </r>
  <r>
    <x v="40"/>
    <s v="201406010"/>
    <s v=""/>
    <x v="0"/>
    <s v="4500232"/>
    <s v="93001845"/>
    <s v="KE"/>
    <d v="2025-01-31T00:00:00"/>
    <d v="2025-01-31T00:00:00"/>
    <d v="2025-04-01T00:00:00"/>
    <n v="-1"/>
    <x v="5"/>
    <s v="H"/>
    <s v=""/>
    <n v="-23.63"/>
    <s v="EUR"/>
    <s v="EUR"/>
    <n v="-23.63"/>
  </r>
  <r>
    <x v="40"/>
    <s v="201406010"/>
    <s v=""/>
    <x v="0"/>
    <s v="4300430"/>
    <s v="2490000974"/>
    <s v="KS"/>
    <d v="2025-01-31T00:00:00"/>
    <d v="2025-01-31T00:00:00"/>
    <d v="2025-04-01T00:00:00"/>
    <n v="-1"/>
    <x v="5"/>
    <s v="H"/>
    <s v=""/>
    <n v="-23949.23"/>
    <s v="EUR"/>
    <s v="EUR"/>
    <n v="-23949.23"/>
  </r>
  <r>
    <x v="40"/>
    <s v="201406010"/>
    <s v=""/>
    <x v="0"/>
    <s v="4300427"/>
    <s v="2490000975"/>
    <s v="KS"/>
    <d v="2025-01-31T00:00:00"/>
    <d v="2025-01-31T00:00:00"/>
    <d v="2025-04-01T00:00:00"/>
    <n v="-1"/>
    <x v="5"/>
    <s v="H"/>
    <s v=""/>
    <n v="-3487.18"/>
    <s v="EUR"/>
    <s v="EUR"/>
    <n v="-3487.18"/>
  </r>
  <r>
    <x v="40"/>
    <s v="201406010"/>
    <s v=""/>
    <x v="0"/>
    <s v="4300428"/>
    <s v="2490000982"/>
    <s v="KS"/>
    <d v="2025-01-31T00:00:00"/>
    <d v="2025-01-31T00:00:00"/>
    <d v="2025-04-01T00:00:00"/>
    <n v="-1"/>
    <x v="5"/>
    <s v="H"/>
    <s v=""/>
    <n v="-1052.77"/>
    <s v="EUR"/>
    <s v="EUR"/>
    <n v="-1052.77"/>
  </r>
  <r>
    <x v="40"/>
    <s v="201406010"/>
    <s v=""/>
    <x v="0"/>
    <s v="4500271"/>
    <s v="30044"/>
    <s v="GS"/>
    <d v="2025-03-31T00:00:00"/>
    <d v="2025-03-31T00:00:00"/>
    <d v="2025-03-31T00:00:00"/>
    <n v="0"/>
    <x v="5"/>
    <s v="H"/>
    <s v=""/>
    <n v="-5219.05"/>
    <s v="EUR"/>
    <s v="EUR"/>
    <n v="-5219.05"/>
  </r>
  <r>
    <x v="40"/>
    <s v="201406010"/>
    <s v=""/>
    <x v="0"/>
    <s v="4500270"/>
    <s v="30046"/>
    <s v="GS"/>
    <d v="2025-03-31T00:00:00"/>
    <d v="2025-03-31T00:00:00"/>
    <d v="2025-03-31T00:00:00"/>
    <n v="0"/>
    <x v="5"/>
    <s v="H"/>
    <s v=""/>
    <n v="-8225.74"/>
    <s v="EUR"/>
    <s v="EUR"/>
    <n v="-8225.74"/>
  </r>
  <r>
    <x v="40"/>
    <s v="201406010"/>
    <s v=""/>
    <x v="0"/>
    <s v="4500259"/>
    <s v="93002205"/>
    <s v="KE"/>
    <d v="2025-03-21T00:00:00"/>
    <d v="2025-03-31T00:00:00"/>
    <d v="2025-05-20T00:00:00"/>
    <n v="-50"/>
    <x v="5"/>
    <s v="H"/>
    <s v=""/>
    <n v="-7443.23"/>
    <s v="EUR"/>
    <s v="EUR"/>
    <n v="-7443.23"/>
  </r>
  <r>
    <x v="40"/>
    <s v="201406010"/>
    <s v=""/>
    <x v="0"/>
    <s v="4500256"/>
    <s v="93002206"/>
    <s v="KE"/>
    <d v="2025-03-17T00:00:00"/>
    <d v="2025-03-31T00:00:00"/>
    <d v="2025-05-16T00:00:00"/>
    <n v="-46"/>
    <x v="5"/>
    <s v="H"/>
    <s v=""/>
    <n v="-5547.4"/>
    <s v="EUR"/>
    <s v="EUR"/>
    <n v="-5547.4"/>
  </r>
  <r>
    <x v="40"/>
    <s v="201406010"/>
    <s v=""/>
    <x v="0"/>
    <s v="4500257"/>
    <s v="93002207"/>
    <s v="KE"/>
    <d v="2025-03-17T00:00:00"/>
    <d v="2025-03-31T00:00:00"/>
    <d v="2025-05-16T00:00:00"/>
    <n v="-46"/>
    <x v="5"/>
    <s v="H"/>
    <s v=""/>
    <n v="-2638.05"/>
    <s v="EUR"/>
    <s v="EUR"/>
    <n v="-2638.05"/>
  </r>
  <r>
    <x v="40"/>
    <s v="201406010"/>
    <s v=""/>
    <x v="0"/>
    <s v="4500258"/>
    <s v="93002208"/>
    <s v="KE"/>
    <d v="2025-03-17T00:00:00"/>
    <d v="2025-03-31T00:00:00"/>
    <d v="2025-05-16T00:00:00"/>
    <n v="-46"/>
    <x v="5"/>
    <s v="H"/>
    <s v=""/>
    <n v="-5256.77"/>
    <s v="EUR"/>
    <s v="EUR"/>
    <n v="-5256.77"/>
  </r>
  <r>
    <x v="40"/>
    <s v="201406010"/>
    <s v=""/>
    <x v="0"/>
    <s v="4500254"/>
    <s v="93002209"/>
    <s v="KE"/>
    <d v="2025-03-15T00:00:00"/>
    <d v="2025-03-31T00:00:00"/>
    <d v="2025-05-14T00:00:00"/>
    <n v="-44"/>
    <x v="5"/>
    <s v="H"/>
    <s v=""/>
    <n v="-5.03"/>
    <s v="EUR"/>
    <s v="EUR"/>
    <n v="-5.03"/>
  </r>
  <r>
    <x v="40"/>
    <s v="201406010"/>
    <s v=""/>
    <x v="0"/>
    <s v="4500253"/>
    <s v="93002210"/>
    <s v="KE"/>
    <d v="2025-03-14T00:00:00"/>
    <d v="2025-03-31T00:00:00"/>
    <d v="2025-05-13T00:00:00"/>
    <n v="-43"/>
    <x v="5"/>
    <s v="H"/>
    <s v=""/>
    <n v="-8043.47"/>
    <s v="EUR"/>
    <s v="EUR"/>
    <n v="-8043.47"/>
  </r>
  <r>
    <x v="40"/>
    <s v="201406010"/>
    <s v=""/>
    <x v="0"/>
    <s v="4500252"/>
    <s v="93002211"/>
    <s v="KE"/>
    <d v="2025-03-14T00:00:00"/>
    <d v="2025-03-31T00:00:00"/>
    <d v="2025-05-13T00:00:00"/>
    <n v="-43"/>
    <x v="5"/>
    <s v="H"/>
    <s v=""/>
    <n v="-14010.78"/>
    <s v="EUR"/>
    <s v="EUR"/>
    <n v="-14010.78"/>
  </r>
  <r>
    <x v="40"/>
    <s v="201406010"/>
    <s v=""/>
    <x v="0"/>
    <s v="4300463"/>
    <s v="2490001133"/>
    <s v="KS"/>
    <d v="2025-03-13T00:00:00"/>
    <d v="2025-03-31T00:00:00"/>
    <d v="2025-05-12T00:00:00"/>
    <n v="-42"/>
    <x v="5"/>
    <s v="H"/>
    <s v=""/>
    <n v="-3762.88"/>
    <s v="EUR"/>
    <s v="EUR"/>
    <n v="-3762.88"/>
  </r>
  <r>
    <x v="40"/>
    <s v="201406010"/>
    <s v=""/>
    <x v="0"/>
    <s v="4300465"/>
    <s v="2490001134"/>
    <s v="KS"/>
    <d v="2025-03-17T00:00:00"/>
    <d v="2025-03-31T00:00:00"/>
    <d v="2025-05-16T00:00:00"/>
    <n v="-46"/>
    <x v="5"/>
    <s v="H"/>
    <s v=""/>
    <n v="-450"/>
    <s v="EUR"/>
    <s v="EUR"/>
    <n v="-450"/>
  </r>
  <r>
    <x v="40"/>
    <s v="201406010"/>
    <s v=""/>
    <x v="0"/>
    <s v="4300462"/>
    <s v="2490001135"/>
    <s v="KS"/>
    <d v="2025-03-13T00:00:00"/>
    <d v="2025-03-31T00:00:00"/>
    <d v="2025-05-12T00:00:00"/>
    <n v="-42"/>
    <x v="5"/>
    <s v="H"/>
    <s v=""/>
    <n v="-2358.6799999999998"/>
    <s v="EUR"/>
    <s v="EUR"/>
    <n v="-2358.6799999999998"/>
  </r>
  <r>
    <x v="40"/>
    <s v="201406010"/>
    <s v=""/>
    <x v="0"/>
    <s v="4300459"/>
    <s v="2490001136"/>
    <s v="KS"/>
    <d v="2025-03-07T00:00:00"/>
    <d v="2025-03-31T00:00:00"/>
    <d v="2025-05-06T00:00:00"/>
    <n v="-36"/>
    <x v="5"/>
    <s v="H"/>
    <s v=""/>
    <n v="-353.36"/>
    <s v="EUR"/>
    <s v="EUR"/>
    <n v="-353.36"/>
  </r>
  <r>
    <x v="40"/>
    <s v="201406010"/>
    <s v=""/>
    <x v="0"/>
    <s v="4300461"/>
    <s v="2490001137"/>
    <s v="KS"/>
    <d v="2025-03-13T00:00:00"/>
    <d v="2025-03-31T00:00:00"/>
    <d v="2025-05-12T00:00:00"/>
    <n v="-42"/>
    <x v="5"/>
    <s v="H"/>
    <s v=""/>
    <n v="-295.14999999999998"/>
    <s v="EUR"/>
    <s v="EUR"/>
    <n v="-295.14999999999998"/>
  </r>
  <r>
    <x v="40"/>
    <s v="201406010"/>
    <s v=""/>
    <x v="0"/>
    <s v="4300457"/>
    <s v="2490001138"/>
    <s v="KS"/>
    <d v="2025-03-07T00:00:00"/>
    <d v="2025-03-31T00:00:00"/>
    <d v="2025-05-06T00:00:00"/>
    <n v="-36"/>
    <x v="5"/>
    <s v="H"/>
    <s v=""/>
    <n v="-498.59"/>
    <s v="EUR"/>
    <s v="EUR"/>
    <n v="-498.59"/>
  </r>
  <r>
    <x v="40"/>
    <s v="201406010"/>
    <s v=""/>
    <x v="0"/>
    <s v="4300476"/>
    <s v="2490001139"/>
    <s v="KS"/>
    <d v="2025-03-28T00:00:00"/>
    <d v="2025-03-31T00:00:00"/>
    <d v="2025-05-27T00:00:00"/>
    <n v="-57"/>
    <x v="5"/>
    <s v="H"/>
    <s v=""/>
    <n v="-362.01"/>
    <s v="EUR"/>
    <s v="EUR"/>
    <n v="-362.01"/>
  </r>
  <r>
    <x v="40"/>
    <s v="201406010"/>
    <s v=""/>
    <x v="0"/>
    <s v="4300480"/>
    <s v="2490001140"/>
    <s v="KS"/>
    <d v="2025-03-31T00:00:00"/>
    <d v="2025-03-31T00:00:00"/>
    <d v="2025-05-30T00:00:00"/>
    <n v="-60"/>
    <x v="5"/>
    <s v="H"/>
    <s v=""/>
    <n v="-3717.57"/>
    <s v="EUR"/>
    <s v="EUR"/>
    <n v="-3717.57"/>
  </r>
  <r>
    <x v="40"/>
    <s v="201406010"/>
    <s v=""/>
    <x v="0"/>
    <s v="4300471"/>
    <s v="2490001141"/>
    <s v="KS"/>
    <d v="2025-03-24T00:00:00"/>
    <d v="2025-03-31T00:00:00"/>
    <d v="2025-05-23T00:00:00"/>
    <n v="-53"/>
    <x v="5"/>
    <s v="H"/>
    <s v=""/>
    <n v="-150"/>
    <s v="EUR"/>
    <s v="EUR"/>
    <n v="-150"/>
  </r>
  <r>
    <x v="40"/>
    <s v="201406010"/>
    <s v=""/>
    <x v="0"/>
    <s v="4300472"/>
    <s v="2490001142"/>
    <s v="KS"/>
    <d v="2025-03-24T00:00:00"/>
    <d v="2025-03-31T00:00:00"/>
    <d v="2025-05-23T00:00:00"/>
    <n v="-53"/>
    <x v="5"/>
    <s v="H"/>
    <s v=""/>
    <n v="-150"/>
    <s v="EUR"/>
    <s v="EUR"/>
    <n v="-150"/>
  </r>
  <r>
    <x v="40"/>
    <s v="201406010"/>
    <s v=""/>
    <x v="0"/>
    <s v="4300486"/>
    <s v="2490001143"/>
    <s v="KS"/>
    <d v="2025-03-31T00:00:00"/>
    <d v="2025-03-31T00:00:00"/>
    <d v="2025-05-30T00:00:00"/>
    <n v="-60"/>
    <x v="5"/>
    <s v="H"/>
    <s v=""/>
    <n v="-150"/>
    <s v="EUR"/>
    <s v="EUR"/>
    <n v="-150"/>
  </r>
  <r>
    <x v="40"/>
    <s v="201406010"/>
    <s v=""/>
    <x v="0"/>
    <s v="4300475"/>
    <s v="2490001144"/>
    <s v="KS"/>
    <d v="2025-03-28T00:00:00"/>
    <d v="2025-03-31T00:00:00"/>
    <d v="2025-05-27T00:00:00"/>
    <n v="-57"/>
    <x v="5"/>
    <s v="H"/>
    <s v=""/>
    <n v="-7583.06"/>
    <s v="EUR"/>
    <s v="EUR"/>
    <n v="-7583.06"/>
  </r>
  <r>
    <x v="40"/>
    <s v="201406010"/>
    <s v=""/>
    <x v="0"/>
    <s v="4300473"/>
    <s v="2490001145"/>
    <s v="KS"/>
    <d v="2025-03-24T00:00:00"/>
    <d v="2025-03-31T00:00:00"/>
    <d v="2025-05-23T00:00:00"/>
    <n v="-53"/>
    <x v="5"/>
    <s v="H"/>
    <s v=""/>
    <n v="-150"/>
    <s v="EUR"/>
    <s v="EUR"/>
    <n v="-150"/>
  </r>
  <r>
    <x v="40"/>
    <s v="201406010"/>
    <s v=""/>
    <x v="0"/>
    <s v="4300470"/>
    <s v="2490001147"/>
    <s v="KS"/>
    <d v="2025-03-24T00:00:00"/>
    <d v="2025-03-31T00:00:00"/>
    <d v="2025-05-23T00:00:00"/>
    <n v="-53"/>
    <x v="5"/>
    <s v="H"/>
    <s v=""/>
    <n v="-150"/>
    <s v="EUR"/>
    <s v="EUR"/>
    <n v="-150"/>
  </r>
  <r>
    <x v="40"/>
    <s v="201406010"/>
    <s v=""/>
    <x v="0"/>
    <s v="4300466"/>
    <s v="2490001148"/>
    <s v="KS"/>
    <d v="2025-03-21T00:00:00"/>
    <d v="2025-03-31T00:00:00"/>
    <d v="2025-05-20T00:00:00"/>
    <n v="-50"/>
    <x v="5"/>
    <s v="H"/>
    <s v=""/>
    <n v="-2196.88"/>
    <s v="EUR"/>
    <s v="EUR"/>
    <n v="-2196.88"/>
  </r>
  <r>
    <x v="40"/>
    <s v="201406010"/>
    <s v=""/>
    <x v="0"/>
    <s v="4300467"/>
    <s v="2490001149"/>
    <s v="KS"/>
    <d v="2025-03-21T00:00:00"/>
    <d v="2025-03-31T00:00:00"/>
    <d v="2025-05-20T00:00:00"/>
    <n v="-50"/>
    <x v="5"/>
    <s v="H"/>
    <s v=""/>
    <n v="-333"/>
    <s v="EUR"/>
    <s v="EUR"/>
    <n v="-333"/>
  </r>
  <r>
    <x v="40"/>
    <s v="201406010"/>
    <s v=""/>
    <x v="0"/>
    <s v="4300478"/>
    <s v="2490001150"/>
    <s v="KS"/>
    <d v="2025-03-31T00:00:00"/>
    <d v="2025-03-31T00:00:00"/>
    <d v="2025-05-30T00:00:00"/>
    <n v="-60"/>
    <x v="5"/>
    <s v="H"/>
    <s v=""/>
    <n v="-415.08"/>
    <s v="EUR"/>
    <s v="EUR"/>
    <n v="-415.08"/>
  </r>
  <r>
    <x v="40"/>
    <s v="201406010"/>
    <s v=""/>
    <x v="0"/>
    <s v="4300842"/>
    <s v="2490001151"/>
    <s v="KS"/>
    <d v="2025-03-31T00:00:00"/>
    <d v="2025-03-31T00:00:00"/>
    <d v="2025-05-30T00:00:00"/>
    <n v="-60"/>
    <x v="5"/>
    <s v="H"/>
    <s v=""/>
    <n v="-30329.05"/>
    <s v="EUR"/>
    <s v="EUR"/>
    <n v="-30329.05"/>
  </r>
  <r>
    <x v="40"/>
    <s v="201406010"/>
    <s v=""/>
    <x v="0"/>
    <s v="4300481"/>
    <s v="2490001152"/>
    <s v="KS"/>
    <d v="2025-03-31T00:00:00"/>
    <d v="2025-03-31T00:00:00"/>
    <d v="2025-05-30T00:00:00"/>
    <n v="-60"/>
    <x v="5"/>
    <s v="H"/>
    <s v=""/>
    <n v="-475.56"/>
    <s v="EUR"/>
    <s v="EUR"/>
    <n v="-475.56"/>
  </r>
  <r>
    <x v="146"/>
    <s v="201406010"/>
    <s v=""/>
    <x v="145"/>
    <s v="11/001"/>
    <s v="91005045"/>
    <s v="KN"/>
    <d v="2025-02-19T00:00:00"/>
    <d v="2025-02-28T00:00:00"/>
    <d v="2025-04-30T00:00:00"/>
    <n v="-30"/>
    <x v="5"/>
    <s v="H"/>
    <s v=""/>
    <n v="-1083.3599999999999"/>
    <s v="EUR"/>
    <s v="EUR"/>
    <n v="-1083.3599999999999"/>
  </r>
  <r>
    <x v="256"/>
    <s v="201406010"/>
    <s v=""/>
    <x v="255"/>
    <s v="3608587"/>
    <s v="91005071"/>
    <s v="KN"/>
    <d v="2025-02-26T00:00:00"/>
    <d v="2025-02-28T00:00:00"/>
    <d v="2025-04-30T00:00:00"/>
    <n v="-30"/>
    <x v="5"/>
    <s v="H"/>
    <s v=""/>
    <n v="-6825.9"/>
    <s v="EUR"/>
    <s v="EUR"/>
    <n v="-6825.9"/>
  </r>
  <r>
    <x v="147"/>
    <s v="201406010"/>
    <s v=""/>
    <x v="146"/>
    <s v="5745304"/>
    <s v="91005015"/>
    <s v="KN"/>
    <d v="2025-02-17T00:00:00"/>
    <d v="2025-02-28T00:00:00"/>
    <d v="2025-03-31T00:00:00"/>
    <n v="0"/>
    <x v="5"/>
    <s v="H"/>
    <s v=""/>
    <n v="-212.01"/>
    <s v="EUR"/>
    <s v="EUR"/>
    <n v="-212.01"/>
  </r>
  <r>
    <x v="147"/>
    <s v="201406010"/>
    <s v=""/>
    <x v="146"/>
    <s v="5760411"/>
    <s v="91005383"/>
    <s v="KN"/>
    <d v="2025-03-29T00:00:00"/>
    <d v="2025-03-31T00:00:00"/>
    <d v="2025-04-30T00:00:00"/>
    <n v="-30"/>
    <x v="5"/>
    <s v="H"/>
    <s v=""/>
    <n v="-2.2200000000000002"/>
    <s v="EUR"/>
    <s v="EUR"/>
    <n v="-2.2200000000000002"/>
  </r>
  <r>
    <x v="257"/>
    <s v="201406010"/>
    <s v=""/>
    <x v="256"/>
    <s v="IT00325V0000203"/>
    <s v="91005032"/>
    <s v="KN"/>
    <d v="2025-02-21T00:00:00"/>
    <d v="2025-02-28T00:00:00"/>
    <d v="2025-04-30T00:00:00"/>
    <n v="-30"/>
    <x v="5"/>
    <s v="H"/>
    <s v=""/>
    <n v="-91.5"/>
    <s v="EUR"/>
    <s v="EUR"/>
    <n v="-91.5"/>
  </r>
  <r>
    <x v="257"/>
    <s v="201406010"/>
    <s v=""/>
    <x v="256"/>
    <s v="IT00325V0000276"/>
    <s v="91005222"/>
    <s v="KN"/>
    <d v="2025-03-07T00:00:00"/>
    <d v="2025-03-31T00:00:00"/>
    <d v="2025-05-31T00:00:00"/>
    <n v="-61"/>
    <x v="5"/>
    <s v="H"/>
    <s v=""/>
    <n v="-200.08"/>
    <s v="EUR"/>
    <s v="EUR"/>
    <n v="-200.08"/>
  </r>
  <r>
    <x v="148"/>
    <s v="201406010"/>
    <s v=""/>
    <x v="147"/>
    <s v=""/>
    <s v="100020470"/>
    <s v="FA"/>
    <d v="2025-01-21T00:00:00"/>
    <d v="2025-01-31T00:00:00"/>
    <d v="2025-03-31T00:00:00"/>
    <n v="0"/>
    <x v="5"/>
    <s v="H"/>
    <s v=""/>
    <n v="-1635.45"/>
    <s v="EUR"/>
    <s v="EUR"/>
    <n v="-1635.45"/>
  </r>
  <r>
    <x v="148"/>
    <s v="201406010"/>
    <s v=""/>
    <x v="147"/>
    <s v=""/>
    <s v="100020573"/>
    <s v="FA"/>
    <d v="2025-01-21T00:00:00"/>
    <d v="2025-02-21T00:00:00"/>
    <d v="2025-03-31T00:00:00"/>
    <n v="0"/>
    <x v="5"/>
    <s v="H"/>
    <s v=""/>
    <n v="-120"/>
    <s v="EUR"/>
    <s v="EUR"/>
    <n v="-120"/>
  </r>
  <r>
    <x v="148"/>
    <s v="201406010"/>
    <s v=""/>
    <x v="147"/>
    <s v=""/>
    <s v="100020576"/>
    <s v="FA"/>
    <d v="2025-01-30T00:00:00"/>
    <d v="2025-02-21T00:00:00"/>
    <d v="2025-03-31T00:00:00"/>
    <n v="0"/>
    <x v="5"/>
    <s v="H"/>
    <s v=""/>
    <n v="-110"/>
    <s v="EUR"/>
    <s v="EUR"/>
    <n v="-110"/>
  </r>
  <r>
    <x v="149"/>
    <s v="201406010"/>
    <s v=""/>
    <x v="148"/>
    <s v="8200050488"/>
    <s v="2490001015"/>
    <s v="KS"/>
    <d v="2025-02-28T00:00:00"/>
    <d v="2025-02-28T00:00:00"/>
    <d v="2025-03-31T00:00:00"/>
    <n v="0"/>
    <x v="5"/>
    <s v="H"/>
    <s v=""/>
    <n v="-115.74"/>
    <s v="EUR"/>
    <s v="EUR"/>
    <n v="-115.74"/>
  </r>
  <r>
    <x v="149"/>
    <s v="201406010"/>
    <s v=""/>
    <x v="148"/>
    <s v="8200050761"/>
    <s v="2490001124"/>
    <s v="KS"/>
    <d v="2025-03-31T00:00:00"/>
    <d v="2025-03-31T00:00:00"/>
    <d v="2025-04-30T00:00:00"/>
    <n v="-30"/>
    <x v="5"/>
    <s v="H"/>
    <s v=""/>
    <n v="-186.92"/>
    <s v="EUR"/>
    <s v="EUR"/>
    <n v="-186.92"/>
  </r>
  <r>
    <x v="258"/>
    <s v="201406010"/>
    <s v=""/>
    <x v="257"/>
    <s v=""/>
    <s v="91005026"/>
    <s v="KN"/>
    <d v="2025-02-24T00:00:00"/>
    <d v="2025-02-28T00:00:00"/>
    <d v="2025-04-30T00:00:00"/>
    <n v="-30"/>
    <x v="5"/>
    <s v="H"/>
    <s v=""/>
    <n v="-622"/>
    <s v="EUR"/>
    <s v="EUR"/>
    <n v="-622"/>
  </r>
  <r>
    <x v="258"/>
    <s v="201406010"/>
    <s v=""/>
    <x v="257"/>
    <s v=""/>
    <s v="91005242"/>
    <s v="KN"/>
    <d v="2025-03-25T00:00:00"/>
    <d v="2025-03-31T00:00:00"/>
    <d v="2025-05-31T00:00:00"/>
    <n v="-61"/>
    <x v="5"/>
    <s v="H"/>
    <s v=""/>
    <n v="-366"/>
    <s v="EUR"/>
    <s v="EUR"/>
    <n v="-366"/>
  </r>
  <r>
    <x v="259"/>
    <s v="201406010"/>
    <s v=""/>
    <x v="258"/>
    <s v="87/00"/>
    <s v="91004594"/>
    <s v="KN"/>
    <d v="2025-01-31T00:00:00"/>
    <d v="2025-01-31T00:00:00"/>
    <d v="2025-03-31T00:00:00"/>
    <n v="0"/>
    <x v="5"/>
    <s v="H"/>
    <s v=""/>
    <n v="-1281"/>
    <s v="EUR"/>
    <s v="EUR"/>
    <n v="-1281"/>
  </r>
  <r>
    <x v="259"/>
    <s v="201406010"/>
    <s v=""/>
    <x v="258"/>
    <s v="313/00"/>
    <s v="91004994"/>
    <s v="KN"/>
    <d v="2025-02-28T00:00:00"/>
    <d v="2025-02-28T00:00:00"/>
    <d v="2025-04-30T00:00:00"/>
    <n v="-30"/>
    <x v="5"/>
    <s v="H"/>
    <s v=""/>
    <n v="-5819.4"/>
    <s v="EUR"/>
    <s v="EUR"/>
    <n v="-5819.4"/>
  </r>
  <r>
    <x v="259"/>
    <s v="201406010"/>
    <s v=""/>
    <x v="258"/>
    <s v="463/00"/>
    <s v="91005593"/>
    <s v="KN"/>
    <d v="2025-03-31T00:00:00"/>
    <d v="2025-03-31T00:00:00"/>
    <d v="2025-05-31T00:00:00"/>
    <n v="-61"/>
    <x v="5"/>
    <s v="H"/>
    <s v=""/>
    <n v="-5124"/>
    <s v="EUR"/>
    <s v="EUR"/>
    <n v="-5124"/>
  </r>
  <r>
    <x v="260"/>
    <s v="201406010"/>
    <s v=""/>
    <x v="259"/>
    <s v="V100000039"/>
    <s v="91005163"/>
    <s v="KN"/>
    <d v="2025-02-18T00:00:00"/>
    <d v="2025-03-31T00:00:00"/>
    <d v="2025-03-31T00:00:00"/>
    <n v="0"/>
    <x v="5"/>
    <s v="H"/>
    <s v=""/>
    <n v="-132.37"/>
    <s v="EUR"/>
    <s v="EUR"/>
    <n v="-132.37"/>
  </r>
  <r>
    <x v="150"/>
    <s v="201406010"/>
    <s v=""/>
    <x v="149"/>
    <s v="4"/>
    <s v="91004777"/>
    <s v="KN"/>
    <d v="2025-01-31T00:00:00"/>
    <d v="2025-02-28T00:00:00"/>
    <d v="2025-03-31T00:00:00"/>
    <n v="0"/>
    <x v="5"/>
    <s v="H"/>
    <s v=""/>
    <n v="-11690"/>
    <s v="EUR"/>
    <s v="EUR"/>
    <n v="-11690"/>
  </r>
  <r>
    <x v="150"/>
    <s v="201406010"/>
    <s v=""/>
    <x v="149"/>
    <s v="31"/>
    <s v="91004796"/>
    <s v="KN"/>
    <d v="2025-01-31T00:00:00"/>
    <d v="2025-02-28T00:00:00"/>
    <d v="2025-03-31T00:00:00"/>
    <n v="0"/>
    <x v="5"/>
    <s v="H"/>
    <s v=""/>
    <n v="-1402"/>
    <s v="EUR"/>
    <s v="EUR"/>
    <n v="-1402"/>
  </r>
  <r>
    <x v="150"/>
    <s v="201406010"/>
    <s v=""/>
    <x v="149"/>
    <s v="36"/>
    <s v="91005347"/>
    <s v="KN"/>
    <d v="2025-02-28T00:00:00"/>
    <d v="2025-03-31T00:00:00"/>
    <d v="2025-04-30T00:00:00"/>
    <n v="-30"/>
    <x v="5"/>
    <s v="H"/>
    <s v=""/>
    <n v="-19957.650000000001"/>
    <s v="EUR"/>
    <s v="EUR"/>
    <n v="-19957.650000000001"/>
  </r>
  <r>
    <x v="261"/>
    <s v="201406010"/>
    <s v=""/>
    <x v="260"/>
    <s v="60"/>
    <s v="91004797"/>
    <s v="KN"/>
    <d v="2025-01-31T00:00:00"/>
    <d v="2025-02-28T00:00:00"/>
    <d v="2025-03-31T00:00:00"/>
    <n v="0"/>
    <x v="5"/>
    <s v="H"/>
    <s v=""/>
    <n v="-749.39"/>
    <s v="EUR"/>
    <s v="EUR"/>
    <n v="-749.39"/>
  </r>
  <r>
    <x v="262"/>
    <s v="201406010"/>
    <s v=""/>
    <x v="261"/>
    <s v="000161"/>
    <s v="91005204"/>
    <s v="KN"/>
    <d v="2025-03-07T00:00:00"/>
    <d v="2025-03-31T00:00:00"/>
    <d v="2025-05-31T00:00:00"/>
    <n v="-61"/>
    <x v="5"/>
    <s v="H"/>
    <s v=""/>
    <n v="-1293.2"/>
    <s v="EUR"/>
    <s v="EUR"/>
    <n v="-1293.2"/>
  </r>
  <r>
    <x v="151"/>
    <s v="201406010"/>
    <s v=""/>
    <x v="150"/>
    <s v="83451769"/>
    <s v="93002117"/>
    <s v="KE"/>
    <d v="2025-03-04T00:00:00"/>
    <d v="2025-03-31T00:00:00"/>
    <d v="2025-04-03T00:00:00"/>
    <n v="-3"/>
    <x v="5"/>
    <s v="H"/>
    <s v=""/>
    <n v="-52.8"/>
    <s v="EUR"/>
    <s v="EUR"/>
    <n v="-52.8"/>
  </r>
  <r>
    <x v="151"/>
    <s v="201406010"/>
    <s v=""/>
    <x v="150"/>
    <s v="83706461"/>
    <s v="93002123"/>
    <s v="KE"/>
    <d v="2025-03-19T00:00:00"/>
    <d v="2025-03-31T00:00:00"/>
    <d v="2025-04-18T00:00:00"/>
    <n v="-18"/>
    <x v="5"/>
    <s v="H"/>
    <s v=""/>
    <n v="-1224"/>
    <s v="EUR"/>
    <s v="EUR"/>
    <n v="-1224"/>
  </r>
  <r>
    <x v="263"/>
    <s v="201406010"/>
    <s v=""/>
    <x v="262"/>
    <s v="1882"/>
    <s v="91004067"/>
    <s v="KN"/>
    <d v="2024-12-18T00:00:00"/>
    <d v="2024-12-31T00:00:00"/>
    <d v="2025-03-31T00:00:00"/>
    <n v="0"/>
    <x v="5"/>
    <s v="H"/>
    <s v=""/>
    <n v="-4384.5"/>
    <s v="EUR"/>
    <s v="EUR"/>
    <n v="-4384.5"/>
  </r>
  <r>
    <x v="263"/>
    <s v="201406010"/>
    <s v=""/>
    <x v="262"/>
    <s v="152"/>
    <s v="91004487"/>
    <s v="KN"/>
    <d v="2025-01-31T00:00:00"/>
    <d v="2025-01-31T00:00:00"/>
    <d v="2025-04-30T00:00:00"/>
    <n v="-30"/>
    <x v="5"/>
    <s v="H"/>
    <s v=""/>
    <n v="-3526.2"/>
    <s v="EUR"/>
    <s v="EUR"/>
    <n v="-3526.2"/>
  </r>
  <r>
    <x v="263"/>
    <s v="201406010"/>
    <s v=""/>
    <x v="262"/>
    <s v="219"/>
    <s v="91004971"/>
    <s v="KN"/>
    <d v="2025-02-14T00:00:00"/>
    <d v="2025-02-28T00:00:00"/>
    <d v="2025-05-31T00:00:00"/>
    <n v="-61"/>
    <x v="5"/>
    <s v="H"/>
    <s v=""/>
    <n v="-5733.3"/>
    <s v="EUR"/>
    <s v="EUR"/>
    <n v="-5733.3"/>
  </r>
  <r>
    <x v="263"/>
    <s v="201406010"/>
    <s v=""/>
    <x v="262"/>
    <s v="79"/>
    <s v="91004652"/>
    <s v="KN"/>
    <d v="2025-01-23T00:00:00"/>
    <d v="2025-01-31T00:00:00"/>
    <d v="2025-04-30T00:00:00"/>
    <n v="-30"/>
    <x v="5"/>
    <s v="H"/>
    <s v=""/>
    <n v="-17382.91"/>
    <s v="EUR"/>
    <s v="EUR"/>
    <n v="-17382.91"/>
  </r>
  <r>
    <x v="263"/>
    <s v="201406010"/>
    <s v=""/>
    <x v="262"/>
    <s v="339"/>
    <s v="91005499"/>
    <s v="KN"/>
    <d v="2025-02-28T00:00:00"/>
    <d v="2025-03-31T00:00:00"/>
    <d v="2025-05-31T00:00:00"/>
    <n v="-61"/>
    <x v="5"/>
    <s v="H"/>
    <s v=""/>
    <n v="-5614.2"/>
    <s v="EUR"/>
    <s v="EUR"/>
    <n v="-5614.2"/>
  </r>
  <r>
    <x v="263"/>
    <s v="201406010"/>
    <s v=""/>
    <x v="262"/>
    <s v="420"/>
    <s v="91005518"/>
    <s v="KN"/>
    <d v="2025-03-17T00:00:00"/>
    <d v="2025-03-31T00:00:00"/>
    <d v="2025-06-30T00:00:00"/>
    <n v="-91"/>
    <x v="5"/>
    <s v="H"/>
    <s v=""/>
    <n v="-6068.6"/>
    <s v="EUR"/>
    <s v="EUR"/>
    <n v="-6068.6"/>
  </r>
  <r>
    <x v="263"/>
    <s v="201406010"/>
    <s v=""/>
    <x v="262"/>
    <s v="509"/>
    <s v="91005611"/>
    <s v="KN"/>
    <d v="2025-03-28T00:00:00"/>
    <d v="2025-03-31T00:00:00"/>
    <d v="2025-06-30T00:00:00"/>
    <n v="-91"/>
    <x v="5"/>
    <s v="H"/>
    <s v=""/>
    <n v="-6235.6"/>
    <s v="EUR"/>
    <s v="EUR"/>
    <n v="-6235.6"/>
  </r>
  <r>
    <x v="264"/>
    <s v="201406010"/>
    <s v=""/>
    <x v="263"/>
    <s v="2"/>
    <s v="91004463"/>
    <s v="KN"/>
    <d v="2025-01-08T00:00:00"/>
    <d v="2025-01-31T00:00:00"/>
    <d v="2025-04-30T00:00:00"/>
    <n v="-30"/>
    <x v="5"/>
    <s v="H"/>
    <s v=""/>
    <n v="-1994.14"/>
    <s v="EUR"/>
    <s v="EUR"/>
    <n v="-1994.14"/>
  </r>
  <r>
    <x v="264"/>
    <s v="201406010"/>
    <s v=""/>
    <x v="263"/>
    <s v="706"/>
    <s v="91005285"/>
    <s v="KN"/>
    <d v="2025-03-13T00:00:00"/>
    <d v="2025-03-31T00:00:00"/>
    <d v="2025-06-30T00:00:00"/>
    <n v="-91"/>
    <x v="5"/>
    <s v="H"/>
    <s v=""/>
    <n v="-5914.16"/>
    <s v="EUR"/>
    <s v="EUR"/>
    <n v="-5914.16"/>
  </r>
  <r>
    <x v="264"/>
    <s v="201406010"/>
    <s v=""/>
    <x v="263"/>
    <s v="403"/>
    <s v="91004896"/>
    <s v="KN"/>
    <d v="2025-02-14T00:00:00"/>
    <d v="2025-02-28T00:00:00"/>
    <d v="2025-05-31T00:00:00"/>
    <n v="-61"/>
    <x v="5"/>
    <s v="H"/>
    <s v=""/>
    <n v="-4892.16"/>
    <s v="EUR"/>
    <s v="EUR"/>
    <n v="-4892.16"/>
  </r>
  <r>
    <x v="47"/>
    <s v="201406010"/>
    <s v=""/>
    <x v="46"/>
    <s v="010067/25"/>
    <s v="88000452"/>
    <s v="KU"/>
    <d v="2025-01-22T00:00:00"/>
    <d v="2025-01-31T00:00:00"/>
    <d v="2025-03-31T00:00:00"/>
    <n v="0"/>
    <x v="5"/>
    <s v="H"/>
    <s v=""/>
    <n v="-11500"/>
    <s v="USD"/>
    <s v="EUR"/>
    <n v="-11054.5"/>
  </r>
  <r>
    <x v="47"/>
    <s v="201406010"/>
    <s v=""/>
    <x v="46"/>
    <s v="010068/25"/>
    <s v="88000453"/>
    <s v="KU"/>
    <d v="2025-01-22T00:00:00"/>
    <d v="2025-01-31T00:00:00"/>
    <d v="2025-03-31T00:00:00"/>
    <n v="0"/>
    <x v="5"/>
    <s v="H"/>
    <s v=""/>
    <n v="-16140"/>
    <s v="USD"/>
    <s v="EUR"/>
    <n v="-15514.75"/>
  </r>
  <r>
    <x v="47"/>
    <s v="201406010"/>
    <s v=""/>
    <x v="46"/>
    <s v="020090/25"/>
    <s v="88000482"/>
    <s v="KU"/>
    <d v="2025-02-06T00:00:00"/>
    <d v="2025-02-28T00:00:00"/>
    <d v="2025-04-30T00:00:00"/>
    <n v="-30"/>
    <x v="5"/>
    <s v="H"/>
    <s v=""/>
    <n v="-7675"/>
    <s v="USD"/>
    <s v="EUR"/>
    <n v="-7311.61"/>
  </r>
  <r>
    <x v="47"/>
    <s v="201406010"/>
    <s v=""/>
    <x v="46"/>
    <s v="020108/25"/>
    <s v="88000499"/>
    <s v="KU"/>
    <d v="2025-02-20T00:00:00"/>
    <d v="2025-02-28T00:00:00"/>
    <d v="2025-04-30T00:00:00"/>
    <n v="-30"/>
    <x v="5"/>
    <s v="H"/>
    <s v=""/>
    <n v="-6337.8"/>
    <s v="USD"/>
    <s v="EUR"/>
    <n v="-6049.25"/>
  </r>
  <r>
    <x v="47"/>
    <s v="201406010"/>
    <s v=""/>
    <x v="46"/>
    <s v="020109/25"/>
    <s v="88000503"/>
    <s v="KU"/>
    <d v="2025-02-20T00:00:00"/>
    <d v="2025-02-28T00:00:00"/>
    <d v="2025-04-30T00:00:00"/>
    <n v="-30"/>
    <x v="5"/>
    <s v="H"/>
    <s v=""/>
    <n v="-20687.689999999999"/>
    <s v="USD"/>
    <s v="EUR"/>
    <n v="-19745.82"/>
  </r>
  <r>
    <x v="47"/>
    <s v="201406010"/>
    <s v=""/>
    <x v="46"/>
    <s v="010026/25"/>
    <s v="88000556"/>
    <s v="KU"/>
    <d v="2025-01-03T00:00:00"/>
    <d v="2025-03-31T00:00:00"/>
    <d v="2025-03-31T00:00:00"/>
    <n v="0"/>
    <x v="5"/>
    <s v="H"/>
    <s v=""/>
    <n v="-130549.39"/>
    <s v="USD"/>
    <s v="EUR"/>
    <n v="-120599.9"/>
  </r>
  <r>
    <x v="47"/>
    <s v="201406010"/>
    <s v=""/>
    <x v="46"/>
    <s v="010075/25"/>
    <s v="88000559"/>
    <s v="KU"/>
    <d v="2025-01-23T00:00:00"/>
    <d v="2025-03-31T00:00:00"/>
    <d v="2025-03-31T00:00:00"/>
    <n v="0"/>
    <x v="5"/>
    <s v="H"/>
    <s v=""/>
    <n v="-52636.11"/>
    <s v="USD"/>
    <s v="EUR"/>
    <n v="-48750.67"/>
  </r>
  <r>
    <x v="47"/>
    <s v="201406010"/>
    <s v=""/>
    <x v="46"/>
    <s v="030213/25"/>
    <s v="88000560"/>
    <s v="KU"/>
    <d v="2025-03-26T00:00:00"/>
    <d v="2025-03-31T00:00:00"/>
    <d v="2025-05-31T00:00:00"/>
    <n v="-61"/>
    <x v="5"/>
    <s v="H"/>
    <s v=""/>
    <n v="-304.19"/>
    <s v="USD"/>
    <s v="EUR"/>
    <n v="-281.74"/>
  </r>
  <r>
    <x v="47"/>
    <s v="201406010"/>
    <s v=""/>
    <x v="46"/>
    <s v="020091/25"/>
    <s v="88000572"/>
    <s v="KU"/>
    <d v="2025-02-06T00:00:00"/>
    <d v="2025-03-31T00:00:00"/>
    <d v="2025-04-30T00:00:00"/>
    <n v="-30"/>
    <x v="5"/>
    <s v="H"/>
    <s v=""/>
    <n v="-31662.71"/>
    <s v="USD"/>
    <s v="EUR"/>
    <n v="-29325.47"/>
  </r>
  <r>
    <x v="47"/>
    <s v="201406010"/>
    <s v=""/>
    <x v="46"/>
    <s v="020089/25"/>
    <s v="88000573"/>
    <s v="KU"/>
    <d v="2025-02-06T00:00:00"/>
    <d v="2025-03-31T00:00:00"/>
    <d v="2025-04-30T00:00:00"/>
    <n v="-30"/>
    <x v="5"/>
    <s v="H"/>
    <s v=""/>
    <n v="-4987.5"/>
    <s v="USD"/>
    <s v="EUR"/>
    <n v="-4619.34"/>
  </r>
  <r>
    <x v="265"/>
    <s v="201406010"/>
    <s v=""/>
    <x v="264"/>
    <s v="326"/>
    <s v="91005616"/>
    <s v="KN"/>
    <d v="2025-03-28T00:00:00"/>
    <d v="2025-03-31T00:00:00"/>
    <d v="2025-04-30T00:00:00"/>
    <n v="-30"/>
    <x v="5"/>
    <s v="H"/>
    <s v=""/>
    <n v="-311.10000000000002"/>
    <s v="EUR"/>
    <s v="EUR"/>
    <n v="-311.10000000000002"/>
  </r>
  <r>
    <x v="2"/>
    <s v="201406010"/>
    <s v=""/>
    <x v="2"/>
    <s v="EXP-K-112/24-25"/>
    <s v="88000448"/>
    <s v="KU"/>
    <d v="2025-01-11T00:00:00"/>
    <d v="2025-01-31T00:00:00"/>
    <d v="2025-03-31T00:00:00"/>
    <n v="0"/>
    <x v="5"/>
    <s v="H"/>
    <s v=""/>
    <n v="-268.8"/>
    <s v="EUR"/>
    <s v="EUR"/>
    <n v="-268.8"/>
  </r>
  <r>
    <x v="2"/>
    <s v="201406010"/>
    <s v=""/>
    <x v="2"/>
    <s v="EXP-K-118/24-25"/>
    <s v="88000468"/>
    <s v="KU"/>
    <d v="2025-01-23T00:00:00"/>
    <d v="2025-01-31T00:00:00"/>
    <d v="2025-03-31T00:00:00"/>
    <n v="0"/>
    <x v="5"/>
    <s v="H"/>
    <s v=""/>
    <n v="-630"/>
    <s v="EUR"/>
    <s v="EUR"/>
    <n v="-630"/>
  </r>
  <r>
    <x v="2"/>
    <s v="201406010"/>
    <s v=""/>
    <x v="2"/>
    <s v="EXP-K-115/24-25"/>
    <s v="88000469"/>
    <s v="KU"/>
    <d v="2025-01-15T00:00:00"/>
    <d v="2025-01-31T00:00:00"/>
    <d v="2025-03-31T00:00:00"/>
    <n v="0"/>
    <x v="5"/>
    <s v="H"/>
    <s v=""/>
    <n v="-12518.1"/>
    <s v="EUR"/>
    <s v="EUR"/>
    <n v="-12518.1"/>
  </r>
  <r>
    <x v="2"/>
    <s v="201406010"/>
    <s v=""/>
    <x v="2"/>
    <s v="EXP-K-113/24-25"/>
    <s v="88000470"/>
    <s v="KU"/>
    <d v="2025-01-11T00:00:00"/>
    <d v="2025-01-31T00:00:00"/>
    <d v="2025-03-31T00:00:00"/>
    <n v="0"/>
    <x v="5"/>
    <s v="H"/>
    <s v=""/>
    <n v="-15903.1"/>
    <s v="EUR"/>
    <s v="EUR"/>
    <n v="-15903.1"/>
  </r>
  <r>
    <x v="2"/>
    <s v="201406010"/>
    <s v=""/>
    <x v="2"/>
    <s v="EXP-K-111/24-25"/>
    <s v="88000471"/>
    <s v="KU"/>
    <d v="2025-01-04T00:00:00"/>
    <d v="2025-01-31T00:00:00"/>
    <d v="2025-03-31T00:00:00"/>
    <n v="0"/>
    <x v="5"/>
    <s v="H"/>
    <s v=""/>
    <n v="-26211"/>
    <s v="EUR"/>
    <s v="EUR"/>
    <n v="-26211"/>
  </r>
  <r>
    <x v="2"/>
    <s v="201406010"/>
    <s v=""/>
    <x v="2"/>
    <s v="EXP-K-119-24-25"/>
    <s v="88000472"/>
    <s v="KU"/>
    <d v="2025-01-25T00:00:00"/>
    <d v="2025-01-31T00:00:00"/>
    <d v="2025-03-31T00:00:00"/>
    <n v="0"/>
    <x v="5"/>
    <s v="H"/>
    <s v=""/>
    <n v="-2264.8000000000002"/>
    <s v="EUR"/>
    <s v="EUR"/>
    <n v="-2264.8000000000002"/>
  </r>
  <r>
    <x v="2"/>
    <s v="201406010"/>
    <s v=""/>
    <x v="2"/>
    <s v="EXP-K-116/24-25"/>
    <s v="88000474"/>
    <s v="KU"/>
    <d v="2025-01-20T00:00:00"/>
    <d v="2025-01-31T00:00:00"/>
    <d v="2025-03-31T00:00:00"/>
    <n v="0"/>
    <x v="5"/>
    <s v="H"/>
    <s v=""/>
    <n v="-17566.59"/>
    <s v="EUR"/>
    <s v="EUR"/>
    <n v="-17566.59"/>
  </r>
  <r>
    <x v="2"/>
    <s v="201406010"/>
    <s v=""/>
    <x v="2"/>
    <s v="EXP-K-124/24-25"/>
    <s v="88000483"/>
    <s v="KU"/>
    <d v="2025-02-06T00:00:00"/>
    <d v="2025-02-28T00:00:00"/>
    <d v="2025-04-30T00:00:00"/>
    <n v="-30"/>
    <x v="5"/>
    <s v="H"/>
    <s v=""/>
    <n v="-564.76"/>
    <s v="EUR"/>
    <s v="EUR"/>
    <n v="-564.76"/>
  </r>
  <r>
    <x v="2"/>
    <s v="201406010"/>
    <s v=""/>
    <x v="2"/>
    <s v="EXP-K-129/24-25"/>
    <s v="88000488"/>
    <s v="KU"/>
    <d v="2025-02-20T00:00:00"/>
    <d v="2025-02-28T00:00:00"/>
    <d v="2025-04-30T00:00:00"/>
    <n v="-30"/>
    <x v="5"/>
    <s v="H"/>
    <s v=""/>
    <n v="-3464.26"/>
    <s v="EUR"/>
    <s v="EUR"/>
    <n v="-3464.26"/>
  </r>
  <r>
    <x v="2"/>
    <s v="201406010"/>
    <s v=""/>
    <x v="2"/>
    <s v="EXP-K-120/24-25"/>
    <s v="88000491"/>
    <s v="KU"/>
    <d v="2025-01-25T00:00:00"/>
    <d v="2025-02-28T00:00:00"/>
    <d v="2025-03-31T00:00:00"/>
    <n v="0"/>
    <x v="5"/>
    <s v="H"/>
    <s v=""/>
    <n v="-29665.759999999998"/>
    <s v="EUR"/>
    <s v="EUR"/>
    <n v="-29665.759999999998"/>
  </r>
  <r>
    <x v="2"/>
    <s v="201406010"/>
    <s v=""/>
    <x v="2"/>
    <s v="EXP-K-122/24-25"/>
    <s v="88000492"/>
    <s v="KU"/>
    <d v="2025-02-01T00:00:00"/>
    <d v="2025-02-28T00:00:00"/>
    <d v="2025-04-30T00:00:00"/>
    <n v="-30"/>
    <x v="5"/>
    <s v="H"/>
    <s v=""/>
    <n v="-3219.02"/>
    <s v="EUR"/>
    <s v="EUR"/>
    <n v="-3219.02"/>
  </r>
  <r>
    <x v="2"/>
    <s v="201406010"/>
    <s v=""/>
    <x v="2"/>
    <s v="EXP-K-124/24-25"/>
    <s v="88000504"/>
    <s v="KU"/>
    <d v="2025-02-15T00:00:00"/>
    <d v="2025-02-28T00:00:00"/>
    <d v="2025-04-30T00:00:00"/>
    <n v="-30"/>
    <x v="5"/>
    <s v="H"/>
    <s v=""/>
    <n v="-823"/>
    <s v="EUR"/>
    <s v="EUR"/>
    <n v="-823"/>
  </r>
  <r>
    <x v="2"/>
    <s v="201406010"/>
    <s v=""/>
    <x v="2"/>
    <s v="EXP-K-123/24-25"/>
    <s v="88000505"/>
    <s v="KU"/>
    <d v="2025-02-03T00:00:00"/>
    <d v="2025-02-28T00:00:00"/>
    <d v="2025-04-30T00:00:00"/>
    <n v="-30"/>
    <x v="5"/>
    <s v="H"/>
    <s v=""/>
    <n v="-33224.94"/>
    <s v="EUR"/>
    <s v="EUR"/>
    <n v="-33224.94"/>
  </r>
  <r>
    <x v="2"/>
    <s v="201406010"/>
    <s v=""/>
    <x v="2"/>
    <s v="EXP-K-128/24-25"/>
    <s v="88000509"/>
    <s v="KU"/>
    <d v="2025-02-17T00:00:00"/>
    <d v="2025-02-28T00:00:00"/>
    <d v="2025-04-30T00:00:00"/>
    <n v="-30"/>
    <x v="5"/>
    <s v="H"/>
    <s v=""/>
    <n v="-58195.7"/>
    <s v="EUR"/>
    <s v="EUR"/>
    <n v="-58195.7"/>
  </r>
  <r>
    <x v="2"/>
    <s v="201406010"/>
    <s v=""/>
    <x v="2"/>
    <s v="EXP-K-130/24-25"/>
    <s v="88000510"/>
    <s v="KU"/>
    <d v="2025-02-22T00:00:00"/>
    <d v="2025-02-28T00:00:00"/>
    <d v="2025-04-30T00:00:00"/>
    <n v="-30"/>
    <x v="5"/>
    <s v="H"/>
    <s v=""/>
    <n v="-3816"/>
    <s v="EUR"/>
    <s v="EUR"/>
    <n v="-3816"/>
  </r>
  <r>
    <x v="2"/>
    <s v="201406010"/>
    <s v=""/>
    <x v="2"/>
    <s v="EXP-K-131/24-25"/>
    <s v="88000511"/>
    <s v="KU"/>
    <d v="2025-02-22T00:00:00"/>
    <d v="2025-02-28T00:00:00"/>
    <d v="2025-04-30T00:00:00"/>
    <n v="-30"/>
    <x v="5"/>
    <s v="H"/>
    <s v=""/>
    <n v="-53971.1"/>
    <s v="EUR"/>
    <s v="EUR"/>
    <n v="-53971.1"/>
  </r>
  <r>
    <x v="2"/>
    <s v="201406010"/>
    <s v=""/>
    <x v="2"/>
    <s v="EXP-K-125/24-25"/>
    <s v="88000512"/>
    <s v="KU"/>
    <d v="2025-02-08T00:00:00"/>
    <d v="2025-02-28T00:00:00"/>
    <d v="2025-04-30T00:00:00"/>
    <n v="-30"/>
    <x v="5"/>
    <s v="H"/>
    <s v=""/>
    <n v="-48493.27"/>
    <s v="EUR"/>
    <s v="EUR"/>
    <n v="-48493.27"/>
  </r>
  <r>
    <x v="2"/>
    <s v="201406010"/>
    <s v=""/>
    <x v="2"/>
    <s v="EXP-K-149/24-25"/>
    <s v="88000526"/>
    <s v="KU"/>
    <d v="2025-03-18T00:00:00"/>
    <d v="2025-03-31T00:00:00"/>
    <d v="2025-05-31T00:00:00"/>
    <n v="-61"/>
    <x v="5"/>
    <s v="H"/>
    <s v=""/>
    <n v="-4380"/>
    <s v="EUR"/>
    <s v="EUR"/>
    <n v="-4380"/>
  </r>
  <r>
    <x v="2"/>
    <s v="201406010"/>
    <s v=""/>
    <x v="2"/>
    <s v="EXP-K-148/24-25"/>
    <s v="88000527"/>
    <s v="KU"/>
    <d v="2025-03-17T00:00:00"/>
    <d v="2025-03-31T00:00:00"/>
    <d v="2025-05-31T00:00:00"/>
    <n v="-61"/>
    <x v="5"/>
    <s v="H"/>
    <s v=""/>
    <n v="-5461"/>
    <s v="EUR"/>
    <s v="EUR"/>
    <n v="-5461"/>
  </r>
  <r>
    <x v="2"/>
    <s v="201406010"/>
    <s v=""/>
    <x v="2"/>
    <s v="EXP-K-135/24-25"/>
    <s v="88000528"/>
    <s v="KU"/>
    <d v="2025-03-01T00:00:00"/>
    <d v="2025-03-31T00:00:00"/>
    <d v="2025-05-31T00:00:00"/>
    <n v="-61"/>
    <x v="5"/>
    <s v="H"/>
    <s v=""/>
    <n v="-15418"/>
    <s v="EUR"/>
    <s v="EUR"/>
    <n v="-15418"/>
  </r>
  <r>
    <x v="2"/>
    <s v="201406010"/>
    <s v=""/>
    <x v="2"/>
    <s v="EXP-K-145/24-25"/>
    <s v="88000529"/>
    <s v="KU"/>
    <d v="2025-03-13T00:00:00"/>
    <d v="2025-03-31T00:00:00"/>
    <d v="2025-05-31T00:00:00"/>
    <n v="-61"/>
    <x v="5"/>
    <s v="H"/>
    <s v=""/>
    <n v="-2799"/>
    <s v="EUR"/>
    <s v="EUR"/>
    <n v="-2799"/>
  </r>
  <r>
    <x v="2"/>
    <s v="201406010"/>
    <s v=""/>
    <x v="2"/>
    <s v="EXP-K-132/24-25"/>
    <s v="88000530"/>
    <s v="KU"/>
    <d v="2025-02-27T00:00:00"/>
    <d v="2025-03-31T00:00:00"/>
    <d v="2025-04-30T00:00:00"/>
    <n v="-30"/>
    <x v="5"/>
    <s v="H"/>
    <s v=""/>
    <n v="-1000"/>
    <s v="EUR"/>
    <s v="EUR"/>
    <n v="-1000"/>
  </r>
  <r>
    <x v="2"/>
    <s v="201406010"/>
    <s v=""/>
    <x v="2"/>
    <s v="EXP-K-134/24-25"/>
    <s v="88000531"/>
    <s v="KU"/>
    <d v="2025-02-28T00:00:00"/>
    <d v="2025-03-31T00:00:00"/>
    <d v="2025-04-30T00:00:00"/>
    <n v="-30"/>
    <x v="5"/>
    <s v="H"/>
    <s v=""/>
    <n v="-2129"/>
    <s v="EUR"/>
    <s v="EUR"/>
    <n v="-2129"/>
  </r>
  <r>
    <x v="2"/>
    <s v="201406010"/>
    <s v=""/>
    <x v="2"/>
    <s v="EXP-K-140/24-25"/>
    <s v="88000532"/>
    <s v="KU"/>
    <d v="2025-03-07T00:00:00"/>
    <d v="2025-03-31T00:00:00"/>
    <d v="2025-05-31T00:00:00"/>
    <n v="-61"/>
    <x v="5"/>
    <s v="H"/>
    <s v=""/>
    <n v="-1537"/>
    <s v="EUR"/>
    <s v="EUR"/>
    <n v="-1537"/>
  </r>
  <r>
    <x v="2"/>
    <s v="201406010"/>
    <s v=""/>
    <x v="2"/>
    <s v="EXP-K-138/24-25"/>
    <s v="88000533"/>
    <s v="KU"/>
    <d v="2025-03-05T00:00:00"/>
    <d v="2025-03-31T00:00:00"/>
    <d v="2025-05-31T00:00:00"/>
    <n v="-61"/>
    <x v="5"/>
    <s v="H"/>
    <s v=""/>
    <n v="-4669"/>
    <s v="EUR"/>
    <s v="EUR"/>
    <n v="-4669"/>
  </r>
  <r>
    <x v="2"/>
    <s v="201406010"/>
    <s v=""/>
    <x v="2"/>
    <s v="EXP-K-137/24-25"/>
    <s v="88000534"/>
    <s v="KU"/>
    <d v="2025-03-04T00:00:00"/>
    <d v="2025-03-31T00:00:00"/>
    <d v="2025-05-31T00:00:00"/>
    <n v="-61"/>
    <x v="5"/>
    <s v="H"/>
    <s v=""/>
    <n v="-1537"/>
    <s v="EUR"/>
    <s v="EUR"/>
    <n v="-1537"/>
  </r>
  <r>
    <x v="2"/>
    <s v="201406010"/>
    <s v=""/>
    <x v="2"/>
    <s v="EXP-K-141/24-25"/>
    <s v="88000535"/>
    <s v="KU"/>
    <d v="2025-03-08T00:00:00"/>
    <d v="2025-03-31T00:00:00"/>
    <d v="2025-05-31T00:00:00"/>
    <n v="-61"/>
    <x v="5"/>
    <s v="H"/>
    <s v=""/>
    <n v="-2711"/>
    <s v="EUR"/>
    <s v="EUR"/>
    <n v="-2711"/>
  </r>
  <r>
    <x v="2"/>
    <s v="201406010"/>
    <s v=""/>
    <x v="2"/>
    <s v="EXP-K-143/24-25"/>
    <s v="88000536"/>
    <s v="KU"/>
    <d v="2025-03-11T00:00:00"/>
    <d v="2025-03-31T00:00:00"/>
    <d v="2025-05-31T00:00:00"/>
    <n v="-61"/>
    <x v="5"/>
    <s v="H"/>
    <s v=""/>
    <n v="-5248"/>
    <s v="EUR"/>
    <s v="EUR"/>
    <n v="-5248"/>
  </r>
  <r>
    <x v="2"/>
    <s v="201406010"/>
    <s v=""/>
    <x v="2"/>
    <s v="EXP-K-142/24-25"/>
    <s v="88000537"/>
    <s v="KU"/>
    <d v="2025-03-11T00:00:00"/>
    <d v="2025-03-31T00:00:00"/>
    <d v="2025-05-31T00:00:00"/>
    <n v="-61"/>
    <x v="5"/>
    <s v="H"/>
    <s v=""/>
    <n v="-23554.05"/>
    <s v="EUR"/>
    <s v="EUR"/>
    <n v="-23554.05"/>
  </r>
  <r>
    <x v="2"/>
    <s v="201406010"/>
    <s v=""/>
    <x v="2"/>
    <s v="EXP-K-144/24-25"/>
    <s v="88000538"/>
    <s v="KU"/>
    <d v="2025-03-12T00:00:00"/>
    <d v="2025-03-31T00:00:00"/>
    <d v="2025-05-31T00:00:00"/>
    <n v="-61"/>
    <x v="5"/>
    <s v="H"/>
    <s v=""/>
    <n v="-2150"/>
    <s v="EUR"/>
    <s v="EUR"/>
    <n v="-2150"/>
  </r>
  <r>
    <x v="2"/>
    <s v="201406010"/>
    <s v=""/>
    <x v="2"/>
    <s v="EXP-K-114/24-25"/>
    <s v="88000557"/>
    <s v="KU"/>
    <d v="2025-01-15T00:00:00"/>
    <d v="2025-03-31T00:00:00"/>
    <d v="2025-03-31T00:00:00"/>
    <n v="0"/>
    <x v="5"/>
    <s v="H"/>
    <s v=""/>
    <n v="-93547.91"/>
    <s v="EUR"/>
    <s v="EUR"/>
    <n v="-93547.91"/>
  </r>
  <r>
    <x v="2"/>
    <s v="201406010"/>
    <s v=""/>
    <x v="2"/>
    <s v="EXP-K-151/24-25"/>
    <s v="88000570"/>
    <s v="KU"/>
    <d v="2025-03-25T00:00:00"/>
    <d v="2025-03-31T00:00:00"/>
    <d v="2025-05-31T00:00:00"/>
    <n v="-61"/>
    <x v="5"/>
    <s v="H"/>
    <s v=""/>
    <n v="-1004.72"/>
    <s v="EUR"/>
    <s v="EUR"/>
    <n v="-1004.72"/>
  </r>
  <r>
    <x v="2"/>
    <s v="201406010"/>
    <s v=""/>
    <x v="2"/>
    <s v="EXP-K-146/24-25"/>
    <s v="88000571"/>
    <s v="KU"/>
    <d v="2025-03-15T00:00:00"/>
    <d v="2025-03-31T00:00:00"/>
    <d v="2025-05-31T00:00:00"/>
    <n v="-61"/>
    <x v="5"/>
    <s v="H"/>
    <s v=""/>
    <n v="-41643"/>
    <s v="EUR"/>
    <s v="EUR"/>
    <n v="-41643"/>
  </r>
  <r>
    <x v="2"/>
    <s v="201406010"/>
    <s v=""/>
    <x v="2"/>
    <s v=""/>
    <s v="88000589"/>
    <s v="KU"/>
    <d v="2025-03-03T00:00:00"/>
    <d v="2025-03-31T00:00:00"/>
    <d v="2025-05-31T00:00:00"/>
    <n v="-61"/>
    <x v="5"/>
    <s v="H"/>
    <s v=""/>
    <n v="-1758"/>
    <s v="EUR"/>
    <s v="EUR"/>
    <n v="-1758"/>
  </r>
  <r>
    <x v="2"/>
    <s v="201406010"/>
    <s v=""/>
    <x v="2"/>
    <s v=""/>
    <s v="88000590"/>
    <s v="KU"/>
    <d v="2025-03-06T00:00:00"/>
    <d v="2025-03-31T00:00:00"/>
    <d v="2025-05-31T00:00:00"/>
    <n v="-61"/>
    <x v="5"/>
    <s v="H"/>
    <s v=""/>
    <n v="-1758"/>
    <s v="EUR"/>
    <s v="EUR"/>
    <n v="-1758"/>
  </r>
  <r>
    <x v="2"/>
    <s v="201406010"/>
    <s v=""/>
    <x v="2"/>
    <s v=""/>
    <s v="88000593"/>
    <s v="KU"/>
    <d v="2025-03-31T00:00:00"/>
    <d v="2025-03-31T00:00:00"/>
    <d v="2025-03-31T00:00:00"/>
    <n v="0"/>
    <x v="5"/>
    <s v="H"/>
    <s v=""/>
    <n v="-4970.1099999999997"/>
    <s v="EUR"/>
    <s v="EUR"/>
    <n v="-4970.1099999999997"/>
  </r>
  <r>
    <x v="2"/>
    <s v="201406010"/>
    <s v=""/>
    <x v="2"/>
    <s v="EXP-K-156/24-25"/>
    <s v="88000596"/>
    <s v="KU"/>
    <d v="2025-03-31T00:00:00"/>
    <d v="2025-03-31T00:00:00"/>
    <d v="2025-05-31T00:00:00"/>
    <n v="-61"/>
    <x v="5"/>
    <s v="H"/>
    <s v=""/>
    <n v="-8356"/>
    <s v="EUR"/>
    <s v="EUR"/>
    <n v="-8356"/>
  </r>
  <r>
    <x v="2"/>
    <s v="201406010"/>
    <s v=""/>
    <x v="2"/>
    <s v="EXP-115/2024-25"/>
    <s v="88000598"/>
    <s v="KU"/>
    <d v="2025-03-31T00:00:00"/>
    <d v="2025-03-31T00:00:00"/>
    <d v="2025-05-31T00:00:00"/>
    <n v="-61"/>
    <x v="5"/>
    <s v="H"/>
    <s v=""/>
    <n v="-21834"/>
    <s v="EUR"/>
    <s v="EUR"/>
    <n v="-21834"/>
  </r>
  <r>
    <x v="2"/>
    <s v="201406010"/>
    <s v=""/>
    <x v="2"/>
    <s v="EXP-K-155/24-25"/>
    <s v="88000601"/>
    <s v="KU"/>
    <d v="2025-03-31T00:00:00"/>
    <d v="2025-03-31T00:00:00"/>
    <d v="2025-05-31T00:00:00"/>
    <n v="-61"/>
    <x v="5"/>
    <s v="H"/>
    <s v=""/>
    <n v="-331500"/>
    <s v="EUR"/>
    <s v="EUR"/>
    <n v="-331500"/>
  </r>
  <r>
    <x v="2"/>
    <s v="201406010"/>
    <s v=""/>
    <x v="2"/>
    <s v="EXP-114/2024-25"/>
    <s v="88000604"/>
    <s v="KU"/>
    <d v="2025-03-31T00:00:00"/>
    <d v="2025-03-31T00:00:00"/>
    <d v="2025-05-31T00:00:00"/>
    <n v="-61"/>
    <x v="5"/>
    <s v="H"/>
    <s v=""/>
    <n v="-198706"/>
    <s v="EUR"/>
    <s v="EUR"/>
    <n v="-198706"/>
  </r>
  <r>
    <x v="2"/>
    <s v="201406010"/>
    <s v=""/>
    <x v="2"/>
    <s v="EXP-K-155/24-25"/>
    <s v="20882"/>
    <s v="GC"/>
    <d v="2025-03-31T00:00:00"/>
    <d v="2025-03-31T00:00:00"/>
    <d v="2025-05-31T00:00:00"/>
    <n v="-61"/>
    <x v="5"/>
    <s v="S"/>
    <s v=""/>
    <n v="64155.38"/>
    <s v="EUR"/>
    <s v="EUR"/>
    <n v="64155.38"/>
  </r>
  <r>
    <x v="266"/>
    <s v="201406010"/>
    <s v=""/>
    <x v="265"/>
    <s v=""/>
    <s v="91005202"/>
    <s v="KN"/>
    <d v="2025-02-28T00:00:00"/>
    <d v="2025-03-31T00:00:00"/>
    <d v="2025-03-31T00:00:00"/>
    <n v="0"/>
    <x v="5"/>
    <s v="H"/>
    <s v=""/>
    <n v="-90"/>
    <s v="EUR"/>
    <s v="EUR"/>
    <n v="-90"/>
  </r>
  <r>
    <x v="266"/>
    <s v="201406010"/>
    <s v=""/>
    <x v="265"/>
    <s v=""/>
    <s v="91005362"/>
    <s v="KN"/>
    <d v="2025-03-27T00:00:00"/>
    <d v="2025-03-31T00:00:00"/>
    <d v="2025-04-30T00:00:00"/>
    <n v="-30"/>
    <x v="5"/>
    <s v="H"/>
    <s v=""/>
    <n v="-48.8"/>
    <s v="EUR"/>
    <s v="EUR"/>
    <n v="-48.8"/>
  </r>
  <r>
    <x v="267"/>
    <s v="201406010"/>
    <s v=""/>
    <x v="266"/>
    <s v="213"/>
    <s v="91005013"/>
    <s v="KN"/>
    <d v="2025-02-17T00:00:00"/>
    <d v="2025-02-28T00:00:00"/>
    <d v="2025-05-31T00:00:00"/>
    <n v="-61"/>
    <x v="5"/>
    <s v="H"/>
    <s v=""/>
    <n v="-13.87"/>
    <s v="EUR"/>
    <s v="EUR"/>
    <n v="-13.87"/>
  </r>
  <r>
    <x v="268"/>
    <s v="201406010"/>
    <s v=""/>
    <x v="267"/>
    <s v="R25IT010210"/>
    <s v="91005510"/>
    <s v="KN"/>
    <d v="2025-03-13T00:00:00"/>
    <d v="2025-03-31T00:00:00"/>
    <d v="2025-04-30T00:00:00"/>
    <n v="-30"/>
    <x v="5"/>
    <s v="H"/>
    <s v=""/>
    <n v="-367.95"/>
    <s v="EUR"/>
    <s v="EUR"/>
    <n v="-367.95"/>
  </r>
  <r>
    <x v="152"/>
    <s v="201406010"/>
    <s v=""/>
    <x v="151"/>
    <s v="8006505722"/>
    <s v="88000552"/>
    <s v="KU"/>
    <d v="2025-03-21T00:00:00"/>
    <d v="2025-03-31T00:00:00"/>
    <d v="2025-04-20T00:00:00"/>
    <n v="-20"/>
    <x v="5"/>
    <s v="H"/>
    <s v=""/>
    <n v="-4262.3999999999996"/>
    <s v="EUR"/>
    <s v="EUR"/>
    <n v="-4262.3999999999996"/>
  </r>
  <r>
    <x v="152"/>
    <s v="201406010"/>
    <s v=""/>
    <x v="151"/>
    <s v="SE10034648"/>
    <s v="88000553"/>
    <s v="KU"/>
    <d v="2025-03-05T00:00:00"/>
    <d v="2025-03-31T00:00:00"/>
    <d v="2025-04-04T00:00:00"/>
    <n v="-4"/>
    <x v="5"/>
    <s v="H"/>
    <s v=""/>
    <n v="-8140"/>
    <s v="EUR"/>
    <s v="EUR"/>
    <n v="-8140"/>
  </r>
  <r>
    <x v="269"/>
    <s v="201406010"/>
    <s v=""/>
    <x v="268"/>
    <s v="72"/>
    <s v="2490000969"/>
    <s v="KS"/>
    <d v="2025-01-29T00:00:00"/>
    <d v="2025-01-31T00:00:00"/>
    <d v="2025-03-31T00:00:00"/>
    <n v="0"/>
    <x v="5"/>
    <s v="H"/>
    <s v=""/>
    <n v="-3500"/>
    <s v="EUR"/>
    <s v="EUR"/>
    <n v="-3500"/>
  </r>
  <r>
    <x v="52"/>
    <s v="201406010"/>
    <s v=""/>
    <x v="51"/>
    <s v="27"/>
    <s v="91005073"/>
    <s v="KN"/>
    <d v="2025-01-31T00:00:00"/>
    <d v="2025-02-28T00:00:00"/>
    <d v="2025-03-31T00:00:00"/>
    <n v="0"/>
    <x v="5"/>
    <s v="H"/>
    <s v=""/>
    <n v="-6180"/>
    <s v="EUR"/>
    <s v="EUR"/>
    <n v="-6180"/>
  </r>
  <r>
    <x v="270"/>
    <s v="201406010"/>
    <s v=""/>
    <x v="269"/>
    <s v="2025101662"/>
    <s v="91005187"/>
    <s v="KN"/>
    <d v="2025-03-13T00:00:00"/>
    <d v="2025-03-31T00:00:00"/>
    <d v="2025-05-31T00:00:00"/>
    <n v="-61"/>
    <x v="5"/>
    <s v="H"/>
    <s v=""/>
    <n v="-5900.4"/>
    <s v="EUR"/>
    <s v="EUR"/>
    <n v="-5900.4"/>
  </r>
  <r>
    <x v="270"/>
    <s v="201406010"/>
    <s v=""/>
    <x v="269"/>
    <s v="2025101661"/>
    <s v="91005194"/>
    <s v="KN"/>
    <d v="2025-03-13T00:00:00"/>
    <d v="2025-03-31T00:00:00"/>
    <d v="2025-05-31T00:00:00"/>
    <n v="-61"/>
    <x v="5"/>
    <s v="H"/>
    <s v=""/>
    <n v="-5457.9"/>
    <s v="EUR"/>
    <s v="EUR"/>
    <n v="-5457.9"/>
  </r>
  <r>
    <x v="271"/>
    <s v="201406010"/>
    <s v=""/>
    <x v="270"/>
    <s v="256"/>
    <s v="91004889"/>
    <s v="KN"/>
    <d v="2025-02-25T00:00:00"/>
    <d v="2025-02-28T00:00:00"/>
    <d v="2025-04-30T00:00:00"/>
    <n v="-30"/>
    <x v="5"/>
    <s v="H"/>
    <s v=""/>
    <n v="-11392.76"/>
    <s v="EUR"/>
    <s v="EUR"/>
    <n v="-11392.76"/>
  </r>
  <r>
    <x v="271"/>
    <s v="201406010"/>
    <s v=""/>
    <x v="270"/>
    <s v="397"/>
    <s v="91005522"/>
    <s v="KN"/>
    <d v="2025-03-24T00:00:00"/>
    <d v="2025-03-31T00:00:00"/>
    <d v="2025-05-31T00:00:00"/>
    <n v="-61"/>
    <x v="5"/>
    <s v="H"/>
    <s v=""/>
    <n v="-11392.76"/>
    <s v="EUR"/>
    <s v="EUR"/>
    <n v="-11392.76"/>
  </r>
  <r>
    <x v="153"/>
    <s v="201406010"/>
    <s v=""/>
    <x v="152"/>
    <s v="2024/V2/4054278"/>
    <s v="91004073"/>
    <s v="KN"/>
    <d v="2024-12-18T00:00:00"/>
    <d v="2024-12-31T00:00:00"/>
    <d v="2025-03-31T00:00:00"/>
    <n v="0"/>
    <x v="5"/>
    <s v="H"/>
    <s v=""/>
    <n v="-282.17"/>
    <s v="EUR"/>
    <s v="EUR"/>
    <n v="-282.17"/>
  </r>
  <r>
    <x v="153"/>
    <s v="201406010"/>
    <s v=""/>
    <x v="152"/>
    <s v="2025/V2/5005828"/>
    <s v="91004907"/>
    <s v="KN"/>
    <d v="2025-02-16T00:00:00"/>
    <d v="2025-02-28T00:00:00"/>
    <d v="2025-05-31T00:00:00"/>
    <n v="-61"/>
    <x v="5"/>
    <s v="H"/>
    <s v=""/>
    <n v="-101.77"/>
    <s v="EUR"/>
    <s v="EUR"/>
    <n v="-101.77"/>
  </r>
  <r>
    <x v="153"/>
    <s v="201406010"/>
    <s v=""/>
    <x v="152"/>
    <s v="2025/V2/5010623"/>
    <s v="91005517"/>
    <s v="KN"/>
    <d v="2025-03-17T00:00:00"/>
    <d v="2025-03-31T00:00:00"/>
    <d v="2025-06-30T00:00:00"/>
    <n v="-91"/>
    <x v="5"/>
    <s v="H"/>
    <s v=""/>
    <n v="-374.86"/>
    <s v="EUR"/>
    <s v="EUR"/>
    <n v="-374.86"/>
  </r>
  <r>
    <x v="272"/>
    <s v="201406010"/>
    <s v=""/>
    <x v="271"/>
    <s v="25003148"/>
    <s v="91005448"/>
    <s v="KN"/>
    <d v="2025-03-13T00:00:00"/>
    <d v="2025-03-31T00:00:00"/>
    <d v="2025-05-31T00:00:00"/>
    <n v="-61"/>
    <x v="5"/>
    <s v="H"/>
    <s v=""/>
    <n v="-11000"/>
    <s v="EUR"/>
    <s v="EUR"/>
    <n v="-11000"/>
  </r>
  <r>
    <x v="121"/>
    <s v="201406010"/>
    <s v=""/>
    <x v="120"/>
    <s v="25000177"/>
    <s v="91004554"/>
    <s v="KN"/>
    <d v="2025-01-20T00:00:00"/>
    <d v="2025-01-31T00:00:00"/>
    <d v="2025-03-31T00:00:00"/>
    <n v="0"/>
    <x v="5"/>
    <s v="H"/>
    <s v=""/>
    <n v="-2200"/>
    <s v="EUR"/>
    <s v="EUR"/>
    <n v="-2200"/>
  </r>
  <r>
    <x v="121"/>
    <s v="201406010"/>
    <s v=""/>
    <x v="120"/>
    <s v="25000472"/>
    <s v="91004555"/>
    <s v="KN"/>
    <d v="2025-01-27T00:00:00"/>
    <d v="2025-01-31T00:00:00"/>
    <d v="2025-03-31T00:00:00"/>
    <n v="0"/>
    <x v="5"/>
    <s v="H"/>
    <s v=""/>
    <n v="-90"/>
    <s v="EUR"/>
    <s v="EUR"/>
    <n v="-90"/>
  </r>
  <r>
    <x v="121"/>
    <s v="201406010"/>
    <s v=""/>
    <x v="120"/>
    <s v="25000581"/>
    <s v="91004670"/>
    <s v="KN"/>
    <d v="2025-01-29T00:00:00"/>
    <d v="2025-02-28T00:00:00"/>
    <d v="2025-03-31T00:00:00"/>
    <n v="0"/>
    <x v="5"/>
    <s v="H"/>
    <s v=""/>
    <n v="-820"/>
    <s v="EUR"/>
    <s v="EUR"/>
    <n v="-820"/>
  </r>
  <r>
    <x v="121"/>
    <s v="201406010"/>
    <s v=""/>
    <x v="120"/>
    <s v="25000699"/>
    <s v="91004763"/>
    <s v="KN"/>
    <d v="2025-02-07T00:00:00"/>
    <d v="2025-02-28T00:00:00"/>
    <d v="2025-04-30T00:00:00"/>
    <n v="-30"/>
    <x v="5"/>
    <s v="H"/>
    <s v=""/>
    <n v="-460"/>
    <s v="EUR"/>
    <s v="EUR"/>
    <n v="-460"/>
  </r>
  <r>
    <x v="121"/>
    <s v="201406010"/>
    <s v=""/>
    <x v="120"/>
    <s v="25000980"/>
    <s v="91004810"/>
    <s v="KN"/>
    <d v="2025-02-24T00:00:00"/>
    <d v="2025-02-28T00:00:00"/>
    <d v="2025-04-30T00:00:00"/>
    <n v="-30"/>
    <x v="5"/>
    <s v="H"/>
    <s v=""/>
    <n v="-64.8"/>
    <s v="EUR"/>
    <s v="EUR"/>
    <n v="-64.8"/>
  </r>
  <r>
    <x v="121"/>
    <s v="201406010"/>
    <s v=""/>
    <x v="120"/>
    <s v="25000883"/>
    <s v="91004811"/>
    <s v="KN"/>
    <d v="2025-02-19T00:00:00"/>
    <d v="2025-02-28T00:00:00"/>
    <d v="2025-04-30T00:00:00"/>
    <n v="-30"/>
    <x v="5"/>
    <s v="H"/>
    <s v=""/>
    <n v="-5000"/>
    <s v="EUR"/>
    <s v="EUR"/>
    <n v="-5000"/>
  </r>
  <r>
    <x v="121"/>
    <s v="201406010"/>
    <s v=""/>
    <x v="120"/>
    <s v="25000176"/>
    <s v="91004553"/>
    <s v="KN"/>
    <d v="2025-01-20T00:00:00"/>
    <d v="2025-01-31T00:00:00"/>
    <d v="2025-03-31T00:00:00"/>
    <n v="0"/>
    <x v="5"/>
    <s v="H"/>
    <s v=""/>
    <n v="-90"/>
    <s v="EUR"/>
    <s v="EUR"/>
    <n v="-90"/>
  </r>
  <r>
    <x v="121"/>
    <s v="201406010"/>
    <s v=""/>
    <x v="120"/>
    <s v="25001665"/>
    <s v="91005662"/>
    <s v="KN"/>
    <d v="2025-03-26T00:00:00"/>
    <d v="2025-03-31T00:00:00"/>
    <d v="2025-06-02T00:00:00"/>
    <n v="-63"/>
    <x v="5"/>
    <s v="H"/>
    <s v=""/>
    <n v="-5475"/>
    <s v="EUR"/>
    <s v="EUR"/>
    <n v="-5475"/>
  </r>
  <r>
    <x v="53"/>
    <s v="201406010"/>
    <s v=""/>
    <x v="52"/>
    <s v=""/>
    <s v="91004867"/>
    <s v="KN"/>
    <d v="2025-02-25T00:00:00"/>
    <d v="2025-02-28T00:00:00"/>
    <d v="2025-03-31T00:00:00"/>
    <n v="0"/>
    <x v="5"/>
    <s v="H"/>
    <s v=""/>
    <n v="-20"/>
    <s v="EUR"/>
    <s v="EUR"/>
    <n v="-20"/>
  </r>
  <r>
    <x v="53"/>
    <s v="201406010"/>
    <s v=""/>
    <x v="52"/>
    <s v=""/>
    <s v="91004877"/>
    <s v="KN"/>
    <d v="2025-02-13T00:00:00"/>
    <d v="2025-02-28T00:00:00"/>
    <d v="2025-03-31T00:00:00"/>
    <n v="0"/>
    <x v="5"/>
    <s v="H"/>
    <s v=""/>
    <n v="-20"/>
    <s v="EUR"/>
    <s v="EUR"/>
    <n v="-20"/>
  </r>
  <r>
    <x v="53"/>
    <s v="201406010"/>
    <s v=""/>
    <x v="52"/>
    <s v=""/>
    <s v="91004880"/>
    <s v="KN"/>
    <d v="2025-02-18T00:00:00"/>
    <d v="2025-02-28T00:00:00"/>
    <d v="2025-03-31T00:00:00"/>
    <n v="0"/>
    <x v="5"/>
    <s v="H"/>
    <s v=""/>
    <n v="-20"/>
    <s v="EUR"/>
    <s v="EUR"/>
    <n v="-20"/>
  </r>
  <r>
    <x v="53"/>
    <s v="201406010"/>
    <s v=""/>
    <x v="52"/>
    <s v=""/>
    <s v="91005534"/>
    <s v="KN"/>
    <d v="2025-03-14T00:00:00"/>
    <d v="2025-03-31T00:00:00"/>
    <d v="2025-04-30T00:00:00"/>
    <n v="-30"/>
    <x v="5"/>
    <s v="H"/>
    <s v=""/>
    <n v="-20"/>
    <s v="EUR"/>
    <s v="EUR"/>
    <n v="-20"/>
  </r>
  <r>
    <x v="53"/>
    <s v="201406010"/>
    <s v=""/>
    <x v="52"/>
    <s v=""/>
    <s v="91005535"/>
    <s v="KN"/>
    <d v="2025-03-18T00:00:00"/>
    <d v="2025-03-31T00:00:00"/>
    <d v="2025-04-30T00:00:00"/>
    <n v="-30"/>
    <x v="5"/>
    <s v="H"/>
    <s v=""/>
    <n v="-20"/>
    <s v="EUR"/>
    <s v="EUR"/>
    <n v="-20"/>
  </r>
  <r>
    <x v="53"/>
    <s v="201406010"/>
    <s v=""/>
    <x v="52"/>
    <s v=""/>
    <s v="91005536"/>
    <s v="KN"/>
    <d v="2025-03-18T00:00:00"/>
    <d v="2025-03-31T00:00:00"/>
    <d v="2025-04-30T00:00:00"/>
    <n v="-30"/>
    <x v="5"/>
    <s v="H"/>
    <s v=""/>
    <n v="-40"/>
    <s v="EUR"/>
    <s v="EUR"/>
    <n v="-40"/>
  </r>
  <r>
    <x v="55"/>
    <s v="201406010"/>
    <s v=""/>
    <x v="54"/>
    <s v="21961"/>
    <s v="2490001007"/>
    <s v="KS"/>
    <d v="2025-02-24T00:00:00"/>
    <d v="2025-02-26T00:00:00"/>
    <d v="2025-04-30T00:00:00"/>
    <n v="-30"/>
    <x v="5"/>
    <s v="H"/>
    <s v=""/>
    <n v="-850"/>
    <s v="EUR"/>
    <s v="EUR"/>
    <n v="-850"/>
  </r>
  <r>
    <x v="55"/>
    <s v="201406010"/>
    <s v=""/>
    <x v="54"/>
    <s v="22044"/>
    <s v="2490001112"/>
    <s v="KS"/>
    <d v="2025-03-11T00:00:00"/>
    <d v="2025-03-31T00:00:00"/>
    <d v="2025-05-31T00:00:00"/>
    <n v="-61"/>
    <x v="5"/>
    <s v="H"/>
    <s v=""/>
    <n v="-1000"/>
    <s v="EUR"/>
    <s v="EUR"/>
    <n v="-1000"/>
  </r>
  <r>
    <x v="55"/>
    <s v="201406010"/>
    <s v=""/>
    <x v="54"/>
    <s v="22094"/>
    <s v="2490001111"/>
    <s v="KS"/>
    <d v="2025-03-20T00:00:00"/>
    <d v="2025-03-31T00:00:00"/>
    <d v="2025-05-31T00:00:00"/>
    <n v="-61"/>
    <x v="5"/>
    <s v="H"/>
    <s v=""/>
    <n v="-1150"/>
    <s v="EUR"/>
    <s v="EUR"/>
    <n v="-1150"/>
  </r>
  <r>
    <x v="55"/>
    <s v="201406010"/>
    <s v=""/>
    <x v="54"/>
    <s v="22101"/>
    <s v="2490001073"/>
    <s v="KS"/>
    <d v="2025-03-26T00:00:00"/>
    <d v="2025-03-27T00:00:00"/>
    <d v="2025-05-31T00:00:00"/>
    <n v="-61"/>
    <x v="5"/>
    <s v="H"/>
    <s v=""/>
    <n v="-1150"/>
    <s v="EUR"/>
    <s v="EUR"/>
    <n v="-1150"/>
  </r>
  <r>
    <x v="55"/>
    <s v="201406010"/>
    <s v=""/>
    <x v="54"/>
    <s v="22101"/>
    <s v="2490001110"/>
    <s v="KS"/>
    <d v="2025-03-26T00:00:00"/>
    <d v="2025-03-31T00:00:00"/>
    <d v="2025-05-31T00:00:00"/>
    <n v="-61"/>
    <x v="5"/>
    <s v="H"/>
    <s v=""/>
    <n v="-1150"/>
    <s v="EUR"/>
    <s v="EUR"/>
    <n v="-1150"/>
  </r>
  <r>
    <x v="55"/>
    <s v="201406010"/>
    <s v=""/>
    <x v="54"/>
    <s v="22101"/>
    <s v="2498000096"/>
    <s v="KT"/>
    <d v="2025-03-26T00:00:00"/>
    <d v="2025-03-31T00:00:00"/>
    <d v="2025-05-31T00:00:00"/>
    <n v="-61"/>
    <x v="5"/>
    <s v="S"/>
    <s v=""/>
    <n v="1150"/>
    <s v="EUR"/>
    <s v="EUR"/>
    <n v="1150"/>
  </r>
  <r>
    <x v="55"/>
    <s v="201406010"/>
    <s v=""/>
    <x v="54"/>
    <s v="22116"/>
    <s v="2490001109"/>
    <s v="KS"/>
    <d v="2025-03-26T00:00:00"/>
    <d v="2025-03-31T00:00:00"/>
    <d v="2025-05-31T00:00:00"/>
    <n v="-61"/>
    <x v="5"/>
    <s v="H"/>
    <s v=""/>
    <n v="-1050"/>
    <s v="EUR"/>
    <s v="EUR"/>
    <n v="-1050"/>
  </r>
  <r>
    <x v="55"/>
    <s v="201406010"/>
    <s v=""/>
    <x v="54"/>
    <s v="21860"/>
    <s v="2490000958"/>
    <s v="KS"/>
    <d v="2025-01-23T00:00:00"/>
    <d v="2025-01-29T00:00:00"/>
    <d v="2025-03-31T00:00:00"/>
    <n v="0"/>
    <x v="5"/>
    <s v="H"/>
    <s v=""/>
    <n v="-1300"/>
    <s v="EUR"/>
    <s v="EUR"/>
    <n v="-1300"/>
  </r>
  <r>
    <x v="55"/>
    <s v="201406010"/>
    <s v=""/>
    <x v="54"/>
    <s v="21857"/>
    <s v="2490000959"/>
    <s v="KS"/>
    <d v="2025-01-22T00:00:00"/>
    <d v="2025-01-29T00:00:00"/>
    <d v="2025-03-31T00:00:00"/>
    <n v="0"/>
    <x v="5"/>
    <s v="H"/>
    <s v=""/>
    <n v="-1250"/>
    <s v="EUR"/>
    <s v="EUR"/>
    <n v="-1250"/>
  </r>
  <r>
    <x v="55"/>
    <s v="201406010"/>
    <s v=""/>
    <x v="54"/>
    <s v="21885"/>
    <s v="2490000962"/>
    <s v="KS"/>
    <d v="2025-01-27T00:00:00"/>
    <d v="2025-01-31T00:00:00"/>
    <d v="2025-03-31T00:00:00"/>
    <n v="0"/>
    <x v="5"/>
    <s v="H"/>
    <s v=""/>
    <n v="-800"/>
    <s v="EUR"/>
    <s v="EUR"/>
    <n v="-800"/>
  </r>
  <r>
    <x v="56"/>
    <s v="201406010"/>
    <s v=""/>
    <x v="55"/>
    <s v="IV2503003"/>
    <s v="88000539"/>
    <s v="KU"/>
    <d v="2025-03-19T00:00:00"/>
    <d v="2025-03-31T00:00:00"/>
    <d v="2025-04-18T00:00:00"/>
    <n v="-18"/>
    <x v="5"/>
    <s v="H"/>
    <s v=""/>
    <n v="-4800"/>
    <s v="USD"/>
    <s v="EUR"/>
    <n v="-4434.59"/>
  </r>
  <r>
    <x v="56"/>
    <s v="201406010"/>
    <s v=""/>
    <x v="55"/>
    <s v="PV2503501"/>
    <s v="88000540"/>
    <s v="KU"/>
    <d v="2025-03-12T00:00:00"/>
    <d v="2025-03-31T00:00:00"/>
    <d v="2025-04-11T00:00:00"/>
    <n v="-11"/>
    <x v="5"/>
    <s v="H"/>
    <s v=""/>
    <n v="-278"/>
    <s v="USD"/>
    <s v="EUR"/>
    <n v="-256.83999999999997"/>
  </r>
  <r>
    <x v="56"/>
    <s v="201406010"/>
    <s v=""/>
    <x v="55"/>
    <s v="PV2502505"/>
    <s v="88000541"/>
    <s v="KU"/>
    <d v="2025-03-06T00:00:00"/>
    <d v="2025-03-31T00:00:00"/>
    <d v="2025-04-05T00:00:00"/>
    <n v="-5"/>
    <x v="5"/>
    <s v="H"/>
    <s v=""/>
    <n v="-45561.599999999999"/>
    <s v="USD"/>
    <s v="EUR"/>
    <n v="-42093.120000000003"/>
  </r>
  <r>
    <x v="56"/>
    <s v="201406010"/>
    <s v=""/>
    <x v="55"/>
    <s v="IV2503001"/>
    <s v="88000563"/>
    <s v="KU"/>
    <d v="2025-03-19T00:00:00"/>
    <d v="2025-03-31T00:00:00"/>
    <d v="2025-04-18T00:00:00"/>
    <n v="-18"/>
    <x v="5"/>
    <s v="H"/>
    <s v=""/>
    <n v="-10500"/>
    <s v="USD"/>
    <s v="EUR"/>
    <n v="-9724.92"/>
  </r>
  <r>
    <x v="56"/>
    <s v="201406010"/>
    <s v=""/>
    <x v="55"/>
    <s v="IV2503002"/>
    <s v="88000564"/>
    <s v="KU"/>
    <d v="2025-03-19T00:00:00"/>
    <d v="2025-03-31T00:00:00"/>
    <d v="2025-04-18T00:00:00"/>
    <n v="-18"/>
    <x v="5"/>
    <s v="H"/>
    <s v=""/>
    <n v="-84000"/>
    <s v="USD"/>
    <s v="EUR"/>
    <n v="-77799.37"/>
  </r>
  <r>
    <x v="56"/>
    <s v="201406010"/>
    <s v=""/>
    <x v="55"/>
    <s v="103506"/>
    <s v="20848"/>
    <s v="GC"/>
    <d v="2025-03-31T00:00:00"/>
    <d v="2025-03-31T00:00:00"/>
    <d v="2025-03-31T00:00:00"/>
    <n v="0"/>
    <x v="5"/>
    <s v="S"/>
    <s v=""/>
    <n v="24892.799999999999"/>
    <s v="USD"/>
    <s v="EUR"/>
    <n v="23055.29"/>
  </r>
  <r>
    <x v="154"/>
    <s v="201406010"/>
    <s v=""/>
    <x v="153"/>
    <s v="766992749"/>
    <s v="2490001053"/>
    <s v="KS"/>
    <d v="2025-03-24T00:00:00"/>
    <d v="2025-03-25T00:00:00"/>
    <d v="2025-04-23T00:00:00"/>
    <n v="-23"/>
    <x v="5"/>
    <s v="H"/>
    <s v=""/>
    <n v="-65"/>
    <s v="EUR"/>
    <s v="EUR"/>
    <n v="-65"/>
  </r>
  <r>
    <x v="154"/>
    <s v="201406010"/>
    <s v=""/>
    <x v="153"/>
    <s v="766985659"/>
    <s v="2490001054"/>
    <s v="KS"/>
    <d v="2025-03-10T00:00:00"/>
    <d v="2025-03-25T00:00:00"/>
    <d v="2025-04-09T00:00:00"/>
    <n v="-9"/>
    <x v="5"/>
    <s v="H"/>
    <s v=""/>
    <n v="-65"/>
    <s v="EUR"/>
    <s v="EUR"/>
    <n v="-65"/>
  </r>
  <r>
    <x v="154"/>
    <s v="201406010"/>
    <s v=""/>
    <x v="153"/>
    <s v="766989873"/>
    <s v="2490001093"/>
    <s v="KS"/>
    <d v="2025-03-18T00:00:00"/>
    <d v="2025-03-31T00:00:00"/>
    <d v="2025-04-17T00:00:00"/>
    <n v="-17"/>
    <x v="5"/>
    <s v="H"/>
    <s v=""/>
    <n v="-65"/>
    <s v="EUR"/>
    <s v="EUR"/>
    <n v="-65"/>
  </r>
  <r>
    <x v="273"/>
    <s v="201406010"/>
    <s v=""/>
    <x v="272"/>
    <s v="208/00"/>
    <s v="91004983"/>
    <s v="KN"/>
    <d v="2025-02-17T00:00:00"/>
    <d v="2025-02-28T00:00:00"/>
    <d v="2025-04-30T00:00:00"/>
    <n v="-30"/>
    <x v="5"/>
    <s v="H"/>
    <s v=""/>
    <n v="-241.65"/>
    <s v="EUR"/>
    <s v="EUR"/>
    <n v="-241.65"/>
  </r>
  <r>
    <x v="273"/>
    <s v="201406010"/>
    <s v=""/>
    <x v="272"/>
    <s v="327/00"/>
    <s v="91005449"/>
    <s v="KN"/>
    <d v="2025-03-12T00:00:00"/>
    <d v="2025-03-31T00:00:00"/>
    <d v="2025-05-31T00:00:00"/>
    <n v="-61"/>
    <x v="5"/>
    <s v="H"/>
    <s v=""/>
    <n v="-153.63"/>
    <s v="EUR"/>
    <s v="EUR"/>
    <n v="-153.63"/>
  </r>
  <r>
    <x v="274"/>
    <s v="201406010"/>
    <s v=""/>
    <x v="273"/>
    <s v="A36"/>
    <s v="91004539"/>
    <s v="KN"/>
    <d v="2025-01-15T00:00:00"/>
    <d v="2025-01-31T00:00:00"/>
    <d v="2025-03-31T00:00:00"/>
    <n v="0"/>
    <x v="5"/>
    <s v="H"/>
    <s v=""/>
    <n v="-2389.9"/>
    <s v="EUR"/>
    <s v="EUR"/>
    <n v="-2389.9"/>
  </r>
  <r>
    <x v="274"/>
    <s v="201406010"/>
    <s v=""/>
    <x v="273"/>
    <s v="A83"/>
    <s v="91004540"/>
    <s v="KN"/>
    <d v="2025-01-23T00:00:00"/>
    <d v="2025-01-31T00:00:00"/>
    <d v="2025-03-31T00:00:00"/>
    <n v="0"/>
    <x v="5"/>
    <s v="H"/>
    <s v=""/>
    <n v="-8916.2999999999993"/>
    <s v="EUR"/>
    <s v="EUR"/>
    <n v="-8916.2999999999993"/>
  </r>
  <r>
    <x v="274"/>
    <s v="201406010"/>
    <s v=""/>
    <x v="273"/>
    <s v="A121"/>
    <s v="91004671"/>
    <s v="KN"/>
    <d v="2025-01-30T00:00:00"/>
    <d v="2025-02-28T00:00:00"/>
    <d v="2025-03-31T00:00:00"/>
    <n v="0"/>
    <x v="5"/>
    <s v="H"/>
    <s v=""/>
    <n v="-5573.77"/>
    <s v="EUR"/>
    <s v="EUR"/>
    <n v="-5573.77"/>
  </r>
  <r>
    <x v="274"/>
    <s v="201406010"/>
    <s v=""/>
    <x v="273"/>
    <s v="A222"/>
    <s v="91004748"/>
    <s v="KN"/>
    <d v="2025-02-14T00:00:00"/>
    <d v="2025-02-28T00:00:00"/>
    <d v="2025-04-30T00:00:00"/>
    <n v="-30"/>
    <x v="5"/>
    <s v="H"/>
    <s v=""/>
    <n v="-4578.8100000000004"/>
    <s v="EUR"/>
    <s v="EUR"/>
    <n v="-4578.8100000000004"/>
  </r>
  <r>
    <x v="274"/>
    <s v="201406010"/>
    <s v=""/>
    <x v="273"/>
    <s v="A183"/>
    <s v="91004767"/>
    <s v="KN"/>
    <d v="2025-02-07T00:00:00"/>
    <d v="2025-02-28T00:00:00"/>
    <d v="2025-04-30T00:00:00"/>
    <n v="-30"/>
    <x v="5"/>
    <s v="H"/>
    <s v=""/>
    <n v="-1593.93"/>
    <s v="EUR"/>
    <s v="EUR"/>
    <n v="-1593.93"/>
  </r>
  <r>
    <x v="274"/>
    <s v="201406010"/>
    <s v=""/>
    <x v="273"/>
    <s v="A268"/>
    <s v="91004805"/>
    <s v="KN"/>
    <d v="2025-02-24T00:00:00"/>
    <d v="2025-02-28T00:00:00"/>
    <d v="2025-04-30T00:00:00"/>
    <n v="-30"/>
    <x v="5"/>
    <s v="H"/>
    <s v=""/>
    <n v="-4866.99"/>
    <s v="EUR"/>
    <s v="EUR"/>
    <n v="-4866.99"/>
  </r>
  <r>
    <x v="274"/>
    <s v="201406010"/>
    <s v=""/>
    <x v="273"/>
    <s v="A308"/>
    <s v="91005167"/>
    <s v="KN"/>
    <d v="2025-02-28T00:00:00"/>
    <d v="2025-03-31T00:00:00"/>
    <d v="2025-04-30T00:00:00"/>
    <n v="-30"/>
    <x v="5"/>
    <s v="H"/>
    <s v=""/>
    <n v="-4777.8"/>
    <s v="EUR"/>
    <s v="EUR"/>
    <n v="-4777.8"/>
  </r>
  <r>
    <x v="274"/>
    <s v="201406010"/>
    <s v=""/>
    <x v="273"/>
    <s v="A506"/>
    <s v="91005598"/>
    <s v="KN"/>
    <d v="2025-03-31T00:00:00"/>
    <d v="2025-03-31T00:00:00"/>
    <d v="2025-05-31T00:00:00"/>
    <n v="-61"/>
    <x v="5"/>
    <s v="H"/>
    <s v=""/>
    <n v="-4379.82"/>
    <s v="EUR"/>
    <s v="EUR"/>
    <n v="-4379.82"/>
  </r>
  <r>
    <x v="274"/>
    <s v="201406010"/>
    <s v=""/>
    <x v="273"/>
    <s v="A368"/>
    <s v="91005669"/>
    <s v="KN"/>
    <d v="2025-03-10T00:00:00"/>
    <d v="2025-03-31T00:00:00"/>
    <d v="2025-05-31T00:00:00"/>
    <n v="-61"/>
    <x v="5"/>
    <s v="H"/>
    <s v=""/>
    <n v="-7690.5"/>
    <s v="EUR"/>
    <s v="EUR"/>
    <n v="-7690.5"/>
  </r>
  <r>
    <x v="274"/>
    <s v="201406010"/>
    <s v=""/>
    <x v="273"/>
    <s v="A433"/>
    <s v="91005678"/>
    <s v="KN"/>
    <d v="2025-03-20T00:00:00"/>
    <d v="2025-03-31T00:00:00"/>
    <d v="2025-05-31T00:00:00"/>
    <n v="-61"/>
    <x v="5"/>
    <s v="H"/>
    <s v=""/>
    <n v="-4109.68"/>
    <s v="EUR"/>
    <s v="EUR"/>
    <n v="-4109.68"/>
  </r>
  <r>
    <x v="156"/>
    <s v="201406010"/>
    <s v=""/>
    <x v="155"/>
    <s v="3887"/>
    <s v="93002037"/>
    <s v="KE"/>
    <d v="2025-03-13T00:00:00"/>
    <d v="2025-03-24T00:00:00"/>
    <d v="2025-04-12T00:00:00"/>
    <n v="-12"/>
    <x v="5"/>
    <s v="H"/>
    <s v=""/>
    <n v="-528"/>
    <s v="EUR"/>
    <s v="EUR"/>
    <n v="-528"/>
  </r>
  <r>
    <x v="156"/>
    <s v="201406010"/>
    <s v=""/>
    <x v="155"/>
    <s v="3888"/>
    <s v="93002038"/>
    <s v="KE"/>
    <d v="2025-03-13T00:00:00"/>
    <d v="2025-03-24T00:00:00"/>
    <d v="2025-04-12T00:00:00"/>
    <n v="-12"/>
    <x v="5"/>
    <s v="H"/>
    <s v=""/>
    <n v="-940.5"/>
    <s v="EUR"/>
    <s v="EUR"/>
    <n v="-940.5"/>
  </r>
  <r>
    <x v="275"/>
    <s v="201406010"/>
    <s v=""/>
    <x v="274"/>
    <s v="0952500319"/>
    <s v="91005469"/>
    <s v="KN"/>
    <d v="2025-03-07T00:00:00"/>
    <d v="2025-03-31T00:00:00"/>
    <d v="2025-05-30T00:00:00"/>
    <n v="-60"/>
    <x v="5"/>
    <s v="H"/>
    <s v=""/>
    <n v="-5276"/>
    <s v="EUR"/>
    <s v="EUR"/>
    <n v="-5276"/>
  </r>
  <r>
    <x v="276"/>
    <s v="201406010"/>
    <s v=""/>
    <x v="275"/>
    <s v=""/>
    <s v="91005413"/>
    <s v="KN"/>
    <d v="2025-03-12T00:00:00"/>
    <d v="2025-03-31T00:00:00"/>
    <d v="2025-05-01T00:00:00"/>
    <n v="-31"/>
    <x v="5"/>
    <s v="H"/>
    <s v=""/>
    <n v="-885.72"/>
    <s v="EUR"/>
    <s v="EUR"/>
    <n v="-885.72"/>
  </r>
  <r>
    <x v="276"/>
    <s v="201406010"/>
    <s v=""/>
    <x v="275"/>
    <s v=""/>
    <s v="91005414"/>
    <s v="KN"/>
    <d v="2025-03-12T00:00:00"/>
    <d v="2025-03-31T00:00:00"/>
    <d v="2025-05-01T00:00:00"/>
    <n v="-31"/>
    <x v="5"/>
    <s v="H"/>
    <s v=""/>
    <n v="-1435.36"/>
    <s v="EUR"/>
    <s v="EUR"/>
    <n v="-1435.36"/>
  </r>
  <r>
    <x v="276"/>
    <s v="201406010"/>
    <s v=""/>
    <x v="275"/>
    <s v=""/>
    <s v="91005415"/>
    <s v="KN"/>
    <d v="2025-03-12T00:00:00"/>
    <d v="2025-03-31T00:00:00"/>
    <d v="2025-05-01T00:00:00"/>
    <n v="-31"/>
    <x v="5"/>
    <s v="H"/>
    <s v=""/>
    <n v="-537.65"/>
    <s v="EUR"/>
    <s v="EUR"/>
    <n v="-537.65"/>
  </r>
  <r>
    <x v="276"/>
    <s v="201406010"/>
    <s v=""/>
    <x v="275"/>
    <s v=""/>
    <s v="91005416"/>
    <s v="KN"/>
    <d v="2025-03-12T00:00:00"/>
    <d v="2025-03-31T00:00:00"/>
    <d v="2025-05-01T00:00:00"/>
    <n v="-31"/>
    <x v="5"/>
    <s v="H"/>
    <s v=""/>
    <n v="-340.38"/>
    <s v="EUR"/>
    <s v="EUR"/>
    <n v="-340.38"/>
  </r>
  <r>
    <x v="277"/>
    <s v="201406010"/>
    <s v=""/>
    <x v="276"/>
    <s v="0900008680"/>
    <s v="91005252"/>
    <s v="KN"/>
    <d v="2025-03-24T00:00:00"/>
    <d v="2025-03-31T00:00:00"/>
    <d v="2025-05-31T00:00:00"/>
    <n v="-61"/>
    <x v="5"/>
    <s v="H"/>
    <s v=""/>
    <n v="-357.91"/>
    <s v="EUR"/>
    <s v="EUR"/>
    <n v="-357.91"/>
  </r>
  <r>
    <x v="278"/>
    <s v="201406010"/>
    <s v=""/>
    <x v="277"/>
    <s v=""/>
    <s v="91005445"/>
    <s v="KN"/>
    <d v="2025-03-25T00:00:00"/>
    <d v="2025-03-31T00:00:00"/>
    <d v="2025-04-30T00:00:00"/>
    <n v="-30"/>
    <x v="5"/>
    <s v="H"/>
    <s v=""/>
    <n v="-3027.02"/>
    <s v="EUR"/>
    <s v="EUR"/>
    <n v="-3027.02"/>
  </r>
  <r>
    <x v="278"/>
    <s v="201406010"/>
    <s v=""/>
    <x v="277"/>
    <s v=""/>
    <s v="91005446"/>
    <s v="KN"/>
    <d v="2025-03-25T00:00:00"/>
    <d v="2025-03-31T00:00:00"/>
    <d v="2025-04-30T00:00:00"/>
    <n v="-30"/>
    <x v="5"/>
    <s v="H"/>
    <s v=""/>
    <n v="-1303.52"/>
    <s v="EUR"/>
    <s v="EUR"/>
    <n v="-1303.52"/>
  </r>
  <r>
    <x v="279"/>
    <s v="201406010"/>
    <s v=""/>
    <x v="278"/>
    <s v="2024/0000641"/>
    <s v="91004017"/>
    <s v="KN"/>
    <d v="2024-12-20T00:00:00"/>
    <d v="2024-12-31T00:00:00"/>
    <d v="2025-04-10T00:00:00"/>
    <n v="-10"/>
    <x v="5"/>
    <s v="H"/>
    <s v=""/>
    <n v="-1525"/>
    <s v="EUR"/>
    <s v="EUR"/>
    <n v="-1525"/>
  </r>
  <r>
    <x v="280"/>
    <s v="201406010"/>
    <s v=""/>
    <x v="279"/>
    <s v="A0000001244"/>
    <s v="91004865"/>
    <s v="KN"/>
    <d v="2025-02-27T00:00:00"/>
    <d v="2025-02-28T00:00:00"/>
    <d v="2025-03-31T00:00:00"/>
    <n v="0"/>
    <x v="5"/>
    <s v="H"/>
    <s v=""/>
    <n v="-6988.47"/>
    <s v="EUR"/>
    <s v="EUR"/>
    <n v="-6988.47"/>
  </r>
  <r>
    <x v="281"/>
    <s v="201406010"/>
    <s v=""/>
    <x v="280"/>
    <s v=""/>
    <s v="91005091"/>
    <s v="KN"/>
    <d v="2025-01-31T00:00:00"/>
    <d v="2025-02-28T00:00:00"/>
    <d v="2025-04-30T00:00:00"/>
    <n v="-30"/>
    <x v="5"/>
    <s v="H"/>
    <s v=""/>
    <n v="-1148.26"/>
    <s v="EUR"/>
    <s v="EUR"/>
    <n v="-1148.26"/>
  </r>
  <r>
    <x v="281"/>
    <s v="201406010"/>
    <s v=""/>
    <x v="280"/>
    <s v=""/>
    <s v="91005090"/>
    <s v="KN"/>
    <d v="2025-01-31T00:00:00"/>
    <d v="2025-02-28T00:00:00"/>
    <d v="2025-04-30T00:00:00"/>
    <n v="-30"/>
    <x v="5"/>
    <s v="H"/>
    <s v=""/>
    <n v="-558.27"/>
    <s v="EUR"/>
    <s v="EUR"/>
    <n v="-558.27"/>
  </r>
  <r>
    <x v="282"/>
    <s v="201406010"/>
    <s v=""/>
    <x v="281"/>
    <s v="0000020"/>
    <s v="91005207"/>
    <s v="KN"/>
    <d v="2025-02-28T00:00:00"/>
    <d v="2025-03-31T00:00:00"/>
    <d v="2025-05-31T00:00:00"/>
    <n v="-61"/>
    <x v="5"/>
    <s v="H"/>
    <s v=""/>
    <n v="-2131.66"/>
    <s v="EUR"/>
    <s v="EUR"/>
    <n v="-2131.66"/>
  </r>
  <r>
    <x v="282"/>
    <s v="201406010"/>
    <s v=""/>
    <x v="281"/>
    <s v="0000021"/>
    <s v="91005205"/>
    <s v="KN"/>
    <d v="2025-02-28T00:00:00"/>
    <d v="2025-03-31T00:00:00"/>
    <d v="2025-06-30T00:00:00"/>
    <n v="-91"/>
    <x v="5"/>
    <s v="H"/>
    <s v=""/>
    <n v="-1702.8"/>
    <s v="EUR"/>
    <s v="EUR"/>
    <n v="-1702.8"/>
  </r>
  <r>
    <x v="282"/>
    <s v="201406010"/>
    <s v=""/>
    <x v="281"/>
    <s v="0000035"/>
    <s v="91005203"/>
    <s v="KN"/>
    <d v="2025-02-28T00:00:00"/>
    <d v="2025-03-31T00:00:00"/>
    <d v="2025-05-31T00:00:00"/>
    <n v="-61"/>
    <x v="5"/>
    <s v="H"/>
    <s v=""/>
    <n v="-514"/>
    <s v="EUR"/>
    <s v="EUR"/>
    <n v="-514"/>
  </r>
  <r>
    <x v="282"/>
    <s v="201406010"/>
    <s v=""/>
    <x v="281"/>
    <s v="2006847"/>
    <s v="20828"/>
    <s v="GC"/>
    <d v="2025-03-31T00:00:00"/>
    <d v="2025-03-31T00:00:00"/>
    <d v="2025-03-31T00:00:00"/>
    <n v="0"/>
    <x v="5"/>
    <s v="S"/>
    <s v=""/>
    <n v="97.6"/>
    <s v="EUR"/>
    <s v="EUR"/>
    <n v="97.6"/>
  </r>
  <r>
    <x v="282"/>
    <s v="201406010"/>
    <s v=""/>
    <x v="281"/>
    <s v="0000147"/>
    <s v="91004278"/>
    <s v="KN"/>
    <d v="2024-12-24T00:00:00"/>
    <d v="2025-01-31T00:00:00"/>
    <d v="2025-03-31T00:00:00"/>
    <n v="0"/>
    <x v="5"/>
    <s v="H"/>
    <s v=""/>
    <n v="-1404.25"/>
    <s v="EUR"/>
    <s v="EUR"/>
    <n v="-1404.25"/>
  </r>
  <r>
    <x v="282"/>
    <s v="201406010"/>
    <s v=""/>
    <x v="281"/>
    <s v="0000013"/>
    <s v="91005066"/>
    <s v="KN"/>
    <d v="2025-01-31T00:00:00"/>
    <d v="2025-02-28T00:00:00"/>
    <d v="2025-04-30T00:00:00"/>
    <n v="-30"/>
    <x v="5"/>
    <s v="H"/>
    <s v=""/>
    <n v="-4648.58"/>
    <s v="EUR"/>
    <s v="EUR"/>
    <n v="-4648.58"/>
  </r>
  <r>
    <x v="283"/>
    <s v="201406010"/>
    <s v=""/>
    <x v="282"/>
    <s v="2793"/>
    <s v="2490001003"/>
    <s v="KS"/>
    <d v="2025-01-20T00:00:00"/>
    <d v="2025-02-24T00:00:00"/>
    <d v="2025-04-30T00:00:00"/>
    <n v="-30"/>
    <x v="5"/>
    <s v="H"/>
    <s v=""/>
    <n v="-3900"/>
    <s v="EUR"/>
    <s v="EUR"/>
    <n v="-3900"/>
  </r>
  <r>
    <x v="283"/>
    <s v="201406010"/>
    <s v=""/>
    <x v="282"/>
    <s v="2793"/>
    <s v="93001705"/>
    <s v="KE"/>
    <d v="2025-01-20T00:00:00"/>
    <d v="2025-01-22T00:00:00"/>
    <d v="2025-04-30T00:00:00"/>
    <n v="-30"/>
    <x v="5"/>
    <s v="H"/>
    <s v=""/>
    <n v="-3900"/>
    <s v="EUR"/>
    <s v="EUR"/>
    <n v="-3900"/>
  </r>
  <r>
    <x v="283"/>
    <s v="201406010"/>
    <s v=""/>
    <x v="282"/>
    <s v="2793"/>
    <s v="94000072"/>
    <s v="KF"/>
    <d v="2025-01-20T00:00:00"/>
    <d v="2025-02-24T00:00:00"/>
    <d v="2025-04-30T00:00:00"/>
    <n v="-30"/>
    <x v="5"/>
    <s v="S"/>
    <s v=""/>
    <n v="3900"/>
    <s v="EUR"/>
    <s v="EUR"/>
    <n v="3900"/>
  </r>
  <r>
    <x v="157"/>
    <s v="201406010"/>
    <s v=""/>
    <x v="156"/>
    <s v="008510605"/>
    <s v="91004240"/>
    <s v="KN"/>
    <d v="2024-12-02T00:00:00"/>
    <d v="2024-12-31T00:00:00"/>
    <d v="2025-03-31T00:00:00"/>
    <n v="0"/>
    <x v="5"/>
    <s v="H"/>
    <s v=""/>
    <n v="-105"/>
    <s v="EUR"/>
    <s v="EUR"/>
    <n v="-105"/>
  </r>
  <r>
    <x v="157"/>
    <s v="201406010"/>
    <s v=""/>
    <x v="156"/>
    <s v="008514612"/>
    <s v="91004795"/>
    <s v="KN"/>
    <d v="2025-02-03T00:00:00"/>
    <d v="2025-02-28T00:00:00"/>
    <d v="2025-05-31T00:00:00"/>
    <n v="-61"/>
    <x v="5"/>
    <s v="H"/>
    <s v=""/>
    <n v="-48.6"/>
    <s v="EUR"/>
    <s v="EUR"/>
    <n v="-48.6"/>
  </r>
  <r>
    <x v="157"/>
    <s v="201406010"/>
    <s v=""/>
    <x v="156"/>
    <s v="008515613"/>
    <s v="91004754"/>
    <s v="KN"/>
    <d v="2025-02-11T00:00:00"/>
    <d v="2025-02-28T00:00:00"/>
    <d v="2025-05-31T00:00:00"/>
    <n v="-61"/>
    <x v="5"/>
    <s v="H"/>
    <s v=""/>
    <n v="-2349"/>
    <s v="EUR"/>
    <s v="EUR"/>
    <n v="-2349"/>
  </r>
  <r>
    <x v="157"/>
    <s v="201406010"/>
    <s v=""/>
    <x v="156"/>
    <s v="008517206"/>
    <s v="91005602"/>
    <s v="KN"/>
    <d v="2025-03-03T00:00:00"/>
    <d v="2025-03-31T00:00:00"/>
    <d v="2025-06-30T00:00:00"/>
    <n v="-91"/>
    <x v="5"/>
    <s v="H"/>
    <s v=""/>
    <n v="-2349"/>
    <s v="EUR"/>
    <s v="EUR"/>
    <n v="-2349"/>
  </r>
  <r>
    <x v="157"/>
    <s v="201406010"/>
    <s v=""/>
    <x v="156"/>
    <s v="008514219"/>
    <s v="91004675"/>
    <s v="KN"/>
    <d v="2025-01-30T00:00:00"/>
    <d v="2025-02-28T00:00:00"/>
    <d v="2025-04-30T00:00:00"/>
    <n v="-30"/>
    <x v="5"/>
    <s v="H"/>
    <s v=""/>
    <n v="-886.8"/>
    <s v="EUR"/>
    <s v="EUR"/>
    <n v="-886.8"/>
  </r>
  <r>
    <x v="60"/>
    <s v="201406010"/>
    <s v=""/>
    <x v="59"/>
    <s v=""/>
    <s v="91004021"/>
    <s v="KN"/>
    <d v="2024-12-20T00:00:00"/>
    <d v="2024-12-31T00:00:00"/>
    <d v="2025-04-30T00:00:00"/>
    <n v="-30"/>
    <x v="5"/>
    <s v="H"/>
    <s v=""/>
    <n v="-73.150000000000006"/>
    <s v="EUR"/>
    <s v="EUR"/>
    <n v="-73.150000000000006"/>
  </r>
  <r>
    <x v="60"/>
    <s v="201406010"/>
    <s v=""/>
    <x v="59"/>
    <s v=""/>
    <s v="91004381"/>
    <s v="KN"/>
    <d v="2025-01-29T00:00:00"/>
    <d v="2025-01-31T00:00:00"/>
    <d v="2025-05-31T00:00:00"/>
    <n v="-61"/>
    <x v="5"/>
    <s v="H"/>
    <s v=""/>
    <n v="-75.58"/>
    <s v="EUR"/>
    <s v="EUR"/>
    <n v="-75.58"/>
  </r>
  <r>
    <x v="60"/>
    <s v="201406010"/>
    <s v=""/>
    <x v="59"/>
    <s v=""/>
    <s v="91003540"/>
    <s v="KN"/>
    <d v="2024-11-26T00:00:00"/>
    <d v="2024-11-30T00:00:00"/>
    <d v="2025-03-31T00:00:00"/>
    <n v="0"/>
    <x v="5"/>
    <s v="H"/>
    <s v=""/>
    <n v="-75.58"/>
    <s v="EUR"/>
    <s v="EUR"/>
    <n v="-75.58"/>
  </r>
  <r>
    <x v="60"/>
    <s v="201406010"/>
    <s v=""/>
    <x v="59"/>
    <s v=""/>
    <s v="91004931"/>
    <s v="KN"/>
    <d v="2025-02-27T00:00:00"/>
    <d v="2025-02-28T00:00:00"/>
    <d v="2025-06-30T00:00:00"/>
    <n v="-91"/>
    <x v="5"/>
    <s v="H"/>
    <s v=""/>
    <n v="-75.58"/>
    <s v="EUR"/>
    <s v="EUR"/>
    <n v="-75.58"/>
  </r>
  <r>
    <x v="60"/>
    <s v="201406010"/>
    <s v=""/>
    <x v="59"/>
    <s v=""/>
    <s v="91005374"/>
    <s v="KN"/>
    <d v="2025-03-28T00:00:00"/>
    <d v="2025-03-31T00:00:00"/>
    <d v="2025-07-31T00:00:00"/>
    <n v="-122"/>
    <x v="5"/>
    <s v="H"/>
    <s v=""/>
    <n v="-68.27"/>
    <s v="EUR"/>
    <s v="EUR"/>
    <n v="-68.27"/>
  </r>
  <r>
    <x v="284"/>
    <s v="201406010"/>
    <s v=""/>
    <x v="283"/>
    <s v="3512500439"/>
    <s v="91005053"/>
    <s v="KN"/>
    <d v="2025-01-31T00:00:00"/>
    <d v="2025-02-28T00:00:00"/>
    <d v="2025-03-31T00:00:00"/>
    <n v="0"/>
    <x v="5"/>
    <s v="H"/>
    <s v=""/>
    <n v="-7320"/>
    <s v="EUR"/>
    <s v="EUR"/>
    <n v="-7320"/>
  </r>
  <r>
    <x v="285"/>
    <s v="201406010"/>
    <s v=""/>
    <x v="284"/>
    <s v="5"/>
    <s v="91004355"/>
    <s v="KN"/>
    <d v="2025-01-28T00:00:00"/>
    <d v="2025-01-31T00:00:00"/>
    <d v="2025-03-31T00:00:00"/>
    <n v="0"/>
    <x v="5"/>
    <s v="H"/>
    <s v=""/>
    <n v="-24015.7"/>
    <s v="EUR"/>
    <s v="EUR"/>
    <n v="-24015.7"/>
  </r>
  <r>
    <x v="286"/>
    <s v="201406010"/>
    <s v=""/>
    <x v="285"/>
    <s v="25FA000256"/>
    <s v="91004742"/>
    <s v="KN"/>
    <d v="2025-02-14T00:00:00"/>
    <d v="2025-02-28T00:00:00"/>
    <d v="2025-04-30T00:00:00"/>
    <n v="-30"/>
    <x v="5"/>
    <s v="H"/>
    <s v=""/>
    <n v="-7292.81"/>
    <s v="EUR"/>
    <s v="EUR"/>
    <n v="-7292.81"/>
  </r>
  <r>
    <x v="286"/>
    <s v="201406010"/>
    <s v=""/>
    <x v="285"/>
    <s v="25FA000371"/>
    <s v="91005599"/>
    <s v="KN"/>
    <d v="2025-02-28T00:00:00"/>
    <d v="2025-03-31T00:00:00"/>
    <d v="2025-04-30T00:00:00"/>
    <n v="-30"/>
    <x v="5"/>
    <s v="H"/>
    <s v=""/>
    <n v="-1703.97"/>
    <s v="EUR"/>
    <s v="EUR"/>
    <n v="-1703.97"/>
  </r>
  <r>
    <x v="122"/>
    <s v="201406010"/>
    <s v=""/>
    <x v="121"/>
    <s v="IT  000466"/>
    <s v="91005322"/>
    <s v="KN"/>
    <d v="2025-03-24T00:00:00"/>
    <d v="2025-03-31T00:00:00"/>
    <d v="2025-05-31T00:00:00"/>
    <n v="-61"/>
    <x v="5"/>
    <s v="H"/>
    <s v=""/>
    <n v="-4365.6499999999996"/>
    <s v="EUR"/>
    <s v="EUR"/>
    <n v="-4365.6499999999996"/>
  </r>
  <r>
    <x v="122"/>
    <s v="201406010"/>
    <s v=""/>
    <x v="121"/>
    <s v="IT  000011"/>
    <s v="91004420"/>
    <s v="KN"/>
    <d v="2025-01-09T00:00:00"/>
    <d v="2025-01-31T00:00:00"/>
    <d v="2025-03-31T00:00:00"/>
    <n v="0"/>
    <x v="5"/>
    <s v="H"/>
    <s v=""/>
    <n v="-2182.8200000000002"/>
    <s v="EUR"/>
    <s v="EUR"/>
    <n v="-2182.8200000000002"/>
  </r>
  <r>
    <x v="122"/>
    <s v="201406010"/>
    <s v=""/>
    <x v="121"/>
    <s v="IT  000158"/>
    <s v="91004848"/>
    <s v="KN"/>
    <d v="2025-02-03T00:00:00"/>
    <d v="2025-02-28T00:00:00"/>
    <d v="2025-04-30T00:00:00"/>
    <n v="-30"/>
    <x v="5"/>
    <s v="H"/>
    <s v=""/>
    <n v="-4365.6499999999996"/>
    <s v="EUR"/>
    <s v="EUR"/>
    <n v="-4365.6499999999996"/>
  </r>
  <r>
    <x v="122"/>
    <s v="201406010"/>
    <s v=""/>
    <x v="121"/>
    <s v="IT  000314"/>
    <s v="91005023"/>
    <s v="KN"/>
    <d v="2025-02-25T00:00:00"/>
    <d v="2025-02-28T00:00:00"/>
    <d v="2025-04-30T00:00:00"/>
    <n v="-30"/>
    <x v="5"/>
    <s v="H"/>
    <s v=""/>
    <n v="-4365.6499999999996"/>
    <s v="EUR"/>
    <s v="EUR"/>
    <n v="-4365.6499999999996"/>
  </r>
  <r>
    <x v="61"/>
    <s v="201406010"/>
    <s v=""/>
    <x v="60"/>
    <s v="12032025001"/>
    <s v="88000551"/>
    <s v="KU"/>
    <d v="2025-03-12T00:00:00"/>
    <d v="2025-03-31T00:00:00"/>
    <d v="2025-03-31T00:00:00"/>
    <n v="0"/>
    <x v="5"/>
    <s v="H"/>
    <s v=""/>
    <n v="-20375.400000000001"/>
    <s v="EUR"/>
    <s v="EUR"/>
    <n v="-20375.400000000001"/>
  </r>
  <r>
    <x v="61"/>
    <s v="201406010"/>
    <s v=""/>
    <x v="60"/>
    <s v="12032025001"/>
    <s v="20829"/>
    <s v="GC"/>
    <d v="2025-03-31T00:00:00"/>
    <d v="2025-03-31T00:00:00"/>
    <d v="2025-03-31T00:00:00"/>
    <n v="0"/>
    <x v="5"/>
    <s v="S"/>
    <s v=""/>
    <n v="3175.6"/>
    <s v="USD"/>
    <s v="EUR"/>
    <n v="2941.19"/>
  </r>
  <r>
    <x v="287"/>
    <s v="201406010"/>
    <s v=""/>
    <x v="286"/>
    <s v="1117"/>
    <s v="91004091"/>
    <s v="KN"/>
    <d v="2024-12-19T00:00:00"/>
    <d v="2024-12-31T00:00:00"/>
    <d v="2025-03-31T00:00:00"/>
    <n v="0"/>
    <x v="5"/>
    <s v="H"/>
    <s v=""/>
    <n v="-18218.650000000001"/>
    <s v="EUR"/>
    <s v="EUR"/>
    <n v="-18218.650000000001"/>
  </r>
  <r>
    <x v="287"/>
    <s v="201406010"/>
    <s v=""/>
    <x v="286"/>
    <s v="45"/>
    <s v="91004589"/>
    <s v="KN"/>
    <d v="2025-01-30T00:00:00"/>
    <d v="2025-01-31T00:00:00"/>
    <d v="2025-04-30T00:00:00"/>
    <n v="-30"/>
    <x v="5"/>
    <s v="H"/>
    <s v=""/>
    <n v="-12832.14"/>
    <s v="EUR"/>
    <s v="EUR"/>
    <n v="-12832.14"/>
  </r>
  <r>
    <x v="287"/>
    <s v="201406010"/>
    <s v=""/>
    <x v="286"/>
    <s v="143"/>
    <s v="91005422"/>
    <s v="KN"/>
    <d v="2025-02-27T00:00:00"/>
    <d v="2025-03-31T00:00:00"/>
    <d v="2025-05-31T00:00:00"/>
    <n v="-61"/>
    <x v="5"/>
    <s v="H"/>
    <s v=""/>
    <n v="-52228.42"/>
    <s v="EUR"/>
    <s v="EUR"/>
    <n v="-52228.42"/>
  </r>
  <r>
    <x v="288"/>
    <s v="201406010"/>
    <s v=""/>
    <x v="287"/>
    <s v="970328482"/>
    <s v="93002035"/>
    <s v="KE"/>
    <d v="2025-03-17T00:00:00"/>
    <d v="2025-03-24T00:00:00"/>
    <d v="2025-04-30T00:00:00"/>
    <n v="-30"/>
    <x v="5"/>
    <s v="H"/>
    <s v=""/>
    <n v="-28650"/>
    <s v="EUR"/>
    <s v="EUR"/>
    <n v="-28650"/>
  </r>
  <r>
    <x v="288"/>
    <s v="201406010"/>
    <s v=""/>
    <x v="287"/>
    <s v="970326491"/>
    <s v="93002033"/>
    <s v="KE"/>
    <d v="2025-03-05T00:00:00"/>
    <d v="2025-03-19T00:00:00"/>
    <d v="2025-04-30T00:00:00"/>
    <n v="-30"/>
    <x v="5"/>
    <s v="H"/>
    <s v=""/>
    <n v="-550"/>
    <s v="EUR"/>
    <s v="EUR"/>
    <n v="-550"/>
  </r>
  <r>
    <x v="288"/>
    <s v="201406010"/>
    <s v=""/>
    <x v="287"/>
    <s v="970328483"/>
    <s v="93002036"/>
    <s v="KE"/>
    <d v="2025-03-17T00:00:00"/>
    <d v="2025-03-24T00:00:00"/>
    <d v="2025-04-30T00:00:00"/>
    <n v="-30"/>
    <x v="5"/>
    <s v="H"/>
    <s v=""/>
    <n v="-15500"/>
    <s v="EUR"/>
    <s v="EUR"/>
    <n v="-15500"/>
  </r>
  <r>
    <x v="62"/>
    <s v="201406010"/>
    <s v=""/>
    <x v="61"/>
    <s v="2025-00681"/>
    <s v="88000554"/>
    <s v="KU"/>
    <d v="2025-03-07T00:00:00"/>
    <d v="2025-03-31T00:00:00"/>
    <d v="2025-04-06T00:00:00"/>
    <n v="-6"/>
    <x v="5"/>
    <s v="H"/>
    <s v=""/>
    <n v="-702"/>
    <s v="USD"/>
    <s v="EUR"/>
    <n v="-648.5"/>
  </r>
  <r>
    <x v="289"/>
    <s v="201406010"/>
    <s v=""/>
    <x v="288"/>
    <s v="10/25"/>
    <s v="91004642"/>
    <s v="KN"/>
    <d v="2025-01-27T00:00:00"/>
    <d v="2025-01-31T00:00:00"/>
    <d v="2025-03-31T00:00:00"/>
    <n v="0"/>
    <x v="5"/>
    <s v="H"/>
    <s v=""/>
    <n v="-1134.5999999999999"/>
    <s v="EUR"/>
    <s v="EUR"/>
    <n v="-1134.5999999999999"/>
  </r>
  <r>
    <x v="63"/>
    <s v="201406010"/>
    <s v=""/>
    <x v="62"/>
    <s v="10"/>
    <s v="93001977"/>
    <s v="KE"/>
    <d v="2025-02-25T00:00:00"/>
    <d v="2025-02-28T00:00:00"/>
    <d v="2025-04-26T00:00:00"/>
    <n v="-26"/>
    <x v="5"/>
    <s v="H"/>
    <s v=""/>
    <n v="-14494.6"/>
    <s v="EUR"/>
    <s v="EUR"/>
    <n v="-14494.6"/>
  </r>
  <r>
    <x v="63"/>
    <s v="201406010"/>
    <s v=""/>
    <x v="62"/>
    <s v="6"/>
    <s v="93001965"/>
    <s v="KE"/>
    <d v="2025-02-04T00:00:00"/>
    <d v="2025-02-28T00:00:00"/>
    <d v="2025-04-05T00:00:00"/>
    <n v="-5"/>
    <x v="5"/>
    <s v="H"/>
    <s v=""/>
    <n v="-16281.7"/>
    <s v="EUR"/>
    <s v="EUR"/>
    <n v="-16281.7"/>
  </r>
  <r>
    <x v="63"/>
    <s v="201406010"/>
    <s v=""/>
    <x v="62"/>
    <s v="7"/>
    <s v="93001966"/>
    <s v="KE"/>
    <d v="2025-02-11T00:00:00"/>
    <d v="2025-02-28T00:00:00"/>
    <d v="2025-04-12T00:00:00"/>
    <n v="-12"/>
    <x v="5"/>
    <s v="H"/>
    <s v=""/>
    <n v="-6622.6"/>
    <s v="EUR"/>
    <s v="EUR"/>
    <n v="-6622.6"/>
  </r>
  <r>
    <x v="63"/>
    <s v="201406010"/>
    <s v=""/>
    <x v="62"/>
    <s v="8"/>
    <s v="93001968"/>
    <s v="KE"/>
    <d v="2025-02-18T00:00:00"/>
    <d v="2025-02-28T00:00:00"/>
    <d v="2025-04-19T00:00:00"/>
    <n v="-19"/>
    <x v="5"/>
    <s v="H"/>
    <s v=""/>
    <n v="-17558.5"/>
    <s v="EUR"/>
    <s v="EUR"/>
    <n v="-17558.5"/>
  </r>
  <r>
    <x v="63"/>
    <s v="201406010"/>
    <s v=""/>
    <x v="62"/>
    <s v="9"/>
    <s v="93001967"/>
    <s v="KE"/>
    <d v="2025-02-25T00:00:00"/>
    <d v="2025-02-28T00:00:00"/>
    <d v="2025-04-26T00:00:00"/>
    <n v="-26"/>
    <x v="5"/>
    <s v="H"/>
    <s v=""/>
    <n v="-16965"/>
    <s v="EUR"/>
    <s v="EUR"/>
    <n v="-16965"/>
  </r>
  <r>
    <x v="63"/>
    <s v="201406010"/>
    <s v=""/>
    <x v="62"/>
    <s v="13"/>
    <s v="2490001125"/>
    <s v="KS"/>
    <d v="2025-03-05T00:00:00"/>
    <d v="2025-03-31T00:00:00"/>
    <d v="2025-05-04T00:00:00"/>
    <n v="-34"/>
    <x v="5"/>
    <s v="H"/>
    <s v=""/>
    <n v="-4600"/>
    <s v="EUR"/>
    <s v="EUR"/>
    <n v="-4600"/>
  </r>
  <r>
    <x v="63"/>
    <s v="201406010"/>
    <s v=""/>
    <x v="62"/>
    <s v="12"/>
    <s v="93002126"/>
    <s v="KE"/>
    <d v="2025-03-03T00:00:00"/>
    <d v="2025-03-31T00:00:00"/>
    <d v="2025-05-02T00:00:00"/>
    <n v="-32"/>
    <x v="5"/>
    <s v="H"/>
    <s v=""/>
    <n v="-7796.7"/>
    <s v="EUR"/>
    <s v="EUR"/>
    <n v="-7796.7"/>
  </r>
  <r>
    <x v="63"/>
    <s v="201406010"/>
    <s v=""/>
    <x v="62"/>
    <s v="15"/>
    <s v="93002127"/>
    <s v="KE"/>
    <d v="2025-03-11T00:00:00"/>
    <d v="2025-03-31T00:00:00"/>
    <d v="2025-05-10T00:00:00"/>
    <n v="-40"/>
    <x v="5"/>
    <s v="H"/>
    <s v=""/>
    <n v="-1263.7"/>
    <s v="EUR"/>
    <s v="EUR"/>
    <n v="-1263.7"/>
  </r>
  <r>
    <x v="63"/>
    <s v="201406010"/>
    <s v=""/>
    <x v="62"/>
    <s v="18"/>
    <s v="93002128"/>
    <s v="KE"/>
    <d v="2025-03-18T00:00:00"/>
    <d v="2025-03-31T00:00:00"/>
    <d v="2025-05-17T00:00:00"/>
    <n v="-47"/>
    <x v="5"/>
    <s v="H"/>
    <s v=""/>
    <n v="-1463.9"/>
    <s v="EUR"/>
    <s v="EUR"/>
    <n v="-1463.9"/>
  </r>
  <r>
    <x v="63"/>
    <s v="201406010"/>
    <s v=""/>
    <x v="62"/>
    <s v="14"/>
    <s v="93002129"/>
    <s v="KE"/>
    <d v="2025-03-11T00:00:00"/>
    <d v="2025-03-31T00:00:00"/>
    <d v="2025-05-10T00:00:00"/>
    <n v="-40"/>
    <x v="5"/>
    <s v="H"/>
    <s v=""/>
    <n v="-17968.3"/>
    <s v="EUR"/>
    <s v="EUR"/>
    <n v="-17968.3"/>
  </r>
  <r>
    <x v="63"/>
    <s v="201406010"/>
    <s v=""/>
    <x v="62"/>
    <s v="22"/>
    <s v="93002130"/>
    <s v="KE"/>
    <d v="2025-03-25T00:00:00"/>
    <d v="2025-03-31T00:00:00"/>
    <d v="2025-05-24T00:00:00"/>
    <n v="-54"/>
    <x v="5"/>
    <s v="H"/>
    <s v=""/>
    <n v="-1811.85"/>
    <s v="EUR"/>
    <s v="EUR"/>
    <n v="-1811.85"/>
  </r>
  <r>
    <x v="63"/>
    <s v="201406010"/>
    <s v=""/>
    <x v="62"/>
    <s v="21"/>
    <s v="93002131"/>
    <s v="KE"/>
    <d v="2025-03-25T00:00:00"/>
    <d v="2025-03-31T00:00:00"/>
    <d v="2025-05-24T00:00:00"/>
    <n v="-54"/>
    <x v="5"/>
    <s v="H"/>
    <s v=""/>
    <n v="-5790.2"/>
    <s v="EUR"/>
    <s v="EUR"/>
    <n v="-5790.2"/>
  </r>
  <r>
    <x v="63"/>
    <s v="201406010"/>
    <s v=""/>
    <x v="62"/>
    <s v="19"/>
    <s v="93002132"/>
    <s v="KE"/>
    <d v="2025-03-18T00:00:00"/>
    <d v="2025-03-31T00:00:00"/>
    <d v="2025-05-17T00:00:00"/>
    <n v="-47"/>
    <x v="5"/>
    <s v="H"/>
    <s v=""/>
    <n v="-506.15"/>
    <s v="EUR"/>
    <s v="EUR"/>
    <n v="-506.15"/>
  </r>
  <r>
    <x v="63"/>
    <s v="201406010"/>
    <s v=""/>
    <x v="62"/>
    <s v="24"/>
    <s v="2490001126"/>
    <s v="KS"/>
    <d v="2025-03-28T00:00:00"/>
    <d v="2025-03-31T00:00:00"/>
    <d v="2025-05-27T00:00:00"/>
    <n v="-57"/>
    <x v="5"/>
    <s v="H"/>
    <s v=""/>
    <n v="-7500"/>
    <s v="EUR"/>
    <s v="EUR"/>
    <n v="-7500"/>
  </r>
  <r>
    <x v="63"/>
    <s v="201406010"/>
    <s v=""/>
    <x v="62"/>
    <s v="25"/>
    <s v="2490001132"/>
    <s v="KS"/>
    <d v="2025-03-31T00:00:00"/>
    <d v="2025-03-31T00:00:00"/>
    <d v="2025-03-31T00:00:00"/>
    <n v="0"/>
    <x v="5"/>
    <s v="H"/>
    <s v=""/>
    <n v="-4264.4399999999996"/>
    <s v="EUR"/>
    <s v="EUR"/>
    <n v="-4264.4399999999996"/>
  </r>
  <r>
    <x v="63"/>
    <s v="201406010"/>
    <s v=""/>
    <x v="62"/>
    <s v="23"/>
    <s v="93002204"/>
    <s v="KE"/>
    <d v="2025-03-27T00:00:00"/>
    <d v="2025-03-31T00:00:00"/>
    <d v="2025-05-26T00:00:00"/>
    <n v="-56"/>
    <x v="5"/>
    <s v="H"/>
    <s v=""/>
    <n v="-17600"/>
    <s v="EUR"/>
    <s v="EUR"/>
    <n v="-17600"/>
  </r>
  <r>
    <x v="290"/>
    <s v="201406010"/>
    <s v=""/>
    <x v="289"/>
    <s v="25VIT-00327"/>
    <s v="91005166"/>
    <s v="KN"/>
    <d v="2025-02-26T00:00:00"/>
    <d v="2025-03-31T00:00:00"/>
    <d v="2025-04-30T00:00:00"/>
    <n v="-30"/>
    <x v="5"/>
    <s v="H"/>
    <s v=""/>
    <n v="-6577.05"/>
    <s v="EUR"/>
    <s v="EUR"/>
    <n v="-6577.05"/>
  </r>
  <r>
    <x v="290"/>
    <s v="201406010"/>
    <s v=""/>
    <x v="289"/>
    <s v="25VIT-00507"/>
    <s v="91005437"/>
    <s v="KN"/>
    <d v="2025-03-15T00:00:00"/>
    <d v="2025-03-31T00:00:00"/>
    <d v="2025-05-31T00:00:00"/>
    <n v="-61"/>
    <x v="5"/>
    <s v="H"/>
    <s v=""/>
    <n v="-9727.6"/>
    <s v="EUR"/>
    <s v="EUR"/>
    <n v="-9727.6"/>
  </r>
  <r>
    <x v="64"/>
    <s v="201406010"/>
    <s v=""/>
    <x v="63"/>
    <s v=""/>
    <s v="2490001127"/>
    <s v="KS"/>
    <d v="2025-03-31T00:00:00"/>
    <d v="2025-03-31T00:00:00"/>
    <d v="2025-04-30T00:00:00"/>
    <n v="-30"/>
    <x v="5"/>
    <s v="H"/>
    <s v=""/>
    <n v="-350.48"/>
    <s v="EUR"/>
    <s v="EUR"/>
    <n v="-350.48"/>
  </r>
  <r>
    <x v="291"/>
    <s v="201406010"/>
    <s v=""/>
    <x v="290"/>
    <s v="1045767"/>
    <s v="91004847"/>
    <s v="KN"/>
    <d v="2025-02-07T00:00:00"/>
    <d v="2025-02-28T00:00:00"/>
    <d v="2025-04-30T00:00:00"/>
    <n v="-30"/>
    <x v="5"/>
    <s v="H"/>
    <s v=""/>
    <n v="-463"/>
    <s v="EUR"/>
    <s v="EUR"/>
    <n v="-463"/>
  </r>
  <r>
    <x v="291"/>
    <s v="201406010"/>
    <s v=""/>
    <x v="290"/>
    <s v="1046293"/>
    <s v="91005223"/>
    <s v="KN"/>
    <d v="2025-03-06T00:00:00"/>
    <d v="2025-03-31T00:00:00"/>
    <d v="2025-05-31T00:00:00"/>
    <n v="-61"/>
    <x v="5"/>
    <s v="H"/>
    <s v=""/>
    <n v="-22065"/>
    <s v="EUR"/>
    <s v="EUR"/>
    <n v="-22065"/>
  </r>
  <r>
    <x v="158"/>
    <s v="201406010"/>
    <s v=""/>
    <x v="157"/>
    <s v="45"/>
    <s v="91005185"/>
    <s v="KN"/>
    <d v="2025-03-13T00:00:00"/>
    <d v="2025-03-31T00:00:00"/>
    <d v="2025-05-31T00:00:00"/>
    <n v="-61"/>
    <x v="5"/>
    <s v="H"/>
    <s v=""/>
    <n v="-10801.13"/>
    <s v="EUR"/>
    <s v="EUR"/>
    <n v="-10801.13"/>
  </r>
  <r>
    <x v="158"/>
    <s v="201406010"/>
    <s v=""/>
    <x v="157"/>
    <s v="48"/>
    <s v="91005241"/>
    <s v="KN"/>
    <d v="2025-03-24T00:00:00"/>
    <d v="2025-03-31T00:00:00"/>
    <d v="2025-05-31T00:00:00"/>
    <n v="-61"/>
    <x v="5"/>
    <s v="H"/>
    <s v=""/>
    <n v="-3220.36"/>
    <s v="EUR"/>
    <s v="EUR"/>
    <n v="-3220.36"/>
  </r>
  <r>
    <x v="158"/>
    <s v="201406010"/>
    <s v=""/>
    <x v="157"/>
    <s v="9"/>
    <s v="91004352"/>
    <s v="KN"/>
    <d v="2025-01-24T00:00:00"/>
    <d v="2025-01-31T00:00:00"/>
    <d v="2025-03-31T00:00:00"/>
    <n v="0"/>
    <x v="5"/>
    <s v="H"/>
    <s v=""/>
    <n v="-8450.2800000000007"/>
    <s v="EUR"/>
    <s v="EUR"/>
    <n v="-8450.2800000000007"/>
  </r>
  <r>
    <x v="292"/>
    <s v="201406010"/>
    <s v=""/>
    <x v="291"/>
    <s v=""/>
    <s v="91005528"/>
    <s v="KN"/>
    <d v="2025-03-26T00:00:00"/>
    <d v="2025-03-31T00:00:00"/>
    <d v="2025-06-30T00:00:00"/>
    <n v="-91"/>
    <x v="5"/>
    <s v="H"/>
    <s v=""/>
    <n v="-1248.02"/>
    <s v="EUR"/>
    <s v="EUR"/>
    <n v="-1248.02"/>
  </r>
  <r>
    <x v="292"/>
    <s v="201406010"/>
    <s v=""/>
    <x v="291"/>
    <s v=""/>
    <s v="91004623"/>
    <s v="KN"/>
    <d v="2024-12-27T00:00:00"/>
    <d v="2025-01-31T00:00:00"/>
    <d v="2025-03-31T00:00:00"/>
    <n v="0"/>
    <x v="5"/>
    <s v="H"/>
    <s v=""/>
    <n v="-1137.3"/>
    <s v="EUR"/>
    <s v="EUR"/>
    <n v="-1137.3"/>
  </r>
  <r>
    <x v="293"/>
    <s v="201406010"/>
    <s v=""/>
    <x v="292"/>
    <s v=""/>
    <s v="20797"/>
    <s v="GC"/>
    <d v="2025-03-31T00:00:00"/>
    <d v="2025-03-31T00:00:00"/>
    <d v="2025-03-31T00:00:00"/>
    <n v="0"/>
    <x v="5"/>
    <s v="H"/>
    <s v=""/>
    <n v="-1045"/>
    <s v="EUR"/>
    <s v="EUR"/>
    <n v="-1045"/>
  </r>
  <r>
    <x v="294"/>
    <s v="201406010"/>
    <s v=""/>
    <x v="293"/>
    <s v="2025V00590"/>
    <s v="91005295"/>
    <s v="KN"/>
    <d v="2025-03-17T00:00:00"/>
    <d v="2025-03-31T00:00:00"/>
    <d v="2025-04-30T00:00:00"/>
    <n v="-30"/>
    <x v="5"/>
    <s v="H"/>
    <s v=""/>
    <n v="-5321.93"/>
    <s v="EUR"/>
    <s v="EUR"/>
    <n v="-5321.93"/>
  </r>
  <r>
    <x v="295"/>
    <s v="201406010"/>
    <s v=""/>
    <x v="294"/>
    <s v="2025004828"/>
    <s v="91005018"/>
    <s v="KN"/>
    <d v="2025-02-18T00:00:00"/>
    <d v="2025-02-28T00:00:00"/>
    <d v="2025-04-30T00:00:00"/>
    <n v="-30"/>
    <x v="5"/>
    <s v="H"/>
    <s v=""/>
    <n v="-399.44"/>
    <s v="EUR"/>
    <s v="EUR"/>
    <n v="-399.44"/>
  </r>
  <r>
    <x v="160"/>
    <s v="201406010"/>
    <s v=""/>
    <x v="159"/>
    <s v=""/>
    <s v="91005020"/>
    <s v="KN"/>
    <d v="2025-02-28T00:00:00"/>
    <d v="2025-02-28T00:00:00"/>
    <d v="2025-03-31T00:00:00"/>
    <n v="0"/>
    <x v="5"/>
    <s v="H"/>
    <s v=""/>
    <n v="-462.04"/>
    <s v="EUR"/>
    <s v="EUR"/>
    <n v="-462.04"/>
  </r>
  <r>
    <x v="160"/>
    <s v="201406010"/>
    <s v=""/>
    <x v="159"/>
    <s v=""/>
    <s v="91005525"/>
    <s v="KN"/>
    <d v="2025-03-28T00:00:00"/>
    <d v="2025-03-31T00:00:00"/>
    <d v="2025-04-30T00:00:00"/>
    <n v="-30"/>
    <x v="5"/>
    <s v="H"/>
    <s v=""/>
    <n v="-462.04"/>
    <s v="EUR"/>
    <s v="EUR"/>
    <n v="-462.04"/>
  </r>
  <r>
    <x v="161"/>
    <s v="201406010"/>
    <s v=""/>
    <x v="160"/>
    <s v="9800"/>
    <s v="91003615"/>
    <s v="KN"/>
    <d v="2024-12-12T00:00:00"/>
    <d v="2024-12-31T00:00:00"/>
    <d v="2025-03-31T00:00:00"/>
    <n v="0"/>
    <x v="5"/>
    <s v="H"/>
    <s v=""/>
    <n v="-2982.44"/>
    <s v="EUR"/>
    <s v="EUR"/>
    <n v="-2982.44"/>
  </r>
  <r>
    <x v="161"/>
    <s v="201406010"/>
    <s v=""/>
    <x v="160"/>
    <s v="1359"/>
    <s v="91004987"/>
    <s v="KN"/>
    <d v="2025-02-25T00:00:00"/>
    <d v="2025-02-28T00:00:00"/>
    <d v="2025-05-31T00:00:00"/>
    <n v="-61"/>
    <x v="5"/>
    <s v="H"/>
    <s v=""/>
    <n v="-355.12"/>
    <s v="EUR"/>
    <s v="EUR"/>
    <n v="-355.12"/>
  </r>
  <r>
    <x v="161"/>
    <s v="201406010"/>
    <s v=""/>
    <x v="160"/>
    <s v="183"/>
    <s v="91004558"/>
    <s v="KN"/>
    <d v="2025-01-21T00:00:00"/>
    <d v="2025-01-31T00:00:00"/>
    <d v="2025-04-30T00:00:00"/>
    <n v="-30"/>
    <x v="5"/>
    <s v="H"/>
    <s v=""/>
    <n v="-2283.5700000000002"/>
    <s v="EUR"/>
    <s v="EUR"/>
    <n v="-2283.5700000000002"/>
  </r>
  <r>
    <x v="161"/>
    <s v="201406010"/>
    <s v=""/>
    <x v="160"/>
    <s v="412"/>
    <s v="91004587"/>
    <s v="KN"/>
    <d v="2025-01-29T00:00:00"/>
    <d v="2025-01-31T00:00:00"/>
    <d v="2025-04-30T00:00:00"/>
    <n v="-30"/>
    <x v="5"/>
    <s v="H"/>
    <s v=""/>
    <n v="-2556.9699999999998"/>
    <s v="EUR"/>
    <s v="EUR"/>
    <n v="-2556.9699999999998"/>
  </r>
  <r>
    <x v="161"/>
    <s v="201406010"/>
    <s v=""/>
    <x v="160"/>
    <s v="704"/>
    <s v="91004798"/>
    <s v="KN"/>
    <d v="2025-01-31T00:00:00"/>
    <d v="2025-02-28T00:00:00"/>
    <d v="2025-04-30T00:00:00"/>
    <n v="-30"/>
    <x v="5"/>
    <s v="H"/>
    <s v=""/>
    <n v="-1213.45"/>
    <s v="EUR"/>
    <s v="EUR"/>
    <n v="-1213.45"/>
  </r>
  <r>
    <x v="161"/>
    <s v="201406010"/>
    <s v=""/>
    <x v="160"/>
    <s v="939"/>
    <s v="91004749"/>
    <s v="KN"/>
    <d v="2025-02-14T00:00:00"/>
    <d v="2025-02-28T00:00:00"/>
    <d v="2025-05-31T00:00:00"/>
    <n v="-61"/>
    <x v="5"/>
    <s v="H"/>
    <s v=""/>
    <n v="-2135.2399999999998"/>
    <s v="EUR"/>
    <s v="EUR"/>
    <n v="-2135.2399999999998"/>
  </r>
  <r>
    <x v="161"/>
    <s v="201406010"/>
    <s v=""/>
    <x v="160"/>
    <s v="9995"/>
    <s v="91003959"/>
    <s v="KN"/>
    <d v="2024-12-18T00:00:00"/>
    <d v="2024-12-31T00:00:00"/>
    <d v="2025-03-31T00:00:00"/>
    <n v="0"/>
    <x v="5"/>
    <s v="H"/>
    <s v=""/>
    <n v="-5261.73"/>
    <s v="EUR"/>
    <s v="EUR"/>
    <n v="-5261.73"/>
  </r>
  <r>
    <x v="161"/>
    <s v="201406010"/>
    <s v=""/>
    <x v="160"/>
    <s v="1858"/>
    <s v="91005447"/>
    <s v="KN"/>
    <d v="2025-03-14T00:00:00"/>
    <d v="2025-03-31T00:00:00"/>
    <d v="2025-06-30T00:00:00"/>
    <n v="-91"/>
    <x v="5"/>
    <s v="H"/>
    <s v=""/>
    <n v="-791.33"/>
    <s v="EUR"/>
    <s v="EUR"/>
    <n v="-791.33"/>
  </r>
  <r>
    <x v="161"/>
    <s v="201406010"/>
    <s v=""/>
    <x v="160"/>
    <s v="2225"/>
    <s v="91005581"/>
    <s v="KN"/>
    <d v="2025-03-21T00:00:00"/>
    <d v="2025-03-31T00:00:00"/>
    <d v="2025-06-30T00:00:00"/>
    <n v="-91"/>
    <x v="5"/>
    <s v="H"/>
    <s v=""/>
    <n v="-6020.55"/>
    <s v="EUR"/>
    <s v="EUR"/>
    <n v="-6020.55"/>
  </r>
  <r>
    <x v="296"/>
    <s v="201406010"/>
    <s v=""/>
    <x v="295"/>
    <s v="419"/>
    <s v="91005034"/>
    <s v="KN"/>
    <d v="2025-02-17T00:00:00"/>
    <d v="2025-02-28T00:00:00"/>
    <d v="2025-05-31T00:00:00"/>
    <n v="-61"/>
    <x v="5"/>
    <s v="H"/>
    <s v=""/>
    <n v="-7093.46"/>
    <s v="EUR"/>
    <s v="EUR"/>
    <n v="-7093.46"/>
  </r>
  <r>
    <x v="296"/>
    <s v="201406010"/>
    <s v=""/>
    <x v="295"/>
    <s v="594"/>
    <s v="91005208"/>
    <s v="KN"/>
    <d v="2025-02-28T00:00:00"/>
    <d v="2025-03-31T00:00:00"/>
    <d v="2025-05-31T00:00:00"/>
    <n v="-61"/>
    <x v="5"/>
    <s v="H"/>
    <s v=""/>
    <n v="-7472.22"/>
    <s v="EUR"/>
    <s v="EUR"/>
    <n v="-7472.22"/>
  </r>
  <r>
    <x v="296"/>
    <s v="201406010"/>
    <s v=""/>
    <x v="295"/>
    <s v="4127"/>
    <s v="91004049"/>
    <s v="KN"/>
    <d v="2024-12-16T00:00:00"/>
    <d v="2024-12-31T00:00:00"/>
    <d v="2025-03-31T00:00:00"/>
    <n v="0"/>
    <x v="5"/>
    <s v="H"/>
    <s v=""/>
    <n v="-4341.57"/>
    <s v="EUR"/>
    <s v="EUR"/>
    <n v="-4341.57"/>
  </r>
  <r>
    <x v="296"/>
    <s v="201406010"/>
    <s v=""/>
    <x v="295"/>
    <s v="78"/>
    <s v="91004846"/>
    <s v="KN"/>
    <d v="2025-01-20T00:00:00"/>
    <d v="2025-02-28T00:00:00"/>
    <d v="2025-04-30T00:00:00"/>
    <n v="-30"/>
    <x v="5"/>
    <s v="H"/>
    <s v=""/>
    <n v="-1287.29"/>
    <s v="EUR"/>
    <s v="EUR"/>
    <n v="-1287.29"/>
  </r>
  <r>
    <x v="162"/>
    <s v="201406010"/>
    <s v=""/>
    <x v="161"/>
    <s v="187/IT"/>
    <s v="91005346"/>
    <s v="KN"/>
    <d v="2025-03-04T00:00:00"/>
    <d v="2025-03-31T00:00:00"/>
    <d v="2025-05-31T00:00:00"/>
    <n v="-61"/>
    <x v="5"/>
    <s v="H"/>
    <s v=""/>
    <n v="-338.68"/>
    <s v="EUR"/>
    <s v="EUR"/>
    <n v="-338.68"/>
  </r>
  <r>
    <x v="162"/>
    <s v="201406010"/>
    <s v=""/>
    <x v="161"/>
    <s v="189/IT"/>
    <s v="91005344"/>
    <s v="KN"/>
    <d v="2025-03-04T00:00:00"/>
    <d v="2025-03-31T00:00:00"/>
    <d v="2025-05-31T00:00:00"/>
    <n v="-61"/>
    <x v="5"/>
    <s v="H"/>
    <s v=""/>
    <n v="-16786.93"/>
    <s v="EUR"/>
    <s v="EUR"/>
    <n v="-16786.93"/>
  </r>
  <r>
    <x v="162"/>
    <s v="201406010"/>
    <s v=""/>
    <x v="161"/>
    <s v="190/IT"/>
    <s v="91005345"/>
    <s v="KN"/>
    <d v="2025-03-04T00:00:00"/>
    <d v="2025-03-31T00:00:00"/>
    <d v="2025-05-31T00:00:00"/>
    <n v="-61"/>
    <x v="5"/>
    <s v="H"/>
    <s v=""/>
    <n v="-1780"/>
    <s v="EUR"/>
    <s v="EUR"/>
    <n v="-1780"/>
  </r>
  <r>
    <x v="162"/>
    <s v="201406010"/>
    <s v=""/>
    <x v="161"/>
    <s v="192/IT"/>
    <s v="91005339"/>
    <s v="KN"/>
    <d v="2025-03-06T00:00:00"/>
    <d v="2025-03-31T00:00:00"/>
    <d v="2025-05-31T00:00:00"/>
    <n v="-61"/>
    <x v="5"/>
    <s v="H"/>
    <s v=""/>
    <n v="-40118.129999999997"/>
    <s v="EUR"/>
    <s v="EUR"/>
    <n v="-40118.129999999997"/>
  </r>
  <r>
    <x v="162"/>
    <s v="201406010"/>
    <s v=""/>
    <x v="161"/>
    <s v="210/IT"/>
    <s v="91005337"/>
    <s v="KN"/>
    <d v="2025-03-10T00:00:00"/>
    <d v="2025-03-31T00:00:00"/>
    <d v="2025-05-31T00:00:00"/>
    <n v="-61"/>
    <x v="5"/>
    <s v="H"/>
    <s v=""/>
    <n v="-35250.85"/>
    <s v="EUR"/>
    <s v="EUR"/>
    <n v="-35250.85"/>
  </r>
  <r>
    <x v="162"/>
    <s v="201406010"/>
    <s v=""/>
    <x v="161"/>
    <s v="225/IT"/>
    <s v="91005336"/>
    <s v="KN"/>
    <d v="2025-03-11T00:00:00"/>
    <d v="2025-03-31T00:00:00"/>
    <d v="2025-05-31T00:00:00"/>
    <n v="-61"/>
    <x v="5"/>
    <s v="H"/>
    <s v=""/>
    <n v="-25218.87"/>
    <s v="EUR"/>
    <s v="EUR"/>
    <n v="-25218.87"/>
  </r>
  <r>
    <x v="162"/>
    <s v="201406010"/>
    <s v=""/>
    <x v="161"/>
    <s v="231/IT"/>
    <s v="91005335"/>
    <s v="KN"/>
    <d v="2025-03-11T00:00:00"/>
    <d v="2025-03-31T00:00:00"/>
    <d v="2025-05-31T00:00:00"/>
    <n v="-61"/>
    <x v="5"/>
    <s v="H"/>
    <s v=""/>
    <n v="-20796.689999999999"/>
    <s v="EUR"/>
    <s v="EUR"/>
    <n v="-20796.689999999999"/>
  </r>
  <r>
    <x v="162"/>
    <s v="201406010"/>
    <s v=""/>
    <x v="161"/>
    <s v="240/IT"/>
    <s v="91005331"/>
    <s v="KN"/>
    <d v="2025-03-17T00:00:00"/>
    <d v="2025-03-31T00:00:00"/>
    <d v="2025-05-31T00:00:00"/>
    <n v="-61"/>
    <x v="5"/>
    <s v="H"/>
    <s v=""/>
    <n v="-950"/>
    <s v="EUR"/>
    <s v="EUR"/>
    <n v="-950"/>
  </r>
  <r>
    <x v="162"/>
    <s v="201406010"/>
    <s v=""/>
    <x v="161"/>
    <s v="243/IT"/>
    <s v="91005315"/>
    <s v="KN"/>
    <d v="2025-03-17T00:00:00"/>
    <d v="2025-03-31T00:00:00"/>
    <d v="2025-05-31T00:00:00"/>
    <n v="-61"/>
    <x v="5"/>
    <s v="H"/>
    <s v=""/>
    <n v="-31310.16"/>
    <s v="EUR"/>
    <s v="EUR"/>
    <n v="-31310.16"/>
  </r>
  <r>
    <x v="162"/>
    <s v="201406010"/>
    <s v=""/>
    <x v="161"/>
    <s v="19/IT"/>
    <s v="91004454"/>
    <s v="KN"/>
    <d v="2025-01-14T00:00:00"/>
    <d v="2025-01-31T00:00:00"/>
    <d v="2025-03-31T00:00:00"/>
    <n v="0"/>
    <x v="5"/>
    <s v="H"/>
    <s v=""/>
    <n v="-348"/>
    <s v="EUR"/>
    <s v="EUR"/>
    <n v="-348"/>
  </r>
  <r>
    <x v="162"/>
    <s v="201406010"/>
    <s v=""/>
    <x v="161"/>
    <s v="3"/>
    <s v="91004455"/>
    <s v="KN"/>
    <d v="2025-01-08T00:00:00"/>
    <d v="2025-01-31T00:00:00"/>
    <d v="2025-03-31T00:00:00"/>
    <n v="0"/>
    <x v="5"/>
    <s v="H"/>
    <s v=""/>
    <n v="-80792.2"/>
    <s v="EUR"/>
    <s v="EUR"/>
    <n v="-80792.2"/>
  </r>
  <r>
    <x v="162"/>
    <s v="201406010"/>
    <s v=""/>
    <x v="161"/>
    <s v="1/IT"/>
    <s v="91004458"/>
    <s v="KN"/>
    <d v="2025-01-07T00:00:00"/>
    <d v="2025-01-31T00:00:00"/>
    <d v="2025-03-31T00:00:00"/>
    <n v="0"/>
    <x v="5"/>
    <s v="H"/>
    <s v=""/>
    <n v="-640"/>
    <s v="EUR"/>
    <s v="EUR"/>
    <n v="-640"/>
  </r>
  <r>
    <x v="162"/>
    <s v="201406010"/>
    <s v=""/>
    <x v="161"/>
    <s v="11/IT"/>
    <s v="91004459"/>
    <s v="KN"/>
    <d v="2025-01-10T00:00:00"/>
    <d v="2025-01-31T00:00:00"/>
    <d v="2025-03-31T00:00:00"/>
    <n v="0"/>
    <x v="5"/>
    <s v="H"/>
    <s v=""/>
    <n v="-80"/>
    <s v="EUR"/>
    <s v="EUR"/>
    <n v="-80"/>
  </r>
  <r>
    <x v="162"/>
    <s v="201406010"/>
    <s v=""/>
    <x v="161"/>
    <s v="10/IT"/>
    <s v="91004461"/>
    <s v="KN"/>
    <d v="2025-01-10T00:00:00"/>
    <d v="2025-01-31T00:00:00"/>
    <d v="2025-03-31T00:00:00"/>
    <n v="0"/>
    <x v="5"/>
    <s v="H"/>
    <s v=""/>
    <n v="-19764.41"/>
    <s v="EUR"/>
    <s v="EUR"/>
    <n v="-19764.41"/>
  </r>
  <r>
    <x v="162"/>
    <s v="201406010"/>
    <s v=""/>
    <x v="161"/>
    <s v="82/IT"/>
    <s v="91004494"/>
    <s v="KN"/>
    <d v="2025-01-31T00:00:00"/>
    <d v="2025-01-31T00:00:00"/>
    <d v="2025-03-31T00:00:00"/>
    <n v="0"/>
    <x v="5"/>
    <s v="H"/>
    <s v=""/>
    <n v="-2000"/>
    <s v="EUR"/>
    <s v="EUR"/>
    <n v="-2000"/>
  </r>
  <r>
    <x v="162"/>
    <s v="201406010"/>
    <s v=""/>
    <x v="161"/>
    <s v="81/IT"/>
    <s v="91004495"/>
    <s v="KN"/>
    <d v="2025-01-31T00:00:00"/>
    <d v="2025-01-31T00:00:00"/>
    <d v="2025-03-31T00:00:00"/>
    <n v="0"/>
    <x v="5"/>
    <s v="H"/>
    <s v=""/>
    <n v="-16147.83"/>
    <s v="EUR"/>
    <s v="EUR"/>
    <n v="-16147.83"/>
  </r>
  <r>
    <x v="162"/>
    <s v="201406010"/>
    <s v=""/>
    <x v="161"/>
    <s v="59/IT"/>
    <s v="91004506"/>
    <s v="KN"/>
    <d v="2025-01-24T00:00:00"/>
    <d v="2025-01-31T00:00:00"/>
    <d v="2025-03-31T00:00:00"/>
    <n v="0"/>
    <x v="5"/>
    <s v="H"/>
    <s v=""/>
    <n v="-10604.11"/>
    <s v="EUR"/>
    <s v="EUR"/>
    <n v="-10604.11"/>
  </r>
  <r>
    <x v="162"/>
    <s v="201406010"/>
    <s v=""/>
    <x v="161"/>
    <s v="39/IT"/>
    <s v="91004507"/>
    <s v="KN"/>
    <d v="2025-01-20T00:00:00"/>
    <d v="2025-01-31T00:00:00"/>
    <d v="2025-03-31T00:00:00"/>
    <n v="0"/>
    <x v="5"/>
    <s v="H"/>
    <s v=""/>
    <n v="-709.15"/>
    <s v="EUR"/>
    <s v="EUR"/>
    <n v="-709.15"/>
  </r>
  <r>
    <x v="162"/>
    <s v="201406010"/>
    <s v=""/>
    <x v="161"/>
    <s v="40/IT"/>
    <s v="91004508"/>
    <s v="KN"/>
    <d v="2025-01-20T00:00:00"/>
    <d v="2025-01-31T00:00:00"/>
    <d v="2025-03-31T00:00:00"/>
    <n v="0"/>
    <x v="5"/>
    <s v="H"/>
    <s v=""/>
    <n v="-308"/>
    <s v="EUR"/>
    <s v="EUR"/>
    <n v="-308"/>
  </r>
  <r>
    <x v="162"/>
    <s v="201406010"/>
    <s v=""/>
    <x v="161"/>
    <s v="42/IT"/>
    <s v="91004509"/>
    <s v="KN"/>
    <d v="2025-01-20T00:00:00"/>
    <d v="2025-01-31T00:00:00"/>
    <d v="2025-03-31T00:00:00"/>
    <n v="0"/>
    <x v="5"/>
    <s v="H"/>
    <s v=""/>
    <n v="-842.8"/>
    <s v="EUR"/>
    <s v="EUR"/>
    <n v="-842.8"/>
  </r>
  <r>
    <x v="162"/>
    <s v="201406010"/>
    <s v=""/>
    <x v="161"/>
    <s v="41/IT"/>
    <s v="91004510"/>
    <s v="KN"/>
    <d v="2025-01-20T00:00:00"/>
    <d v="2025-01-31T00:00:00"/>
    <d v="2025-03-31T00:00:00"/>
    <n v="0"/>
    <x v="5"/>
    <s v="H"/>
    <s v=""/>
    <n v="-992"/>
    <s v="EUR"/>
    <s v="EUR"/>
    <n v="-992"/>
  </r>
  <r>
    <x v="162"/>
    <s v="201406010"/>
    <s v=""/>
    <x v="161"/>
    <s v="34/IT"/>
    <s v="91004512"/>
    <s v="KN"/>
    <d v="2025-01-16T00:00:00"/>
    <d v="2025-01-31T00:00:00"/>
    <d v="2025-03-31T00:00:00"/>
    <n v="0"/>
    <x v="5"/>
    <s v="H"/>
    <s v=""/>
    <n v="-320"/>
    <s v="EUR"/>
    <s v="EUR"/>
    <n v="-320"/>
  </r>
  <r>
    <x v="162"/>
    <s v="201406010"/>
    <s v=""/>
    <x v="161"/>
    <s v="27/IT"/>
    <s v="91004514"/>
    <s v="KN"/>
    <d v="2025-01-15T00:00:00"/>
    <d v="2025-01-31T00:00:00"/>
    <d v="2025-03-31T00:00:00"/>
    <n v="0"/>
    <x v="5"/>
    <s v="H"/>
    <s v=""/>
    <n v="-83"/>
    <s v="EUR"/>
    <s v="EUR"/>
    <n v="-83"/>
  </r>
  <r>
    <x v="162"/>
    <s v="201406010"/>
    <s v=""/>
    <x v="161"/>
    <s v="36/IT"/>
    <s v="91004515"/>
    <s v="KN"/>
    <d v="2025-01-16T00:00:00"/>
    <d v="2025-01-31T00:00:00"/>
    <d v="2025-03-31T00:00:00"/>
    <n v="0"/>
    <x v="5"/>
    <s v="H"/>
    <s v=""/>
    <n v="-8688.3799999999992"/>
    <s v="EUR"/>
    <s v="EUR"/>
    <n v="-8688.3799999999992"/>
  </r>
  <r>
    <x v="162"/>
    <s v="201406010"/>
    <s v=""/>
    <x v="161"/>
    <s v="38/IT"/>
    <s v="91004516"/>
    <s v="KN"/>
    <d v="2025-01-20T00:00:00"/>
    <d v="2025-01-31T00:00:00"/>
    <d v="2025-03-31T00:00:00"/>
    <n v="0"/>
    <x v="5"/>
    <s v="H"/>
    <s v=""/>
    <n v="-19431.79"/>
    <s v="EUR"/>
    <s v="EUR"/>
    <n v="-19431.79"/>
  </r>
  <r>
    <x v="162"/>
    <s v="201406010"/>
    <s v=""/>
    <x v="161"/>
    <s v="47/IT"/>
    <s v="91004517"/>
    <s v="KN"/>
    <d v="2025-01-22T00:00:00"/>
    <d v="2025-01-31T00:00:00"/>
    <d v="2025-03-31T00:00:00"/>
    <n v="0"/>
    <x v="5"/>
    <s v="H"/>
    <s v=""/>
    <n v="-90"/>
    <s v="EUR"/>
    <s v="EUR"/>
    <n v="-90"/>
  </r>
  <r>
    <x v="162"/>
    <s v="201406010"/>
    <s v=""/>
    <x v="161"/>
    <s v="28/IT"/>
    <s v="91004518"/>
    <s v="KN"/>
    <d v="2025-01-15T00:00:00"/>
    <d v="2025-01-31T00:00:00"/>
    <d v="2025-03-31T00:00:00"/>
    <n v="0"/>
    <x v="5"/>
    <s v="H"/>
    <s v=""/>
    <n v="-4247.29"/>
    <s v="EUR"/>
    <s v="EUR"/>
    <n v="-4247.29"/>
  </r>
  <r>
    <x v="162"/>
    <s v="201406010"/>
    <s v=""/>
    <x v="161"/>
    <s v="55/IT"/>
    <s v="91004519"/>
    <s v="KN"/>
    <d v="2025-01-23T00:00:00"/>
    <d v="2025-01-31T00:00:00"/>
    <d v="2025-03-31T00:00:00"/>
    <n v="0"/>
    <x v="5"/>
    <s v="H"/>
    <s v=""/>
    <n v="-550"/>
    <s v="EUR"/>
    <s v="EUR"/>
    <n v="-550"/>
  </r>
  <r>
    <x v="162"/>
    <s v="201406010"/>
    <s v=""/>
    <x v="161"/>
    <s v="58/IT"/>
    <s v="91004520"/>
    <s v="KN"/>
    <d v="2025-01-23T00:00:00"/>
    <d v="2025-01-31T00:00:00"/>
    <d v="2025-03-31T00:00:00"/>
    <n v="0"/>
    <x v="5"/>
    <s v="H"/>
    <s v=""/>
    <n v="-264"/>
    <s v="EUR"/>
    <s v="EUR"/>
    <n v="-264"/>
  </r>
  <r>
    <x v="162"/>
    <s v="201406010"/>
    <s v=""/>
    <x v="161"/>
    <s v="54/IT"/>
    <s v="91004521"/>
    <s v="KN"/>
    <d v="2025-01-23T00:00:00"/>
    <d v="2025-01-31T00:00:00"/>
    <d v="2025-03-31T00:00:00"/>
    <n v="0"/>
    <x v="5"/>
    <s v="H"/>
    <s v=""/>
    <n v="-24291.34"/>
    <s v="EUR"/>
    <s v="EUR"/>
    <n v="-24291.34"/>
  </r>
  <r>
    <x v="162"/>
    <s v="201406010"/>
    <s v=""/>
    <x v="161"/>
    <s v="46/IT"/>
    <s v="91004522"/>
    <s v="KN"/>
    <d v="2025-01-22T00:00:00"/>
    <d v="2025-01-31T00:00:00"/>
    <d v="2025-03-31T00:00:00"/>
    <n v="0"/>
    <x v="5"/>
    <s v="H"/>
    <s v=""/>
    <n v="-24779.9"/>
    <s v="EUR"/>
    <s v="EUR"/>
    <n v="-24779.9"/>
  </r>
  <r>
    <x v="162"/>
    <s v="201406010"/>
    <s v=""/>
    <x v="161"/>
    <s v="57/IT"/>
    <s v="91004523"/>
    <s v="KN"/>
    <d v="2025-01-23T00:00:00"/>
    <d v="2025-01-31T00:00:00"/>
    <d v="2025-03-31T00:00:00"/>
    <n v="0"/>
    <x v="5"/>
    <s v="H"/>
    <s v=""/>
    <n v="-11808.93"/>
    <s v="EUR"/>
    <s v="EUR"/>
    <n v="-11808.93"/>
  </r>
  <r>
    <x v="162"/>
    <s v="201406010"/>
    <s v=""/>
    <x v="161"/>
    <s v="65/IT"/>
    <s v="91004524"/>
    <s v="KN"/>
    <d v="2025-01-28T00:00:00"/>
    <d v="2025-01-31T00:00:00"/>
    <d v="2025-03-31T00:00:00"/>
    <n v="0"/>
    <x v="5"/>
    <s v="H"/>
    <s v=""/>
    <n v="-22997.33"/>
    <s v="EUR"/>
    <s v="EUR"/>
    <n v="-22997.33"/>
  </r>
  <r>
    <x v="162"/>
    <s v="201406010"/>
    <s v=""/>
    <x v="161"/>
    <s v="66/IT"/>
    <s v="91004525"/>
    <s v="KN"/>
    <d v="2025-01-28T00:00:00"/>
    <d v="2025-01-31T00:00:00"/>
    <d v="2025-03-31T00:00:00"/>
    <n v="0"/>
    <x v="5"/>
    <s v="H"/>
    <s v=""/>
    <n v="-457"/>
    <s v="EUR"/>
    <s v="EUR"/>
    <n v="-457"/>
  </r>
  <r>
    <x v="162"/>
    <s v="201406010"/>
    <s v=""/>
    <x v="161"/>
    <s v="71/IT"/>
    <s v="91004526"/>
    <s v="KN"/>
    <d v="2025-01-29T00:00:00"/>
    <d v="2025-01-31T00:00:00"/>
    <d v="2025-03-31T00:00:00"/>
    <n v="0"/>
    <x v="5"/>
    <s v="H"/>
    <s v=""/>
    <n v="-95"/>
    <s v="EUR"/>
    <s v="EUR"/>
    <n v="-95"/>
  </r>
  <r>
    <x v="162"/>
    <s v="201406010"/>
    <s v=""/>
    <x v="161"/>
    <s v="70/IT"/>
    <s v="91004527"/>
    <s v="KN"/>
    <d v="2025-01-29T00:00:00"/>
    <d v="2025-01-31T00:00:00"/>
    <d v="2025-03-31T00:00:00"/>
    <n v="0"/>
    <x v="5"/>
    <s v="H"/>
    <s v=""/>
    <n v="-25211.48"/>
    <s v="EUR"/>
    <s v="EUR"/>
    <n v="-25211.48"/>
  </r>
  <r>
    <x v="162"/>
    <s v="201406010"/>
    <s v=""/>
    <x v="161"/>
    <s v="69/IT"/>
    <s v="91004528"/>
    <s v="KN"/>
    <d v="2025-01-29T00:00:00"/>
    <d v="2025-01-31T00:00:00"/>
    <d v="2025-03-31T00:00:00"/>
    <n v="0"/>
    <x v="5"/>
    <s v="H"/>
    <s v=""/>
    <n v="-675.25"/>
    <s v="EUR"/>
    <s v="EUR"/>
    <n v="-675.25"/>
  </r>
  <r>
    <x v="162"/>
    <s v="201406010"/>
    <s v=""/>
    <x v="161"/>
    <s v="75/IT"/>
    <s v="91004529"/>
    <s v="KN"/>
    <d v="2025-01-30T00:00:00"/>
    <d v="2025-01-31T00:00:00"/>
    <d v="2025-03-31T00:00:00"/>
    <n v="0"/>
    <x v="5"/>
    <s v="H"/>
    <s v=""/>
    <n v="-18782.18"/>
    <s v="EUR"/>
    <s v="EUR"/>
    <n v="-18782.18"/>
  </r>
  <r>
    <x v="162"/>
    <s v="201406010"/>
    <s v=""/>
    <x v="161"/>
    <s v="17/IT"/>
    <s v="91004533"/>
    <s v="KN"/>
    <d v="2025-01-14T00:00:00"/>
    <d v="2025-01-31T00:00:00"/>
    <d v="2025-03-31T00:00:00"/>
    <n v="0"/>
    <x v="5"/>
    <s v="H"/>
    <s v=""/>
    <n v="-46.33"/>
    <s v="EUR"/>
    <s v="EUR"/>
    <n v="-46.33"/>
  </r>
  <r>
    <x v="162"/>
    <s v="201406010"/>
    <s v=""/>
    <x v="161"/>
    <s v="21/IT"/>
    <s v="91004534"/>
    <s v="KN"/>
    <d v="2025-01-14T00:00:00"/>
    <d v="2025-01-31T00:00:00"/>
    <d v="2025-03-31T00:00:00"/>
    <n v="0"/>
    <x v="5"/>
    <s v="H"/>
    <s v=""/>
    <n v="-1397.2"/>
    <s v="EUR"/>
    <s v="EUR"/>
    <n v="-1397.2"/>
  </r>
  <r>
    <x v="162"/>
    <s v="201406010"/>
    <s v=""/>
    <x v="161"/>
    <s v="20/IT"/>
    <s v="91004535"/>
    <s v="KN"/>
    <d v="2025-01-14T00:00:00"/>
    <d v="2025-01-31T00:00:00"/>
    <d v="2025-03-31T00:00:00"/>
    <n v="0"/>
    <x v="5"/>
    <s v="H"/>
    <s v=""/>
    <n v="-133"/>
    <s v="EUR"/>
    <s v="EUR"/>
    <n v="-133"/>
  </r>
  <r>
    <x v="162"/>
    <s v="201406010"/>
    <s v=""/>
    <x v="161"/>
    <s v="18/IT"/>
    <s v="91004536"/>
    <s v="KN"/>
    <d v="2025-01-14T00:00:00"/>
    <d v="2025-01-31T00:00:00"/>
    <d v="2025-03-31T00:00:00"/>
    <n v="0"/>
    <x v="5"/>
    <s v="H"/>
    <s v=""/>
    <n v="-69.040000000000006"/>
    <s v="EUR"/>
    <s v="EUR"/>
    <n v="-69.040000000000006"/>
  </r>
  <r>
    <x v="162"/>
    <s v="201406010"/>
    <s v=""/>
    <x v="161"/>
    <s v="16/IT"/>
    <s v="91004537"/>
    <s v="KN"/>
    <d v="2025-01-14T00:00:00"/>
    <d v="2025-01-31T00:00:00"/>
    <d v="2025-03-31T00:00:00"/>
    <n v="0"/>
    <x v="5"/>
    <s v="H"/>
    <s v=""/>
    <n v="-63488.19"/>
    <s v="EUR"/>
    <s v="EUR"/>
    <n v="-63488.19"/>
  </r>
  <r>
    <x v="162"/>
    <s v="201406010"/>
    <s v=""/>
    <x v="161"/>
    <s v="35/IT"/>
    <s v="91004665"/>
    <s v="KN"/>
    <d v="2025-01-16T00:00:00"/>
    <d v="2025-01-31T00:00:00"/>
    <d v="2025-03-31T00:00:00"/>
    <n v="0"/>
    <x v="5"/>
    <s v="H"/>
    <s v=""/>
    <n v="-472"/>
    <s v="EUR"/>
    <s v="EUR"/>
    <n v="-472"/>
  </r>
  <r>
    <x v="162"/>
    <s v="201406010"/>
    <s v=""/>
    <x v="161"/>
    <s v="84/IT"/>
    <s v="91004673"/>
    <s v="KN"/>
    <d v="2025-01-31T00:00:00"/>
    <d v="2025-02-28T00:00:00"/>
    <d v="2025-03-31T00:00:00"/>
    <n v="0"/>
    <x v="5"/>
    <s v="H"/>
    <s v=""/>
    <n v="-17785.650000000001"/>
    <s v="EUR"/>
    <s v="EUR"/>
    <n v="-17785.650000000001"/>
  </r>
  <r>
    <x v="162"/>
    <s v="201406010"/>
    <s v=""/>
    <x v="161"/>
    <s v="87/IT"/>
    <s v="91004702"/>
    <s v="KN"/>
    <d v="2025-01-31T00:00:00"/>
    <d v="2025-02-28T00:00:00"/>
    <d v="2025-03-31T00:00:00"/>
    <n v="0"/>
    <x v="5"/>
    <s v="H"/>
    <s v=""/>
    <n v="-15340.67"/>
    <s v="EUR"/>
    <s v="EUR"/>
    <n v="-15340.67"/>
  </r>
  <r>
    <x v="162"/>
    <s v="201406010"/>
    <s v=""/>
    <x v="161"/>
    <s v=""/>
    <s v="92000131"/>
    <s v="KR"/>
    <d v="2025-01-15T00:00:00"/>
    <d v="2025-01-31T00:00:00"/>
    <d v="2025-03-31T00:00:00"/>
    <n v="0"/>
    <x v="5"/>
    <s v="S"/>
    <s v=""/>
    <n v="178.56"/>
    <s v="EUR"/>
    <s v="EUR"/>
    <n v="178.56"/>
  </r>
  <r>
    <x v="162"/>
    <s v="201406010"/>
    <s v=""/>
    <x v="161"/>
    <s v=""/>
    <s v="92000151"/>
    <s v="KR"/>
    <d v="2025-03-11T00:00:00"/>
    <d v="2025-03-31T00:00:00"/>
    <d v="2025-05-31T00:00:00"/>
    <n v="-61"/>
    <x v="5"/>
    <s v="S"/>
    <s v=""/>
    <n v="98.1"/>
    <s v="EUR"/>
    <s v="EUR"/>
    <n v="98.1"/>
  </r>
  <r>
    <x v="162"/>
    <s v="201406010"/>
    <s v=""/>
    <x v="161"/>
    <s v="188/IT"/>
    <s v="91005485"/>
    <s v="KN"/>
    <d v="2025-03-04T00:00:00"/>
    <d v="2025-03-31T00:00:00"/>
    <d v="2025-05-31T00:00:00"/>
    <n v="-61"/>
    <x v="5"/>
    <s v="H"/>
    <s v=""/>
    <n v="-540"/>
    <s v="EUR"/>
    <s v="EUR"/>
    <n v="-540"/>
  </r>
  <r>
    <x v="162"/>
    <s v="201406010"/>
    <s v=""/>
    <x v="161"/>
    <s v="191/IT"/>
    <s v="91005636"/>
    <s v="KN"/>
    <d v="2025-03-06T00:00:00"/>
    <d v="2025-03-31T00:00:00"/>
    <d v="2025-05-31T00:00:00"/>
    <n v="-61"/>
    <x v="5"/>
    <s v="H"/>
    <s v=""/>
    <n v="-1580.54"/>
    <s v="EUR"/>
    <s v="EUR"/>
    <n v="-1580.54"/>
  </r>
  <r>
    <x v="162"/>
    <s v="201406010"/>
    <s v=""/>
    <x v="161"/>
    <s v="211/IT"/>
    <s v="91005653"/>
    <s v="KN"/>
    <d v="2025-03-10T00:00:00"/>
    <d v="2025-03-31T00:00:00"/>
    <d v="2025-05-31T00:00:00"/>
    <n v="-61"/>
    <x v="5"/>
    <s v="H"/>
    <s v=""/>
    <n v="-1000"/>
    <s v="EUR"/>
    <s v="EUR"/>
    <n v="-1000"/>
  </r>
  <r>
    <x v="162"/>
    <s v="201406010"/>
    <s v=""/>
    <x v="161"/>
    <s v="212/IT"/>
    <s v="91005652"/>
    <s v="KN"/>
    <d v="2025-03-10T00:00:00"/>
    <d v="2025-03-31T00:00:00"/>
    <d v="2025-05-31T00:00:00"/>
    <n v="-61"/>
    <x v="5"/>
    <s v="H"/>
    <s v=""/>
    <n v="-535"/>
    <s v="EUR"/>
    <s v="EUR"/>
    <n v="-535"/>
  </r>
  <r>
    <x v="162"/>
    <s v="201406010"/>
    <s v=""/>
    <x v="161"/>
    <s v="213/IT"/>
    <s v="91005500"/>
    <s v="KN"/>
    <d v="2025-03-10T00:00:00"/>
    <d v="2025-03-31T00:00:00"/>
    <d v="2025-05-31T00:00:00"/>
    <n v="-61"/>
    <x v="5"/>
    <s v="H"/>
    <s v=""/>
    <n v="-4956.5"/>
    <s v="EUR"/>
    <s v="EUR"/>
    <n v="-4956.5"/>
  </r>
  <r>
    <x v="162"/>
    <s v="201406010"/>
    <s v=""/>
    <x v="161"/>
    <s v="226/IT"/>
    <s v="91005647"/>
    <s v="KN"/>
    <d v="2025-03-11T00:00:00"/>
    <d v="2025-03-31T00:00:00"/>
    <d v="2025-05-31T00:00:00"/>
    <n v="-61"/>
    <x v="5"/>
    <s v="H"/>
    <s v=""/>
    <n v="-4064.27"/>
    <s v="EUR"/>
    <s v="EUR"/>
    <n v="-4064.27"/>
  </r>
  <r>
    <x v="162"/>
    <s v="201406010"/>
    <s v=""/>
    <x v="161"/>
    <s v="232/IT"/>
    <s v="91005634"/>
    <s v="KN"/>
    <d v="2025-03-11T00:00:00"/>
    <d v="2025-03-31T00:00:00"/>
    <d v="2025-05-31T00:00:00"/>
    <n v="-61"/>
    <x v="5"/>
    <s v="H"/>
    <s v=""/>
    <n v="-1500"/>
    <s v="EUR"/>
    <s v="EUR"/>
    <n v="-1500"/>
  </r>
  <r>
    <x v="162"/>
    <s v="201406010"/>
    <s v=""/>
    <x v="161"/>
    <s v="233/IT"/>
    <s v="91005651"/>
    <s v="KN"/>
    <d v="2025-03-11T00:00:00"/>
    <d v="2025-03-31T00:00:00"/>
    <d v="2025-05-31T00:00:00"/>
    <n v="-61"/>
    <x v="5"/>
    <s v="H"/>
    <s v=""/>
    <n v="-81"/>
    <s v="EUR"/>
    <s v="EUR"/>
    <n v="-81"/>
  </r>
  <r>
    <x v="162"/>
    <s v="201406010"/>
    <s v=""/>
    <x v="161"/>
    <s v="241/IT"/>
    <s v="91005628"/>
    <s v="KN"/>
    <d v="2025-03-17T00:00:00"/>
    <d v="2025-03-31T00:00:00"/>
    <d v="2025-05-31T00:00:00"/>
    <n v="-61"/>
    <x v="5"/>
    <s v="H"/>
    <s v=""/>
    <n v="-99"/>
    <s v="EUR"/>
    <s v="EUR"/>
    <n v="-99"/>
  </r>
  <r>
    <x v="162"/>
    <s v="201406010"/>
    <s v=""/>
    <x v="161"/>
    <s v="242/IT"/>
    <s v="91005627"/>
    <s v="KN"/>
    <d v="2025-03-17T00:00:00"/>
    <d v="2025-03-31T00:00:00"/>
    <d v="2025-05-31T00:00:00"/>
    <n v="-61"/>
    <x v="5"/>
    <s v="H"/>
    <s v=""/>
    <n v="-387.65"/>
    <s v="EUR"/>
    <s v="EUR"/>
    <n v="-387.65"/>
  </r>
  <r>
    <x v="162"/>
    <s v="201406010"/>
    <s v=""/>
    <x v="161"/>
    <s v="244/IT"/>
    <s v="91005629"/>
    <s v="KN"/>
    <d v="2025-03-17T00:00:00"/>
    <d v="2025-03-31T00:00:00"/>
    <d v="2025-05-31T00:00:00"/>
    <n v="-61"/>
    <x v="5"/>
    <s v="H"/>
    <s v=""/>
    <n v="-3951.35"/>
    <s v="EUR"/>
    <s v="EUR"/>
    <n v="-3951.35"/>
  </r>
  <r>
    <x v="162"/>
    <s v="201406010"/>
    <s v=""/>
    <x v="161"/>
    <s v="260/IT"/>
    <s v="91005563"/>
    <s v="KN"/>
    <d v="2025-03-19T00:00:00"/>
    <d v="2025-03-31T00:00:00"/>
    <d v="2025-05-31T00:00:00"/>
    <n v="-61"/>
    <x v="5"/>
    <s v="H"/>
    <s v=""/>
    <n v="-119"/>
    <s v="EUR"/>
    <s v="EUR"/>
    <n v="-119"/>
  </r>
  <r>
    <x v="162"/>
    <s v="201406010"/>
    <s v=""/>
    <x v="161"/>
    <s v="261/IT"/>
    <s v="91005564"/>
    <s v="KN"/>
    <d v="2025-03-19T00:00:00"/>
    <d v="2025-03-31T00:00:00"/>
    <d v="2025-05-31T00:00:00"/>
    <n v="-61"/>
    <x v="5"/>
    <s v="H"/>
    <s v=""/>
    <n v="-170.8"/>
    <s v="EUR"/>
    <s v="EUR"/>
    <n v="-170.8"/>
  </r>
  <r>
    <x v="162"/>
    <s v="201406010"/>
    <s v=""/>
    <x v="161"/>
    <s v="262/IT"/>
    <s v="91005515"/>
    <s v="KN"/>
    <d v="2025-03-19T00:00:00"/>
    <d v="2025-03-31T00:00:00"/>
    <d v="2025-05-31T00:00:00"/>
    <n v="-61"/>
    <x v="5"/>
    <s v="H"/>
    <s v=""/>
    <n v="-39064.97"/>
    <s v="EUR"/>
    <s v="EUR"/>
    <n v="-39064.97"/>
  </r>
  <r>
    <x v="162"/>
    <s v="201406010"/>
    <s v=""/>
    <x v="161"/>
    <s v="263/IT"/>
    <s v="91005562"/>
    <s v="KN"/>
    <d v="2025-03-19T00:00:00"/>
    <d v="2025-03-31T00:00:00"/>
    <d v="2025-05-31T00:00:00"/>
    <n v="-61"/>
    <x v="5"/>
    <s v="H"/>
    <s v=""/>
    <n v="-665"/>
    <s v="EUR"/>
    <s v="EUR"/>
    <n v="-665"/>
  </r>
  <r>
    <x v="162"/>
    <s v="201406010"/>
    <s v=""/>
    <x v="161"/>
    <s v="266/IT"/>
    <s v="91005684"/>
    <s v="KN"/>
    <d v="2025-03-19T00:00:00"/>
    <d v="2025-03-31T00:00:00"/>
    <d v="2025-05-31T00:00:00"/>
    <n v="-61"/>
    <x v="5"/>
    <s v="H"/>
    <s v=""/>
    <n v="-12000"/>
    <s v="EUR"/>
    <s v="EUR"/>
    <n v="-12000"/>
  </r>
  <r>
    <x v="162"/>
    <s v="201406010"/>
    <s v=""/>
    <x v="161"/>
    <s v="267/IT"/>
    <s v="91005516"/>
    <s v="KN"/>
    <d v="2025-03-19T00:00:00"/>
    <d v="2025-03-31T00:00:00"/>
    <d v="2025-05-31T00:00:00"/>
    <n v="-61"/>
    <x v="5"/>
    <s v="H"/>
    <s v=""/>
    <n v="-15808.63"/>
    <s v="EUR"/>
    <s v="EUR"/>
    <n v="-15808.63"/>
  </r>
  <r>
    <x v="162"/>
    <s v="201406010"/>
    <s v=""/>
    <x v="161"/>
    <s v="268/IT"/>
    <s v="91005567"/>
    <s v="KN"/>
    <d v="2025-03-19T00:00:00"/>
    <d v="2025-03-31T00:00:00"/>
    <d v="2025-05-31T00:00:00"/>
    <n v="-61"/>
    <x v="5"/>
    <s v="H"/>
    <s v=""/>
    <n v="-45"/>
    <s v="EUR"/>
    <s v="EUR"/>
    <n v="-45"/>
  </r>
  <r>
    <x v="162"/>
    <s v="201406010"/>
    <s v=""/>
    <x v="161"/>
    <s v="270/IT"/>
    <s v="91005686"/>
    <s v="KN"/>
    <d v="2025-03-25T00:00:00"/>
    <d v="2025-03-31T00:00:00"/>
    <d v="2025-05-31T00:00:00"/>
    <n v="-61"/>
    <x v="5"/>
    <s v="H"/>
    <s v=""/>
    <n v="-32411.14"/>
    <s v="EUR"/>
    <s v="EUR"/>
    <n v="-32411.14"/>
  </r>
  <r>
    <x v="162"/>
    <s v="201406010"/>
    <s v=""/>
    <x v="161"/>
    <s v="271/IT"/>
    <s v="91005609"/>
    <s v="KN"/>
    <d v="2025-03-25T00:00:00"/>
    <d v="2025-03-31T00:00:00"/>
    <d v="2025-05-31T00:00:00"/>
    <n v="-61"/>
    <x v="5"/>
    <s v="H"/>
    <s v=""/>
    <n v="-4177.1499999999996"/>
    <s v="EUR"/>
    <s v="EUR"/>
    <n v="-4177.1499999999996"/>
  </r>
  <r>
    <x v="162"/>
    <s v="201406010"/>
    <s v=""/>
    <x v="161"/>
    <s v="272/IT"/>
    <s v="91005568"/>
    <s v="KN"/>
    <d v="2025-03-25T00:00:00"/>
    <d v="2025-03-31T00:00:00"/>
    <d v="2025-05-31T00:00:00"/>
    <n v="-61"/>
    <x v="5"/>
    <s v="H"/>
    <s v=""/>
    <n v="-300"/>
    <s v="EUR"/>
    <s v="EUR"/>
    <n v="-300"/>
  </r>
  <r>
    <x v="162"/>
    <s v="201406010"/>
    <s v=""/>
    <x v="161"/>
    <s v="285/IT"/>
    <s v="91005610"/>
    <s v="KN"/>
    <d v="2025-03-26T00:00:00"/>
    <d v="2025-03-31T00:00:00"/>
    <d v="2025-05-31T00:00:00"/>
    <n v="-61"/>
    <x v="5"/>
    <s v="H"/>
    <s v=""/>
    <n v="-64699.9"/>
    <s v="EUR"/>
    <s v="EUR"/>
    <n v="-64699.9"/>
  </r>
  <r>
    <x v="162"/>
    <s v="201406010"/>
    <s v=""/>
    <x v="161"/>
    <s v="286/IT"/>
    <s v="91005666"/>
    <s v="KN"/>
    <d v="2025-03-26T00:00:00"/>
    <d v="2025-03-31T00:00:00"/>
    <d v="2025-05-31T00:00:00"/>
    <n v="-61"/>
    <x v="5"/>
    <s v="H"/>
    <s v=""/>
    <n v="-1070.48"/>
    <s v="EUR"/>
    <s v="EUR"/>
    <n v="-1070.48"/>
  </r>
  <r>
    <x v="162"/>
    <s v="201406010"/>
    <s v=""/>
    <x v="161"/>
    <s v="288/IT"/>
    <s v="91005608"/>
    <s v="KN"/>
    <d v="2025-03-26T00:00:00"/>
    <d v="2025-03-31T00:00:00"/>
    <d v="2025-05-31T00:00:00"/>
    <n v="-61"/>
    <x v="5"/>
    <s v="H"/>
    <s v=""/>
    <n v="-10742.94"/>
    <s v="EUR"/>
    <s v="EUR"/>
    <n v="-10742.94"/>
  </r>
  <r>
    <x v="162"/>
    <s v="201406010"/>
    <s v=""/>
    <x v="161"/>
    <s v="289/IT"/>
    <s v="91005667"/>
    <s v="KN"/>
    <d v="2025-03-27T00:00:00"/>
    <d v="2025-03-31T00:00:00"/>
    <d v="2025-05-31T00:00:00"/>
    <n v="-61"/>
    <x v="5"/>
    <s v="H"/>
    <s v=""/>
    <n v="-600"/>
    <s v="EUR"/>
    <s v="EUR"/>
    <n v="-600"/>
  </r>
  <r>
    <x v="162"/>
    <s v="201406010"/>
    <s v=""/>
    <x v="161"/>
    <s v="304/IT"/>
    <s v="91005509"/>
    <s v="KN"/>
    <d v="2025-03-31T00:00:00"/>
    <d v="2025-03-31T00:00:00"/>
    <d v="2025-05-31T00:00:00"/>
    <n v="-61"/>
    <x v="5"/>
    <s v="H"/>
    <s v=""/>
    <n v="-27373.14"/>
    <s v="EUR"/>
    <s v="EUR"/>
    <n v="-27373.14"/>
  </r>
  <r>
    <x v="162"/>
    <s v="201406010"/>
    <s v=""/>
    <x v="161"/>
    <s v="305/IT"/>
    <s v="91005530"/>
    <s v="KN"/>
    <d v="2025-03-31T00:00:00"/>
    <d v="2025-03-31T00:00:00"/>
    <d v="2025-05-31T00:00:00"/>
    <n v="-61"/>
    <x v="5"/>
    <s v="H"/>
    <s v=""/>
    <n v="-644.6"/>
    <s v="EUR"/>
    <s v="EUR"/>
    <n v="-644.6"/>
  </r>
  <r>
    <x v="162"/>
    <s v="201406010"/>
    <s v=""/>
    <x v="161"/>
    <s v="306/IT"/>
    <s v="91005508"/>
    <s v="KN"/>
    <d v="2025-03-31T00:00:00"/>
    <d v="2025-03-31T00:00:00"/>
    <d v="2025-05-31T00:00:00"/>
    <n v="-61"/>
    <x v="5"/>
    <s v="H"/>
    <s v=""/>
    <n v="-4290.04"/>
    <s v="EUR"/>
    <s v="EUR"/>
    <n v="-4290.04"/>
  </r>
  <r>
    <x v="162"/>
    <s v="201406010"/>
    <s v=""/>
    <x v="161"/>
    <s v="307/IT"/>
    <s v="91005596"/>
    <s v="KN"/>
    <d v="2025-03-31T00:00:00"/>
    <d v="2025-03-31T00:00:00"/>
    <d v="2025-05-31T00:00:00"/>
    <n v="-61"/>
    <x v="5"/>
    <s v="H"/>
    <s v=""/>
    <n v="-73.8"/>
    <s v="EUR"/>
    <s v="EUR"/>
    <n v="-73.8"/>
  </r>
  <r>
    <x v="162"/>
    <s v="201406010"/>
    <s v=""/>
    <x v="161"/>
    <s v="107/IT"/>
    <s v="91004693"/>
    <s v="KN"/>
    <d v="2025-02-10T00:00:00"/>
    <d v="2025-02-28T00:00:00"/>
    <d v="2025-04-30T00:00:00"/>
    <n v="-30"/>
    <x v="5"/>
    <s v="H"/>
    <s v=""/>
    <n v="-95"/>
    <s v="EUR"/>
    <s v="EUR"/>
    <n v="-95"/>
  </r>
  <r>
    <x v="162"/>
    <s v="201406010"/>
    <s v=""/>
    <x v="161"/>
    <s v="103/IT"/>
    <s v="91004694"/>
    <s v="KN"/>
    <d v="2025-02-10T00:00:00"/>
    <d v="2025-02-28T00:00:00"/>
    <d v="2025-04-30T00:00:00"/>
    <n v="-30"/>
    <x v="5"/>
    <s v="H"/>
    <s v=""/>
    <n v="-708.4"/>
    <s v="EUR"/>
    <s v="EUR"/>
    <n v="-708.4"/>
  </r>
  <r>
    <x v="162"/>
    <s v="201406010"/>
    <s v=""/>
    <x v="161"/>
    <s v="104/IT"/>
    <s v="91004695"/>
    <s v="KN"/>
    <d v="2025-02-10T00:00:00"/>
    <d v="2025-02-28T00:00:00"/>
    <d v="2025-04-30T00:00:00"/>
    <n v="-30"/>
    <x v="5"/>
    <s v="H"/>
    <s v=""/>
    <n v="-64931.98"/>
    <s v="EUR"/>
    <s v="EUR"/>
    <n v="-64931.98"/>
  </r>
  <r>
    <x v="162"/>
    <s v="201406010"/>
    <s v=""/>
    <x v="161"/>
    <s v="106/IT"/>
    <s v="91004699"/>
    <s v="KN"/>
    <d v="2025-02-10T00:00:00"/>
    <d v="2025-02-28T00:00:00"/>
    <d v="2025-04-30T00:00:00"/>
    <n v="-30"/>
    <x v="5"/>
    <s v="H"/>
    <s v=""/>
    <n v="-1149"/>
    <s v="EUR"/>
    <s v="EUR"/>
    <n v="-1149"/>
  </r>
  <r>
    <x v="162"/>
    <s v="201406010"/>
    <s v=""/>
    <x v="161"/>
    <s v="105/IT"/>
    <s v="91004700"/>
    <s v="KN"/>
    <d v="2025-02-10T00:00:00"/>
    <d v="2025-02-28T00:00:00"/>
    <d v="2025-04-30T00:00:00"/>
    <n v="-30"/>
    <x v="5"/>
    <s v="H"/>
    <s v=""/>
    <n v="-2483.71"/>
    <s v="EUR"/>
    <s v="EUR"/>
    <n v="-2483.71"/>
  </r>
  <r>
    <x v="162"/>
    <s v="201406010"/>
    <s v=""/>
    <x v="161"/>
    <s v="116/IT"/>
    <s v="91004743"/>
    <s v="KN"/>
    <d v="2025-02-13T00:00:00"/>
    <d v="2025-02-28T00:00:00"/>
    <d v="2025-04-30T00:00:00"/>
    <n v="-30"/>
    <x v="5"/>
    <s v="H"/>
    <s v=""/>
    <n v="-1200"/>
    <s v="EUR"/>
    <s v="EUR"/>
    <n v="-1200"/>
  </r>
  <r>
    <x v="162"/>
    <s v="201406010"/>
    <s v=""/>
    <x v="161"/>
    <s v="118/IT"/>
    <s v="91004745"/>
    <s v="KN"/>
    <d v="2025-02-13T00:00:00"/>
    <d v="2025-02-28T00:00:00"/>
    <d v="2025-04-30T00:00:00"/>
    <n v="-30"/>
    <x v="5"/>
    <s v="H"/>
    <s v=""/>
    <n v="-3840.45"/>
    <s v="EUR"/>
    <s v="EUR"/>
    <n v="-3840.45"/>
  </r>
  <r>
    <x v="162"/>
    <s v="201406010"/>
    <s v=""/>
    <x v="161"/>
    <s v="130/IT"/>
    <s v="91004902"/>
    <s v="KN"/>
    <d v="2025-02-19T00:00:00"/>
    <d v="2025-02-28T00:00:00"/>
    <d v="2025-04-30T00:00:00"/>
    <n v="-30"/>
    <x v="5"/>
    <s v="H"/>
    <s v=""/>
    <n v="-451.58"/>
    <s v="EUR"/>
    <s v="EUR"/>
    <n v="-451.58"/>
  </r>
  <r>
    <x v="162"/>
    <s v="201406010"/>
    <s v=""/>
    <x v="161"/>
    <s v="117/IT"/>
    <s v="91004744"/>
    <s v="KN"/>
    <d v="2025-02-13T00:00:00"/>
    <d v="2025-02-28T00:00:00"/>
    <d v="2025-04-30T00:00:00"/>
    <n v="-30"/>
    <x v="5"/>
    <s v="H"/>
    <s v=""/>
    <n v="-15055.33"/>
    <s v="EUR"/>
    <s v="EUR"/>
    <n v="-15055.33"/>
  </r>
  <r>
    <x v="162"/>
    <s v="201406010"/>
    <s v=""/>
    <x v="161"/>
    <s v="161/IT"/>
    <s v="91004893"/>
    <s v="KN"/>
    <d v="2025-02-25T00:00:00"/>
    <d v="2025-02-28T00:00:00"/>
    <d v="2025-04-30T00:00:00"/>
    <n v="-30"/>
    <x v="5"/>
    <s v="H"/>
    <s v=""/>
    <n v="-30582.3"/>
    <s v="EUR"/>
    <s v="EUR"/>
    <n v="-30582.3"/>
  </r>
  <r>
    <x v="162"/>
    <s v="201406010"/>
    <s v=""/>
    <x v="161"/>
    <s v="128/IT"/>
    <s v="91004903"/>
    <s v="KN"/>
    <d v="2025-02-19T00:00:00"/>
    <d v="2025-02-28T00:00:00"/>
    <d v="2025-04-30T00:00:00"/>
    <n v="-30"/>
    <x v="5"/>
    <s v="H"/>
    <s v=""/>
    <n v="-2750"/>
    <s v="EUR"/>
    <s v="EUR"/>
    <n v="-2750"/>
  </r>
  <r>
    <x v="162"/>
    <s v="201406010"/>
    <s v=""/>
    <x v="161"/>
    <s v="131/IT"/>
    <s v="91004906"/>
    <s v="KN"/>
    <d v="2025-02-19T00:00:00"/>
    <d v="2025-02-28T00:00:00"/>
    <d v="2025-04-30T00:00:00"/>
    <n v="-30"/>
    <x v="5"/>
    <s v="H"/>
    <s v=""/>
    <n v="-98"/>
    <s v="EUR"/>
    <s v="EUR"/>
    <n v="-98"/>
  </r>
  <r>
    <x v="162"/>
    <s v="201406010"/>
    <s v=""/>
    <x v="161"/>
    <s v="162/IT"/>
    <s v="91004980"/>
    <s v="KN"/>
    <d v="2025-02-25T00:00:00"/>
    <d v="2025-02-28T00:00:00"/>
    <d v="2025-04-30T00:00:00"/>
    <n v="-30"/>
    <x v="5"/>
    <s v="H"/>
    <s v=""/>
    <n v="-14716.5"/>
    <s v="EUR"/>
    <s v="EUR"/>
    <n v="-14716.5"/>
  </r>
  <r>
    <x v="162"/>
    <s v="201406010"/>
    <s v=""/>
    <x v="161"/>
    <s v="144/IT"/>
    <s v="91004981"/>
    <s v="KN"/>
    <d v="2025-02-19T00:00:00"/>
    <d v="2025-02-28T00:00:00"/>
    <d v="2025-04-30T00:00:00"/>
    <n v="-30"/>
    <x v="5"/>
    <s v="H"/>
    <s v=""/>
    <n v="-11597.85"/>
    <s v="EUR"/>
    <s v="EUR"/>
    <n v="-11597.85"/>
  </r>
  <r>
    <x v="162"/>
    <s v="201406010"/>
    <s v=""/>
    <x v="161"/>
    <s v="94/IT"/>
    <s v="91004698"/>
    <s v="KN"/>
    <d v="2025-02-06T00:00:00"/>
    <d v="2025-02-28T00:00:00"/>
    <d v="2025-04-30T00:00:00"/>
    <n v="-30"/>
    <x v="5"/>
    <s v="H"/>
    <s v=""/>
    <n v="-55421.57"/>
    <s v="EUR"/>
    <s v="EUR"/>
    <n v="-55421.57"/>
  </r>
  <r>
    <x v="162"/>
    <s v="201406010"/>
    <s v=""/>
    <x v="161"/>
    <s v="132/IT"/>
    <s v="91004982"/>
    <s v="KN"/>
    <d v="2025-02-19T00:00:00"/>
    <d v="2025-02-28T00:00:00"/>
    <d v="2025-04-30T00:00:00"/>
    <n v="-30"/>
    <x v="5"/>
    <s v="H"/>
    <s v=""/>
    <n v="-41818.089999999997"/>
    <s v="EUR"/>
    <s v="EUR"/>
    <n v="-41818.089999999997"/>
  </r>
  <r>
    <x v="162"/>
    <s v="201406010"/>
    <s v=""/>
    <x v="161"/>
    <s v="142/IT"/>
    <s v="91005135"/>
    <s v="KN"/>
    <d v="2025-02-19T00:00:00"/>
    <d v="2025-02-28T00:00:00"/>
    <d v="2025-04-30T00:00:00"/>
    <n v="-30"/>
    <x v="5"/>
    <s v="H"/>
    <s v=""/>
    <n v="-26718.7"/>
    <s v="EUR"/>
    <s v="EUR"/>
    <n v="-26718.7"/>
  </r>
  <r>
    <x v="162"/>
    <s v="201406010"/>
    <s v=""/>
    <x v="161"/>
    <s v="95/IT"/>
    <s v="91004697"/>
    <s v="KN"/>
    <d v="2025-02-06T00:00:00"/>
    <d v="2025-02-28T00:00:00"/>
    <d v="2025-04-30T00:00:00"/>
    <n v="-30"/>
    <x v="5"/>
    <s v="H"/>
    <s v=""/>
    <n v="-1919.24"/>
    <s v="EUR"/>
    <s v="EUR"/>
    <n v="-1919.24"/>
  </r>
  <r>
    <x v="162"/>
    <s v="201406010"/>
    <s v=""/>
    <x v="161"/>
    <s v="96/IT"/>
    <s v="91004701"/>
    <s v="KN"/>
    <d v="2025-02-06T00:00:00"/>
    <d v="2025-02-28T00:00:00"/>
    <d v="2025-04-30T00:00:00"/>
    <n v="-30"/>
    <x v="5"/>
    <s v="H"/>
    <s v=""/>
    <n v="-700"/>
    <s v="EUR"/>
    <s v="EUR"/>
    <n v="-700"/>
  </r>
  <r>
    <x v="162"/>
    <s v="201406010"/>
    <s v=""/>
    <x v="161"/>
    <s v="146/IT"/>
    <s v="91004808"/>
    <s v="KN"/>
    <d v="2025-02-24T00:00:00"/>
    <d v="2025-02-28T00:00:00"/>
    <d v="2025-04-30T00:00:00"/>
    <n v="-30"/>
    <x v="5"/>
    <s v="H"/>
    <s v=""/>
    <n v="-928"/>
    <s v="EUR"/>
    <s v="EUR"/>
    <n v="-928"/>
  </r>
  <r>
    <x v="162"/>
    <s v="201406010"/>
    <s v=""/>
    <x v="161"/>
    <s v="143/IT"/>
    <s v="91004812"/>
    <s v="KN"/>
    <d v="2025-02-19T00:00:00"/>
    <d v="2025-02-28T00:00:00"/>
    <d v="2025-04-30T00:00:00"/>
    <n v="-30"/>
    <x v="5"/>
    <s v="H"/>
    <s v=""/>
    <n v="-1200"/>
    <s v="EUR"/>
    <s v="EUR"/>
    <n v="-1200"/>
  </r>
  <r>
    <x v="162"/>
    <s v="201406010"/>
    <s v=""/>
    <x v="161"/>
    <s v="160/IT"/>
    <s v="91004890"/>
    <s v="KN"/>
    <d v="2025-02-25T00:00:00"/>
    <d v="2025-02-28T00:00:00"/>
    <d v="2025-04-30T00:00:00"/>
    <n v="-30"/>
    <x v="5"/>
    <s v="H"/>
    <s v=""/>
    <n v="-216"/>
    <s v="EUR"/>
    <s v="EUR"/>
    <n v="-216"/>
  </r>
  <r>
    <x v="162"/>
    <s v="201406010"/>
    <s v=""/>
    <x v="161"/>
    <s v="157/IT"/>
    <s v="91004891"/>
    <s v="KN"/>
    <d v="2025-02-25T00:00:00"/>
    <d v="2025-02-28T00:00:00"/>
    <d v="2025-04-30T00:00:00"/>
    <n v="-30"/>
    <x v="5"/>
    <s v="H"/>
    <s v=""/>
    <n v="-84"/>
    <s v="EUR"/>
    <s v="EUR"/>
    <n v="-84"/>
  </r>
  <r>
    <x v="162"/>
    <s v="201406010"/>
    <s v=""/>
    <x v="161"/>
    <s v="159/IT"/>
    <s v="91004892"/>
    <s v="KN"/>
    <d v="2025-02-25T00:00:00"/>
    <d v="2025-02-28T00:00:00"/>
    <d v="2025-04-30T00:00:00"/>
    <n v="-30"/>
    <x v="5"/>
    <s v="H"/>
    <s v=""/>
    <n v="-1629"/>
    <s v="EUR"/>
    <s v="EUR"/>
    <n v="-1629"/>
  </r>
  <r>
    <x v="162"/>
    <s v="201406010"/>
    <s v=""/>
    <x v="161"/>
    <s v="158/IT"/>
    <s v="91004894"/>
    <s v="KN"/>
    <d v="2025-02-25T00:00:00"/>
    <d v="2025-02-28T00:00:00"/>
    <d v="2025-04-30T00:00:00"/>
    <n v="-30"/>
    <x v="5"/>
    <s v="H"/>
    <s v=""/>
    <n v="-238"/>
    <s v="EUR"/>
    <s v="EUR"/>
    <n v="-238"/>
  </r>
  <r>
    <x v="162"/>
    <s v="201406010"/>
    <s v=""/>
    <x v="161"/>
    <s v="156/IT"/>
    <s v="91004895"/>
    <s v="KN"/>
    <d v="2025-02-25T00:00:00"/>
    <d v="2025-02-28T00:00:00"/>
    <d v="2025-04-30T00:00:00"/>
    <n v="-30"/>
    <x v="5"/>
    <s v="H"/>
    <s v=""/>
    <n v="-28585.46"/>
    <s v="EUR"/>
    <s v="EUR"/>
    <n v="-28585.46"/>
  </r>
  <r>
    <x v="162"/>
    <s v="201406010"/>
    <s v=""/>
    <x v="161"/>
    <s v="129/IT"/>
    <s v="91004901"/>
    <s v="KN"/>
    <d v="2025-02-19T00:00:00"/>
    <d v="2025-02-28T00:00:00"/>
    <d v="2025-04-30T00:00:00"/>
    <n v="-30"/>
    <x v="5"/>
    <s v="H"/>
    <s v=""/>
    <n v="-1943.5"/>
    <s v="EUR"/>
    <s v="EUR"/>
    <n v="-1943.5"/>
  </r>
  <r>
    <x v="162"/>
    <s v="201406010"/>
    <s v=""/>
    <x v="161"/>
    <s v="133/IT"/>
    <s v="91004905"/>
    <s v="KN"/>
    <d v="2025-02-19T00:00:00"/>
    <d v="2025-02-28T00:00:00"/>
    <d v="2025-04-30T00:00:00"/>
    <n v="-30"/>
    <x v="5"/>
    <s v="H"/>
    <s v=""/>
    <n v="-2000"/>
    <s v="EUR"/>
    <s v="EUR"/>
    <n v="-2000"/>
  </r>
  <r>
    <x v="162"/>
    <s v="201406010"/>
    <s v=""/>
    <x v="161"/>
    <s v="163/IT"/>
    <s v="91004970"/>
    <s v="KN"/>
    <d v="2025-02-25T00:00:00"/>
    <d v="2025-02-28T00:00:00"/>
    <d v="2025-04-30T00:00:00"/>
    <n v="-30"/>
    <x v="5"/>
    <s v="H"/>
    <s v=""/>
    <n v="-451.59"/>
    <s v="EUR"/>
    <s v="EUR"/>
    <n v="-451.59"/>
  </r>
  <r>
    <x v="162"/>
    <s v="201406010"/>
    <s v=""/>
    <x v="161"/>
    <s v="186/IT"/>
    <s v="91005342"/>
    <s v="KN"/>
    <d v="2025-02-28T00:00:00"/>
    <d v="2025-03-31T00:00:00"/>
    <d v="2025-04-30T00:00:00"/>
    <n v="-30"/>
    <x v="5"/>
    <s v="H"/>
    <s v=""/>
    <n v="-2145.02"/>
    <s v="EUR"/>
    <s v="EUR"/>
    <n v="-2145.02"/>
  </r>
  <r>
    <x v="162"/>
    <s v="201406010"/>
    <s v=""/>
    <x v="161"/>
    <s v="183/IT"/>
    <s v="91005350"/>
    <s v="KN"/>
    <d v="2025-02-28T00:00:00"/>
    <d v="2025-03-31T00:00:00"/>
    <d v="2025-04-30T00:00:00"/>
    <n v="-30"/>
    <x v="5"/>
    <s v="H"/>
    <s v=""/>
    <n v="-36170.47"/>
    <s v="EUR"/>
    <s v="EUR"/>
    <n v="-36170.47"/>
  </r>
  <r>
    <x v="162"/>
    <s v="201406010"/>
    <s v=""/>
    <x v="161"/>
    <s v="180/IT"/>
    <s v="91005353"/>
    <s v="KN"/>
    <d v="2025-02-28T00:00:00"/>
    <d v="2025-03-31T00:00:00"/>
    <d v="2025-04-30T00:00:00"/>
    <n v="-30"/>
    <x v="5"/>
    <s v="H"/>
    <s v=""/>
    <n v="-23863.1"/>
    <s v="EUR"/>
    <s v="EUR"/>
    <n v="-23863.1"/>
  </r>
  <r>
    <x v="162"/>
    <s v="201406010"/>
    <s v=""/>
    <x v="161"/>
    <s v="177/IT"/>
    <s v="91005355"/>
    <s v="KN"/>
    <d v="2025-02-28T00:00:00"/>
    <d v="2025-03-31T00:00:00"/>
    <d v="2025-04-30T00:00:00"/>
    <n v="-30"/>
    <x v="5"/>
    <s v="H"/>
    <s v=""/>
    <n v="-3612.67"/>
    <s v="EUR"/>
    <s v="EUR"/>
    <n v="-3612.67"/>
  </r>
  <r>
    <x v="162"/>
    <s v="201406010"/>
    <s v=""/>
    <x v="161"/>
    <s v="179/IT"/>
    <s v="91005597"/>
    <s v="KN"/>
    <d v="2025-02-28T00:00:00"/>
    <d v="2025-03-31T00:00:00"/>
    <d v="2025-04-30T00:00:00"/>
    <n v="-30"/>
    <x v="5"/>
    <s v="H"/>
    <s v=""/>
    <n v="-29"/>
    <s v="EUR"/>
    <s v="EUR"/>
    <n v="-29"/>
  </r>
  <r>
    <x v="162"/>
    <s v="201406010"/>
    <s v=""/>
    <x v="161"/>
    <s v="181/IT"/>
    <s v="91005644"/>
    <s v="KN"/>
    <d v="2025-02-28T00:00:00"/>
    <d v="2025-03-31T00:00:00"/>
    <d v="2025-04-30T00:00:00"/>
    <n v="-30"/>
    <x v="5"/>
    <s v="H"/>
    <s v=""/>
    <n v="-1377"/>
    <s v="EUR"/>
    <s v="EUR"/>
    <n v="-1377"/>
  </r>
  <r>
    <x v="162"/>
    <s v="201406010"/>
    <s v=""/>
    <x v="161"/>
    <s v="182/IT"/>
    <s v="91005645"/>
    <s v="KN"/>
    <d v="2025-02-28T00:00:00"/>
    <d v="2025-03-31T00:00:00"/>
    <d v="2025-04-30T00:00:00"/>
    <n v="-30"/>
    <x v="5"/>
    <s v="H"/>
    <s v=""/>
    <n v="-2060"/>
    <s v="EUR"/>
    <s v="EUR"/>
    <n v="-2060"/>
  </r>
  <r>
    <x v="162"/>
    <s v="201406010"/>
    <s v=""/>
    <x v="161"/>
    <s v="178/IT"/>
    <s v="91005646"/>
    <s v="KN"/>
    <d v="2025-02-28T00:00:00"/>
    <d v="2025-03-31T00:00:00"/>
    <d v="2025-04-30T00:00:00"/>
    <n v="-30"/>
    <x v="5"/>
    <s v="H"/>
    <s v=""/>
    <n v="-805"/>
    <s v="EUR"/>
    <s v="EUR"/>
    <n v="-805"/>
  </r>
  <r>
    <x v="297"/>
    <s v="201406010"/>
    <s v=""/>
    <x v="296"/>
    <s v="25024618"/>
    <s v="93001922"/>
    <s v="KE"/>
    <d v="2025-02-26T00:00:00"/>
    <d v="2025-02-28T00:00:00"/>
    <d v="2025-04-27T00:00:00"/>
    <n v="-27"/>
    <x v="5"/>
    <s v="H"/>
    <s v=""/>
    <n v="-516.41999999999996"/>
    <s v="EUR"/>
    <s v="EUR"/>
    <n v="-516.41999999999996"/>
  </r>
  <r>
    <x v="123"/>
    <s v="201406010"/>
    <s v=""/>
    <x v="122"/>
    <s v="FS3/1"/>
    <s v="91004592"/>
    <s v="KN"/>
    <d v="2025-01-17T00:00:00"/>
    <d v="2025-01-31T00:00:00"/>
    <d v="2025-03-31T00:00:00"/>
    <n v="0"/>
    <x v="5"/>
    <s v="H"/>
    <s v=""/>
    <n v="-10324.5"/>
    <s v="EUR"/>
    <s v="EUR"/>
    <n v="-10324.5"/>
  </r>
  <r>
    <x v="123"/>
    <s v="201406010"/>
    <s v=""/>
    <x v="122"/>
    <s v="FS3/31"/>
    <s v="91004984"/>
    <s v="KN"/>
    <d v="2025-02-18T00:00:00"/>
    <d v="2025-02-28T00:00:00"/>
    <d v="2025-04-30T00:00:00"/>
    <n v="-30"/>
    <x v="5"/>
    <s v="H"/>
    <s v=""/>
    <n v="-2355.21"/>
    <s v="EUR"/>
    <s v="EUR"/>
    <n v="-2355.21"/>
  </r>
  <r>
    <x v="123"/>
    <s v="201406010"/>
    <s v=""/>
    <x v="122"/>
    <s v="FS3/57"/>
    <s v="91005471"/>
    <s v="KN"/>
    <d v="2025-02-28T00:00:00"/>
    <d v="2025-03-31T00:00:00"/>
    <d v="2025-04-30T00:00:00"/>
    <n v="-30"/>
    <x v="5"/>
    <s v="H"/>
    <s v=""/>
    <n v="-4712.51"/>
    <s v="EUR"/>
    <s v="EUR"/>
    <n v="-4712.51"/>
  </r>
  <r>
    <x v="123"/>
    <s v="201406010"/>
    <s v=""/>
    <x v="122"/>
    <s v="FS3/73"/>
    <s v="91005505"/>
    <s v="KN"/>
    <d v="2025-03-17T00:00:00"/>
    <d v="2025-03-31T00:00:00"/>
    <d v="2025-05-31T00:00:00"/>
    <n v="-61"/>
    <x v="5"/>
    <s v="H"/>
    <s v=""/>
    <n v="-539.5"/>
    <s v="EUR"/>
    <s v="EUR"/>
    <n v="-539.5"/>
  </r>
  <r>
    <x v="165"/>
    <s v="201406010"/>
    <s v=""/>
    <x v="164"/>
    <s v="000641/25"/>
    <s v="91005361"/>
    <s v="KN"/>
    <d v="2025-03-10T00:00:00"/>
    <d v="2025-03-31T00:00:00"/>
    <d v="2025-05-31T00:00:00"/>
    <n v="-61"/>
    <x v="5"/>
    <s v="H"/>
    <s v=""/>
    <n v="-646.6"/>
    <s v="EUR"/>
    <s v="EUR"/>
    <n v="-646.6"/>
  </r>
  <r>
    <x v="165"/>
    <s v="201406010"/>
    <s v=""/>
    <x v="164"/>
    <s v="000584/25"/>
    <s v="91005358"/>
    <s v="KN"/>
    <d v="2025-02-25T00:00:00"/>
    <d v="2025-03-31T00:00:00"/>
    <d v="2025-04-30T00:00:00"/>
    <n v="-30"/>
    <x v="5"/>
    <s v="H"/>
    <s v=""/>
    <n v="-854"/>
    <s v="EUR"/>
    <s v="EUR"/>
    <n v="-854"/>
  </r>
  <r>
    <x v="165"/>
    <s v="201406010"/>
    <s v=""/>
    <x v="164"/>
    <s v="000640/25"/>
    <s v="91005359"/>
    <s v="KN"/>
    <d v="2025-03-10T00:00:00"/>
    <d v="2025-03-31T00:00:00"/>
    <d v="2025-04-30T00:00:00"/>
    <n v="-30"/>
    <x v="5"/>
    <s v="H"/>
    <s v=""/>
    <n v="-2684"/>
    <s v="EUR"/>
    <s v="EUR"/>
    <n v="-2684"/>
  </r>
  <r>
    <x v="298"/>
    <s v="201406010"/>
    <s v=""/>
    <x v="297"/>
    <s v="753"/>
    <s v="91004789"/>
    <s v="KN"/>
    <d v="2025-02-04T00:00:00"/>
    <d v="2025-02-28T00:00:00"/>
    <d v="2025-04-30T00:00:00"/>
    <n v="-30"/>
    <x v="5"/>
    <s v="H"/>
    <s v=""/>
    <n v="-446.52"/>
    <s v="EUR"/>
    <s v="EUR"/>
    <n v="-446.52"/>
  </r>
  <r>
    <x v="299"/>
    <s v="201406010"/>
    <s v=""/>
    <x v="298"/>
    <s v="000136"/>
    <s v="91005143"/>
    <s v="KN"/>
    <d v="2025-01-31T00:00:00"/>
    <d v="2025-02-28T00:00:00"/>
    <d v="2025-03-31T00:00:00"/>
    <n v="0"/>
    <x v="5"/>
    <s v="H"/>
    <s v=""/>
    <n v="-15331"/>
    <s v="EUR"/>
    <s v="EUR"/>
    <n v="-15331"/>
  </r>
  <r>
    <x v="299"/>
    <s v="201406010"/>
    <s v=""/>
    <x v="298"/>
    <s v="000451"/>
    <s v="91005621"/>
    <s v="KN"/>
    <d v="2025-02-28T00:00:00"/>
    <d v="2025-03-31T00:00:00"/>
    <d v="2025-04-30T00:00:00"/>
    <n v="-30"/>
    <x v="5"/>
    <s v="H"/>
    <s v=""/>
    <n v="-15499.17"/>
    <s v="EUR"/>
    <s v="EUR"/>
    <n v="-15499.17"/>
  </r>
  <r>
    <x v="299"/>
    <s v="201406010"/>
    <s v=""/>
    <x v="298"/>
    <s v=""/>
    <s v="92000156"/>
    <s v="KR"/>
    <d v="2025-03-27T00:00:00"/>
    <d v="2025-03-31T00:00:00"/>
    <d v="2025-05-31T00:00:00"/>
    <n v="-61"/>
    <x v="5"/>
    <s v="S"/>
    <s v=""/>
    <n v="888.26"/>
    <s v="EUR"/>
    <s v="EUR"/>
    <n v="888.26"/>
  </r>
  <r>
    <x v="67"/>
    <s v="201406010"/>
    <s v=""/>
    <x v="66"/>
    <s v=""/>
    <s v="91004879"/>
    <s v="KN"/>
    <d v="2025-01-31T00:00:00"/>
    <d v="2025-02-28T00:00:00"/>
    <d v="2025-03-31T00:00:00"/>
    <n v="0"/>
    <x v="5"/>
    <s v="H"/>
    <s v=""/>
    <n v="-50"/>
    <s v="EUR"/>
    <s v="EUR"/>
    <n v="-50"/>
  </r>
  <r>
    <x v="67"/>
    <s v="201406010"/>
    <s v=""/>
    <x v="66"/>
    <s v=""/>
    <s v="91004996"/>
    <s v="KN"/>
    <d v="2025-01-31T00:00:00"/>
    <d v="2025-02-28T00:00:00"/>
    <d v="2025-03-31T00:00:00"/>
    <n v="0"/>
    <x v="5"/>
    <s v="H"/>
    <s v=""/>
    <n v="-8206.5"/>
    <s v="EUR"/>
    <s v="EUR"/>
    <n v="-8206.5"/>
  </r>
  <r>
    <x v="67"/>
    <s v="201406010"/>
    <s v=""/>
    <x v="66"/>
    <s v=""/>
    <s v="91005622"/>
    <s v="KN"/>
    <d v="2025-02-28T00:00:00"/>
    <d v="2025-03-31T00:00:00"/>
    <d v="2025-04-30T00:00:00"/>
    <n v="-30"/>
    <x v="5"/>
    <s v="H"/>
    <s v=""/>
    <n v="-17502"/>
    <s v="EUR"/>
    <s v="EUR"/>
    <n v="-17502"/>
  </r>
  <r>
    <x v="67"/>
    <s v="201406010"/>
    <s v=""/>
    <x v="66"/>
    <s v=""/>
    <s v="91005623"/>
    <s v="KN"/>
    <d v="2025-02-28T00:00:00"/>
    <d v="2025-03-31T00:00:00"/>
    <d v="2025-04-30T00:00:00"/>
    <n v="-30"/>
    <x v="5"/>
    <s v="H"/>
    <s v=""/>
    <n v="-7337"/>
    <s v="EUR"/>
    <s v="EUR"/>
    <n v="-7337"/>
  </r>
  <r>
    <x v="67"/>
    <s v="201406010"/>
    <s v=""/>
    <x v="66"/>
    <s v=""/>
    <s v="91004997"/>
    <s v="KN"/>
    <d v="2025-01-31T00:00:00"/>
    <d v="2025-02-28T00:00:00"/>
    <d v="2025-03-31T00:00:00"/>
    <n v="0"/>
    <x v="5"/>
    <s v="H"/>
    <s v=""/>
    <n v="-17502"/>
    <s v="EUR"/>
    <s v="EUR"/>
    <n v="-17502"/>
  </r>
  <r>
    <x v="68"/>
    <s v="201406010"/>
    <s v=""/>
    <x v="67"/>
    <s v="203"/>
    <s v="91004348"/>
    <s v="KN"/>
    <d v="2025-01-31T00:00:00"/>
    <d v="2025-01-31T00:00:00"/>
    <d v="2025-04-30T00:00:00"/>
    <n v="-30"/>
    <x v="5"/>
    <s v="H"/>
    <s v=""/>
    <n v="-581.45000000000005"/>
    <s v="EUR"/>
    <s v="EUR"/>
    <n v="-581.45000000000005"/>
  </r>
  <r>
    <x v="68"/>
    <s v="201406010"/>
    <s v=""/>
    <x v="67"/>
    <s v="472"/>
    <s v="91005201"/>
    <s v="KN"/>
    <d v="2025-03-11T00:00:00"/>
    <d v="2025-03-31T00:00:00"/>
    <d v="2025-06-30T00:00:00"/>
    <n v="-91"/>
    <x v="5"/>
    <s v="H"/>
    <s v=""/>
    <n v="-562.66"/>
    <s v="EUR"/>
    <s v="EUR"/>
    <n v="-562.66"/>
  </r>
  <r>
    <x v="68"/>
    <s v="201406010"/>
    <s v=""/>
    <x v="67"/>
    <s v="571"/>
    <s v="91005630"/>
    <s v="KN"/>
    <d v="2025-03-31T00:00:00"/>
    <d v="2025-03-31T00:00:00"/>
    <d v="2025-06-30T00:00:00"/>
    <n v="-91"/>
    <x v="5"/>
    <s v="H"/>
    <s v=""/>
    <n v="-127.12"/>
    <s v="EUR"/>
    <s v="EUR"/>
    <n v="-127.12"/>
  </r>
  <r>
    <x v="68"/>
    <s v="201406010"/>
    <s v=""/>
    <x v="67"/>
    <s v="370"/>
    <s v="91004935"/>
    <s v="KN"/>
    <d v="2025-02-27T00:00:00"/>
    <d v="2025-02-28T00:00:00"/>
    <d v="2025-05-31T00:00:00"/>
    <n v="-61"/>
    <x v="5"/>
    <s v="H"/>
    <s v=""/>
    <n v="-212.28"/>
    <s v="EUR"/>
    <s v="EUR"/>
    <n v="-212.28"/>
  </r>
  <r>
    <x v="300"/>
    <s v="201406010"/>
    <s v=""/>
    <x v="299"/>
    <s v=""/>
    <s v="91005174"/>
    <s v="KN"/>
    <d v="2025-02-28T00:00:00"/>
    <d v="2025-03-31T00:00:00"/>
    <d v="2025-04-30T00:00:00"/>
    <n v="-30"/>
    <x v="5"/>
    <s v="H"/>
    <s v=""/>
    <n v="-262.3"/>
    <s v="EUR"/>
    <s v="EUR"/>
    <n v="-262.3"/>
  </r>
  <r>
    <x v="301"/>
    <s v="201406010"/>
    <s v=""/>
    <x v="300"/>
    <s v="FVR25-00605"/>
    <s v="91004824"/>
    <s v="KN"/>
    <d v="2025-02-12T00:00:00"/>
    <d v="2025-02-28T00:00:00"/>
    <d v="2025-04-30T00:00:00"/>
    <n v="-30"/>
    <x v="5"/>
    <s v="H"/>
    <s v=""/>
    <n v="-8921.25"/>
    <s v="EUR"/>
    <s v="EUR"/>
    <n v="-8921.25"/>
  </r>
  <r>
    <x v="302"/>
    <s v="201406010"/>
    <s v=""/>
    <x v="301"/>
    <s v="2501-0100247"/>
    <s v="91004837"/>
    <s v="KN"/>
    <d v="2025-02-08T00:00:00"/>
    <d v="2025-02-28T00:00:00"/>
    <d v="2025-04-15T00:00:00"/>
    <n v="-15"/>
    <x v="5"/>
    <s v="H"/>
    <s v=""/>
    <n v="-5321.27"/>
    <s v="EUR"/>
    <s v="EUR"/>
    <n v="-5321.27"/>
  </r>
  <r>
    <x v="303"/>
    <s v="201406010"/>
    <s v=""/>
    <x v="302"/>
    <s v="1425100698"/>
    <s v="91005056"/>
    <s v="KN"/>
    <d v="2025-02-04T00:00:00"/>
    <d v="2025-02-28T00:00:00"/>
    <d v="2025-04-30T00:00:00"/>
    <n v="-30"/>
    <x v="5"/>
    <s v="H"/>
    <s v=""/>
    <n v="-8588.48"/>
    <s v="EUR"/>
    <s v="EUR"/>
    <n v="-8588.48"/>
  </r>
  <r>
    <x v="303"/>
    <s v="201406010"/>
    <s v=""/>
    <x v="302"/>
    <s v="1425101574"/>
    <s v="91005186"/>
    <s v="KN"/>
    <d v="2025-03-12T00:00:00"/>
    <d v="2025-03-31T00:00:00"/>
    <d v="2025-05-31T00:00:00"/>
    <n v="-61"/>
    <x v="5"/>
    <s v="H"/>
    <s v=""/>
    <n v="-4802"/>
    <s v="EUR"/>
    <s v="EUR"/>
    <n v="-4802"/>
  </r>
  <r>
    <x v="303"/>
    <s v="201406010"/>
    <s v=""/>
    <x v="302"/>
    <s v="1425101354"/>
    <s v="91005238"/>
    <s v="KN"/>
    <d v="2025-03-04T00:00:00"/>
    <d v="2025-03-31T00:00:00"/>
    <d v="2025-05-31T00:00:00"/>
    <n v="-61"/>
    <x v="5"/>
    <s v="H"/>
    <s v=""/>
    <n v="-8234"/>
    <s v="EUR"/>
    <s v="EUR"/>
    <n v="-8234"/>
  </r>
  <r>
    <x v="69"/>
    <s v="201406010"/>
    <s v=""/>
    <x v="68"/>
    <s v="79"/>
    <s v="91005228"/>
    <s v="KN"/>
    <d v="2025-02-28T00:00:00"/>
    <d v="2025-03-31T00:00:00"/>
    <d v="2025-04-30T00:00:00"/>
    <n v="-30"/>
    <x v="5"/>
    <s v="H"/>
    <s v=""/>
    <n v="-61"/>
    <s v="EUR"/>
    <s v="EUR"/>
    <n v="-61"/>
  </r>
  <r>
    <x v="69"/>
    <s v="201406010"/>
    <s v=""/>
    <x v="68"/>
    <s v="4"/>
    <s v="91004407"/>
    <s v="KN"/>
    <d v="2025-01-20T00:00:00"/>
    <d v="2025-01-31T00:00:00"/>
    <d v="2025-03-31T00:00:00"/>
    <n v="0"/>
    <x v="5"/>
    <s v="H"/>
    <s v=""/>
    <n v="-61"/>
    <s v="EUR"/>
    <s v="EUR"/>
    <n v="-61"/>
  </r>
  <r>
    <x v="304"/>
    <s v="201406010"/>
    <s v=""/>
    <x v="303"/>
    <s v=""/>
    <s v="91005046"/>
    <s v="KN"/>
    <d v="2025-02-17T00:00:00"/>
    <d v="2025-02-28T00:00:00"/>
    <d v="2025-04-30T00:00:00"/>
    <n v="-30"/>
    <x v="5"/>
    <s v="H"/>
    <s v=""/>
    <n v="-2415.54"/>
    <s v="EUR"/>
    <s v="EUR"/>
    <n v="-2415.54"/>
  </r>
  <r>
    <x v="304"/>
    <s v="201406010"/>
    <s v=""/>
    <x v="303"/>
    <s v=""/>
    <s v="91005291"/>
    <s v="KN"/>
    <d v="2025-03-17T00:00:00"/>
    <d v="2025-03-31T00:00:00"/>
    <d v="2025-05-31T00:00:00"/>
    <n v="-61"/>
    <x v="5"/>
    <s v="H"/>
    <s v=""/>
    <n v="-2428.81"/>
    <s v="EUR"/>
    <s v="EUR"/>
    <n v="-2428.81"/>
  </r>
  <r>
    <x v="305"/>
    <s v="201406010"/>
    <s v=""/>
    <x v="304"/>
    <s v="1923/2B"/>
    <s v="91004650"/>
    <s v="KN"/>
    <d v="2025-01-21T00:00:00"/>
    <d v="2025-01-31T00:00:00"/>
    <d v="2025-03-31T00:00:00"/>
    <n v="0"/>
    <x v="5"/>
    <s v="H"/>
    <s v=""/>
    <n v="-2690.8"/>
    <s v="EUR"/>
    <s v="EUR"/>
    <n v="-2690.8"/>
  </r>
  <r>
    <x v="71"/>
    <s v="201406010"/>
    <s v=""/>
    <x v="70"/>
    <s v=""/>
    <s v="91004821"/>
    <s v="KN"/>
    <d v="2025-01-31T00:00:00"/>
    <d v="2025-02-28T00:00:00"/>
    <d v="2025-03-31T00:00:00"/>
    <n v="0"/>
    <x v="5"/>
    <s v="H"/>
    <s v=""/>
    <n v="-12338.3"/>
    <s v="EUR"/>
    <s v="EUR"/>
    <n v="-12338.3"/>
  </r>
  <r>
    <x v="71"/>
    <s v="201406010"/>
    <s v=""/>
    <x v="70"/>
    <s v=""/>
    <s v="91004822"/>
    <s v="KN"/>
    <d v="2025-01-31T00:00:00"/>
    <d v="2025-02-28T00:00:00"/>
    <d v="2025-03-31T00:00:00"/>
    <n v="0"/>
    <x v="5"/>
    <s v="H"/>
    <s v=""/>
    <n v="-1191"/>
    <s v="EUR"/>
    <s v="EUR"/>
    <n v="-1191"/>
  </r>
  <r>
    <x v="71"/>
    <s v="201406010"/>
    <s v=""/>
    <x v="70"/>
    <s v=""/>
    <s v="91004818"/>
    <s v="KN"/>
    <d v="2025-01-27T00:00:00"/>
    <d v="2025-02-28T00:00:00"/>
    <d v="2025-03-31T00:00:00"/>
    <n v="0"/>
    <x v="5"/>
    <s v="H"/>
    <s v=""/>
    <n v="-995.5"/>
    <s v="EUR"/>
    <s v="EUR"/>
    <n v="-995.5"/>
  </r>
  <r>
    <x v="71"/>
    <s v="201406010"/>
    <s v=""/>
    <x v="70"/>
    <s v=""/>
    <s v="91004819"/>
    <s v="KN"/>
    <d v="2025-01-27T00:00:00"/>
    <d v="2025-02-28T00:00:00"/>
    <d v="2025-03-31T00:00:00"/>
    <n v="0"/>
    <x v="5"/>
    <s v="H"/>
    <s v=""/>
    <n v="-11013.9"/>
    <s v="EUR"/>
    <s v="EUR"/>
    <n v="-11013.9"/>
  </r>
  <r>
    <x v="71"/>
    <s v="201406010"/>
    <s v=""/>
    <x v="70"/>
    <s v=""/>
    <s v="91004820"/>
    <s v="KN"/>
    <d v="2025-01-27T00:00:00"/>
    <d v="2025-02-28T00:00:00"/>
    <d v="2025-03-31T00:00:00"/>
    <n v="0"/>
    <x v="5"/>
    <s v="H"/>
    <s v=""/>
    <n v="-936"/>
    <s v="EUR"/>
    <s v="EUR"/>
    <n v="-936"/>
  </r>
  <r>
    <x v="71"/>
    <s v="201406010"/>
    <s v=""/>
    <x v="70"/>
    <s v=""/>
    <s v="91005287"/>
    <s v="KN"/>
    <d v="2025-02-28T00:00:00"/>
    <d v="2025-03-31T00:00:00"/>
    <d v="2025-04-30T00:00:00"/>
    <n v="-30"/>
    <x v="5"/>
    <s v="H"/>
    <s v=""/>
    <n v="-1755.5"/>
    <s v="EUR"/>
    <s v="EUR"/>
    <n v="-1755.5"/>
  </r>
  <r>
    <x v="71"/>
    <s v="201406010"/>
    <s v=""/>
    <x v="70"/>
    <s v=""/>
    <s v="91005288"/>
    <s v="KN"/>
    <d v="2025-02-28T00:00:00"/>
    <d v="2025-03-31T00:00:00"/>
    <d v="2025-04-30T00:00:00"/>
    <n v="-30"/>
    <x v="5"/>
    <s v="H"/>
    <s v=""/>
    <n v="-12729.5"/>
    <s v="EUR"/>
    <s v="EUR"/>
    <n v="-12729.5"/>
  </r>
  <r>
    <x v="306"/>
    <s v="201406010"/>
    <s v=""/>
    <x v="305"/>
    <s v=""/>
    <s v="20857"/>
    <s v="GC"/>
    <d v="2025-03-31T00:00:00"/>
    <d v="2025-03-31T00:00:00"/>
    <d v="2025-03-31T00:00:00"/>
    <n v="0"/>
    <x v="5"/>
    <s v="H"/>
    <s v=""/>
    <n v="-6.07"/>
    <s v="EUR"/>
    <s v="EUR"/>
    <n v="-6.07"/>
  </r>
  <r>
    <x v="307"/>
    <s v="201406010"/>
    <s v=""/>
    <x v="306"/>
    <s v="0-000209"/>
    <s v="91005005"/>
    <s v="KN"/>
    <d v="2025-01-31T00:00:00"/>
    <d v="2025-02-28T00:00:00"/>
    <d v="2025-04-30T00:00:00"/>
    <n v="-30"/>
    <x v="5"/>
    <s v="H"/>
    <s v=""/>
    <n v="-5358.85"/>
    <s v="EUR"/>
    <s v="EUR"/>
    <n v="-5358.85"/>
  </r>
  <r>
    <x v="308"/>
    <s v="201406010"/>
    <s v=""/>
    <x v="307"/>
    <s v=""/>
    <s v="20895"/>
    <s v="GC"/>
    <d v="2025-03-31T00:00:00"/>
    <d v="2025-03-31T00:00:00"/>
    <d v="2025-03-31T00:00:00"/>
    <n v="0"/>
    <x v="5"/>
    <s v="S"/>
    <s v=""/>
    <n v="3666.99"/>
    <s v="EUR"/>
    <s v="EUR"/>
    <n v="3666.99"/>
  </r>
  <r>
    <x v="75"/>
    <s v="201406010"/>
    <s v=""/>
    <x v="74"/>
    <s v="2500030/1"/>
    <s v="91004319"/>
    <s v="KN"/>
    <d v="2025-01-15T00:00:00"/>
    <d v="2025-01-31T00:00:00"/>
    <d v="2025-03-31T00:00:00"/>
    <n v="0"/>
    <x v="5"/>
    <s v="H"/>
    <s v=""/>
    <n v="-10145.370000000001"/>
    <s v="EUR"/>
    <s v="EUR"/>
    <n v="-10145.370000000001"/>
  </r>
  <r>
    <x v="75"/>
    <s v="201406010"/>
    <s v=""/>
    <x v="74"/>
    <s v="2500083/1"/>
    <s v="91004398"/>
    <s v="KN"/>
    <d v="2025-01-23T00:00:00"/>
    <d v="2025-01-31T00:00:00"/>
    <d v="2025-03-31T00:00:00"/>
    <n v="0"/>
    <x v="5"/>
    <s v="H"/>
    <s v=""/>
    <n v="-2310.5500000000002"/>
    <s v="EUR"/>
    <s v="EUR"/>
    <n v="-2310.5500000000002"/>
  </r>
  <r>
    <x v="75"/>
    <s v="201406010"/>
    <s v=""/>
    <x v="74"/>
    <s v="2500585/1"/>
    <s v="91005169"/>
    <s v="KN"/>
    <d v="2025-03-14T00:00:00"/>
    <d v="2025-03-31T00:00:00"/>
    <d v="2025-05-31T00:00:00"/>
    <n v="-61"/>
    <x v="5"/>
    <s v="H"/>
    <s v=""/>
    <n v="-9834.9500000000007"/>
    <s v="EUR"/>
    <s v="EUR"/>
    <n v="-9834.9500000000007"/>
  </r>
  <r>
    <x v="167"/>
    <s v="201406010"/>
    <s v=""/>
    <x v="166"/>
    <s v="107"/>
    <s v="91005343"/>
    <s v="KN"/>
    <d v="2025-02-28T00:00:00"/>
    <d v="2025-03-31T00:00:00"/>
    <d v="2025-04-30T00:00:00"/>
    <n v="-30"/>
    <x v="5"/>
    <s v="H"/>
    <s v=""/>
    <n v="-7222"/>
    <s v="EUR"/>
    <s v="EUR"/>
    <n v="-7222"/>
  </r>
  <r>
    <x v="167"/>
    <s v="201406010"/>
    <s v=""/>
    <x v="166"/>
    <s v="89"/>
    <s v="91004775"/>
    <s v="KN"/>
    <d v="2025-01-31T00:00:00"/>
    <d v="2025-02-28T00:00:00"/>
    <d v="2025-03-31T00:00:00"/>
    <n v="0"/>
    <x v="5"/>
    <s v="H"/>
    <s v=""/>
    <n v="-7722"/>
    <s v="EUR"/>
    <s v="EUR"/>
    <n v="-7722"/>
  </r>
  <r>
    <x v="309"/>
    <s v="201406010"/>
    <s v=""/>
    <x v="308"/>
    <s v="19/FE"/>
    <s v="91004932"/>
    <s v="KN"/>
    <d v="2025-02-27T00:00:00"/>
    <d v="2025-02-28T00:00:00"/>
    <d v="2025-04-30T00:00:00"/>
    <n v="-30"/>
    <x v="5"/>
    <s v="H"/>
    <s v=""/>
    <n v="-620.74"/>
    <s v="EUR"/>
    <s v="EUR"/>
    <n v="-620.74"/>
  </r>
  <r>
    <x v="310"/>
    <s v="201406010"/>
    <s v=""/>
    <x v="309"/>
    <s v="2562000632"/>
    <s v="91004750"/>
    <s v="KN"/>
    <d v="2025-02-07T00:00:00"/>
    <d v="2025-02-28T00:00:00"/>
    <d v="2025-04-30T00:00:00"/>
    <n v="-30"/>
    <x v="5"/>
    <s v="H"/>
    <s v=""/>
    <n v="-11623.5"/>
    <s v="EUR"/>
    <s v="EUR"/>
    <n v="-11623.5"/>
  </r>
  <r>
    <x v="310"/>
    <s v="201406010"/>
    <s v=""/>
    <x v="309"/>
    <s v="2562001147"/>
    <s v="91005654"/>
    <s v="KN"/>
    <d v="2025-03-10T00:00:00"/>
    <d v="2025-03-31T00:00:00"/>
    <d v="2025-05-31T00:00:00"/>
    <n v="-61"/>
    <x v="5"/>
    <s v="H"/>
    <s v=""/>
    <n v="-8440"/>
    <s v="EUR"/>
    <s v="EUR"/>
    <n v="-8440"/>
  </r>
  <r>
    <x v="310"/>
    <s v="201406010"/>
    <s v=""/>
    <x v="309"/>
    <s v="2562001432"/>
    <s v="91005665"/>
    <s v="KN"/>
    <d v="2025-03-21T00:00:00"/>
    <d v="2025-03-31T00:00:00"/>
    <d v="2025-05-31T00:00:00"/>
    <n v="-61"/>
    <x v="5"/>
    <s v="H"/>
    <s v=""/>
    <n v="-5740"/>
    <s v="EUR"/>
    <s v="EUR"/>
    <n v="-5740"/>
  </r>
  <r>
    <x v="311"/>
    <s v="201406010"/>
    <s v=""/>
    <x v="310"/>
    <s v=""/>
    <s v="20860"/>
    <s v="GC"/>
    <d v="2025-03-31T00:00:00"/>
    <d v="2025-03-31T00:00:00"/>
    <d v="2025-03-31T00:00:00"/>
    <n v="0"/>
    <x v="5"/>
    <s v="H"/>
    <s v=""/>
    <n v="-4"/>
    <s v="EUR"/>
    <s v="EUR"/>
    <n v="-4"/>
  </r>
  <r>
    <x v="311"/>
    <s v="201406010"/>
    <s v=""/>
    <x v="310"/>
    <s v="V-250028"/>
    <s v="91004843"/>
    <s v="KN"/>
    <d v="2025-01-31T00:00:00"/>
    <d v="2025-02-28T00:00:00"/>
    <d v="2025-04-30T00:00:00"/>
    <n v="-30"/>
    <x v="5"/>
    <s v="H"/>
    <s v=""/>
    <n v="-13952"/>
    <s v="EUR"/>
    <s v="EUR"/>
    <n v="-13952"/>
  </r>
  <r>
    <x v="311"/>
    <s v="201406010"/>
    <s v=""/>
    <x v="310"/>
    <s v="V-250064"/>
    <s v="91005214"/>
    <s v="KN"/>
    <d v="2025-02-28T00:00:00"/>
    <d v="2025-03-31T00:00:00"/>
    <d v="2025-05-31T00:00:00"/>
    <n v="-61"/>
    <x v="5"/>
    <s v="H"/>
    <s v=""/>
    <n v="-23252"/>
    <s v="EUR"/>
    <s v="EUR"/>
    <n v="-23252"/>
  </r>
  <r>
    <x v="169"/>
    <s v="201406010"/>
    <s v=""/>
    <x v="168"/>
    <s v="VE250746"/>
    <s v="91004933"/>
    <s v="KN"/>
    <d v="2025-02-27T00:00:00"/>
    <d v="2025-02-28T00:00:00"/>
    <d v="2025-05-31T00:00:00"/>
    <n v="-61"/>
    <x v="5"/>
    <s v="H"/>
    <s v=""/>
    <n v="-2346"/>
    <s v="EUR"/>
    <s v="EUR"/>
    <n v="-2346"/>
  </r>
  <r>
    <x v="169"/>
    <s v="201406010"/>
    <s v=""/>
    <x v="168"/>
    <s v="VE251174"/>
    <s v="91005279"/>
    <s v="KN"/>
    <d v="2025-03-21T00:00:00"/>
    <d v="2025-03-31T00:00:00"/>
    <d v="2025-05-31T00:00:00"/>
    <n v="-61"/>
    <x v="5"/>
    <s v="H"/>
    <s v=""/>
    <n v="-1160"/>
    <s v="EUR"/>
    <s v="EUR"/>
    <n v="-1160"/>
  </r>
  <r>
    <x v="169"/>
    <s v="201406010"/>
    <s v=""/>
    <x v="168"/>
    <s v="VE251413"/>
    <s v="91005360"/>
    <s v="KN"/>
    <d v="2025-03-28T00:00:00"/>
    <d v="2025-03-31T00:00:00"/>
    <d v="2025-05-31T00:00:00"/>
    <n v="-61"/>
    <x v="5"/>
    <s v="H"/>
    <s v=""/>
    <n v="-960"/>
    <s v="EUR"/>
    <s v="EUR"/>
    <n v="-960"/>
  </r>
  <r>
    <x v="169"/>
    <s v="201406010"/>
    <s v=""/>
    <x v="168"/>
    <s v="VE250411"/>
    <s v="91004340"/>
    <s v="KN"/>
    <d v="2025-01-30T00:00:00"/>
    <d v="2025-01-31T00:00:00"/>
    <d v="2025-04-30T00:00:00"/>
    <n v="-30"/>
    <x v="5"/>
    <s v="H"/>
    <s v=""/>
    <n v="-1920"/>
    <s v="EUR"/>
    <s v="EUR"/>
    <n v="-1920"/>
  </r>
  <r>
    <x v="169"/>
    <s v="201406010"/>
    <s v=""/>
    <x v="168"/>
    <s v="VE250643"/>
    <s v="91005136"/>
    <s v="KN"/>
    <d v="2025-02-21T00:00:00"/>
    <d v="2025-02-28T00:00:00"/>
    <d v="2025-04-30T00:00:00"/>
    <n v="-30"/>
    <x v="5"/>
    <s v="H"/>
    <s v=""/>
    <n v="-1150"/>
    <s v="EUR"/>
    <s v="EUR"/>
    <n v="-1150"/>
  </r>
  <r>
    <x v="312"/>
    <s v="201406010"/>
    <s v=""/>
    <x v="311"/>
    <s v="1432"/>
    <s v="91004869"/>
    <s v="KN"/>
    <d v="2025-02-26T00:00:00"/>
    <d v="2025-02-28T00:00:00"/>
    <d v="2025-04-30T00:00:00"/>
    <n v="-30"/>
    <x v="5"/>
    <s v="H"/>
    <s v=""/>
    <n v="-47260.95"/>
    <s v="EUR"/>
    <s v="EUR"/>
    <n v="-47260.95"/>
  </r>
  <r>
    <x v="77"/>
    <s v="201406010"/>
    <s v=""/>
    <x v="76"/>
    <s v="567/2"/>
    <s v="91005431"/>
    <s v="KN"/>
    <d v="2025-02-28T00:00:00"/>
    <d v="2025-03-31T00:00:00"/>
    <d v="2025-03-31T00:00:00"/>
    <n v="0"/>
    <x v="5"/>
    <s v="H"/>
    <s v=""/>
    <n v="-700"/>
    <s v="EUR"/>
    <s v="EUR"/>
    <n v="-700"/>
  </r>
  <r>
    <x v="170"/>
    <s v="201406010"/>
    <s v=""/>
    <x v="169"/>
    <s v="69"/>
    <s v="91004349"/>
    <s v="KN"/>
    <d v="2025-01-31T00:00:00"/>
    <d v="2025-01-31T00:00:00"/>
    <d v="2025-03-31T00:00:00"/>
    <n v="0"/>
    <x v="5"/>
    <s v="H"/>
    <s v=""/>
    <n v="-3215"/>
    <s v="EUR"/>
    <s v="EUR"/>
    <n v="-3215"/>
  </r>
  <r>
    <x v="170"/>
    <s v="201406010"/>
    <s v=""/>
    <x v="169"/>
    <s v="143"/>
    <s v="91005235"/>
    <s v="KN"/>
    <d v="2025-02-28T00:00:00"/>
    <d v="2025-03-31T00:00:00"/>
    <d v="2025-04-30T00:00:00"/>
    <n v="-30"/>
    <x v="5"/>
    <s v="H"/>
    <s v=""/>
    <n v="-1608.8"/>
    <s v="EUR"/>
    <s v="EUR"/>
    <n v="-1608.8"/>
  </r>
  <r>
    <x v="313"/>
    <s v="201406010"/>
    <s v=""/>
    <x v="312"/>
    <s v="3/233"/>
    <s v="91005324"/>
    <s v="KN"/>
    <d v="2025-03-31T00:00:00"/>
    <d v="2025-03-31T00:00:00"/>
    <d v="2025-05-31T00:00:00"/>
    <n v="-61"/>
    <x v="5"/>
    <s v="H"/>
    <s v=""/>
    <n v="-221.09"/>
    <s v="EUR"/>
    <s v="EUR"/>
    <n v="-221.09"/>
  </r>
  <r>
    <x v="314"/>
    <s v="201406010"/>
    <s v=""/>
    <x v="313"/>
    <s v="839726"/>
    <s v="93002213"/>
    <s v="KE"/>
    <d v="2025-01-08T00:00:00"/>
    <d v="2025-03-31T00:00:00"/>
    <d v="2025-03-31T00:00:00"/>
    <n v="0"/>
    <x v="5"/>
    <s v="H"/>
    <s v=""/>
    <n v="-9570.82"/>
    <s v="EUR"/>
    <s v="EUR"/>
    <n v="-9570.82"/>
  </r>
  <r>
    <x v="124"/>
    <s v="201406010"/>
    <s v=""/>
    <x v="123"/>
    <s v=""/>
    <s v="91005393"/>
    <s v="KN"/>
    <d v="2025-03-28T00:00:00"/>
    <d v="2025-03-31T00:00:00"/>
    <d v="2025-03-31T00:00:00"/>
    <n v="0"/>
    <x v="5"/>
    <s v="H"/>
    <s v=""/>
    <n v="-908.81"/>
    <s v="EUR"/>
    <s v="EUR"/>
    <n v="-908.81"/>
  </r>
  <r>
    <x v="78"/>
    <s v="201406010"/>
    <s v=""/>
    <x v="77"/>
    <s v="484"/>
    <s v="93001851"/>
    <s v="KE"/>
    <d v="2025-02-18T00:00:00"/>
    <d v="2025-02-21T00:00:00"/>
    <d v="2025-03-31T00:00:00"/>
    <n v="0"/>
    <x v="5"/>
    <s v="H"/>
    <s v=""/>
    <n v="-2026.08"/>
    <s v="EUR"/>
    <s v="EUR"/>
    <n v="-2026.08"/>
  </r>
  <r>
    <x v="78"/>
    <s v="201406010"/>
    <s v=""/>
    <x v="77"/>
    <s v="485"/>
    <s v="93001852"/>
    <s v="KE"/>
    <d v="2025-02-18T00:00:00"/>
    <d v="2025-02-21T00:00:00"/>
    <d v="2025-03-31T00:00:00"/>
    <n v="0"/>
    <x v="5"/>
    <s v="H"/>
    <s v=""/>
    <n v="-434.16"/>
    <s v="EUR"/>
    <s v="EUR"/>
    <n v="-434.16"/>
  </r>
  <r>
    <x v="78"/>
    <s v="201406010"/>
    <s v=""/>
    <x v="77"/>
    <s v="445"/>
    <s v="93001854"/>
    <s v="KE"/>
    <d v="2025-02-13T00:00:00"/>
    <d v="2025-02-21T00:00:00"/>
    <d v="2025-03-31T00:00:00"/>
    <n v="0"/>
    <x v="5"/>
    <s v="H"/>
    <s v=""/>
    <n v="-434.16"/>
    <s v="EUR"/>
    <s v="EUR"/>
    <n v="-434.16"/>
  </r>
  <r>
    <x v="78"/>
    <s v="201406010"/>
    <s v=""/>
    <x v="77"/>
    <s v="427"/>
    <s v="93001855"/>
    <s v="KE"/>
    <d v="2025-02-12T00:00:00"/>
    <d v="2025-02-21T00:00:00"/>
    <d v="2025-03-31T00:00:00"/>
    <n v="0"/>
    <x v="5"/>
    <s v="H"/>
    <s v=""/>
    <n v="-1736.64"/>
    <s v="EUR"/>
    <s v="EUR"/>
    <n v="-1736.64"/>
  </r>
  <r>
    <x v="78"/>
    <s v="201406010"/>
    <s v=""/>
    <x v="77"/>
    <s v="428"/>
    <s v="93001856"/>
    <s v="KE"/>
    <d v="2025-02-12T00:00:00"/>
    <d v="2025-02-21T00:00:00"/>
    <d v="2025-03-31T00:00:00"/>
    <n v="0"/>
    <x v="5"/>
    <s v="H"/>
    <s v=""/>
    <n v="-289.44"/>
    <s v="EUR"/>
    <s v="EUR"/>
    <n v="-289.44"/>
  </r>
  <r>
    <x v="78"/>
    <s v="201406010"/>
    <s v=""/>
    <x v="77"/>
    <s v="351"/>
    <s v="93001865"/>
    <s v="KE"/>
    <d v="2025-02-05T00:00:00"/>
    <d v="2025-02-21T00:00:00"/>
    <d v="2025-03-31T00:00:00"/>
    <n v="0"/>
    <x v="5"/>
    <s v="H"/>
    <s v=""/>
    <n v="-696.8"/>
    <s v="EUR"/>
    <s v="EUR"/>
    <n v="-696.8"/>
  </r>
  <r>
    <x v="78"/>
    <s v="201406010"/>
    <s v=""/>
    <x v="77"/>
    <s v="352"/>
    <s v="93001866"/>
    <s v="KE"/>
    <d v="2025-02-05T00:00:00"/>
    <d v="2025-02-21T00:00:00"/>
    <d v="2025-03-31T00:00:00"/>
    <n v="0"/>
    <x v="5"/>
    <s v="H"/>
    <s v=""/>
    <n v="-354.29"/>
    <s v="EUR"/>
    <s v="EUR"/>
    <n v="-354.29"/>
  </r>
  <r>
    <x v="78"/>
    <s v="201406010"/>
    <s v=""/>
    <x v="77"/>
    <s v="618"/>
    <s v="93002023"/>
    <s v="KE"/>
    <d v="2025-03-03T00:00:00"/>
    <d v="2025-03-19T00:00:00"/>
    <d v="2025-04-30T00:00:00"/>
    <n v="-30"/>
    <x v="5"/>
    <s v="H"/>
    <s v=""/>
    <n v="-1452.56"/>
    <s v="EUR"/>
    <s v="EUR"/>
    <n v="-1452.56"/>
  </r>
  <r>
    <x v="78"/>
    <s v="201406010"/>
    <s v=""/>
    <x v="77"/>
    <s v="619"/>
    <s v="93002024"/>
    <s v="KE"/>
    <d v="2025-03-03T00:00:00"/>
    <d v="2025-03-19T00:00:00"/>
    <d v="2025-04-30T00:00:00"/>
    <n v="-30"/>
    <x v="5"/>
    <s v="H"/>
    <s v=""/>
    <n v="-99.16"/>
    <s v="EUR"/>
    <s v="EUR"/>
    <n v="-99.16"/>
  </r>
  <r>
    <x v="78"/>
    <s v="201406010"/>
    <s v=""/>
    <x v="77"/>
    <s v="629"/>
    <s v="93002025"/>
    <s v="KE"/>
    <d v="2025-03-04T00:00:00"/>
    <d v="2025-03-19T00:00:00"/>
    <d v="2025-04-30T00:00:00"/>
    <n v="-30"/>
    <x v="5"/>
    <s v="H"/>
    <s v=""/>
    <n v="-172.06"/>
    <s v="EUR"/>
    <s v="EUR"/>
    <n v="-172.06"/>
  </r>
  <r>
    <x v="78"/>
    <s v="201406010"/>
    <s v=""/>
    <x v="77"/>
    <s v="630"/>
    <s v="93002026"/>
    <s v="KE"/>
    <d v="2025-03-04T00:00:00"/>
    <d v="2025-03-19T00:00:00"/>
    <d v="2025-04-30T00:00:00"/>
    <n v="-30"/>
    <x v="5"/>
    <s v="H"/>
    <s v=""/>
    <n v="-272.82"/>
    <s v="EUR"/>
    <s v="EUR"/>
    <n v="-272.82"/>
  </r>
  <r>
    <x v="78"/>
    <s v="201406010"/>
    <s v=""/>
    <x v="77"/>
    <s v="834"/>
    <s v="93002114"/>
    <s v="KE"/>
    <d v="2025-03-28T00:00:00"/>
    <d v="2025-03-31T00:00:00"/>
    <d v="2025-04-30T00:00:00"/>
    <n v="-30"/>
    <x v="5"/>
    <s v="H"/>
    <s v=""/>
    <n v="-1375.2"/>
    <s v="EUR"/>
    <s v="EUR"/>
    <n v="-1375.2"/>
  </r>
  <r>
    <x v="78"/>
    <s v="201406010"/>
    <s v=""/>
    <x v="77"/>
    <s v="835"/>
    <s v="93002115"/>
    <s v="KE"/>
    <d v="2025-03-28T00:00:00"/>
    <d v="2025-03-31T00:00:00"/>
    <d v="2025-04-30T00:00:00"/>
    <n v="-30"/>
    <x v="5"/>
    <s v="H"/>
    <s v=""/>
    <n v="-1591.92"/>
    <s v="EUR"/>
    <s v="EUR"/>
    <n v="-1591.92"/>
  </r>
  <r>
    <x v="78"/>
    <s v="201406010"/>
    <s v=""/>
    <x v="77"/>
    <s v="836"/>
    <s v="93002116"/>
    <s v="KE"/>
    <d v="2025-03-28T00:00:00"/>
    <d v="2025-03-31T00:00:00"/>
    <d v="2025-04-30T00:00:00"/>
    <n v="-30"/>
    <x v="5"/>
    <s v="H"/>
    <s v=""/>
    <n v="-1881.36"/>
    <s v="EUR"/>
    <s v="EUR"/>
    <n v="-1881.36"/>
  </r>
  <r>
    <x v="315"/>
    <s v="201406010"/>
    <s v=""/>
    <x v="314"/>
    <s v="FPR 91/25"/>
    <s v="91005074"/>
    <s v="KN"/>
    <d v="2025-02-07T00:00:00"/>
    <d v="2025-02-28T00:00:00"/>
    <d v="2025-04-30T00:00:00"/>
    <n v="-30"/>
    <x v="5"/>
    <s v="H"/>
    <s v=""/>
    <n v="-7230.33"/>
    <s v="EUR"/>
    <s v="EUR"/>
    <n v="-7230.33"/>
  </r>
  <r>
    <x v="315"/>
    <s v="201406010"/>
    <s v=""/>
    <x v="314"/>
    <s v="FPR 91/25"/>
    <s v="91005074"/>
    <s v="KN"/>
    <d v="2025-02-07T00:00:00"/>
    <d v="2025-02-28T00:00:00"/>
    <d v="2025-05-31T00:00:00"/>
    <n v="-61"/>
    <x v="5"/>
    <s v="H"/>
    <s v=""/>
    <n v="-7230.33"/>
    <s v="EUR"/>
    <s v="EUR"/>
    <n v="-7230.33"/>
  </r>
  <r>
    <x v="315"/>
    <s v="201406010"/>
    <s v=""/>
    <x v="314"/>
    <s v="FPR 138/25"/>
    <s v="91005429"/>
    <s v="KN"/>
    <d v="2025-02-24T00:00:00"/>
    <d v="2025-03-31T00:00:00"/>
    <d v="2025-04-30T00:00:00"/>
    <n v="-30"/>
    <x v="5"/>
    <s v="H"/>
    <s v=""/>
    <n v="-3615.17"/>
    <s v="EUR"/>
    <s v="EUR"/>
    <n v="-3615.17"/>
  </r>
  <r>
    <x v="315"/>
    <s v="201406010"/>
    <s v=""/>
    <x v="314"/>
    <s v="FPR 138/25"/>
    <s v="91005429"/>
    <s v="KN"/>
    <d v="2025-02-24T00:00:00"/>
    <d v="2025-03-31T00:00:00"/>
    <d v="2025-05-31T00:00:00"/>
    <n v="-61"/>
    <x v="5"/>
    <s v="H"/>
    <s v=""/>
    <n v="-3615.16"/>
    <s v="EUR"/>
    <s v="EUR"/>
    <n v="-3615.16"/>
  </r>
  <r>
    <x v="316"/>
    <s v="201406010"/>
    <s v=""/>
    <x v="315"/>
    <s v=""/>
    <s v="91004773"/>
    <s v="KN"/>
    <d v="2025-02-14T00:00:00"/>
    <d v="2025-02-28T00:00:00"/>
    <d v="2025-04-30T00:00:00"/>
    <n v="-30"/>
    <x v="5"/>
    <s v="H"/>
    <s v=""/>
    <n v="-744.44"/>
    <s v="EUR"/>
    <s v="EUR"/>
    <n v="-744.44"/>
  </r>
  <r>
    <x v="316"/>
    <s v="201406010"/>
    <s v=""/>
    <x v="315"/>
    <s v=""/>
    <s v="91004774"/>
    <s v="KN"/>
    <d v="2025-02-14T00:00:00"/>
    <d v="2025-02-28T00:00:00"/>
    <d v="2025-04-30T00:00:00"/>
    <n v="-30"/>
    <x v="5"/>
    <s v="H"/>
    <s v=""/>
    <n v="-1371.65"/>
    <s v="EUR"/>
    <s v="EUR"/>
    <n v="-1371.65"/>
  </r>
  <r>
    <x v="316"/>
    <s v="201406010"/>
    <s v=""/>
    <x v="315"/>
    <s v=""/>
    <s v="91005468"/>
    <s v="KN"/>
    <d v="2025-02-28T00:00:00"/>
    <d v="2025-03-31T00:00:00"/>
    <d v="2025-04-30T00:00:00"/>
    <n v="-30"/>
    <x v="5"/>
    <s v="H"/>
    <s v=""/>
    <n v="-923.3"/>
    <s v="EUR"/>
    <s v="EUR"/>
    <n v="-923.3"/>
  </r>
  <r>
    <x v="316"/>
    <s v="201406010"/>
    <s v=""/>
    <x v="315"/>
    <s v=""/>
    <s v="91005467"/>
    <s v="KN"/>
    <d v="2025-03-10T00:00:00"/>
    <d v="2025-03-31T00:00:00"/>
    <d v="2025-05-31T00:00:00"/>
    <n v="-61"/>
    <x v="5"/>
    <s v="H"/>
    <s v=""/>
    <n v="-1564.77"/>
    <s v="EUR"/>
    <s v="EUR"/>
    <n v="-1564.77"/>
  </r>
  <r>
    <x v="316"/>
    <s v="201406010"/>
    <s v=""/>
    <x v="315"/>
    <s v=""/>
    <s v="91005506"/>
    <s v="KN"/>
    <d v="2025-03-24T00:00:00"/>
    <d v="2025-03-31T00:00:00"/>
    <d v="2025-05-31T00:00:00"/>
    <n v="-61"/>
    <x v="5"/>
    <s v="H"/>
    <s v=""/>
    <n v="-1487.3"/>
    <s v="EUR"/>
    <s v="EUR"/>
    <n v="-1487.3"/>
  </r>
  <r>
    <x v="317"/>
    <s v="201406010"/>
    <s v=""/>
    <x v="316"/>
    <s v="V1-19145"/>
    <s v="91005617"/>
    <s v="KN"/>
    <d v="2025-03-26T00:00:00"/>
    <d v="2025-03-31T00:00:00"/>
    <d v="2025-04-30T00:00:00"/>
    <n v="-30"/>
    <x v="5"/>
    <s v="H"/>
    <s v=""/>
    <n v="-3670.98"/>
    <s v="EUR"/>
    <s v="EUR"/>
    <n v="-3670.98"/>
  </r>
  <r>
    <x v="318"/>
    <s v="201406010"/>
    <s v=""/>
    <x v="317"/>
    <s v="25FV0141"/>
    <s v="91005305"/>
    <s v="KN"/>
    <d v="2025-03-18T00:00:00"/>
    <d v="2025-03-31T00:00:00"/>
    <d v="2025-06-30T00:00:00"/>
    <n v="-91"/>
    <x v="5"/>
    <s v="H"/>
    <s v=""/>
    <n v="-680.76"/>
    <s v="EUR"/>
    <s v="EUR"/>
    <n v="-680.76"/>
  </r>
  <r>
    <x v="318"/>
    <s v="201406010"/>
    <s v=""/>
    <x v="317"/>
    <s v="25FV0078"/>
    <s v="91005041"/>
    <s v="KN"/>
    <d v="2025-02-17T00:00:00"/>
    <d v="2025-02-28T00:00:00"/>
    <d v="2025-05-31T00:00:00"/>
    <n v="-61"/>
    <x v="5"/>
    <s v="H"/>
    <s v=""/>
    <n v="-680.76"/>
    <s v="EUR"/>
    <s v="EUR"/>
    <n v="-680.76"/>
  </r>
  <r>
    <x v="318"/>
    <s v="201406010"/>
    <s v=""/>
    <x v="317"/>
    <s v="25FV0113"/>
    <s v="91005215"/>
    <s v="KN"/>
    <d v="2025-02-28T00:00:00"/>
    <d v="2025-03-31T00:00:00"/>
    <d v="2025-05-31T00:00:00"/>
    <n v="-61"/>
    <x v="5"/>
    <s v="H"/>
    <s v=""/>
    <n v="-136.15"/>
    <s v="EUR"/>
    <s v="EUR"/>
    <n v="-136.15"/>
  </r>
  <r>
    <x v="318"/>
    <s v="201406010"/>
    <s v=""/>
    <x v="317"/>
    <s v="25FV0102"/>
    <s v="91005226"/>
    <s v="KN"/>
    <d v="2025-02-28T00:00:00"/>
    <d v="2025-03-31T00:00:00"/>
    <d v="2025-05-31T00:00:00"/>
    <n v="-61"/>
    <x v="5"/>
    <s v="H"/>
    <s v=""/>
    <n v="-6005.82"/>
    <s v="EUR"/>
    <s v="EUR"/>
    <n v="-6005.82"/>
  </r>
  <r>
    <x v="319"/>
    <s v="201406010"/>
    <s v=""/>
    <x v="318"/>
    <s v=""/>
    <s v="91005176"/>
    <s v="KN"/>
    <d v="2025-03-14T00:00:00"/>
    <d v="2025-03-31T00:00:00"/>
    <d v="2025-04-14T00:00:00"/>
    <n v="-14"/>
    <x v="5"/>
    <s v="H"/>
    <s v=""/>
    <n v="-15658.94"/>
    <s v="EUR"/>
    <s v="EUR"/>
    <n v="-15658.94"/>
  </r>
  <r>
    <x v="84"/>
    <s v="201406010"/>
    <s v=""/>
    <x v="83"/>
    <s v="REVERSE FACT310525"/>
    <s v="91004058"/>
    <s v="KN"/>
    <d v="2024-12-16T00:00:00"/>
    <d v="2024-12-31T00:00:00"/>
    <d v="2025-03-31T00:00:00"/>
    <n v="0"/>
    <x v="5"/>
    <s v="H"/>
    <s v=""/>
    <n v="-12512.5"/>
    <s v="EUR"/>
    <s v="EUR"/>
    <n v="-12512.5"/>
  </r>
  <r>
    <x v="84"/>
    <s v="201406010"/>
    <s v=""/>
    <x v="83"/>
    <s v="REVERSE FACT310525"/>
    <s v="91005357"/>
    <s v="KN"/>
    <d v="2025-02-28T00:00:00"/>
    <d v="2025-03-31T00:00:00"/>
    <d v="2025-05-31T00:00:00"/>
    <n v="-61"/>
    <x v="5"/>
    <s v="H"/>
    <s v=""/>
    <n v="-60000"/>
    <s v="EUR"/>
    <s v="EUR"/>
    <n v="-60000"/>
  </r>
  <r>
    <x v="320"/>
    <s v="201406010"/>
    <s v=""/>
    <x v="319"/>
    <s v="FATT/2025/00565"/>
    <s v="91005501"/>
    <s v="KN"/>
    <d v="2025-03-06T00:00:00"/>
    <d v="2025-03-31T00:00:00"/>
    <d v="2025-03-31T00:00:00"/>
    <n v="0"/>
    <x v="5"/>
    <s v="H"/>
    <s v=""/>
    <n v="-663.91"/>
    <s v="EUR"/>
    <s v="EUR"/>
    <n v="-663.91"/>
  </r>
  <r>
    <x v="321"/>
    <s v="201406010"/>
    <s v=""/>
    <x v="320"/>
    <s v="36"/>
    <s v="91005237"/>
    <s v="KN"/>
    <d v="2025-03-03T00:00:00"/>
    <d v="2025-03-31T00:00:00"/>
    <d v="2025-04-30T00:00:00"/>
    <n v="-30"/>
    <x v="5"/>
    <s v="H"/>
    <s v=""/>
    <n v="-25267.25"/>
    <s v="EUR"/>
    <s v="EUR"/>
    <n v="-25267.25"/>
  </r>
  <r>
    <x v="172"/>
    <s v="201406010"/>
    <s v=""/>
    <x v="171"/>
    <s v="REVERSE FACT300425"/>
    <s v="91003251"/>
    <s v="KN"/>
    <d v="2024-10-16T00:00:00"/>
    <d v="2024-10-31T00:00:00"/>
    <d v="2025-03-31T00:00:00"/>
    <n v="0"/>
    <x v="5"/>
    <s v="H"/>
    <s v=""/>
    <n v="-53441.72"/>
    <s v="EUR"/>
    <s v="EUR"/>
    <n v="-53441.72"/>
  </r>
  <r>
    <x v="172"/>
    <s v="201406010"/>
    <s v=""/>
    <x v="171"/>
    <s v="REVERSE FACT310525"/>
    <s v="91003877"/>
    <s v="KN"/>
    <d v="2024-11-28T00:00:00"/>
    <d v="2024-12-31T00:00:00"/>
    <d v="2025-04-30T00:00:00"/>
    <n v="-30"/>
    <x v="5"/>
    <s v="H"/>
    <s v=""/>
    <n v="-61279.11"/>
    <s v="EUR"/>
    <s v="EUR"/>
    <n v="-61279.11"/>
  </r>
  <r>
    <x v="172"/>
    <s v="201406010"/>
    <s v=""/>
    <x v="171"/>
    <s v="REVERSE FACT310525"/>
    <s v="91004638"/>
    <s v="KN"/>
    <d v="2025-01-22T00:00:00"/>
    <d v="2025-01-31T00:00:00"/>
    <d v="2025-05-31T00:00:00"/>
    <n v="-61"/>
    <x v="5"/>
    <s v="H"/>
    <s v=""/>
    <n v="-48224.78"/>
    <s v="EUR"/>
    <s v="EUR"/>
    <n v="-48224.78"/>
  </r>
  <r>
    <x v="172"/>
    <s v="201406010"/>
    <s v=""/>
    <x v="171"/>
    <s v="REVERSE FACT310525"/>
    <s v="91005488"/>
    <s v="KN"/>
    <d v="2025-03-04T00:00:00"/>
    <d v="2025-03-31T00:00:00"/>
    <d v="2025-07-31T00:00:00"/>
    <n v="-122"/>
    <x v="5"/>
    <s v="H"/>
    <s v=""/>
    <n v="-9778.08"/>
    <s v="EUR"/>
    <s v="EUR"/>
    <n v="-9778.08"/>
  </r>
  <r>
    <x v="85"/>
    <s v="201406010"/>
    <s v=""/>
    <x v="84"/>
    <s v="4499"/>
    <s v="2490001052"/>
    <s v="KS"/>
    <d v="2025-03-05T00:00:00"/>
    <d v="2025-03-25T00:00:00"/>
    <d v="2025-04-04T00:00:00"/>
    <n v="-4"/>
    <x v="5"/>
    <s v="H"/>
    <s v=""/>
    <n v="-910"/>
    <s v="EUR"/>
    <s v="EUR"/>
    <n v="-910"/>
  </r>
  <r>
    <x v="85"/>
    <s v="201406010"/>
    <s v=""/>
    <x v="84"/>
    <s v="4543"/>
    <s v="2490001108"/>
    <s v="KS"/>
    <d v="2025-03-31T00:00:00"/>
    <d v="2025-03-31T00:00:00"/>
    <d v="2025-04-30T00:00:00"/>
    <n v="-30"/>
    <x v="5"/>
    <s v="H"/>
    <s v=""/>
    <n v="-1786"/>
    <s v="EUR"/>
    <s v="EUR"/>
    <n v="-1786"/>
  </r>
  <r>
    <x v="85"/>
    <s v="201406010"/>
    <s v=""/>
    <x v="84"/>
    <s v="4546"/>
    <s v="2490001130"/>
    <s v="KS"/>
    <d v="2025-03-31T00:00:00"/>
    <d v="2025-03-31T00:00:00"/>
    <d v="2025-04-30T00:00:00"/>
    <n v="-30"/>
    <x v="5"/>
    <s v="H"/>
    <s v=""/>
    <n v="-1180"/>
    <s v="EUR"/>
    <s v="EUR"/>
    <n v="-1180"/>
  </r>
  <r>
    <x v="173"/>
    <s v="201406010"/>
    <s v=""/>
    <x v="172"/>
    <s v="8104491"/>
    <s v="93002125"/>
    <s v="KE"/>
    <d v="2025-03-27T00:00:00"/>
    <d v="2025-03-31T00:00:00"/>
    <d v="2025-04-30T00:00:00"/>
    <n v="-30"/>
    <x v="5"/>
    <s v="H"/>
    <s v=""/>
    <n v="-207"/>
    <s v="EUR"/>
    <s v="EUR"/>
    <n v="-207"/>
  </r>
  <r>
    <x v="322"/>
    <s v="201406010"/>
    <s v=""/>
    <x v="321"/>
    <s v="7"/>
    <s v="91004351"/>
    <s v="KN"/>
    <d v="2025-01-27T00:00:00"/>
    <d v="2025-01-31T00:00:00"/>
    <d v="2025-03-31T00:00:00"/>
    <n v="0"/>
    <x v="5"/>
    <s v="H"/>
    <s v=""/>
    <n v="-50239.5"/>
    <s v="EUR"/>
    <s v="EUR"/>
    <n v="-50239.5"/>
  </r>
  <r>
    <x v="322"/>
    <s v="201406010"/>
    <s v=""/>
    <x v="321"/>
    <s v="11"/>
    <s v="91005231"/>
    <s v="KN"/>
    <d v="2025-02-27T00:00:00"/>
    <d v="2025-03-31T00:00:00"/>
    <d v="2025-04-30T00:00:00"/>
    <n v="-30"/>
    <x v="5"/>
    <s v="H"/>
    <s v=""/>
    <n v="-13631.08"/>
    <s v="EUR"/>
    <s v="EUR"/>
    <n v="-13631.08"/>
  </r>
  <r>
    <x v="322"/>
    <s v="201406010"/>
    <s v=""/>
    <x v="321"/>
    <s v="15"/>
    <s v="91005286"/>
    <s v="KN"/>
    <d v="2025-03-21T00:00:00"/>
    <d v="2025-03-31T00:00:00"/>
    <d v="2025-05-31T00:00:00"/>
    <n v="-61"/>
    <x v="5"/>
    <s v="H"/>
    <s v=""/>
    <n v="-46875.78"/>
    <s v="EUR"/>
    <s v="EUR"/>
    <n v="-46875.78"/>
  </r>
  <r>
    <x v="323"/>
    <s v="201406010"/>
    <s v=""/>
    <x v="322"/>
    <s v=""/>
    <s v="91005105"/>
    <s v="KN"/>
    <d v="2025-02-02T00:00:00"/>
    <d v="2025-02-28T00:00:00"/>
    <d v="2025-03-31T00:00:00"/>
    <n v="0"/>
    <x v="5"/>
    <s v="H"/>
    <s v=""/>
    <n v="-660"/>
    <s v="EUR"/>
    <s v="EUR"/>
    <n v="-660"/>
  </r>
  <r>
    <x v="323"/>
    <s v="201406010"/>
    <s v=""/>
    <x v="322"/>
    <s v=""/>
    <s v="91005496"/>
    <s v="KN"/>
    <d v="2025-03-01T00:00:00"/>
    <d v="2025-03-31T00:00:00"/>
    <d v="2025-04-30T00:00:00"/>
    <n v="-30"/>
    <x v="5"/>
    <s v="H"/>
    <s v=""/>
    <n v="-731.5"/>
    <s v="EUR"/>
    <s v="EUR"/>
    <n v="-731.5"/>
  </r>
  <r>
    <x v="174"/>
    <s v="201406010"/>
    <s v=""/>
    <x v="173"/>
    <s v="806"/>
    <s v="2490001098"/>
    <s v="KS"/>
    <d v="2025-03-03T00:00:00"/>
    <d v="2025-03-31T00:00:00"/>
    <d v="2025-04-12T00:00:00"/>
    <n v="-12"/>
    <x v="5"/>
    <s v="H"/>
    <s v=""/>
    <n v="-490"/>
    <s v="EUR"/>
    <s v="EUR"/>
    <n v="-490"/>
  </r>
  <r>
    <x v="174"/>
    <s v="201406010"/>
    <s v=""/>
    <x v="173"/>
    <s v="805"/>
    <s v="2490001099"/>
    <s v="KS"/>
    <d v="2025-03-03T00:00:00"/>
    <d v="2025-03-31T00:00:00"/>
    <d v="2025-04-12T00:00:00"/>
    <n v="-12"/>
    <x v="5"/>
    <s v="H"/>
    <s v=""/>
    <n v="-520"/>
    <s v="EUR"/>
    <s v="EUR"/>
    <n v="-520"/>
  </r>
  <r>
    <x v="174"/>
    <s v="201406010"/>
    <s v=""/>
    <x v="173"/>
    <s v="1115"/>
    <s v="2490001097"/>
    <s v="KS"/>
    <d v="2025-03-20T00:00:00"/>
    <d v="2025-03-31T00:00:00"/>
    <d v="2025-04-29T00:00:00"/>
    <n v="-29"/>
    <x v="5"/>
    <s v="H"/>
    <s v=""/>
    <n v="-890"/>
    <s v="EUR"/>
    <s v="EUR"/>
    <n v="-890"/>
  </r>
  <r>
    <x v="174"/>
    <s v="201406010"/>
    <s v=""/>
    <x v="173"/>
    <s v="1116"/>
    <s v="2490001100"/>
    <s v="KS"/>
    <d v="2025-03-20T00:00:00"/>
    <d v="2025-03-31T00:00:00"/>
    <d v="2025-04-29T00:00:00"/>
    <n v="-29"/>
    <x v="5"/>
    <s v="H"/>
    <s v=""/>
    <n v="-520"/>
    <s v="EUR"/>
    <s v="EUR"/>
    <n v="-520"/>
  </r>
  <r>
    <x v="174"/>
    <s v="201406010"/>
    <s v=""/>
    <x v="173"/>
    <s v="1232"/>
    <s v="2490001101"/>
    <s v="KS"/>
    <d v="2025-03-26T00:00:00"/>
    <d v="2025-03-31T00:00:00"/>
    <d v="2025-05-05T00:00:00"/>
    <n v="-35"/>
    <x v="5"/>
    <s v="H"/>
    <s v=""/>
    <n v="-590"/>
    <s v="EUR"/>
    <s v="EUR"/>
    <n v="-590"/>
  </r>
  <r>
    <x v="174"/>
    <s v="201406010"/>
    <s v=""/>
    <x v="173"/>
    <s v="1233"/>
    <s v="2490001102"/>
    <s v="KS"/>
    <d v="2025-03-26T00:00:00"/>
    <d v="2025-03-31T00:00:00"/>
    <d v="2025-05-05T00:00:00"/>
    <n v="-35"/>
    <x v="5"/>
    <s v="H"/>
    <s v=""/>
    <n v="-550"/>
    <s v="EUR"/>
    <s v="EUR"/>
    <n v="-550"/>
  </r>
  <r>
    <x v="174"/>
    <s v="201406010"/>
    <s v=""/>
    <x v="173"/>
    <s v="1288"/>
    <s v="2490001103"/>
    <s v="KS"/>
    <d v="2025-03-31T00:00:00"/>
    <d v="2025-03-31T00:00:00"/>
    <d v="2025-05-10T00:00:00"/>
    <n v="-40"/>
    <x v="5"/>
    <s v="H"/>
    <s v=""/>
    <n v="-590"/>
    <s v="EUR"/>
    <s v="EUR"/>
    <n v="-590"/>
  </r>
  <r>
    <x v="86"/>
    <s v="201406010"/>
    <s v=""/>
    <x v="85"/>
    <s v="45"/>
    <s v="91005327"/>
    <s v="KN"/>
    <d v="2025-02-28T00:00:00"/>
    <d v="2025-03-31T00:00:00"/>
    <d v="2025-04-29T00:00:00"/>
    <n v="-29"/>
    <x v="5"/>
    <s v="H"/>
    <s v=""/>
    <n v="-3763"/>
    <s v="EUR"/>
    <s v="EUR"/>
    <n v="-3763"/>
  </r>
  <r>
    <x v="86"/>
    <s v="201406010"/>
    <s v=""/>
    <x v="85"/>
    <s v="46"/>
    <s v="91005328"/>
    <s v="KN"/>
    <d v="2025-02-28T00:00:00"/>
    <d v="2025-03-31T00:00:00"/>
    <d v="2025-04-30T00:00:00"/>
    <n v="-30"/>
    <x v="5"/>
    <s v="H"/>
    <s v=""/>
    <n v="-2720"/>
    <s v="EUR"/>
    <s v="EUR"/>
    <n v="-2720"/>
  </r>
  <r>
    <x v="86"/>
    <s v="201406010"/>
    <s v=""/>
    <x v="85"/>
    <s v="9"/>
    <s v="91005007"/>
    <s v="KN"/>
    <d v="2025-01-31T00:00:00"/>
    <d v="2025-02-28T00:00:00"/>
    <d v="2025-04-01T00:00:00"/>
    <n v="-1"/>
    <x v="5"/>
    <s v="H"/>
    <s v=""/>
    <n v="-3763"/>
    <s v="EUR"/>
    <s v="EUR"/>
    <n v="-3763"/>
  </r>
  <r>
    <x v="86"/>
    <s v="201406010"/>
    <s v=""/>
    <x v="85"/>
    <s v="10"/>
    <s v="91005137"/>
    <s v="KN"/>
    <d v="2025-01-31T00:00:00"/>
    <d v="2025-02-28T00:00:00"/>
    <d v="2025-03-31T00:00:00"/>
    <n v="0"/>
    <x v="5"/>
    <s v="H"/>
    <s v=""/>
    <n v="-2720"/>
    <s v="EUR"/>
    <s v="EUR"/>
    <n v="-2720"/>
  </r>
  <r>
    <x v="86"/>
    <s v="201406010"/>
    <s v=""/>
    <x v="85"/>
    <s v=""/>
    <s v="1700000325"/>
    <s v="KA"/>
    <d v="2025-03-31T00:00:00"/>
    <d v="2025-03-31T00:00:00"/>
    <d v="2025-03-31T00:00:00"/>
    <n v="0"/>
    <x v="5"/>
    <s v="H"/>
    <s v=""/>
    <n v="-152.30000000000001"/>
    <s v="EUR"/>
    <s v="EUR"/>
    <n v="-152.30000000000001"/>
  </r>
  <r>
    <x v="324"/>
    <s v="201406010"/>
    <s v=""/>
    <x v="323"/>
    <s v="2025020"/>
    <s v="2490001050"/>
    <s v="KS"/>
    <d v="2025-03-04T00:00:00"/>
    <d v="2025-03-25T00:00:00"/>
    <d v="2025-04-03T00:00:00"/>
    <n v="-3"/>
    <x v="5"/>
    <s v="H"/>
    <s v=""/>
    <n v="-3600"/>
    <s v="EUR"/>
    <s v="EUR"/>
    <n v="-3600"/>
  </r>
  <r>
    <x v="87"/>
    <s v="201406010"/>
    <s v=""/>
    <x v="86"/>
    <s v=""/>
    <s v="91005239"/>
    <s v="KN"/>
    <d v="2025-02-28T00:00:00"/>
    <d v="2025-03-31T00:00:00"/>
    <d v="2025-03-31T00:00:00"/>
    <n v="0"/>
    <x v="5"/>
    <s v="H"/>
    <s v=""/>
    <n v="-726.17"/>
    <s v="EUR"/>
    <s v="EUR"/>
    <n v="-726.17"/>
  </r>
  <r>
    <x v="87"/>
    <s v="201406010"/>
    <s v=""/>
    <x v="86"/>
    <s v=""/>
    <s v="91005246"/>
    <s v="KN"/>
    <d v="2025-03-20T00:00:00"/>
    <d v="2025-03-31T00:00:00"/>
    <d v="2025-04-19T00:00:00"/>
    <n v="-19"/>
    <x v="5"/>
    <s v="H"/>
    <s v=""/>
    <n v="-36.6"/>
    <s v="EUR"/>
    <s v="EUR"/>
    <n v="-36.6"/>
  </r>
  <r>
    <x v="87"/>
    <s v="201406010"/>
    <s v=""/>
    <x v="86"/>
    <s v=""/>
    <s v="91005436"/>
    <s v="KN"/>
    <d v="2025-03-27T00:00:00"/>
    <d v="2025-03-31T00:00:00"/>
    <d v="2025-04-26T00:00:00"/>
    <n v="-26"/>
    <x v="5"/>
    <s v="H"/>
    <s v=""/>
    <n v="-36.6"/>
    <s v="EUR"/>
    <s v="EUR"/>
    <n v="-36.6"/>
  </r>
  <r>
    <x v="325"/>
    <s v="201406010"/>
    <s v=""/>
    <x v="324"/>
    <s v="94"/>
    <s v="91005519"/>
    <s v="KN"/>
    <d v="2025-03-15T00:00:00"/>
    <d v="2025-03-31T00:00:00"/>
    <d v="2025-04-30T00:00:00"/>
    <n v="-30"/>
    <x v="5"/>
    <s v="H"/>
    <s v=""/>
    <n v="-2013.34"/>
    <s v="EUR"/>
    <s v="EUR"/>
    <n v="-2013.34"/>
  </r>
  <r>
    <x v="90"/>
    <s v="201406010"/>
    <s v=""/>
    <x v="89"/>
    <s v="95015542"/>
    <s v="93002042"/>
    <s v="KE"/>
    <d v="2025-03-06T00:00:00"/>
    <d v="2025-03-24T00:00:00"/>
    <d v="2025-04-05T00:00:00"/>
    <n v="-5"/>
    <x v="5"/>
    <s v="H"/>
    <s v=""/>
    <n v="-2040"/>
    <s v="USD"/>
    <s v="EUR"/>
    <n v="-1884.18"/>
  </r>
  <r>
    <x v="326"/>
    <s v="201406010"/>
    <s v=""/>
    <x v="325"/>
    <s v="FPR 7/25"/>
    <s v="91005514"/>
    <s v="KN"/>
    <d v="2025-03-18T00:00:00"/>
    <d v="2025-03-31T00:00:00"/>
    <d v="2025-05-31T00:00:00"/>
    <n v="-61"/>
    <x v="5"/>
    <s v="H"/>
    <s v=""/>
    <n v="-4752"/>
    <s v="EUR"/>
    <s v="EUR"/>
    <n v="-4752"/>
  </r>
  <r>
    <x v="327"/>
    <s v="201406010"/>
    <s v=""/>
    <x v="326"/>
    <s v="INV-IT-22927"/>
    <s v="91004807"/>
    <s v="KN"/>
    <d v="2025-02-24T00:00:00"/>
    <d v="2025-02-28T00:00:00"/>
    <d v="2025-03-31T00:00:00"/>
    <n v="0"/>
    <x v="5"/>
    <s v="H"/>
    <s v=""/>
    <n v="-1024.8"/>
    <s v="EUR"/>
    <s v="EUR"/>
    <n v="-1024.8"/>
  </r>
  <r>
    <x v="328"/>
    <s v="201406010"/>
    <s v=""/>
    <x v="327"/>
    <s v=""/>
    <s v="91004635"/>
    <s v="KN"/>
    <d v="2025-01-16T00:00:00"/>
    <d v="2025-01-31T00:00:00"/>
    <d v="2025-03-31T00:00:00"/>
    <n v="0"/>
    <x v="5"/>
    <s v="H"/>
    <s v=""/>
    <n v="-1223.6600000000001"/>
    <s v="EUR"/>
    <s v="EUR"/>
    <n v="-1223.6600000000001"/>
  </r>
  <r>
    <x v="328"/>
    <s v="201406010"/>
    <s v=""/>
    <x v="327"/>
    <s v=""/>
    <s v="91004636"/>
    <s v="KN"/>
    <d v="2025-01-16T00:00:00"/>
    <d v="2025-01-31T00:00:00"/>
    <d v="2025-03-31T00:00:00"/>
    <n v="0"/>
    <x v="5"/>
    <s v="H"/>
    <s v=""/>
    <n v="-146.4"/>
    <s v="EUR"/>
    <s v="EUR"/>
    <n v="-146.4"/>
  </r>
  <r>
    <x v="329"/>
    <s v="201406010"/>
    <s v=""/>
    <x v="328"/>
    <s v=""/>
    <s v="91004874"/>
    <s v="KN"/>
    <d v="2025-02-14T00:00:00"/>
    <d v="2025-02-28T00:00:00"/>
    <d v="2025-03-31T00:00:00"/>
    <n v="0"/>
    <x v="5"/>
    <s v="H"/>
    <s v=""/>
    <n v="-998"/>
    <s v="EUR"/>
    <s v="EUR"/>
    <n v="-998"/>
  </r>
  <r>
    <x v="330"/>
    <s v="201406010"/>
    <s v=""/>
    <x v="329"/>
    <s v="8"/>
    <s v="91005098"/>
    <s v="KN"/>
    <d v="2025-01-31T00:00:00"/>
    <d v="2025-02-28T00:00:00"/>
    <d v="2025-03-31T00:00:00"/>
    <n v="0"/>
    <x v="5"/>
    <s v="H"/>
    <s v=""/>
    <n v="-1470"/>
    <s v="EUR"/>
    <s v="EUR"/>
    <n v="-1470"/>
  </r>
  <r>
    <x v="330"/>
    <s v="201406010"/>
    <s v=""/>
    <x v="329"/>
    <s v="18"/>
    <s v="91005253"/>
    <s v="KN"/>
    <d v="2025-02-28T00:00:00"/>
    <d v="2025-03-31T00:00:00"/>
    <d v="2025-04-30T00:00:00"/>
    <n v="-30"/>
    <x v="5"/>
    <s v="H"/>
    <s v=""/>
    <n v="-1260"/>
    <s v="EUR"/>
    <s v="EUR"/>
    <n v="-1260"/>
  </r>
  <r>
    <x v="92"/>
    <s v="201406010"/>
    <s v=""/>
    <x v="91"/>
    <s v="25102650"/>
    <s v="91005134"/>
    <s v="KN"/>
    <d v="2025-01-31T00:00:00"/>
    <d v="2025-02-28T00:00:00"/>
    <d v="2025-03-31T00:00:00"/>
    <n v="0"/>
    <x v="5"/>
    <s v="H"/>
    <s v=""/>
    <n v="-991.21"/>
    <s v="EUR"/>
    <s v="EUR"/>
    <n v="-991.21"/>
  </r>
  <r>
    <x v="331"/>
    <s v="201406010"/>
    <s v=""/>
    <x v="330"/>
    <s v=""/>
    <s v="91004735"/>
    <s v="KN"/>
    <d v="2025-01-31T00:00:00"/>
    <d v="2025-02-28T00:00:00"/>
    <d v="2025-03-31T00:00:00"/>
    <n v="0"/>
    <x v="5"/>
    <s v="H"/>
    <s v=""/>
    <n v="-4452"/>
    <s v="EUR"/>
    <s v="EUR"/>
    <n v="-4452"/>
  </r>
  <r>
    <x v="331"/>
    <s v="201406010"/>
    <s v=""/>
    <x v="330"/>
    <s v=""/>
    <s v="91004736"/>
    <s v="KN"/>
    <d v="2025-01-31T00:00:00"/>
    <d v="2025-02-28T00:00:00"/>
    <d v="2025-03-31T00:00:00"/>
    <n v="0"/>
    <x v="5"/>
    <s v="H"/>
    <s v=""/>
    <n v="-252"/>
    <s v="EUR"/>
    <s v="EUR"/>
    <n v="-252"/>
  </r>
  <r>
    <x v="331"/>
    <s v="201406010"/>
    <s v=""/>
    <x v="330"/>
    <s v=""/>
    <s v="91005466"/>
    <s v="KN"/>
    <d v="2025-02-28T00:00:00"/>
    <d v="2025-03-31T00:00:00"/>
    <d v="2025-04-29T00:00:00"/>
    <n v="-29"/>
    <x v="5"/>
    <s v="H"/>
    <s v=""/>
    <n v="-252"/>
    <s v="EUR"/>
    <s v="EUR"/>
    <n v="-252"/>
  </r>
  <r>
    <x v="331"/>
    <s v="201406010"/>
    <s v=""/>
    <x v="330"/>
    <s v=""/>
    <s v="91005624"/>
    <s v="KN"/>
    <d v="2025-02-28T00:00:00"/>
    <d v="2025-03-31T00:00:00"/>
    <d v="2025-04-29T00:00:00"/>
    <n v="-29"/>
    <x v="5"/>
    <s v="H"/>
    <s v=""/>
    <n v="-5736.5"/>
    <s v="EUR"/>
    <s v="EUR"/>
    <n v="-5736.5"/>
  </r>
  <r>
    <x v="179"/>
    <s v="201406010"/>
    <s v=""/>
    <x v="178"/>
    <s v="Logistica"/>
    <s v="100025172"/>
    <s v="SA"/>
    <d v="2025-03-31T00:00:00"/>
    <d v="2025-03-31T00:00:00"/>
    <d v="2025-03-31T00:00:00"/>
    <n v="0"/>
    <x v="5"/>
    <s v="S"/>
    <s v=""/>
    <n v="120"/>
    <s v="EUR"/>
    <s v="EUR"/>
    <n v="120"/>
  </r>
  <r>
    <x v="332"/>
    <s v="201406010"/>
    <s v=""/>
    <x v="331"/>
    <s v=""/>
    <s v="91005428"/>
    <s v="KN"/>
    <d v="2025-03-10T00:00:00"/>
    <d v="2025-03-31T00:00:00"/>
    <d v="2025-05-30T00:00:00"/>
    <n v="-60"/>
    <x v="5"/>
    <s v="H"/>
    <s v=""/>
    <n v="-3660"/>
    <s v="EUR"/>
    <s v="EUR"/>
    <n v="-3660"/>
  </r>
  <r>
    <x v="180"/>
    <s v="201406010"/>
    <s v=""/>
    <x v="179"/>
    <s v="84"/>
    <s v="91004761"/>
    <s v="KN"/>
    <d v="2025-01-31T00:00:00"/>
    <d v="2025-02-28T00:00:00"/>
    <d v="2025-03-31T00:00:00"/>
    <n v="0"/>
    <x v="5"/>
    <s v="H"/>
    <s v=""/>
    <n v="-521.54999999999995"/>
    <s v="EUR"/>
    <s v="EUR"/>
    <n v="-521.54999999999995"/>
  </r>
  <r>
    <x v="333"/>
    <s v="201406010"/>
    <s v=""/>
    <x v="332"/>
    <s v="961"/>
    <s v="91005320"/>
    <s v="KN"/>
    <d v="2025-03-17T00:00:00"/>
    <d v="2025-03-31T00:00:00"/>
    <d v="2025-05-31T00:00:00"/>
    <n v="-61"/>
    <x v="5"/>
    <s v="H"/>
    <s v=""/>
    <n v="-6954"/>
    <s v="EUR"/>
    <s v="EUR"/>
    <n v="-6954"/>
  </r>
  <r>
    <x v="334"/>
    <s v="201406010"/>
    <s v=""/>
    <x v="333"/>
    <s v="LUOIL022042025"/>
    <s v="91005513"/>
    <s v="KN"/>
    <d v="2025-03-14T00:00:00"/>
    <d v="2025-03-31T00:00:00"/>
    <d v="2025-05-31T00:00:00"/>
    <n v="-61"/>
    <x v="5"/>
    <s v="H"/>
    <s v=""/>
    <n v="-874.74"/>
    <s v="EUR"/>
    <s v="EUR"/>
    <n v="-874.74"/>
  </r>
  <r>
    <x v="335"/>
    <s v="201406010"/>
    <s v=""/>
    <x v="334"/>
    <s v="20250016"/>
    <s v="91004850"/>
    <s v="KN"/>
    <d v="2025-02-07T00:00:00"/>
    <d v="2025-02-28T00:00:00"/>
    <d v="2025-04-30T00:00:00"/>
    <n v="-30"/>
    <x v="5"/>
    <s v="H"/>
    <s v=""/>
    <n v="-366"/>
    <s v="EUR"/>
    <s v="EUR"/>
    <n v="-366"/>
  </r>
  <r>
    <x v="335"/>
    <s v="201406010"/>
    <s v=""/>
    <x v="334"/>
    <s v="20250023"/>
    <s v="91005028"/>
    <s v="KN"/>
    <d v="2025-02-26T00:00:00"/>
    <d v="2025-02-28T00:00:00"/>
    <d v="2025-04-30T00:00:00"/>
    <n v="-30"/>
    <x v="5"/>
    <s v="H"/>
    <s v=""/>
    <n v="-817.4"/>
    <s v="EUR"/>
    <s v="EUR"/>
    <n v="-817.4"/>
  </r>
  <r>
    <x v="336"/>
    <s v="201406010"/>
    <s v=""/>
    <x v="335"/>
    <s v="50001294"/>
    <s v="91004957"/>
    <s v="KN"/>
    <d v="2025-02-28T00:00:00"/>
    <d v="2025-02-28T00:00:00"/>
    <d v="2025-04-30T00:00:00"/>
    <n v="-30"/>
    <x v="5"/>
    <s v="H"/>
    <s v=""/>
    <n v="-1159"/>
    <s v="EUR"/>
    <s v="EUR"/>
    <n v="-1159"/>
  </r>
  <r>
    <x v="337"/>
    <s v="201406010"/>
    <s v=""/>
    <x v="336"/>
    <s v=""/>
    <s v="1700000331"/>
    <s v="KA"/>
    <d v="2025-03-31T00:00:00"/>
    <d v="2025-03-31T00:00:00"/>
    <d v="2025-03-31T00:00:00"/>
    <n v="0"/>
    <x v="5"/>
    <s v="H"/>
    <s v=""/>
    <n v="-0.01"/>
    <s v="EUR"/>
    <s v="EUR"/>
    <n v="-0.01"/>
  </r>
  <r>
    <x v="127"/>
    <s v="201406010"/>
    <s v=""/>
    <x v="126"/>
    <s v="2024V01136"/>
    <s v="91004060"/>
    <s v="KN"/>
    <d v="2024-12-13T00:00:00"/>
    <d v="2024-12-31T00:00:00"/>
    <d v="2025-03-31T00:00:00"/>
    <n v="0"/>
    <x v="5"/>
    <s v="H"/>
    <s v=""/>
    <n v="-602.36"/>
    <s v="EUR"/>
    <s v="EUR"/>
    <n v="-602.36"/>
  </r>
  <r>
    <x v="127"/>
    <s v="201406010"/>
    <s v=""/>
    <x v="126"/>
    <s v="2025V00040"/>
    <s v="91005050"/>
    <s v="KN"/>
    <d v="2025-01-31T00:00:00"/>
    <d v="2025-02-28T00:00:00"/>
    <d v="2025-04-30T00:00:00"/>
    <n v="-30"/>
    <x v="5"/>
    <s v="H"/>
    <s v=""/>
    <n v="-668.02"/>
    <s v="EUR"/>
    <s v="EUR"/>
    <n v="-668.02"/>
  </r>
  <r>
    <x v="127"/>
    <s v="201406010"/>
    <s v=""/>
    <x v="126"/>
    <s v="2025V00073"/>
    <s v="91005043"/>
    <s v="KN"/>
    <d v="2025-02-14T00:00:00"/>
    <d v="2025-02-28T00:00:00"/>
    <d v="2025-05-31T00:00:00"/>
    <n v="-61"/>
    <x v="5"/>
    <s v="H"/>
    <s v=""/>
    <n v="-1369.46"/>
    <s v="EUR"/>
    <s v="EUR"/>
    <n v="-1369.46"/>
  </r>
  <r>
    <x v="127"/>
    <s v="201406010"/>
    <s v=""/>
    <x v="126"/>
    <s v="2025V00129"/>
    <s v="91005308"/>
    <s v="KN"/>
    <d v="2025-03-14T00:00:00"/>
    <d v="2025-03-31T00:00:00"/>
    <d v="2025-06-30T00:00:00"/>
    <n v="-91"/>
    <x v="5"/>
    <s v="H"/>
    <s v=""/>
    <n v="-780.75"/>
    <s v="EUR"/>
    <s v="EUR"/>
    <n v="-780.75"/>
  </r>
  <r>
    <x v="338"/>
    <s v="201406010"/>
    <s v=""/>
    <x v="337"/>
    <s v="00/000088"/>
    <s v="91005323"/>
    <s v="KN"/>
    <d v="2025-03-31T00:00:00"/>
    <d v="2025-03-31T00:00:00"/>
    <d v="2025-05-31T00:00:00"/>
    <n v="-61"/>
    <x v="5"/>
    <s v="H"/>
    <s v=""/>
    <n v="-129.32"/>
    <s v="EUR"/>
    <s v="EUR"/>
    <n v="-129.32"/>
  </r>
  <r>
    <x v="339"/>
    <s v="201406010"/>
    <s v=""/>
    <x v="338"/>
    <s v="30"/>
    <s v="91005532"/>
    <s v="KN"/>
    <d v="2025-03-13T00:00:00"/>
    <d v="2025-03-31T00:00:00"/>
    <d v="2025-05-31T00:00:00"/>
    <n v="-61"/>
    <x v="5"/>
    <s v="H"/>
    <s v=""/>
    <n v="-2156.1999999999998"/>
    <s v="EUR"/>
    <s v="EUR"/>
    <n v="-2156.1999999999998"/>
  </r>
  <r>
    <x v="339"/>
    <s v="201406010"/>
    <s v=""/>
    <x v="338"/>
    <s v="34"/>
    <s v="91005533"/>
    <s v="KN"/>
    <d v="2025-03-27T00:00:00"/>
    <d v="2025-03-31T00:00:00"/>
    <d v="2025-05-31T00:00:00"/>
    <n v="-61"/>
    <x v="5"/>
    <s v="H"/>
    <s v=""/>
    <n v="-2156.1999999999998"/>
    <s v="EUR"/>
    <s v="EUR"/>
    <n v="-2156.1999999999998"/>
  </r>
  <r>
    <x v="94"/>
    <s v="201406010"/>
    <s v=""/>
    <x v="93"/>
    <s v=""/>
    <s v="91004377"/>
    <s v="KN"/>
    <d v="2025-01-30T00:00:00"/>
    <d v="2025-01-31T00:00:00"/>
    <d v="2025-03-31T00:00:00"/>
    <n v="0"/>
    <x v="5"/>
    <s v="H"/>
    <s v=""/>
    <n v="-18162.63"/>
    <s v="EUR"/>
    <s v="EUR"/>
    <n v="-18162.63"/>
  </r>
  <r>
    <x v="94"/>
    <s v="201406010"/>
    <s v=""/>
    <x v="93"/>
    <s v=""/>
    <s v="91004375"/>
    <s v="KN"/>
    <d v="2025-01-21T00:00:00"/>
    <d v="2025-01-31T00:00:00"/>
    <d v="2025-03-31T00:00:00"/>
    <n v="0"/>
    <x v="5"/>
    <s v="H"/>
    <s v=""/>
    <n v="-1167.28"/>
    <s v="EUR"/>
    <s v="EUR"/>
    <n v="-1167.28"/>
  </r>
  <r>
    <x v="96"/>
    <s v="201406010"/>
    <s v=""/>
    <x v="95"/>
    <s v="FVM 25000058"/>
    <s v="91005195"/>
    <s v="KN"/>
    <d v="2025-02-28T00:00:00"/>
    <d v="2025-03-31T00:00:00"/>
    <d v="2025-04-30T00:00:00"/>
    <n v="-30"/>
    <x v="5"/>
    <s v="H"/>
    <s v=""/>
    <n v="-2244.8000000000002"/>
    <s v="EUR"/>
    <s v="EUR"/>
    <n v="-2244.8000000000002"/>
  </r>
  <r>
    <x v="340"/>
    <s v="201406010"/>
    <s v=""/>
    <x v="339"/>
    <s v="666"/>
    <s v="91005592"/>
    <s v="KN"/>
    <d v="2025-03-10T00:00:00"/>
    <d v="2025-03-31T00:00:00"/>
    <d v="2025-05-31T00:00:00"/>
    <n v="-61"/>
    <x v="5"/>
    <s v="H"/>
    <s v=""/>
    <n v="-305"/>
    <s v="EUR"/>
    <s v="EUR"/>
    <n v="-305"/>
  </r>
  <r>
    <x v="97"/>
    <s v="201406010"/>
    <s v=""/>
    <x v="96"/>
    <s v=""/>
    <s v="91005267"/>
    <s v="KN"/>
    <d v="2025-02-26T00:00:00"/>
    <d v="2025-03-31T00:00:00"/>
    <d v="2025-03-31T00:00:00"/>
    <n v="0"/>
    <x v="5"/>
    <s v="H"/>
    <s v=""/>
    <n v="-69.27"/>
    <s v="EUR"/>
    <s v="EUR"/>
    <n v="-69.27"/>
  </r>
  <r>
    <x v="97"/>
    <s v="201406010"/>
    <s v=""/>
    <x v="96"/>
    <s v=""/>
    <s v="91005306"/>
    <s v="KN"/>
    <d v="2025-03-18T00:00:00"/>
    <d v="2025-03-31T00:00:00"/>
    <d v="2025-04-30T00:00:00"/>
    <n v="-30"/>
    <x v="5"/>
    <s v="H"/>
    <s v=""/>
    <n v="-757.22"/>
    <s v="EUR"/>
    <s v="EUR"/>
    <n v="-757.22"/>
  </r>
  <r>
    <x v="97"/>
    <s v="201406010"/>
    <s v=""/>
    <x v="96"/>
    <s v=""/>
    <s v="91005307"/>
    <s v="KN"/>
    <d v="2025-03-18T00:00:00"/>
    <d v="2025-03-31T00:00:00"/>
    <d v="2025-04-30T00:00:00"/>
    <n v="-30"/>
    <x v="5"/>
    <s v="H"/>
    <s v=""/>
    <n v="-62.56"/>
    <s v="EUR"/>
    <s v="EUR"/>
    <n v="-62.56"/>
  </r>
  <r>
    <x v="97"/>
    <s v="201406010"/>
    <s v=""/>
    <x v="96"/>
    <s v=""/>
    <s v="91005388"/>
    <s v="KN"/>
    <d v="2025-03-27T00:00:00"/>
    <d v="2025-03-31T00:00:00"/>
    <d v="2025-04-30T00:00:00"/>
    <n v="-30"/>
    <x v="5"/>
    <s v="H"/>
    <s v=""/>
    <n v="-335.16"/>
    <s v="EUR"/>
    <s v="EUR"/>
    <n v="-335.16"/>
  </r>
  <r>
    <x v="341"/>
    <s v="201406010"/>
    <s v=""/>
    <x v="340"/>
    <s v="1208"/>
    <s v="2490001008"/>
    <s v="KS"/>
    <d v="2025-02-24T00:00:00"/>
    <d v="2025-02-26T00:00:00"/>
    <d v="2025-04-30T00:00:00"/>
    <n v="-30"/>
    <x v="5"/>
    <s v="H"/>
    <s v=""/>
    <n v="-500"/>
    <s v="EUR"/>
    <s v="EUR"/>
    <n v="-500"/>
  </r>
  <r>
    <x v="341"/>
    <s v="201406010"/>
    <s v=""/>
    <x v="340"/>
    <s v="25002014"/>
    <s v="2490001090"/>
    <s v="KS"/>
    <d v="2025-03-18T00:00:00"/>
    <d v="2025-03-31T00:00:00"/>
    <d v="2025-05-31T00:00:00"/>
    <n v="-61"/>
    <x v="5"/>
    <s v="H"/>
    <s v=""/>
    <n v="-350"/>
    <s v="EUR"/>
    <s v="EUR"/>
    <n v="-350"/>
  </r>
  <r>
    <x v="341"/>
    <s v="201406010"/>
    <s v=""/>
    <x v="340"/>
    <s v="25001736"/>
    <s v="2490001091"/>
    <s v="KS"/>
    <d v="2025-03-07T00:00:00"/>
    <d v="2025-03-31T00:00:00"/>
    <d v="2025-05-31T00:00:00"/>
    <n v="-61"/>
    <x v="5"/>
    <s v="H"/>
    <s v=""/>
    <n v="-1170"/>
    <s v="EUR"/>
    <s v="EUR"/>
    <n v="-1170"/>
  </r>
  <r>
    <x v="342"/>
    <s v="201406010"/>
    <s v=""/>
    <x v="341"/>
    <s v=""/>
    <s v="100020468"/>
    <s v="FA"/>
    <d v="2025-01-23T00:00:00"/>
    <d v="2025-01-31T00:00:00"/>
    <d v="2025-03-31T00:00:00"/>
    <n v="0"/>
    <x v="5"/>
    <s v="H"/>
    <s v=""/>
    <n v="-275"/>
    <s v="EUR"/>
    <s v="EUR"/>
    <n v="-275"/>
  </r>
  <r>
    <x v="186"/>
    <s v="201406010"/>
    <s v=""/>
    <x v="185"/>
    <s v="74713"/>
    <s v="93001775"/>
    <s v="KE"/>
    <d v="2025-01-28T00:00:00"/>
    <d v="2025-01-31T00:00:00"/>
    <d v="2025-03-31T00:00:00"/>
    <n v="0"/>
    <x v="5"/>
    <s v="H"/>
    <s v=""/>
    <n v="-2451"/>
    <s v="USD"/>
    <s v="EUR"/>
    <n v="-2356.0500000000002"/>
  </r>
  <r>
    <x v="186"/>
    <s v="201406010"/>
    <s v=""/>
    <x v="185"/>
    <s v="73758"/>
    <s v="93001693"/>
    <s v="KE"/>
    <d v="2025-01-07T00:00:00"/>
    <d v="2025-01-21T00:00:00"/>
    <d v="2025-03-31T00:00:00"/>
    <n v="0"/>
    <x v="5"/>
    <s v="H"/>
    <s v=""/>
    <n v="-3291.2"/>
    <s v="USD"/>
    <s v="EUR"/>
    <n v="-3190.38"/>
  </r>
  <r>
    <x v="186"/>
    <s v="201406010"/>
    <s v=""/>
    <x v="185"/>
    <s v="73972"/>
    <s v="93001694"/>
    <s v="KE"/>
    <d v="2025-01-13T00:00:00"/>
    <d v="2025-01-21T00:00:00"/>
    <d v="2025-03-31T00:00:00"/>
    <n v="0"/>
    <x v="5"/>
    <s v="H"/>
    <s v=""/>
    <n v="-1634"/>
    <s v="USD"/>
    <s v="EUR"/>
    <n v="-1583.95"/>
  </r>
  <r>
    <x v="186"/>
    <s v="201406010"/>
    <s v=""/>
    <x v="185"/>
    <s v="0204076199"/>
    <s v="93002030"/>
    <s v="KE"/>
    <d v="2025-03-11T00:00:00"/>
    <d v="2025-03-19T00:00:00"/>
    <d v="2025-05-31T00:00:00"/>
    <n v="-61"/>
    <x v="5"/>
    <s v="H"/>
    <s v=""/>
    <n v="-6536"/>
    <s v="USD"/>
    <s v="EUR"/>
    <n v="-5986.44"/>
  </r>
  <r>
    <x v="187"/>
    <s v="201406010"/>
    <s v=""/>
    <x v="186"/>
    <s v="2510339"/>
    <s v="91005451"/>
    <s v="KN"/>
    <d v="2025-02-28T00:00:00"/>
    <d v="2025-03-31T00:00:00"/>
    <d v="2025-03-31T00:00:00"/>
    <n v="0"/>
    <x v="5"/>
    <s v="H"/>
    <s v=""/>
    <n v="-7500"/>
    <s v="EUR"/>
    <s v="EUR"/>
    <n v="-7500"/>
  </r>
  <r>
    <x v="343"/>
    <s v="201406010"/>
    <s v=""/>
    <x v="342"/>
    <s v=""/>
    <s v="91005094"/>
    <s v="KN"/>
    <d v="2025-01-31T00:00:00"/>
    <d v="2025-02-28T00:00:00"/>
    <d v="2025-03-31T00:00:00"/>
    <n v="0"/>
    <x v="5"/>
    <s v="H"/>
    <s v=""/>
    <n v="-99.17"/>
    <s v="EUR"/>
    <s v="EUR"/>
    <n v="-99.17"/>
  </r>
  <r>
    <x v="343"/>
    <s v="201406010"/>
    <s v=""/>
    <x v="342"/>
    <s v=""/>
    <s v="91005432"/>
    <s v="KN"/>
    <d v="2025-02-28T00:00:00"/>
    <d v="2025-03-31T00:00:00"/>
    <d v="2025-03-31T00:00:00"/>
    <n v="0"/>
    <x v="5"/>
    <s v="H"/>
    <s v=""/>
    <n v="-99.17"/>
    <s v="EUR"/>
    <s v="EUR"/>
    <n v="-99.17"/>
  </r>
  <r>
    <x v="344"/>
    <s v="201406010"/>
    <s v=""/>
    <x v="343"/>
    <s v="25201587"/>
    <s v="2490001107"/>
    <s v="KS"/>
    <d v="2025-03-20T00:00:00"/>
    <d v="2025-03-31T00:00:00"/>
    <d v="2025-05-19T00:00:00"/>
    <n v="-49"/>
    <x v="5"/>
    <s v="H"/>
    <s v=""/>
    <n v="-570"/>
    <s v="EUR"/>
    <s v="EUR"/>
    <n v="-570"/>
  </r>
  <r>
    <x v="345"/>
    <s v="201406010"/>
    <s v=""/>
    <x v="344"/>
    <s v="95176"/>
    <s v="2490001153"/>
    <s v="KS"/>
    <d v="2025-03-21T00:00:00"/>
    <d v="2025-03-31T00:00:00"/>
    <d v="2025-04-20T00:00:00"/>
    <n v="-20"/>
    <x v="5"/>
    <s v="H"/>
    <s v=""/>
    <n v="-6048"/>
    <s v="EUR"/>
    <s v="EUR"/>
    <n v="-6048"/>
  </r>
  <r>
    <x v="346"/>
    <s v="201406010"/>
    <s v=""/>
    <x v="345"/>
    <s v=""/>
    <s v="91005006"/>
    <s v="KN"/>
    <d v="2025-01-31T00:00:00"/>
    <d v="2025-02-28T00:00:00"/>
    <d v="2025-03-31T00:00:00"/>
    <n v="0"/>
    <x v="5"/>
    <s v="H"/>
    <s v=""/>
    <n v="-94.16"/>
    <s v="EUR"/>
    <s v="EUR"/>
    <n v="-94.16"/>
  </r>
  <r>
    <x v="346"/>
    <s v="201406010"/>
    <s v=""/>
    <x v="345"/>
    <s v=""/>
    <s v="91005266"/>
    <s v="KN"/>
    <d v="2025-02-28T00:00:00"/>
    <d v="2025-03-31T00:00:00"/>
    <d v="2025-04-30T00:00:00"/>
    <n v="-30"/>
    <x v="5"/>
    <s v="H"/>
    <s v=""/>
    <n v="-207.9"/>
    <s v="EUR"/>
    <s v="EUR"/>
    <n v="-207.9"/>
  </r>
  <r>
    <x v="347"/>
    <s v="201406010"/>
    <s v=""/>
    <x v="346"/>
    <s v="25/008717/F01"/>
    <s v="91005232"/>
    <s v="KN"/>
    <d v="2025-02-28T00:00:00"/>
    <d v="2025-03-31T00:00:00"/>
    <d v="2025-03-31T00:00:00"/>
    <n v="0"/>
    <x v="5"/>
    <s v="H"/>
    <s v=""/>
    <n v="-80.569999999999993"/>
    <s v="EUR"/>
    <s v="EUR"/>
    <n v="-80.569999999999993"/>
  </r>
  <r>
    <x v="348"/>
    <s v="201406010"/>
    <s v=""/>
    <x v="347"/>
    <s v=""/>
    <s v="91005438"/>
    <s v="KN"/>
    <d v="2025-03-14T00:00:00"/>
    <d v="2025-03-31T00:00:00"/>
    <d v="2025-04-01T00:00:00"/>
    <n v="-1"/>
    <x v="5"/>
    <s v="H"/>
    <s v=""/>
    <n v="-11899.7"/>
    <s v="EUR"/>
    <s v="EUR"/>
    <n v="-11899.7"/>
  </r>
  <r>
    <x v="349"/>
    <s v="201406010"/>
    <s v=""/>
    <x v="348"/>
    <s v="V0/23"/>
    <s v="91004887"/>
    <s v="KN"/>
    <d v="2025-02-25T00:00:00"/>
    <d v="2025-02-28T00:00:00"/>
    <d v="2025-04-30T00:00:00"/>
    <n v="-30"/>
    <x v="5"/>
    <s v="H"/>
    <s v=""/>
    <n v="-2207.87"/>
    <s v="EUR"/>
    <s v="EUR"/>
    <n v="-2207.87"/>
  </r>
  <r>
    <x v="188"/>
    <s v="201406010"/>
    <s v=""/>
    <x v="187"/>
    <s v="20250099"/>
    <s v="2490001104"/>
    <s v="KS"/>
    <d v="2025-03-24T00:00:00"/>
    <d v="2025-03-31T00:00:00"/>
    <d v="2025-04-23T00:00:00"/>
    <n v="-23"/>
    <x v="5"/>
    <s v="H"/>
    <s v=""/>
    <n v="-5340"/>
    <s v="EUR"/>
    <s v="EUR"/>
    <n v="-5340"/>
  </r>
  <r>
    <x v="188"/>
    <s v="201406010"/>
    <s v=""/>
    <x v="187"/>
    <s v="20250114"/>
    <s v="2490001105"/>
    <s v="KS"/>
    <d v="2025-03-31T00:00:00"/>
    <d v="2025-03-31T00:00:00"/>
    <d v="2025-04-30T00:00:00"/>
    <n v="-30"/>
    <x v="5"/>
    <s v="H"/>
    <s v=""/>
    <n v="-2860"/>
    <s v="EUR"/>
    <s v="EUR"/>
    <n v="-2860"/>
  </r>
  <r>
    <x v="188"/>
    <s v="201406010"/>
    <s v=""/>
    <x v="187"/>
    <s v="202050074"/>
    <s v="2490001009"/>
    <s v="KS"/>
    <d v="2025-02-28T00:00:00"/>
    <d v="2025-02-28T00:00:00"/>
    <d v="2025-04-11T00:00:00"/>
    <n v="-11"/>
    <x v="5"/>
    <s v="H"/>
    <s v=""/>
    <n v="-5830"/>
    <s v="EUR"/>
    <s v="EUR"/>
    <n v="-5830"/>
  </r>
  <r>
    <x v="188"/>
    <s v="201406010"/>
    <s v=""/>
    <x v="187"/>
    <s v="20250085"/>
    <s v="2490001106"/>
    <s v="KS"/>
    <d v="2025-03-12T00:00:00"/>
    <d v="2025-03-31T00:00:00"/>
    <d v="2025-04-11T00:00:00"/>
    <n v="-11"/>
    <x v="5"/>
    <s v="H"/>
    <s v=""/>
    <n v="-6110"/>
    <s v="EUR"/>
    <s v="EUR"/>
    <n v="-6110"/>
  </r>
  <r>
    <x v="103"/>
    <s v="201406010"/>
    <s v=""/>
    <x v="102"/>
    <s v="2025    41/E"/>
    <s v="91005290"/>
    <s v="KN"/>
    <d v="2025-03-19T00:00:00"/>
    <d v="2025-03-31T00:00:00"/>
    <d v="2025-05-31T00:00:00"/>
    <n v="-61"/>
    <x v="5"/>
    <s v="H"/>
    <s v=""/>
    <n v="-22545.599999999999"/>
    <s v="EUR"/>
    <s v="EUR"/>
    <n v="-22545.599999999999"/>
  </r>
  <r>
    <x v="350"/>
    <s v="201406010"/>
    <s v=""/>
    <x v="349"/>
    <s v="375"/>
    <s v="91005537"/>
    <s v="KN"/>
    <d v="2025-03-18T00:00:00"/>
    <d v="2025-03-31T00:00:00"/>
    <d v="2025-05-31T00:00:00"/>
    <n v="-61"/>
    <x v="5"/>
    <s v="H"/>
    <s v=""/>
    <n v="-711.75"/>
    <s v="EUR"/>
    <s v="EUR"/>
    <n v="-711.75"/>
  </r>
  <r>
    <x v="106"/>
    <s v="201406010"/>
    <s v=""/>
    <x v="105"/>
    <s v=""/>
    <s v="91005100"/>
    <s v="KN"/>
    <d v="2025-01-24T00:00:00"/>
    <d v="2025-02-28T00:00:00"/>
    <d v="2025-03-31T00:00:00"/>
    <n v="0"/>
    <x v="5"/>
    <s v="H"/>
    <s v=""/>
    <n v="-2652"/>
    <s v="EUR"/>
    <s v="EUR"/>
    <n v="-2652"/>
  </r>
  <r>
    <x v="106"/>
    <s v="201406010"/>
    <s v=""/>
    <x v="105"/>
    <s v=""/>
    <s v="91005101"/>
    <s v="KN"/>
    <d v="2025-01-24T00:00:00"/>
    <d v="2025-02-28T00:00:00"/>
    <d v="2025-03-31T00:00:00"/>
    <n v="0"/>
    <x v="5"/>
    <s v="H"/>
    <s v=""/>
    <n v="-2552"/>
    <s v="EUR"/>
    <s v="EUR"/>
    <n v="-2552"/>
  </r>
  <r>
    <x v="106"/>
    <s v="201406010"/>
    <s v=""/>
    <x v="105"/>
    <s v=""/>
    <s v="91005402"/>
    <s v="KN"/>
    <d v="2025-03-19T00:00:00"/>
    <d v="2025-03-31T00:00:00"/>
    <d v="2025-04-18T00:00:00"/>
    <n v="-18"/>
    <x v="5"/>
    <s v="H"/>
    <s v=""/>
    <n v="-13798.84"/>
    <s v="EUR"/>
    <s v="EUR"/>
    <n v="-13798.84"/>
  </r>
  <r>
    <x v="106"/>
    <s v="201406010"/>
    <s v=""/>
    <x v="105"/>
    <s v=""/>
    <s v="91005365"/>
    <s v="KN"/>
    <d v="2025-03-20T00:00:00"/>
    <d v="2025-03-31T00:00:00"/>
    <d v="2025-05-19T00:00:00"/>
    <n v="-49"/>
    <x v="5"/>
    <s v="H"/>
    <s v=""/>
    <n v="-1520.69"/>
    <s v="EUR"/>
    <s v="EUR"/>
    <n v="-1520.69"/>
  </r>
  <r>
    <x v="106"/>
    <s v="201406010"/>
    <s v=""/>
    <x v="105"/>
    <s v=""/>
    <s v="91005364"/>
    <s v="KN"/>
    <d v="2025-03-20T00:00:00"/>
    <d v="2025-03-31T00:00:00"/>
    <d v="2025-05-19T00:00:00"/>
    <n v="-49"/>
    <x v="5"/>
    <s v="H"/>
    <s v=""/>
    <n v="-1089.32"/>
    <s v="EUR"/>
    <s v="EUR"/>
    <n v="-1089.32"/>
  </r>
  <r>
    <x v="106"/>
    <s v="201406010"/>
    <s v=""/>
    <x v="105"/>
    <s v=""/>
    <s v="91005401"/>
    <s v="KN"/>
    <d v="2025-03-20T00:00:00"/>
    <d v="2025-03-31T00:00:00"/>
    <d v="2025-05-19T00:00:00"/>
    <n v="-49"/>
    <x v="5"/>
    <s v="H"/>
    <s v=""/>
    <n v="-9182"/>
    <s v="EUR"/>
    <s v="EUR"/>
    <n v="-9182"/>
  </r>
  <r>
    <x v="106"/>
    <s v="201406010"/>
    <s v=""/>
    <x v="105"/>
    <s v=""/>
    <s v="91005372"/>
    <s v="KN"/>
    <d v="2025-03-20T00:00:00"/>
    <d v="2025-03-31T00:00:00"/>
    <d v="2025-05-19T00:00:00"/>
    <n v="-49"/>
    <x v="5"/>
    <s v="H"/>
    <s v=""/>
    <n v="-1512"/>
    <s v="EUR"/>
    <s v="EUR"/>
    <n v="-1512"/>
  </r>
  <r>
    <x v="106"/>
    <s v="201406010"/>
    <s v=""/>
    <x v="105"/>
    <s v=""/>
    <s v="91005400"/>
    <s v="KN"/>
    <d v="2025-03-20T00:00:00"/>
    <d v="2025-03-31T00:00:00"/>
    <d v="2025-05-19T00:00:00"/>
    <n v="-49"/>
    <x v="5"/>
    <s v="H"/>
    <s v=""/>
    <n v="-6512"/>
    <s v="EUR"/>
    <s v="EUR"/>
    <n v="-6512"/>
  </r>
  <r>
    <x v="106"/>
    <s v="201406010"/>
    <s v=""/>
    <x v="105"/>
    <s v=""/>
    <s v="91005373"/>
    <s v="KN"/>
    <d v="2025-03-20T00:00:00"/>
    <d v="2025-03-31T00:00:00"/>
    <d v="2025-05-19T00:00:00"/>
    <n v="-49"/>
    <x v="5"/>
    <s v="H"/>
    <s v=""/>
    <n v="-4582"/>
    <s v="EUR"/>
    <s v="EUR"/>
    <n v="-4582"/>
  </r>
  <r>
    <x v="106"/>
    <s v="201406010"/>
    <s v=""/>
    <x v="105"/>
    <s v=""/>
    <s v="91005371"/>
    <s v="KN"/>
    <d v="2025-03-20T00:00:00"/>
    <d v="2025-03-31T00:00:00"/>
    <d v="2025-05-19T00:00:00"/>
    <n v="-49"/>
    <x v="5"/>
    <s v="H"/>
    <s v=""/>
    <n v="-1822"/>
    <s v="EUR"/>
    <s v="EUR"/>
    <n v="-1822"/>
  </r>
  <r>
    <x v="106"/>
    <s v="201406010"/>
    <s v=""/>
    <x v="105"/>
    <s v=""/>
    <s v="91005367"/>
    <s v="KN"/>
    <d v="2025-03-20T00:00:00"/>
    <d v="2025-03-31T00:00:00"/>
    <d v="2025-05-20T00:00:00"/>
    <n v="-50"/>
    <x v="5"/>
    <s v="H"/>
    <s v=""/>
    <n v="-1177"/>
    <s v="EUR"/>
    <s v="EUR"/>
    <n v="-1177"/>
  </r>
  <r>
    <x v="106"/>
    <s v="201406010"/>
    <s v=""/>
    <x v="105"/>
    <s v=""/>
    <s v="91005368"/>
    <s v="KN"/>
    <d v="2025-03-20T00:00:00"/>
    <d v="2025-03-31T00:00:00"/>
    <d v="2025-05-20T00:00:00"/>
    <n v="-50"/>
    <x v="5"/>
    <s v="H"/>
    <s v=""/>
    <n v="-1402"/>
    <s v="EUR"/>
    <s v="EUR"/>
    <n v="-1402"/>
  </r>
  <r>
    <x v="106"/>
    <s v="201406010"/>
    <s v=""/>
    <x v="105"/>
    <s v=""/>
    <s v="91005369"/>
    <s v="KN"/>
    <d v="2025-03-20T00:00:00"/>
    <d v="2025-03-31T00:00:00"/>
    <d v="2025-06-19T00:00:00"/>
    <n v="-80"/>
    <x v="5"/>
    <s v="H"/>
    <s v=""/>
    <n v="-602.32000000000005"/>
    <s v="EUR"/>
    <s v="EUR"/>
    <n v="-602.32000000000005"/>
  </r>
  <r>
    <x v="106"/>
    <s v="201406010"/>
    <s v=""/>
    <x v="105"/>
    <s v=""/>
    <s v="91005370"/>
    <s v="KN"/>
    <d v="2025-03-20T00:00:00"/>
    <d v="2025-03-31T00:00:00"/>
    <d v="2025-05-20T00:00:00"/>
    <n v="-50"/>
    <x v="5"/>
    <s v="H"/>
    <s v=""/>
    <n v="-1177"/>
    <s v="EUR"/>
    <s v="EUR"/>
    <n v="-1177"/>
  </r>
  <r>
    <x v="106"/>
    <s v="201406010"/>
    <s v=""/>
    <x v="105"/>
    <s v=""/>
    <s v="91005254"/>
    <s v="KN"/>
    <d v="2025-02-28T00:00:00"/>
    <d v="2025-03-31T00:00:00"/>
    <d v="2025-04-28T00:00:00"/>
    <n v="-28"/>
    <x v="5"/>
    <s v="H"/>
    <s v=""/>
    <n v="-1980.56"/>
    <s v="EUR"/>
    <s v="EUR"/>
    <n v="-1980.56"/>
  </r>
  <r>
    <x v="106"/>
    <s v="201406010"/>
    <s v=""/>
    <x v="105"/>
    <s v=""/>
    <s v="91005255"/>
    <s v="KN"/>
    <d v="2025-02-28T00:00:00"/>
    <d v="2025-03-31T00:00:00"/>
    <d v="2025-04-30T00:00:00"/>
    <n v="-30"/>
    <x v="5"/>
    <s v="H"/>
    <s v=""/>
    <n v="-1302"/>
    <s v="EUR"/>
    <s v="EUR"/>
    <n v="-1302"/>
  </r>
  <r>
    <x v="106"/>
    <s v="201406010"/>
    <s v=""/>
    <x v="105"/>
    <s v=""/>
    <s v="91005256"/>
    <s v="KN"/>
    <d v="2025-02-28T00:00:00"/>
    <d v="2025-03-31T00:00:00"/>
    <d v="2025-04-30T00:00:00"/>
    <n v="-30"/>
    <x v="5"/>
    <s v="H"/>
    <s v=""/>
    <n v="-1482"/>
    <s v="EUR"/>
    <s v="EUR"/>
    <n v="-1482"/>
  </r>
  <r>
    <x v="106"/>
    <s v="201406010"/>
    <s v=""/>
    <x v="105"/>
    <s v=""/>
    <s v="91005257"/>
    <s v="KN"/>
    <d v="2025-02-28T00:00:00"/>
    <d v="2025-03-31T00:00:00"/>
    <d v="2025-04-30T00:00:00"/>
    <n v="-30"/>
    <x v="5"/>
    <s v="H"/>
    <s v=""/>
    <n v="-2082"/>
    <s v="EUR"/>
    <s v="EUR"/>
    <n v="-2082"/>
  </r>
  <r>
    <x v="106"/>
    <s v="201406010"/>
    <s v=""/>
    <x v="105"/>
    <s v=""/>
    <s v="91005258"/>
    <s v="KN"/>
    <d v="2025-02-28T00:00:00"/>
    <d v="2025-03-31T00:00:00"/>
    <d v="2025-04-30T00:00:00"/>
    <n v="-30"/>
    <x v="5"/>
    <s v="H"/>
    <s v=""/>
    <n v="-2402"/>
    <s v="EUR"/>
    <s v="EUR"/>
    <n v="-2402"/>
  </r>
  <r>
    <x v="106"/>
    <s v="201406010"/>
    <s v=""/>
    <x v="105"/>
    <s v=""/>
    <s v="91005259"/>
    <s v="KN"/>
    <d v="2025-02-28T00:00:00"/>
    <d v="2025-03-31T00:00:00"/>
    <d v="2025-04-30T00:00:00"/>
    <n v="-30"/>
    <x v="5"/>
    <s v="H"/>
    <s v=""/>
    <n v="-2402"/>
    <s v="EUR"/>
    <s v="EUR"/>
    <n v="-2402"/>
  </r>
  <r>
    <x v="106"/>
    <s v="201406010"/>
    <s v=""/>
    <x v="105"/>
    <s v=""/>
    <s v="91005260"/>
    <s v="KN"/>
    <d v="2025-02-28T00:00:00"/>
    <d v="2025-03-31T00:00:00"/>
    <d v="2025-04-30T00:00:00"/>
    <n v="-30"/>
    <x v="5"/>
    <s v="H"/>
    <s v=""/>
    <n v="-7333.25"/>
    <s v="EUR"/>
    <s v="EUR"/>
    <n v="-7333.25"/>
  </r>
  <r>
    <x v="106"/>
    <s v="201406010"/>
    <s v=""/>
    <x v="105"/>
    <s v=""/>
    <s v="91005261"/>
    <s v="KN"/>
    <d v="2025-02-28T00:00:00"/>
    <d v="2025-03-31T00:00:00"/>
    <d v="2025-04-30T00:00:00"/>
    <n v="-30"/>
    <x v="5"/>
    <s v="H"/>
    <s v=""/>
    <n v="-4538.8500000000004"/>
    <s v="EUR"/>
    <s v="EUR"/>
    <n v="-4538.8500000000004"/>
  </r>
  <r>
    <x v="106"/>
    <s v="201406010"/>
    <s v=""/>
    <x v="105"/>
    <s v=""/>
    <s v="91005262"/>
    <s v="KN"/>
    <d v="2025-02-28T00:00:00"/>
    <d v="2025-03-31T00:00:00"/>
    <d v="2025-04-30T00:00:00"/>
    <n v="-30"/>
    <x v="5"/>
    <s v="H"/>
    <s v=""/>
    <n v="-4524.58"/>
    <s v="EUR"/>
    <s v="EUR"/>
    <n v="-4524.58"/>
  </r>
  <r>
    <x v="106"/>
    <s v="201406010"/>
    <s v=""/>
    <x v="105"/>
    <s v=""/>
    <s v="91005263"/>
    <s v="KN"/>
    <d v="2025-02-28T00:00:00"/>
    <d v="2025-03-31T00:00:00"/>
    <d v="2025-04-30T00:00:00"/>
    <n v="-30"/>
    <x v="5"/>
    <s v="H"/>
    <s v=""/>
    <n v="-4587.37"/>
    <s v="EUR"/>
    <s v="EUR"/>
    <n v="-4587.37"/>
  </r>
  <r>
    <x v="351"/>
    <s v="201406010"/>
    <s v=""/>
    <x v="350"/>
    <s v=""/>
    <s v="88000495"/>
    <s v="KU"/>
    <d v="2025-02-13T00:00:00"/>
    <d v="2025-02-28T00:00:00"/>
    <d v="2025-03-31T00:00:00"/>
    <n v="0"/>
    <x v="5"/>
    <s v="H"/>
    <s v=""/>
    <n v="-910.57"/>
    <s v="EUR"/>
    <s v="EUR"/>
    <n v="-910.57"/>
  </r>
  <r>
    <x v="205"/>
    <s v="201406010"/>
    <s v=""/>
    <x v="204"/>
    <s v="1/1"/>
    <s v="91004676"/>
    <s v="KN"/>
    <d v="2025-01-29T00:00:00"/>
    <d v="2025-02-28T00:00:00"/>
    <d v="2025-03-31T00:00:00"/>
    <n v="0"/>
    <x v="5"/>
    <s v="H"/>
    <s v=""/>
    <n v="-1988.6"/>
    <s v="EUR"/>
    <s v="EUR"/>
    <n v="-1988.6"/>
  </r>
  <r>
    <x v="205"/>
    <s v="201406010"/>
    <s v=""/>
    <x v="204"/>
    <s v="1/2"/>
    <s v="91004768"/>
    <s v="KN"/>
    <d v="2025-02-10T00:00:00"/>
    <d v="2025-02-28T00:00:00"/>
    <d v="2025-04-10T00:00:00"/>
    <n v="-10"/>
    <x v="5"/>
    <s v="H"/>
    <s v=""/>
    <n v="-521.54999999999995"/>
    <s v="EUR"/>
    <s v="EUR"/>
    <n v="-521.54999999999995"/>
  </r>
  <r>
    <x v="205"/>
    <s v="201406010"/>
    <s v=""/>
    <x v="204"/>
    <s v="1/3"/>
    <s v="91005319"/>
    <s v="KN"/>
    <d v="2025-03-20T00:00:00"/>
    <d v="2025-03-31T00:00:00"/>
    <d v="2025-05-31T00:00:00"/>
    <n v="-61"/>
    <x v="5"/>
    <s v="H"/>
    <s v=""/>
    <n v="-6844.2"/>
    <s v="EUR"/>
    <s v="EUR"/>
    <n v="-6844.2"/>
  </r>
  <r>
    <x v="352"/>
    <s v="201406010"/>
    <s v=""/>
    <x v="351"/>
    <s v="Ec Airplus 03/25"/>
    <s v="100025246"/>
    <s v="SA"/>
    <d v="2025-03-31T00:00:00"/>
    <d v="2025-03-31T00:00:00"/>
    <d v="2025-03-31T00:00:00"/>
    <n v="0"/>
    <x v="5"/>
    <s v="S"/>
    <s v=""/>
    <n v="279.33"/>
    <s v="EUR"/>
    <s v="EUR"/>
    <n v="279.33"/>
  </r>
  <r>
    <x v="353"/>
    <s v="201406010"/>
    <s v=""/>
    <x v="352"/>
    <s v="109/00"/>
    <s v="91005061"/>
    <s v="KN"/>
    <d v="2025-02-14T00:00:00"/>
    <d v="2025-02-28T00:00:00"/>
    <d v="2025-04-30T00:00:00"/>
    <n v="-30"/>
    <x v="5"/>
    <s v="H"/>
    <s v=""/>
    <n v="-17540.55"/>
    <s v="EUR"/>
    <s v="EUR"/>
    <n v="-17540.55"/>
  </r>
  <r>
    <x v="354"/>
    <s v="201406010"/>
    <s v=""/>
    <x v="353"/>
    <s v="282"/>
    <s v="91005210"/>
    <s v="KN"/>
    <d v="2025-02-28T00:00:00"/>
    <d v="2025-03-31T00:00:00"/>
    <d v="2025-03-31T00:00:00"/>
    <n v="0"/>
    <x v="5"/>
    <s v="H"/>
    <s v=""/>
    <n v="-859.47"/>
    <s v="EUR"/>
    <s v="EUR"/>
    <n v="-859.47"/>
  </r>
  <r>
    <x v="355"/>
    <s v="201406010"/>
    <s v=""/>
    <x v="354"/>
    <s v=""/>
    <s v="91005099"/>
    <s v="KN"/>
    <d v="2025-01-31T00:00:00"/>
    <d v="2025-02-28T00:00:00"/>
    <d v="2025-03-31T00:00:00"/>
    <n v="0"/>
    <x v="5"/>
    <s v="H"/>
    <s v=""/>
    <n v="-1939.97"/>
    <s v="EUR"/>
    <s v="EUR"/>
    <n v="-1939.97"/>
  </r>
  <r>
    <x v="355"/>
    <s v="201406010"/>
    <s v=""/>
    <x v="354"/>
    <s v=""/>
    <s v="91005264"/>
    <s v="KN"/>
    <d v="2025-02-28T00:00:00"/>
    <d v="2025-03-31T00:00:00"/>
    <d v="2025-04-30T00:00:00"/>
    <n v="-30"/>
    <x v="5"/>
    <s v="H"/>
    <s v=""/>
    <n v="-1603.4"/>
    <s v="EUR"/>
    <s v="EUR"/>
    <n v="-1603.4"/>
  </r>
  <r>
    <x v="196"/>
    <s v="201406010"/>
    <s v=""/>
    <x v="195"/>
    <s v=""/>
    <s v="91005321"/>
    <s v="KN"/>
    <d v="2025-03-03T00:00:00"/>
    <d v="2025-03-31T00:00:00"/>
    <d v="2025-03-31T00:00:00"/>
    <n v="0"/>
    <x v="5"/>
    <s v="H"/>
    <s v=""/>
    <n v="-4022.99"/>
    <s v="EUR"/>
    <s v="EUR"/>
    <n v="-4022.99"/>
  </r>
  <r>
    <x v="196"/>
    <s v="201406010"/>
    <s v=""/>
    <x v="195"/>
    <s v=""/>
    <s v="91005356"/>
    <s v="KN"/>
    <d v="2025-03-05T00:00:00"/>
    <d v="2025-03-31T00:00:00"/>
    <d v="2025-03-31T00:00:00"/>
    <n v="0"/>
    <x v="5"/>
    <s v="H"/>
    <s v=""/>
    <n v="-22149.1"/>
    <s v="EUR"/>
    <s v="EUR"/>
    <n v="-22149.1"/>
  </r>
  <r>
    <x v="199"/>
    <s v="201406010"/>
    <s v=""/>
    <x v="198"/>
    <s v="250229"/>
    <s v="2490001016"/>
    <s v="KS"/>
    <d v="2025-02-28T00:00:00"/>
    <d v="2025-02-28T00:00:00"/>
    <d v="2025-04-30T00:00:00"/>
    <n v="-30"/>
    <x v="5"/>
    <s v="H"/>
    <s v=""/>
    <n v="-650"/>
    <s v="EUR"/>
    <s v="EUR"/>
    <n v="-650"/>
  </r>
  <r>
    <x v="199"/>
    <s v="201406010"/>
    <s v=""/>
    <x v="198"/>
    <s v="250278"/>
    <s v="2490001055"/>
    <s v="KS"/>
    <d v="2025-03-06T00:00:00"/>
    <d v="2025-03-25T00:00:00"/>
    <d v="2025-05-31T00:00:00"/>
    <n v="-61"/>
    <x v="5"/>
    <s v="H"/>
    <s v=""/>
    <n v="-420"/>
    <s v="EUR"/>
    <s v="EUR"/>
    <n v="-420"/>
  </r>
  <r>
    <x v="199"/>
    <s v="201406010"/>
    <s v=""/>
    <x v="198"/>
    <s v="250359"/>
    <s v="2490001122"/>
    <s v="KS"/>
    <d v="2025-03-21T00:00:00"/>
    <d v="2025-03-31T00:00:00"/>
    <d v="2025-05-31T00:00:00"/>
    <n v="-61"/>
    <x v="5"/>
    <s v="H"/>
    <s v=""/>
    <n v="-700"/>
    <s v="EUR"/>
    <s v="EUR"/>
    <n v="-700"/>
  </r>
  <r>
    <x v="199"/>
    <s v="201406010"/>
    <s v=""/>
    <x v="198"/>
    <s v="250368"/>
    <s v="2490001121"/>
    <s v="KS"/>
    <d v="2025-03-21T00:00:00"/>
    <d v="2025-03-31T00:00:00"/>
    <d v="2025-05-31T00:00:00"/>
    <n v="-61"/>
    <x v="5"/>
    <s v="H"/>
    <s v=""/>
    <n v="-250"/>
    <s v="EUR"/>
    <s v="EUR"/>
    <n v="-250"/>
  </r>
  <r>
    <x v="199"/>
    <s v="201406010"/>
    <s v=""/>
    <x v="198"/>
    <s v="250370"/>
    <s v="2490001120"/>
    <s v="KS"/>
    <d v="2025-03-21T00:00:00"/>
    <d v="2025-03-31T00:00:00"/>
    <d v="2025-05-31T00:00:00"/>
    <n v="-61"/>
    <x v="5"/>
    <s v="H"/>
    <s v=""/>
    <n v="-630"/>
    <s v="EUR"/>
    <s v="EUR"/>
    <n v="-630"/>
  </r>
  <r>
    <x v="199"/>
    <s v="201406010"/>
    <s v=""/>
    <x v="198"/>
    <s v="250371"/>
    <s v="2490001119"/>
    <s v="KS"/>
    <d v="2025-03-21T00:00:00"/>
    <d v="2025-03-31T00:00:00"/>
    <d v="2025-05-31T00:00:00"/>
    <n v="-61"/>
    <x v="5"/>
    <s v="H"/>
    <s v=""/>
    <n v="-830"/>
    <s v="EUR"/>
    <s v="EUR"/>
    <n v="-830"/>
  </r>
  <r>
    <x v="199"/>
    <s v="201406010"/>
    <s v=""/>
    <x v="198"/>
    <s v="250372"/>
    <s v="2490001118"/>
    <s v="KS"/>
    <d v="2025-03-21T00:00:00"/>
    <d v="2025-03-31T00:00:00"/>
    <d v="2025-05-31T00:00:00"/>
    <n v="-61"/>
    <x v="5"/>
    <s v="H"/>
    <s v=""/>
    <n v="-500"/>
    <s v="EUR"/>
    <s v="EUR"/>
    <n v="-500"/>
  </r>
  <r>
    <x v="199"/>
    <s v="201406010"/>
    <s v=""/>
    <x v="198"/>
    <s v="250385"/>
    <s v="2490001117"/>
    <s v="KS"/>
    <d v="2025-03-21T00:00:00"/>
    <d v="2025-03-31T00:00:00"/>
    <d v="2025-05-31T00:00:00"/>
    <n v="-61"/>
    <x v="5"/>
    <s v="H"/>
    <s v=""/>
    <n v="-700"/>
    <s v="EUR"/>
    <s v="EUR"/>
    <n v="-700"/>
  </r>
  <r>
    <x v="199"/>
    <s v="201406010"/>
    <s v=""/>
    <x v="198"/>
    <s v="250387"/>
    <s v="2490001116"/>
    <s v="KS"/>
    <d v="2025-03-21T00:00:00"/>
    <d v="2025-03-31T00:00:00"/>
    <d v="2025-05-31T00:00:00"/>
    <n v="-61"/>
    <x v="5"/>
    <s v="H"/>
    <s v=""/>
    <n v="-510"/>
    <s v="EUR"/>
    <s v="EUR"/>
    <n v="-510"/>
  </r>
  <r>
    <x v="199"/>
    <s v="201406010"/>
    <s v=""/>
    <x v="198"/>
    <s v="250389"/>
    <s v="2490001115"/>
    <s v="KS"/>
    <d v="2025-03-24T00:00:00"/>
    <d v="2025-03-31T00:00:00"/>
    <d v="2025-05-31T00:00:00"/>
    <n v="-61"/>
    <x v="5"/>
    <s v="H"/>
    <s v=""/>
    <n v="-480"/>
    <s v="EUR"/>
    <s v="EUR"/>
    <n v="-480"/>
  </r>
  <r>
    <x v="199"/>
    <s v="201406010"/>
    <s v=""/>
    <x v="198"/>
    <s v="250392"/>
    <s v="2490001114"/>
    <s v="KS"/>
    <d v="2025-03-24T00:00:00"/>
    <d v="2025-03-31T00:00:00"/>
    <d v="2025-05-31T00:00:00"/>
    <n v="-61"/>
    <x v="5"/>
    <s v="H"/>
    <s v=""/>
    <n v="-950"/>
    <s v="EUR"/>
    <s v="EUR"/>
    <n v="-950"/>
  </r>
  <r>
    <x v="199"/>
    <s v="201406010"/>
    <s v=""/>
    <x v="198"/>
    <s v="250424"/>
    <s v="2490001113"/>
    <s v="KS"/>
    <d v="2025-03-30T00:00:00"/>
    <d v="2025-03-31T00:00:00"/>
    <d v="2025-05-31T00:00:00"/>
    <n v="-61"/>
    <x v="5"/>
    <s v="H"/>
    <s v=""/>
    <n v="-880"/>
    <s v="EUR"/>
    <s v="EUR"/>
    <n v="-880"/>
  </r>
  <r>
    <x v="199"/>
    <s v="201406010"/>
    <s v=""/>
    <x v="198"/>
    <s v="250076"/>
    <s v="2490000961"/>
    <s v="KS"/>
    <d v="2025-01-23T00:00:00"/>
    <d v="2025-01-29T00:00:00"/>
    <d v="2025-03-31T00:00:00"/>
    <n v="0"/>
    <x v="5"/>
    <s v="H"/>
    <s v=""/>
    <n v="-1200"/>
    <s v="EUR"/>
    <s v="EUR"/>
    <n v="-1200"/>
  </r>
  <r>
    <x v="200"/>
    <s v="201406010"/>
    <s v=""/>
    <x v="199"/>
    <s v="105"/>
    <s v="91005655"/>
    <s v="KN"/>
    <d v="2025-03-13T00:00:00"/>
    <d v="2025-03-31T00:00:00"/>
    <d v="2025-05-31T00:00:00"/>
    <n v="-61"/>
    <x v="5"/>
    <s v="H"/>
    <s v=""/>
    <n v="-956.48"/>
    <s v="EUR"/>
    <s v="EUR"/>
    <n v="-956.48"/>
  </r>
  <r>
    <x v="356"/>
    <s v="201406010"/>
    <s v=""/>
    <x v="355"/>
    <s v="0040000552"/>
    <s v="91005340"/>
    <s v="KN"/>
    <d v="2025-03-04T00:00:00"/>
    <d v="2025-03-31T00:00:00"/>
    <d v="2025-04-30T00:00:00"/>
    <n v="-30"/>
    <x v="5"/>
    <s v="H"/>
    <s v=""/>
    <n v="-31720"/>
    <s v="EUR"/>
    <s v="EUR"/>
    <n v="-31720"/>
  </r>
  <r>
    <x v="356"/>
    <s v="201406010"/>
    <s v=""/>
    <x v="355"/>
    <s v="0040000551"/>
    <s v="91005341"/>
    <s v="KN"/>
    <d v="2025-03-04T00:00:00"/>
    <d v="2025-03-31T00:00:00"/>
    <d v="2025-04-30T00:00:00"/>
    <n v="-30"/>
    <x v="5"/>
    <s v="H"/>
    <s v=""/>
    <n v="-31720"/>
    <s v="EUR"/>
    <s v="EUR"/>
    <n v="-31720"/>
  </r>
  <r>
    <x v="357"/>
    <s v="201406010"/>
    <s v=""/>
    <x v="356"/>
    <s v="8"/>
    <s v="91004399"/>
    <s v="KN"/>
    <d v="2025-01-17T00:00:00"/>
    <d v="2025-01-31T00:00:00"/>
    <d v="2025-03-31T00:00:00"/>
    <n v="0"/>
    <x v="5"/>
    <s v="H"/>
    <s v=""/>
    <n v="-427"/>
    <s v="EUR"/>
    <s v="EUR"/>
    <n v="-427"/>
  </r>
  <r>
    <x v="115"/>
    <s v="201406010"/>
    <s v=""/>
    <x v="114"/>
    <s v="2025010282"/>
    <s v="2490000992"/>
    <s v="KS"/>
    <d v="2025-02-12T00:00:00"/>
    <d v="2025-02-24T00:00:00"/>
    <d v="2025-04-13T00:00:00"/>
    <n v="-13"/>
    <x v="5"/>
    <s v="H"/>
    <s v=""/>
    <n v="-1270"/>
    <s v="EUR"/>
    <s v="EUR"/>
    <n v="-1270"/>
  </r>
  <r>
    <x v="115"/>
    <s v="201406010"/>
    <s v=""/>
    <x v="114"/>
    <s v="2025010332"/>
    <s v="2490000993"/>
    <s v="KS"/>
    <d v="2025-02-18T00:00:00"/>
    <d v="2025-02-24T00:00:00"/>
    <d v="2025-04-19T00:00:00"/>
    <n v="-19"/>
    <x v="5"/>
    <s v="H"/>
    <s v=""/>
    <n v="-580"/>
    <s v="EUR"/>
    <s v="EUR"/>
    <n v="-580"/>
  </r>
  <r>
    <x v="115"/>
    <s v="201406010"/>
    <s v=""/>
    <x v="114"/>
    <s v="2025010362"/>
    <s v="2490000994"/>
    <s v="KS"/>
    <d v="2025-02-20T00:00:00"/>
    <d v="2025-02-24T00:00:00"/>
    <d v="2025-04-21T00:00:00"/>
    <n v="-21"/>
    <x v="5"/>
    <s v="H"/>
    <s v=""/>
    <n v="-380"/>
    <s v="EUR"/>
    <s v="EUR"/>
    <n v="-380"/>
  </r>
  <r>
    <x v="115"/>
    <s v="201406010"/>
    <s v=""/>
    <x v="114"/>
    <s v="2025010173"/>
    <s v="2490000997"/>
    <s v="KS"/>
    <d v="2025-02-03T00:00:00"/>
    <d v="2025-02-24T00:00:00"/>
    <d v="2025-04-04T00:00:00"/>
    <n v="-4"/>
    <x v="5"/>
    <s v="H"/>
    <s v=""/>
    <n v="-1120"/>
    <s v="EUR"/>
    <s v="EUR"/>
    <n v="-1120"/>
  </r>
  <r>
    <x v="358"/>
    <s v="201406010"/>
    <s v=""/>
    <x v="357"/>
    <s v="03/25"/>
    <s v="88000575"/>
    <s v="KU"/>
    <d v="2025-03-11T00:00:00"/>
    <d v="2025-03-31T00:00:00"/>
    <d v="2025-05-31T00:00:00"/>
    <n v="-61"/>
    <x v="5"/>
    <s v="H"/>
    <s v=""/>
    <n v="-430"/>
    <s v="USD"/>
    <s v="EUR"/>
    <n v="-398.26"/>
  </r>
  <r>
    <x v="358"/>
    <s v="201406010"/>
    <s v=""/>
    <x v="357"/>
    <s v="03/25.2"/>
    <s v="88000576"/>
    <s v="KU"/>
    <d v="2025-03-11T00:00:00"/>
    <d v="2025-03-31T00:00:00"/>
    <d v="2025-05-31T00:00:00"/>
    <n v="-61"/>
    <x v="5"/>
    <s v="H"/>
    <s v=""/>
    <n v="-1180"/>
    <s v="USD"/>
    <s v="EUR"/>
    <n v="-1092.9000000000001"/>
  </r>
  <r>
    <x v="359"/>
    <s v="201406010"/>
    <s v=""/>
    <x v="358"/>
    <s v="X02052"/>
    <s v="91005480"/>
    <s v="KN"/>
    <d v="2025-02-28T00:00:00"/>
    <d v="2025-03-31T00:00:00"/>
    <d v="2025-04-30T00:00:00"/>
    <n v="-30"/>
    <x v="5"/>
    <s v="H"/>
    <s v=""/>
    <n v="-343.58"/>
    <s v="EUR"/>
    <s v="EUR"/>
    <n v="-343.58"/>
  </r>
  <r>
    <x v="360"/>
    <s v="201406010"/>
    <s v=""/>
    <x v="359"/>
    <s v="1507034"/>
    <s v="88000588"/>
    <s v="KU"/>
    <d v="2025-03-06T00:00:00"/>
    <d v="2025-03-31T00:00:00"/>
    <d v="2025-05-05T00:00:00"/>
    <n v="-35"/>
    <x v="5"/>
    <s v="H"/>
    <s v=""/>
    <n v="-12270"/>
    <s v="USD"/>
    <s v="EUR"/>
    <n v="-11364.27"/>
  </r>
  <r>
    <x v="361"/>
    <s v="201406010"/>
    <s v=""/>
    <x v="360"/>
    <s v="2500479"/>
    <s v="93002034"/>
    <s v="KE"/>
    <d v="2025-03-03T00:00:00"/>
    <d v="2025-03-19T00:00:00"/>
    <d v="2025-04-02T00:00:00"/>
    <n v="-2"/>
    <x v="5"/>
    <s v="H"/>
    <s v=""/>
    <n v="-520"/>
    <s v="EUR"/>
    <s v="EUR"/>
    <n v="-520"/>
  </r>
  <r>
    <x v="362"/>
    <s v="201406010"/>
    <s v=""/>
    <x v="361"/>
    <s v="1774"/>
    <s v="91005442"/>
    <s v="KN"/>
    <d v="2025-03-25T00:00:00"/>
    <d v="2025-03-31T00:00:00"/>
    <d v="2025-05-24T00:00:00"/>
    <n v="-54"/>
    <x v="5"/>
    <s v="H"/>
    <s v=""/>
    <n v="-202.15"/>
    <s v="EUR"/>
    <s v="EUR"/>
    <n v="-202.15"/>
  </r>
  <r>
    <x v="363"/>
    <s v="201406010"/>
    <s v=""/>
    <x v="362"/>
    <s v="26/001"/>
    <s v="91005302"/>
    <s v="KN"/>
    <d v="2025-03-19T00:00:00"/>
    <d v="2025-03-31T00:00:00"/>
    <d v="2025-05-31T00:00:00"/>
    <n v="-61"/>
    <x v="5"/>
    <s v="H"/>
    <s v=""/>
    <n v="-902.8"/>
    <s v="EUR"/>
    <s v="EUR"/>
    <n v="-902.8"/>
  </r>
  <r>
    <x v="364"/>
    <s v="201406010"/>
    <s v=""/>
    <x v="363"/>
    <s v="3/001"/>
    <s v="91005521"/>
    <s v="KN"/>
    <d v="2025-03-24T00:00:00"/>
    <d v="2025-03-31T00:00:00"/>
    <d v="2025-04-30T00:00:00"/>
    <n v="-30"/>
    <x v="5"/>
    <s v="H"/>
    <s v=""/>
    <n v="-3378.18"/>
    <s v="EUR"/>
    <s v="EUR"/>
    <n v="-3378.18"/>
  </r>
  <r>
    <x v="365"/>
    <s v="201406010"/>
    <s v=""/>
    <x v="364"/>
    <s v="202501479"/>
    <s v="2490001081"/>
    <s v="KS"/>
    <d v="2025-03-03T00:00:00"/>
    <d v="2025-03-27T00:00:00"/>
    <d v="2025-05-02T00:00:00"/>
    <n v="-32"/>
    <x v="5"/>
    <s v="H"/>
    <s v=""/>
    <n v="-430"/>
    <s v="EUR"/>
    <s v="EUR"/>
    <n v="-430"/>
  </r>
  <r>
    <x v="365"/>
    <s v="201406010"/>
    <s v=""/>
    <x v="364"/>
    <s v="202501594"/>
    <s v="2490001077"/>
    <s v="KS"/>
    <d v="2025-03-06T00:00:00"/>
    <d v="2025-03-27T00:00:00"/>
    <d v="2025-05-05T00:00:00"/>
    <n v="-35"/>
    <x v="5"/>
    <s v="H"/>
    <s v=""/>
    <n v="-650"/>
    <s v="EUR"/>
    <s v="EUR"/>
    <n v="-650"/>
  </r>
  <r>
    <x v="365"/>
    <s v="201406010"/>
    <s v=""/>
    <x v="364"/>
    <s v="202501664"/>
    <s v="2490001082"/>
    <s v="KS"/>
    <d v="2025-03-10T00:00:00"/>
    <d v="2025-03-27T00:00:00"/>
    <d v="2025-05-09T00:00:00"/>
    <n v="-39"/>
    <x v="5"/>
    <s v="H"/>
    <s v=""/>
    <n v="-1000"/>
    <s v="EUR"/>
    <s v="EUR"/>
    <n v="-1000"/>
  </r>
  <r>
    <x v="365"/>
    <s v="201406010"/>
    <s v=""/>
    <x v="364"/>
    <s v="202501843"/>
    <s v="2490001083"/>
    <s v="KS"/>
    <d v="2025-03-13T00:00:00"/>
    <d v="2025-03-27T00:00:00"/>
    <d v="2025-05-12T00:00:00"/>
    <n v="-42"/>
    <x v="5"/>
    <s v="H"/>
    <s v=""/>
    <n v="-2200"/>
    <s v="EUR"/>
    <s v="EUR"/>
    <n v="-2200"/>
  </r>
  <r>
    <x v="365"/>
    <s v="201406010"/>
    <s v=""/>
    <x v="364"/>
    <s v="202501844"/>
    <s v="2490001076"/>
    <s v="KS"/>
    <d v="2025-03-13T00:00:00"/>
    <d v="2025-03-27T00:00:00"/>
    <d v="2025-05-12T00:00:00"/>
    <n v="-42"/>
    <x v="5"/>
    <s v="H"/>
    <s v=""/>
    <n v="-2200"/>
    <s v="EUR"/>
    <s v="EUR"/>
    <n v="-2200"/>
  </r>
  <r>
    <x v="365"/>
    <s v="201406010"/>
    <s v=""/>
    <x v="364"/>
    <s v="202501845"/>
    <s v="2490001075"/>
    <s v="KS"/>
    <d v="2025-03-13T00:00:00"/>
    <d v="2025-03-27T00:00:00"/>
    <d v="2025-05-12T00:00:00"/>
    <n v="-42"/>
    <x v="5"/>
    <s v="H"/>
    <s v=""/>
    <n v="-2200"/>
    <s v="EUR"/>
    <s v="EUR"/>
    <n v="-2200"/>
  </r>
  <r>
    <x v="365"/>
    <s v="201406010"/>
    <s v=""/>
    <x v="364"/>
    <s v="202501851"/>
    <s v="2490001079"/>
    <s v="KS"/>
    <d v="2025-03-14T00:00:00"/>
    <d v="2025-03-27T00:00:00"/>
    <d v="2025-05-13T00:00:00"/>
    <n v="-43"/>
    <x v="5"/>
    <s v="H"/>
    <s v=""/>
    <n v="-590"/>
    <s v="EUR"/>
    <s v="EUR"/>
    <n v="-590"/>
  </r>
  <r>
    <x v="365"/>
    <s v="201406010"/>
    <s v=""/>
    <x v="364"/>
    <s v="2025018552"/>
    <s v="2490001084"/>
    <s v="KS"/>
    <d v="2025-03-14T00:00:00"/>
    <d v="2025-03-27T00:00:00"/>
    <d v="2025-05-13T00:00:00"/>
    <n v="-43"/>
    <x v="5"/>
    <s v="H"/>
    <s v=""/>
    <n v="-685"/>
    <s v="EUR"/>
    <s v="EUR"/>
    <n v="-685"/>
  </r>
  <r>
    <x v="365"/>
    <s v="201406010"/>
    <s v=""/>
    <x v="364"/>
    <s v="202501955"/>
    <s v="2490001080"/>
    <s v="KS"/>
    <d v="2025-03-18T00:00:00"/>
    <d v="2025-03-27T00:00:00"/>
    <d v="2025-05-17T00:00:00"/>
    <n v="-47"/>
    <x v="5"/>
    <s v="H"/>
    <s v=""/>
    <n v="-380"/>
    <s v="EUR"/>
    <s v="EUR"/>
    <n v="-380"/>
  </r>
  <r>
    <x v="365"/>
    <s v="201406010"/>
    <s v=""/>
    <x v="364"/>
    <s v="202502085"/>
    <s v="2490001059"/>
    <s v="KS"/>
    <d v="2025-03-20T00:00:00"/>
    <d v="2025-03-25T00:00:00"/>
    <d v="2025-05-19T00:00:00"/>
    <n v="-49"/>
    <x v="5"/>
    <s v="H"/>
    <s v=""/>
    <n v="-850"/>
    <s v="EUR"/>
    <s v="EUR"/>
    <n v="-850"/>
  </r>
  <r>
    <x v="365"/>
    <s v="201406010"/>
    <s v=""/>
    <x v="364"/>
    <s v="202502087"/>
    <s v="2490001057"/>
    <s v="KS"/>
    <d v="2025-03-20T00:00:00"/>
    <d v="2025-03-25T00:00:00"/>
    <d v="2025-05-19T00:00:00"/>
    <n v="-49"/>
    <x v="5"/>
    <s v="H"/>
    <s v=""/>
    <n v="-680"/>
    <s v="EUR"/>
    <s v="EUR"/>
    <n v="-680"/>
  </r>
  <r>
    <x v="365"/>
    <s v="201406010"/>
    <s v=""/>
    <x v="364"/>
    <s v="202502146"/>
    <s v="2490001074"/>
    <s v="KS"/>
    <d v="2025-03-21T00:00:00"/>
    <d v="2025-03-27T00:00:00"/>
    <d v="2025-05-20T00:00:00"/>
    <n v="-50"/>
    <x v="5"/>
    <s v="H"/>
    <s v=""/>
    <n v="-2200"/>
    <s v="EUR"/>
    <s v="EUR"/>
    <n v="-2200"/>
  </r>
  <r>
    <x v="365"/>
    <s v="201406010"/>
    <s v=""/>
    <x v="364"/>
    <s v="202502229"/>
    <s v="2490001078"/>
    <s v="KS"/>
    <d v="2025-03-25T00:00:00"/>
    <d v="2025-03-27T00:00:00"/>
    <d v="2025-05-24T00:00:00"/>
    <n v="-54"/>
    <x v="5"/>
    <s v="H"/>
    <s v=""/>
    <n v="-420"/>
    <s v="EUR"/>
    <s v="EUR"/>
    <n v="-420"/>
  </r>
  <r>
    <x v="365"/>
    <s v="201406010"/>
    <s v=""/>
    <x v="364"/>
    <s v="202502349"/>
    <s v="2490001085"/>
    <s v="KS"/>
    <d v="2025-03-27T00:00:00"/>
    <d v="2025-03-27T00:00:00"/>
    <d v="2025-05-26T00:00:00"/>
    <n v="-56"/>
    <x v="5"/>
    <s v="H"/>
    <s v=""/>
    <n v="-670"/>
    <s v="EUR"/>
    <s v="EUR"/>
    <n v="-670"/>
  </r>
  <r>
    <x v="365"/>
    <s v="201406010"/>
    <s v=""/>
    <x v="364"/>
    <s v="202501098"/>
    <s v="2490001056"/>
    <s v="KS"/>
    <d v="2025-02-19T00:00:00"/>
    <d v="2025-03-25T00:00:00"/>
    <d v="2025-04-20T00:00:00"/>
    <n v="-20"/>
    <x v="5"/>
    <s v="H"/>
    <s v=""/>
    <n v="-2200"/>
    <s v="EUR"/>
    <s v="EUR"/>
    <n v="-2200"/>
  </r>
  <r>
    <x v="365"/>
    <s v="201406010"/>
    <s v=""/>
    <x v="364"/>
    <s v="202501422"/>
    <s v="2490001058"/>
    <s v="KS"/>
    <d v="2025-02-28T00:00:00"/>
    <d v="2025-03-25T00:00:00"/>
    <d v="2025-04-29T00:00:00"/>
    <n v="-29"/>
    <x v="5"/>
    <s v="H"/>
    <s v=""/>
    <n v="-290"/>
    <s v="EUR"/>
    <s v="EUR"/>
    <n v="-290"/>
  </r>
  <r>
    <x v="366"/>
    <s v="201406010"/>
    <s v=""/>
    <x v="365"/>
    <s v=""/>
    <s v="2490001128"/>
    <s v="KS"/>
    <d v="2024-12-20T00:00:00"/>
    <d v="2025-03-31T00:00:00"/>
    <d v="2025-03-31T00:00:00"/>
    <n v="0"/>
    <x v="5"/>
    <s v="H"/>
    <s v=""/>
    <n v="-9506"/>
    <s v="EUR"/>
    <s v="EUR"/>
    <n v="-9506"/>
  </r>
  <r>
    <x v="116"/>
    <s v="201406010"/>
    <s v=""/>
    <x v="115"/>
    <s v=""/>
    <s v="99366"/>
    <s v="BD"/>
    <d v="2025-03-20T00:00:00"/>
    <d v="2025-03-31T00:00:00"/>
    <d v="2025-03-31T00:00:00"/>
    <n v="0"/>
    <x v="5"/>
    <s v="H"/>
    <s v=""/>
    <n v="-4665.8100000000004"/>
    <s v="EUR"/>
    <s v="EUR"/>
    <n v="-4665.8100000000004"/>
  </r>
  <r>
    <x v="116"/>
    <s v="201406010"/>
    <s v=""/>
    <x v="115"/>
    <s v=""/>
    <s v="99367"/>
    <s v="BD"/>
    <d v="2025-03-19T00:00:00"/>
    <d v="2025-03-31T00:00:00"/>
    <d v="2025-03-31T00:00:00"/>
    <n v="0"/>
    <x v="5"/>
    <s v="H"/>
    <s v=""/>
    <n v="-5817.35"/>
    <s v="EUR"/>
    <s v="EUR"/>
    <n v="-5817.35"/>
  </r>
  <r>
    <x v="116"/>
    <s v="201406010"/>
    <s v=""/>
    <x v="115"/>
    <s v=""/>
    <s v="99368"/>
    <s v="BD"/>
    <d v="2025-03-10T00:00:00"/>
    <d v="2025-03-31T00:00:00"/>
    <d v="2025-03-31T00:00:00"/>
    <n v="0"/>
    <x v="5"/>
    <s v="H"/>
    <s v=""/>
    <n v="-16111.77"/>
    <s v="EUR"/>
    <s v="EUR"/>
    <n v="-16111.77"/>
  </r>
  <r>
    <x v="116"/>
    <s v="201406010"/>
    <s v=""/>
    <x v="115"/>
    <s v=""/>
    <s v="99369"/>
    <s v="BD"/>
    <d v="2025-03-18T00:00:00"/>
    <d v="2025-03-31T00:00:00"/>
    <d v="2025-03-31T00:00:00"/>
    <n v="0"/>
    <x v="5"/>
    <s v="H"/>
    <s v=""/>
    <n v="-2981.64"/>
    <s v="EUR"/>
    <s v="EUR"/>
    <n v="-2981.64"/>
  </r>
  <r>
    <x v="116"/>
    <s v="201406010"/>
    <s v=""/>
    <x v="115"/>
    <s v=""/>
    <s v="99370"/>
    <s v="BD"/>
    <d v="2025-03-03T00:00:00"/>
    <d v="2025-03-31T00:00:00"/>
    <d v="2025-03-31T00:00:00"/>
    <n v="0"/>
    <x v="5"/>
    <s v="H"/>
    <s v=""/>
    <n v="-1017.24"/>
    <s v="EUR"/>
    <s v="EUR"/>
    <n v="-1017.24"/>
  </r>
  <r>
    <x v="116"/>
    <s v="201406010"/>
    <s v=""/>
    <x v="115"/>
    <s v=""/>
    <s v="99371"/>
    <s v="BD"/>
    <d v="2025-03-04T00:00:00"/>
    <d v="2025-03-31T00:00:00"/>
    <d v="2025-03-31T00:00:00"/>
    <n v="0"/>
    <x v="5"/>
    <s v="H"/>
    <s v=""/>
    <n v="-2213.8200000000002"/>
    <s v="EUR"/>
    <s v="EUR"/>
    <n v="-2213.8200000000002"/>
  </r>
  <r>
    <x v="116"/>
    <s v="201406010"/>
    <s v=""/>
    <x v="115"/>
    <s v=""/>
    <s v="99372"/>
    <s v="BD"/>
    <d v="2025-03-12T00:00:00"/>
    <d v="2025-03-31T00:00:00"/>
    <d v="2025-03-31T00:00:00"/>
    <n v="0"/>
    <x v="5"/>
    <s v="H"/>
    <s v=""/>
    <n v="-1637.3"/>
    <s v="EUR"/>
    <s v="EUR"/>
    <n v="-1637.3"/>
  </r>
  <r>
    <x v="116"/>
    <s v="201406010"/>
    <s v=""/>
    <x v="115"/>
    <s v=""/>
    <s v="99373"/>
    <s v="BD"/>
    <d v="2025-03-09T00:00:00"/>
    <d v="2025-03-31T00:00:00"/>
    <d v="2025-03-31T00:00:00"/>
    <n v="0"/>
    <x v="5"/>
    <s v="H"/>
    <s v=""/>
    <n v="-4973.67"/>
    <s v="EUR"/>
    <s v="EUR"/>
    <n v="-4973.67"/>
  </r>
  <r>
    <x v="116"/>
    <s v="201406010"/>
    <s v=""/>
    <x v="115"/>
    <s v=""/>
    <s v="99374"/>
    <s v="BD"/>
    <d v="2025-03-09T00:00:00"/>
    <d v="2025-03-31T00:00:00"/>
    <d v="2025-03-31T00:00:00"/>
    <n v="0"/>
    <x v="5"/>
    <s v="H"/>
    <s v=""/>
    <n v="-1637.29"/>
    <s v="EUR"/>
    <s v="EUR"/>
    <n v="-1637.29"/>
  </r>
  <r>
    <x v="116"/>
    <s v="201406010"/>
    <s v=""/>
    <x v="115"/>
    <s v=""/>
    <s v="99375"/>
    <s v="BD"/>
    <d v="2025-03-11T00:00:00"/>
    <d v="2025-03-31T00:00:00"/>
    <d v="2025-03-31T00:00:00"/>
    <n v="0"/>
    <x v="5"/>
    <s v="H"/>
    <s v=""/>
    <n v="-2887.9"/>
    <s v="EUR"/>
    <s v="EUR"/>
    <n v="-2887.9"/>
  </r>
  <r>
    <x v="116"/>
    <s v="201406010"/>
    <s v=""/>
    <x v="115"/>
    <s v=""/>
    <s v="99376"/>
    <s v="BD"/>
    <d v="2025-03-13T00:00:00"/>
    <d v="2025-03-31T00:00:00"/>
    <d v="2025-03-31T00:00:00"/>
    <n v="0"/>
    <x v="5"/>
    <s v="H"/>
    <s v=""/>
    <n v="-5590.45"/>
    <s v="EUR"/>
    <s v="EUR"/>
    <n v="-5590.45"/>
  </r>
  <r>
    <x v="116"/>
    <s v="201406010"/>
    <s v=""/>
    <x v="115"/>
    <s v=""/>
    <s v="99377"/>
    <s v="BD"/>
    <d v="2025-03-17T00:00:00"/>
    <d v="2025-03-31T00:00:00"/>
    <d v="2025-03-31T00:00:00"/>
    <n v="0"/>
    <x v="5"/>
    <s v="H"/>
    <s v=""/>
    <n v="-24463.26"/>
    <s v="EUR"/>
    <s v="EUR"/>
    <n v="-24463.26"/>
  </r>
  <r>
    <x v="116"/>
    <s v="201406010"/>
    <s v=""/>
    <x v="115"/>
    <s v=""/>
    <s v="99378"/>
    <s v="BD"/>
    <d v="2025-03-17T00:00:00"/>
    <d v="2025-03-31T00:00:00"/>
    <d v="2025-03-31T00:00:00"/>
    <n v="0"/>
    <x v="5"/>
    <s v="H"/>
    <s v=""/>
    <n v="-2290.29"/>
    <s v="EUR"/>
    <s v="EUR"/>
    <n v="-2290.29"/>
  </r>
  <r>
    <x v="116"/>
    <s v="201406010"/>
    <s v=""/>
    <x v="115"/>
    <s v=""/>
    <s v="99379"/>
    <s v="BD"/>
    <d v="2025-03-17T00:00:00"/>
    <d v="2025-03-31T00:00:00"/>
    <d v="2025-03-31T00:00:00"/>
    <n v="0"/>
    <x v="5"/>
    <s v="H"/>
    <s v=""/>
    <n v="-338.86"/>
    <s v="EUR"/>
    <s v="EUR"/>
    <n v="-338.86"/>
  </r>
  <r>
    <x v="116"/>
    <s v="201406010"/>
    <s v=""/>
    <x v="115"/>
    <s v=""/>
    <s v="99380"/>
    <s v="BD"/>
    <d v="2025-03-07T00:00:00"/>
    <d v="2025-03-31T00:00:00"/>
    <d v="2025-03-31T00:00:00"/>
    <n v="0"/>
    <x v="5"/>
    <s v="H"/>
    <s v=""/>
    <n v="-52600.21"/>
    <s v="EUR"/>
    <s v="EUR"/>
    <n v="-52600.21"/>
  </r>
  <r>
    <x v="116"/>
    <s v="201406010"/>
    <s v=""/>
    <x v="115"/>
    <s v=""/>
    <s v="99381"/>
    <s v="BD"/>
    <d v="2025-03-07T00:00:00"/>
    <d v="2025-03-31T00:00:00"/>
    <d v="2025-03-31T00:00:00"/>
    <n v="0"/>
    <x v="5"/>
    <s v="H"/>
    <s v=""/>
    <n v="-12285.8"/>
    <s v="EUR"/>
    <s v="EUR"/>
    <n v="-12285.8"/>
  </r>
  <r>
    <x v="116"/>
    <s v="201406010"/>
    <s v=""/>
    <x v="115"/>
    <s v=""/>
    <s v="99382"/>
    <s v="BD"/>
    <d v="2025-03-14T00:00:00"/>
    <d v="2025-03-31T00:00:00"/>
    <d v="2025-03-31T00:00:00"/>
    <n v="0"/>
    <x v="5"/>
    <s v="H"/>
    <s v=""/>
    <n v="-584.48"/>
    <s v="EUR"/>
    <s v="EUR"/>
    <n v="-584.48"/>
  </r>
  <r>
    <x v="116"/>
    <s v="201406010"/>
    <s v=""/>
    <x v="115"/>
    <s v=""/>
    <s v="99383"/>
    <s v="BD"/>
    <d v="2025-03-03T00:00:00"/>
    <d v="2025-03-31T00:00:00"/>
    <d v="2025-03-31T00:00:00"/>
    <n v="0"/>
    <x v="5"/>
    <s v="H"/>
    <s v=""/>
    <n v="-8477.83"/>
    <s v="EUR"/>
    <s v="EUR"/>
    <n v="-8477.83"/>
  </r>
  <r>
    <x v="116"/>
    <s v="201406010"/>
    <s v=""/>
    <x v="115"/>
    <s v=""/>
    <s v="99384"/>
    <s v="BD"/>
    <d v="2025-03-03T00:00:00"/>
    <d v="2025-03-31T00:00:00"/>
    <d v="2025-03-31T00:00:00"/>
    <n v="0"/>
    <x v="5"/>
    <s v="H"/>
    <s v=""/>
    <n v="-769.19"/>
    <s v="EUR"/>
    <s v="EUR"/>
    <n v="-769.19"/>
  </r>
  <r>
    <x v="116"/>
    <s v="201406010"/>
    <s v=""/>
    <x v="115"/>
    <s v=""/>
    <s v="99385"/>
    <s v="BD"/>
    <d v="2025-03-01T00:00:00"/>
    <d v="2025-03-31T00:00:00"/>
    <d v="2025-03-31T00:00:00"/>
    <n v="0"/>
    <x v="5"/>
    <s v="H"/>
    <s v=""/>
    <n v="-9.58"/>
    <s v="EUR"/>
    <s v="EUR"/>
    <n v="-9.58"/>
  </r>
  <r>
    <x v="116"/>
    <s v="201406010"/>
    <s v=""/>
    <x v="115"/>
    <s v=""/>
    <s v="99386"/>
    <s v="BD"/>
    <d v="2025-03-18T00:00:00"/>
    <d v="2025-03-31T00:00:00"/>
    <d v="2025-03-31T00:00:00"/>
    <n v="0"/>
    <x v="5"/>
    <s v="H"/>
    <s v=""/>
    <n v="-22794.41"/>
    <s v="EUR"/>
    <s v="EUR"/>
    <n v="-22794.41"/>
  </r>
  <r>
    <x v="116"/>
    <s v="201406010"/>
    <s v=""/>
    <x v="115"/>
    <s v=""/>
    <s v="99387"/>
    <s v="BD"/>
    <d v="2025-03-24T00:00:00"/>
    <d v="2025-03-31T00:00:00"/>
    <d v="2025-03-31T00:00:00"/>
    <n v="0"/>
    <x v="5"/>
    <s v="H"/>
    <s v=""/>
    <n v="-4552.74"/>
    <s v="EUR"/>
    <s v="EUR"/>
    <n v="-4552.74"/>
  </r>
  <r>
    <x v="116"/>
    <s v="201406010"/>
    <s v=""/>
    <x v="115"/>
    <s v=""/>
    <s v="99388"/>
    <s v="BD"/>
    <d v="2025-03-07T00:00:00"/>
    <d v="2025-03-31T00:00:00"/>
    <d v="2025-03-31T00:00:00"/>
    <n v="0"/>
    <x v="5"/>
    <s v="H"/>
    <s v=""/>
    <n v="-8766.52"/>
    <s v="EUR"/>
    <s v="EUR"/>
    <n v="-8766.52"/>
  </r>
  <r>
    <x v="116"/>
    <s v="201406010"/>
    <s v=""/>
    <x v="115"/>
    <s v=""/>
    <s v="99389"/>
    <s v="BD"/>
    <d v="2025-03-12T00:00:00"/>
    <d v="2025-03-31T00:00:00"/>
    <d v="2025-03-31T00:00:00"/>
    <n v="0"/>
    <x v="5"/>
    <s v="H"/>
    <s v=""/>
    <n v="-747.29"/>
    <s v="EUR"/>
    <s v="EUR"/>
    <n v="-747.29"/>
  </r>
  <r>
    <x v="116"/>
    <s v="201406010"/>
    <s v=""/>
    <x v="115"/>
    <s v=""/>
    <s v="99390"/>
    <s v="BD"/>
    <d v="2025-03-05T00:00:00"/>
    <d v="2025-03-31T00:00:00"/>
    <d v="2025-03-31T00:00:00"/>
    <n v="0"/>
    <x v="5"/>
    <s v="H"/>
    <s v=""/>
    <n v="-279.77"/>
    <s v="EUR"/>
    <s v="EUR"/>
    <n v="-279.77"/>
  </r>
  <r>
    <x v="116"/>
    <s v="201406010"/>
    <s v=""/>
    <x v="115"/>
    <s v=""/>
    <s v="99391"/>
    <s v="BD"/>
    <d v="2025-03-04T00:00:00"/>
    <d v="2025-03-31T00:00:00"/>
    <d v="2025-03-31T00:00:00"/>
    <n v="0"/>
    <x v="5"/>
    <s v="H"/>
    <s v=""/>
    <n v="-125122.62"/>
    <s v="EUR"/>
    <s v="EUR"/>
    <n v="-125122.62"/>
  </r>
  <r>
    <x v="116"/>
    <s v="201406010"/>
    <s v=""/>
    <x v="115"/>
    <s v=""/>
    <s v="99392"/>
    <s v="BD"/>
    <d v="2025-03-18T00:00:00"/>
    <d v="2025-03-31T00:00:00"/>
    <d v="2025-03-31T00:00:00"/>
    <n v="0"/>
    <x v="5"/>
    <s v="H"/>
    <s v=""/>
    <n v="-99067.48"/>
    <s v="EUR"/>
    <s v="EUR"/>
    <n v="-99067.48"/>
  </r>
  <r>
    <x v="116"/>
    <s v="201406010"/>
    <s v=""/>
    <x v="115"/>
    <s v=""/>
    <s v="99393"/>
    <s v="BD"/>
    <d v="2025-03-13T00:00:00"/>
    <d v="2025-03-31T00:00:00"/>
    <d v="2025-03-31T00:00:00"/>
    <n v="0"/>
    <x v="5"/>
    <s v="H"/>
    <s v=""/>
    <n v="-92857.23"/>
    <s v="EUR"/>
    <s v="EUR"/>
    <n v="-92857.23"/>
  </r>
  <r>
    <x v="116"/>
    <s v="201406010"/>
    <s v=""/>
    <x v="115"/>
    <s v=""/>
    <s v="99394"/>
    <s v="BD"/>
    <d v="2025-03-19T00:00:00"/>
    <d v="2025-03-31T00:00:00"/>
    <d v="2025-03-31T00:00:00"/>
    <n v="0"/>
    <x v="5"/>
    <s v="H"/>
    <s v=""/>
    <n v="-31.01"/>
    <s v="EUR"/>
    <s v="EUR"/>
    <n v="-31.01"/>
  </r>
  <r>
    <x v="116"/>
    <s v="201406010"/>
    <s v=""/>
    <x v="115"/>
    <s v=""/>
    <s v="99395"/>
    <s v="BD"/>
    <d v="2025-03-24T00:00:00"/>
    <d v="2025-03-31T00:00:00"/>
    <d v="2025-03-31T00:00:00"/>
    <n v="0"/>
    <x v="5"/>
    <s v="H"/>
    <s v=""/>
    <n v="-187.2"/>
    <s v="EUR"/>
    <s v="EUR"/>
    <n v="-187.2"/>
  </r>
  <r>
    <x v="116"/>
    <s v="201406010"/>
    <s v=""/>
    <x v="115"/>
    <s v=""/>
    <s v="99396"/>
    <s v="BD"/>
    <d v="2025-03-24T00:00:00"/>
    <d v="2025-03-31T00:00:00"/>
    <d v="2025-03-31T00:00:00"/>
    <n v="0"/>
    <x v="5"/>
    <s v="H"/>
    <s v=""/>
    <n v="-112.07"/>
    <s v="EUR"/>
    <s v="EUR"/>
    <n v="-112.07"/>
  </r>
  <r>
    <x v="116"/>
    <s v="201406010"/>
    <s v=""/>
    <x v="115"/>
    <s v=""/>
    <s v="99398"/>
    <s v="BD"/>
    <d v="2025-03-18T00:00:00"/>
    <d v="2025-03-31T00:00:00"/>
    <d v="2025-03-31T00:00:00"/>
    <n v="0"/>
    <x v="5"/>
    <s v="H"/>
    <s v=""/>
    <n v="-53.31"/>
    <s v="EUR"/>
    <s v="EUR"/>
    <n v="-53.31"/>
  </r>
  <r>
    <x v="116"/>
    <s v="201406010"/>
    <s v=""/>
    <x v="115"/>
    <s v=""/>
    <s v="99399"/>
    <s v="BD"/>
    <d v="2025-03-18T00:00:00"/>
    <d v="2025-03-31T00:00:00"/>
    <d v="2025-03-31T00:00:00"/>
    <n v="0"/>
    <x v="5"/>
    <s v="H"/>
    <s v=""/>
    <n v="-11637.78"/>
    <s v="EUR"/>
    <s v="EUR"/>
    <n v="-11637.78"/>
  </r>
  <r>
    <x v="116"/>
    <s v="201406010"/>
    <s v=""/>
    <x v="115"/>
    <s v=""/>
    <s v="99400"/>
    <s v="BD"/>
    <d v="2025-03-17T00:00:00"/>
    <d v="2025-03-31T00:00:00"/>
    <d v="2025-03-31T00:00:00"/>
    <n v="0"/>
    <x v="5"/>
    <s v="H"/>
    <s v=""/>
    <n v="-926.41"/>
    <s v="EUR"/>
    <s v="EUR"/>
    <n v="-926.41"/>
  </r>
  <r>
    <x v="116"/>
    <s v="201406010"/>
    <s v=""/>
    <x v="115"/>
    <s v=""/>
    <s v="99401"/>
    <s v="BD"/>
    <d v="2025-03-05T00:00:00"/>
    <d v="2025-03-31T00:00:00"/>
    <d v="2025-03-31T00:00:00"/>
    <n v="0"/>
    <x v="5"/>
    <s v="H"/>
    <s v=""/>
    <n v="-33.28"/>
    <s v="EUR"/>
    <s v="EUR"/>
    <n v="-33.28"/>
  </r>
  <r>
    <x v="116"/>
    <s v="201406010"/>
    <s v=""/>
    <x v="115"/>
    <s v=""/>
    <s v="99402"/>
    <s v="BD"/>
    <d v="2025-03-05T00:00:00"/>
    <d v="2025-03-31T00:00:00"/>
    <d v="2025-03-31T00:00:00"/>
    <n v="0"/>
    <x v="5"/>
    <s v="H"/>
    <s v=""/>
    <n v="-5801.21"/>
    <s v="EUR"/>
    <s v="EUR"/>
    <n v="-5801.21"/>
  </r>
  <r>
    <x v="116"/>
    <s v="201406010"/>
    <s v=""/>
    <x v="115"/>
    <s v=""/>
    <s v="99403"/>
    <s v="BD"/>
    <d v="2025-03-10T00:00:00"/>
    <d v="2025-03-31T00:00:00"/>
    <d v="2025-03-31T00:00:00"/>
    <n v="0"/>
    <x v="5"/>
    <s v="H"/>
    <s v=""/>
    <n v="-485.64"/>
    <s v="EUR"/>
    <s v="EUR"/>
    <n v="-485.64"/>
  </r>
  <r>
    <x v="116"/>
    <s v="201406010"/>
    <s v=""/>
    <x v="115"/>
    <s v=""/>
    <s v="99404"/>
    <s v="BD"/>
    <d v="2025-03-10T00:00:00"/>
    <d v="2025-03-31T00:00:00"/>
    <d v="2025-03-31T00:00:00"/>
    <n v="0"/>
    <x v="5"/>
    <s v="H"/>
    <s v=""/>
    <n v="-0.96"/>
    <s v="EUR"/>
    <s v="EUR"/>
    <n v="-0.96"/>
  </r>
  <r>
    <x v="116"/>
    <s v="201406010"/>
    <s v=""/>
    <x v="115"/>
    <s v=""/>
    <s v="99405"/>
    <s v="BD"/>
    <d v="2025-03-17T00:00:00"/>
    <d v="2025-03-31T00:00:00"/>
    <d v="2025-03-31T00:00:00"/>
    <n v="0"/>
    <x v="5"/>
    <s v="H"/>
    <s v=""/>
    <n v="-58.87"/>
    <s v="EUR"/>
    <s v="EUR"/>
    <n v="-58.87"/>
  </r>
  <r>
    <x v="116"/>
    <s v="201406010"/>
    <s v=""/>
    <x v="115"/>
    <s v=""/>
    <s v="99406"/>
    <s v="BD"/>
    <d v="2025-03-10T00:00:00"/>
    <d v="2025-03-31T00:00:00"/>
    <d v="2025-03-31T00:00:00"/>
    <n v="0"/>
    <x v="5"/>
    <s v="H"/>
    <s v=""/>
    <n v="-32.07"/>
    <s v="EUR"/>
    <s v="EUR"/>
    <n v="-32.07"/>
  </r>
  <r>
    <x v="116"/>
    <s v="201406010"/>
    <s v=""/>
    <x v="115"/>
    <s v=""/>
    <s v="99408"/>
    <s v="BD"/>
    <d v="2025-03-26T00:00:00"/>
    <d v="2025-03-31T00:00:00"/>
    <d v="2025-03-31T00:00:00"/>
    <n v="0"/>
    <x v="5"/>
    <s v="H"/>
    <s v=""/>
    <n v="-50446.720000000001"/>
    <s v="EUR"/>
    <s v="EUR"/>
    <n v="-50446.720000000001"/>
  </r>
  <r>
    <x v="116"/>
    <s v="201406010"/>
    <s v=""/>
    <x v="115"/>
    <s v=""/>
    <s v="99409"/>
    <s v="BD"/>
    <d v="2025-03-28T00:00:00"/>
    <d v="2025-03-31T00:00:00"/>
    <d v="2025-03-31T00:00:00"/>
    <n v="0"/>
    <x v="5"/>
    <s v="H"/>
    <s v=""/>
    <n v="-291.54000000000002"/>
    <s v="EUR"/>
    <s v="EUR"/>
    <n v="-291.54000000000002"/>
  </r>
  <r>
    <x v="116"/>
    <s v="201406010"/>
    <s v=""/>
    <x v="115"/>
    <s v=""/>
    <s v="99410"/>
    <s v="BD"/>
    <d v="2025-03-11T00:00:00"/>
    <d v="2025-03-31T00:00:00"/>
    <d v="2025-03-31T00:00:00"/>
    <n v="0"/>
    <x v="5"/>
    <s v="H"/>
    <s v=""/>
    <n v="-785.55"/>
    <s v="EUR"/>
    <s v="EUR"/>
    <n v="-785.55"/>
  </r>
  <r>
    <x v="116"/>
    <s v="201406010"/>
    <s v=""/>
    <x v="115"/>
    <s v=""/>
    <s v="99411"/>
    <s v="BD"/>
    <d v="2025-01-24T00:00:00"/>
    <d v="2025-03-31T00:00:00"/>
    <d v="2025-03-31T00:00:00"/>
    <n v="0"/>
    <x v="5"/>
    <s v="H"/>
    <s v=""/>
    <n v="-106.84"/>
    <s v="EUR"/>
    <s v="EUR"/>
    <n v="-106.84"/>
  </r>
  <r>
    <x v="116"/>
    <s v="201406010"/>
    <s v=""/>
    <x v="115"/>
    <s v=""/>
    <s v="99412"/>
    <s v="BD"/>
    <d v="2025-02-17T00:00:00"/>
    <d v="2025-03-31T00:00:00"/>
    <d v="2025-03-31T00:00:00"/>
    <n v="0"/>
    <x v="5"/>
    <s v="H"/>
    <s v=""/>
    <n v="-139.76"/>
    <s v="EUR"/>
    <s v="EUR"/>
    <n v="-139.76"/>
  </r>
  <r>
    <x v="116"/>
    <s v="201406010"/>
    <s v=""/>
    <x v="115"/>
    <s v=""/>
    <s v="99413"/>
    <s v="BD"/>
    <d v="2025-03-31T00:00:00"/>
    <d v="2025-03-31T00:00:00"/>
    <d v="2025-03-31T00:00:00"/>
    <n v="0"/>
    <x v="5"/>
    <s v="H"/>
    <s v=""/>
    <n v="-1070.03"/>
    <s v="EUR"/>
    <s v="EUR"/>
    <n v="-1070.03"/>
  </r>
  <r>
    <x v="116"/>
    <s v="201406010"/>
    <s v=""/>
    <x v="115"/>
    <s v=""/>
    <s v="20814"/>
    <s v="GC"/>
    <d v="2025-03-31T00:00:00"/>
    <d v="2025-03-31T00:00:00"/>
    <d v="2025-03-31T00:00:00"/>
    <n v="0"/>
    <x v="5"/>
    <s v="S"/>
    <s v=""/>
    <n v="1070.6300000000001"/>
    <s v="EUR"/>
    <s v="EUR"/>
    <n v="1070.6300000000001"/>
  </r>
  <r>
    <x v="116"/>
    <s v="201406010"/>
    <s v=""/>
    <x v="115"/>
    <s v=""/>
    <s v="99414"/>
    <s v="BD"/>
    <d v="2025-01-10T00:00:00"/>
    <d v="2025-03-31T00:00:00"/>
    <d v="2025-03-31T00:00:00"/>
    <n v="0"/>
    <x v="5"/>
    <s v="H"/>
    <s v=""/>
    <n v="-170.29"/>
    <s v="EUR"/>
    <s v="EUR"/>
    <n v="-170.29"/>
  </r>
  <r>
    <x v="116"/>
    <s v="201406010"/>
    <s v=""/>
    <x v="115"/>
    <s v=""/>
    <s v="99415"/>
    <s v="BD"/>
    <d v="2025-03-13T00:00:00"/>
    <d v="2025-03-31T00:00:00"/>
    <d v="2025-03-31T00:00:00"/>
    <n v="0"/>
    <x v="5"/>
    <s v="H"/>
    <s v=""/>
    <n v="-52.52"/>
    <s v="EUR"/>
    <s v="EUR"/>
    <n v="-52.52"/>
  </r>
  <r>
    <x v="116"/>
    <s v="201406010"/>
    <s v=""/>
    <x v="115"/>
    <s v=""/>
    <s v="99416"/>
    <s v="BD"/>
    <d v="2025-03-24T00:00:00"/>
    <d v="2025-03-31T00:00:00"/>
    <d v="2025-03-31T00:00:00"/>
    <n v="0"/>
    <x v="5"/>
    <s v="H"/>
    <s v=""/>
    <n v="-55.92"/>
    <s v="EUR"/>
    <s v="EUR"/>
    <n v="-55.92"/>
  </r>
  <r>
    <x v="116"/>
    <s v="201406010"/>
    <s v=""/>
    <x v="115"/>
    <s v=""/>
    <s v="99417"/>
    <s v="BD"/>
    <d v="2025-03-21T00:00:00"/>
    <d v="2025-03-31T00:00:00"/>
    <d v="2025-03-31T00:00:00"/>
    <n v="0"/>
    <x v="5"/>
    <s v="H"/>
    <s v=""/>
    <n v="-43122.94"/>
    <s v="EUR"/>
    <s v="EUR"/>
    <n v="-43122.94"/>
  </r>
  <r>
    <x v="116"/>
    <s v="201406010"/>
    <s v=""/>
    <x v="115"/>
    <s v=""/>
    <s v="99418"/>
    <s v="BD"/>
    <d v="2024-12-24T00:00:00"/>
    <d v="2025-03-31T00:00:00"/>
    <d v="2025-03-31T00:00:00"/>
    <n v="0"/>
    <x v="5"/>
    <s v="H"/>
    <s v=""/>
    <n v="-1902.09"/>
    <s v="EUR"/>
    <s v="EUR"/>
    <n v="-1902.09"/>
  </r>
  <r>
    <x v="116"/>
    <s v="201406010"/>
    <s v=""/>
    <x v="115"/>
    <s v=""/>
    <s v="99419"/>
    <s v="BD"/>
    <d v="2025-03-31T00:00:00"/>
    <d v="2025-03-31T00:00:00"/>
    <d v="2025-03-31T00:00:00"/>
    <n v="0"/>
    <x v="5"/>
    <s v="H"/>
    <s v=""/>
    <n v="-326.54000000000002"/>
    <s v="EUR"/>
    <s v="EUR"/>
    <n v="-326.54000000000002"/>
  </r>
  <r>
    <x v="116"/>
    <s v="201406010"/>
    <s v=""/>
    <x v="115"/>
    <s v=""/>
    <s v="20824"/>
    <s v="GC"/>
    <d v="2025-03-31T00:00:00"/>
    <d v="2025-03-31T00:00:00"/>
    <d v="2025-03-31T00:00:00"/>
    <n v="0"/>
    <x v="5"/>
    <s v="S"/>
    <s v=""/>
    <n v="326.54000000000002"/>
    <s v="EUR"/>
    <s v="EUR"/>
    <n v="326.54000000000002"/>
  </r>
  <r>
    <x v="116"/>
    <s v="201406010"/>
    <s v=""/>
    <x v="115"/>
    <s v=""/>
    <s v="99420"/>
    <s v="BD"/>
    <d v="2025-03-25T00:00:00"/>
    <d v="2025-03-31T00:00:00"/>
    <d v="2025-03-31T00:00:00"/>
    <n v="0"/>
    <x v="5"/>
    <s v="H"/>
    <s v=""/>
    <n v="-3133.99"/>
    <s v="EUR"/>
    <s v="EUR"/>
    <n v="-3133.99"/>
  </r>
  <r>
    <x v="116"/>
    <s v="201406010"/>
    <s v=""/>
    <x v="115"/>
    <s v=""/>
    <s v="20826"/>
    <s v="GC"/>
    <d v="2025-03-31T00:00:00"/>
    <d v="2025-03-31T00:00:00"/>
    <d v="2025-03-31T00:00:00"/>
    <n v="0"/>
    <x v="5"/>
    <s v="H"/>
    <s v=""/>
    <n v="-0.6"/>
    <s v="EUR"/>
    <s v="EUR"/>
    <n v="-0.6"/>
  </r>
  <r>
    <x v="116"/>
    <s v="201406010"/>
    <s v=""/>
    <x v="115"/>
    <s v=""/>
    <s v="99421"/>
    <s v="BD"/>
    <d v="2024-10-07T00:00:00"/>
    <d v="2025-03-31T00:00:00"/>
    <d v="2025-03-31T00:00:00"/>
    <n v="0"/>
    <x v="5"/>
    <s v="H"/>
    <s v=""/>
    <n v="-217839.26"/>
    <s v="EUR"/>
    <s v="EUR"/>
    <n v="-217839.26"/>
  </r>
  <r>
    <x v="3"/>
    <s v="201406010"/>
    <s v=""/>
    <x v="3"/>
    <s v=""/>
    <s v="88000464"/>
    <s v="KU"/>
    <d v="2024-03-28T00:00:00"/>
    <d v="2025-01-31T00:00:00"/>
    <d v="2024-03-28T00:00:00"/>
    <n v="368"/>
    <x v="0"/>
    <s v="S"/>
    <s v=""/>
    <n v="1033"/>
    <s v="EUR"/>
    <s v="EUR"/>
    <n v="1033"/>
  </r>
  <r>
    <x v="3"/>
    <s v="201406010"/>
    <s v=""/>
    <x v="3"/>
    <s v=""/>
    <s v="88000465"/>
    <s v="KU"/>
    <d v="2024-03-28T00:00:00"/>
    <d v="2025-01-31T00:00:00"/>
    <d v="2024-03-28T00:00:00"/>
    <n v="368"/>
    <x v="0"/>
    <s v="S"/>
    <s v=""/>
    <n v="1190"/>
    <s v="EUR"/>
    <s v="EUR"/>
    <n v="1190"/>
  </r>
  <r>
    <x v="3"/>
    <s v="201406010"/>
    <s v=""/>
    <x v="3"/>
    <s v=""/>
    <s v="89000006"/>
    <s v="KW"/>
    <d v="2024-03-28T00:00:00"/>
    <d v="2025-02-28T00:00:00"/>
    <d v="2024-03-28T00:00:00"/>
    <n v="368"/>
    <x v="0"/>
    <s v="H"/>
    <s v=""/>
    <n v="-1033"/>
    <s v="EUR"/>
    <s v="EUR"/>
    <n v="-1033"/>
  </r>
  <r>
    <x v="3"/>
    <s v="201406010"/>
    <s v=""/>
    <x v="3"/>
    <s v=""/>
    <s v="89000007"/>
    <s v="KW"/>
    <d v="2024-03-28T00:00:00"/>
    <d v="2025-02-28T00:00:00"/>
    <d v="2024-03-28T00:00:00"/>
    <n v="368"/>
    <x v="0"/>
    <s v="H"/>
    <s v=""/>
    <n v="-1033"/>
    <s v="EUR"/>
    <s v="EUR"/>
    <n v="-1033"/>
  </r>
  <r>
    <x v="3"/>
    <s v="201406010"/>
    <s v=""/>
    <x v="3"/>
    <s v=""/>
    <s v="89000008"/>
    <s v="KW"/>
    <d v="2024-03-28T00:00:00"/>
    <d v="2025-02-28T00:00:00"/>
    <d v="2024-03-28T00:00:00"/>
    <n v="368"/>
    <x v="0"/>
    <s v="H"/>
    <s v=""/>
    <n v="-1190"/>
    <s v="EUR"/>
    <s v="EUR"/>
    <n v="-1190"/>
  </r>
  <r>
    <x v="3"/>
    <s v="201406010"/>
    <s v=""/>
    <x v="3"/>
    <s v=""/>
    <s v="89000009"/>
    <s v="KW"/>
    <d v="2024-03-28T00:00:00"/>
    <d v="2025-02-28T00:00:00"/>
    <d v="2024-03-28T00:00:00"/>
    <n v="368"/>
    <x v="0"/>
    <s v="H"/>
    <s v=""/>
    <n v="-1190"/>
    <s v="EUR"/>
    <s v="EUR"/>
    <n v="-1190"/>
  </r>
  <r>
    <x v="3"/>
    <s v="201406010"/>
    <s v=""/>
    <x v="3"/>
    <s v=""/>
    <s v="89000002"/>
    <s v="KW"/>
    <d v="2024-02-09T00:00:00"/>
    <d v="2025-02-28T00:00:00"/>
    <d v="2024-02-09T00:00:00"/>
    <n v="416"/>
    <x v="0"/>
    <s v="H"/>
    <s v=""/>
    <n v="-215"/>
    <s v="EUR"/>
    <s v="EUR"/>
    <n v="-215"/>
  </r>
  <r>
    <x v="3"/>
    <s v="201406010"/>
    <s v=""/>
    <x v="3"/>
    <s v=""/>
    <s v="89000003"/>
    <s v="KW"/>
    <d v="2024-02-09T00:00:00"/>
    <d v="2025-02-28T00:00:00"/>
    <d v="2024-02-09T00:00:00"/>
    <n v="416"/>
    <x v="0"/>
    <s v="H"/>
    <s v=""/>
    <n v="-215"/>
    <s v="EUR"/>
    <s v="EUR"/>
    <n v="-215"/>
  </r>
  <r>
    <x v="3"/>
    <s v="201406010"/>
    <s v=""/>
    <x v="3"/>
    <s v=""/>
    <s v="89000004"/>
    <s v="KW"/>
    <d v="2024-02-22T00:00:00"/>
    <d v="2025-02-28T00:00:00"/>
    <d v="2024-02-22T00:00:00"/>
    <n v="403"/>
    <x v="0"/>
    <s v="H"/>
    <s v=""/>
    <n v="-215"/>
    <s v="EUR"/>
    <s v="EUR"/>
    <n v="-215"/>
  </r>
  <r>
    <x v="3"/>
    <s v="201406010"/>
    <s v=""/>
    <x v="3"/>
    <s v=""/>
    <s v="89000005"/>
    <s v="KW"/>
    <d v="2024-02-22T00:00:00"/>
    <d v="2025-02-28T00:00:00"/>
    <d v="2024-02-22T00:00:00"/>
    <n v="403"/>
    <x v="0"/>
    <s v="H"/>
    <s v=""/>
    <n v="-215"/>
    <s v="EUR"/>
    <s v="EUR"/>
    <n v="-215"/>
  </r>
  <r>
    <x v="3"/>
    <s v="201406010"/>
    <s v=""/>
    <x v="3"/>
    <s v=""/>
    <s v="88000462"/>
    <s v="KU"/>
    <d v="2024-02-09T00:00:00"/>
    <d v="2025-01-31T00:00:00"/>
    <d v="2024-02-09T00:00:00"/>
    <n v="416"/>
    <x v="0"/>
    <s v="S"/>
    <s v=""/>
    <n v="215"/>
    <s v="EUR"/>
    <s v="EUR"/>
    <n v="215"/>
  </r>
  <r>
    <x v="3"/>
    <s v="201406010"/>
    <s v=""/>
    <x v="3"/>
    <s v=""/>
    <s v="88000463"/>
    <s v="KU"/>
    <d v="2024-02-22T00:00:00"/>
    <d v="2025-01-31T00:00:00"/>
    <d v="2024-02-22T00:00:00"/>
    <n v="403"/>
    <x v="0"/>
    <s v="S"/>
    <s v=""/>
    <n v="215"/>
    <s v="EUR"/>
    <s v="EUR"/>
    <n v="215"/>
  </r>
  <r>
    <x v="367"/>
    <s v="201406010"/>
    <s v=""/>
    <x v="366"/>
    <s v="552049"/>
    <s v="200003140"/>
    <s v="ZA"/>
    <d v="2023-11-30T00:00:00"/>
    <d v="2023-11-30T00:00:00"/>
    <d v="2023-12-31T00:00:00"/>
    <n v="456"/>
    <x v="0"/>
    <s v="H"/>
    <s v=""/>
    <n v="-215"/>
    <s v="EUR"/>
    <s v="EUR"/>
    <n v="-215"/>
  </r>
  <r>
    <x v="367"/>
    <s v="201406010"/>
    <s v=""/>
    <x v="366"/>
    <s v="552050"/>
    <s v="200003141"/>
    <s v="ZA"/>
    <d v="2023-11-30T00:00:00"/>
    <d v="2023-11-30T00:00:00"/>
    <d v="2023-12-31T00:00:00"/>
    <n v="456"/>
    <x v="0"/>
    <s v="H"/>
    <s v=""/>
    <n v="-215"/>
    <s v="EUR"/>
    <s v="EUR"/>
    <n v="-215"/>
  </r>
  <r>
    <x v="368"/>
    <s v="201406010"/>
    <s v=""/>
    <x v="367"/>
    <s v="230063"/>
    <s v="200003139"/>
    <s v="ZA"/>
    <d v="2023-03-01T00:00:00"/>
    <d v="2023-11-30T00:00:00"/>
    <d v="2023-03-31T00:00:00"/>
    <n v="731"/>
    <x v="0"/>
    <s v="H"/>
    <s v=""/>
    <n v="-19194"/>
    <s v="EUR"/>
    <s v="EUR"/>
    <n v="-19194"/>
  </r>
  <r>
    <x v="369"/>
    <s v="201406010"/>
    <s v=""/>
    <x v="368"/>
    <s v="005644"/>
    <s v="200003138"/>
    <s v="ZA"/>
    <d v="2020-11-05T00:00:00"/>
    <d v="2023-11-30T00:00:00"/>
    <d v="2020-12-15T00:00:00"/>
    <n v="1567"/>
    <x v="0"/>
    <s v="H"/>
    <s v=""/>
    <n v="-48000"/>
    <s v="EUR"/>
    <s v="EUR"/>
    <n v="-48000"/>
  </r>
  <r>
    <x v="7"/>
    <s v="201406010"/>
    <s v=""/>
    <x v="7"/>
    <s v=""/>
    <s v="88000001"/>
    <s v="KU"/>
    <d v="2023-11-27T00:00:00"/>
    <d v="2024-01-29T00:00:00"/>
    <d v="2024-01-31T00:00:00"/>
    <n v="425"/>
    <x v="0"/>
    <s v="H"/>
    <s v=""/>
    <n v="-1822"/>
    <s v="EUR"/>
    <s v="EUR"/>
    <n v="-1822"/>
  </r>
  <r>
    <x v="7"/>
    <s v="201406010"/>
    <s v=""/>
    <x v="7"/>
    <s v="001776"/>
    <s v="200003137"/>
    <s v="ZA"/>
    <d v="2023-05-18T00:00:00"/>
    <d v="2023-11-30T00:00:00"/>
    <d v="2023-07-31T00:00:00"/>
    <n v="609"/>
    <x v="0"/>
    <s v="H"/>
    <s v=""/>
    <n v="-1504.24"/>
    <s v="EUR"/>
    <s v="EUR"/>
    <n v="-1504.24"/>
  </r>
  <r>
    <x v="8"/>
    <s v="201406010"/>
    <s v=""/>
    <x v="8"/>
    <s v=""/>
    <s v="90000367"/>
    <s v="KS"/>
    <d v="2023-12-31T00:00:00"/>
    <d v="2024-03-31T00:00:00"/>
    <d v="2023-12-31T00:00:00"/>
    <n v="456"/>
    <x v="0"/>
    <s v="H"/>
    <s v=""/>
    <n v="-215"/>
    <s v="EUR"/>
    <s v="EUR"/>
    <n v="-215"/>
  </r>
  <r>
    <x v="8"/>
    <s v="201406010"/>
    <s v=""/>
    <x v="8"/>
    <s v=""/>
    <s v="90000368"/>
    <s v="KS"/>
    <d v="2023-12-31T00:00:00"/>
    <d v="2024-03-31T00:00:00"/>
    <d v="2023-12-31T00:00:00"/>
    <n v="456"/>
    <x v="0"/>
    <s v="H"/>
    <s v=""/>
    <n v="-262"/>
    <s v="EUR"/>
    <s v="EUR"/>
    <n v="-262"/>
  </r>
  <r>
    <x v="8"/>
    <s v="201406010"/>
    <s v=""/>
    <x v="8"/>
    <s v=""/>
    <s v="2498000063"/>
    <s v="KT"/>
    <d v="2023-12-31T00:00:00"/>
    <d v="2024-12-20T00:00:00"/>
    <d v="2023-12-31T00:00:00"/>
    <n v="456"/>
    <x v="0"/>
    <s v="S"/>
    <s v=""/>
    <n v="215"/>
    <s v="EUR"/>
    <s v="EUR"/>
    <n v="215"/>
  </r>
  <r>
    <x v="8"/>
    <s v="201406010"/>
    <s v=""/>
    <x v="8"/>
    <s v=""/>
    <s v="2498000064"/>
    <s v="KT"/>
    <d v="2023-12-31T00:00:00"/>
    <d v="2024-12-20T00:00:00"/>
    <d v="2023-12-31T00:00:00"/>
    <n v="456"/>
    <x v="0"/>
    <s v="S"/>
    <s v=""/>
    <n v="262"/>
    <s v="EUR"/>
    <s v="EUR"/>
    <n v="262"/>
  </r>
  <r>
    <x v="0"/>
    <s v="201406010"/>
    <s v=""/>
    <x v="0"/>
    <s v=""/>
    <s v="20183"/>
    <s v="GC"/>
    <d v="2024-02-28T00:00:00"/>
    <d v="2024-02-28T00:00:00"/>
    <d v="2024-02-28T00:00:00"/>
    <n v="397"/>
    <x v="0"/>
    <s v="S"/>
    <s v=""/>
    <n v="1142.5999999999999"/>
    <s v="EUR"/>
    <s v="EUR"/>
    <n v="1142.5999999999999"/>
  </r>
  <r>
    <x v="0"/>
    <s v="201406010"/>
    <s v=""/>
    <x v="0"/>
    <s v="971"/>
    <s v="200005949"/>
    <s v="ZA"/>
    <d v="2023-03-30T00:00:00"/>
    <d v="2023-11-30T00:00:00"/>
    <d v="2023-05-29T00:00:00"/>
    <n v="672"/>
    <x v="0"/>
    <s v="H"/>
    <s v=""/>
    <n v="-634.98"/>
    <s v="EUR"/>
    <s v="EUR"/>
    <n v="-634.98"/>
  </r>
  <r>
    <x v="0"/>
    <s v="201406010"/>
    <s v=""/>
    <x v="0"/>
    <s v="VEE DN 3700000"/>
    <s v="93000016"/>
    <s v="KE"/>
    <d v="2023-12-07T00:00:00"/>
    <d v="2023-12-21T00:00:00"/>
    <d v="2024-02-05T00:00:00"/>
    <n v="420"/>
    <x v="0"/>
    <s v="H"/>
    <s v=""/>
    <n v="-107.08"/>
    <s v="EUR"/>
    <s v="EUR"/>
    <n v="-107.08"/>
  </r>
  <r>
    <x v="0"/>
    <s v="201406010"/>
    <s v=""/>
    <x v="0"/>
    <s v="VEE DN 3700003"/>
    <s v="93000013"/>
    <s v="KE"/>
    <d v="2023-12-08T00:00:00"/>
    <d v="2023-12-21T00:00:00"/>
    <d v="2024-02-06T00:00:00"/>
    <n v="419"/>
    <x v="0"/>
    <s v="H"/>
    <s v=""/>
    <n v="-98.81"/>
    <s v="EUR"/>
    <s v="EUR"/>
    <n v="-98.81"/>
  </r>
  <r>
    <x v="0"/>
    <s v="201406010"/>
    <s v=""/>
    <x v="0"/>
    <s v="VEE DN 3700002"/>
    <s v="93000014"/>
    <s v="KE"/>
    <d v="2023-12-08T00:00:00"/>
    <d v="2023-12-21T00:00:00"/>
    <d v="2024-02-06T00:00:00"/>
    <n v="419"/>
    <x v="0"/>
    <s v="H"/>
    <s v=""/>
    <n v="-507.42"/>
    <s v="EUR"/>
    <s v="EUR"/>
    <n v="-507.42"/>
  </r>
  <r>
    <x v="0"/>
    <s v="201406010"/>
    <s v=""/>
    <x v="0"/>
    <s v="VEE DN 3700001"/>
    <s v="93000015"/>
    <s v="KE"/>
    <d v="2023-12-08T00:00:00"/>
    <d v="2023-12-21T00:00:00"/>
    <d v="2024-02-06T00:00:00"/>
    <n v="419"/>
    <x v="0"/>
    <s v="H"/>
    <s v=""/>
    <n v="-717.27"/>
    <s v="EUR"/>
    <s v="EUR"/>
    <n v="-717.27"/>
  </r>
  <r>
    <x v="0"/>
    <s v="201406010"/>
    <s v=""/>
    <x v="0"/>
    <s v="VEE DN. 3700011"/>
    <s v="93000005"/>
    <s v="KE"/>
    <d v="2023-12-13T00:00:00"/>
    <d v="2023-12-21T00:00:00"/>
    <d v="2024-02-11T00:00:00"/>
    <n v="414"/>
    <x v="0"/>
    <s v="H"/>
    <s v=""/>
    <n v="-83.03"/>
    <s v="EUR"/>
    <s v="EUR"/>
    <n v="-83.03"/>
  </r>
  <r>
    <x v="0"/>
    <s v="201406010"/>
    <s v=""/>
    <x v="0"/>
    <s v="VEE DN 3700004"/>
    <s v="93000006"/>
    <s v="KE"/>
    <d v="2023-12-13T00:00:00"/>
    <d v="2023-12-21T00:00:00"/>
    <d v="2024-02-11T00:00:00"/>
    <n v="414"/>
    <x v="0"/>
    <s v="H"/>
    <s v=""/>
    <n v="-247.78"/>
    <s v="EUR"/>
    <s v="EUR"/>
    <n v="-247.78"/>
  </r>
  <r>
    <x v="0"/>
    <s v="201406010"/>
    <s v=""/>
    <x v="0"/>
    <s v="VEE DN 3700006"/>
    <s v="93000009"/>
    <s v="KE"/>
    <d v="2023-12-13T00:00:00"/>
    <d v="2023-12-21T00:00:00"/>
    <d v="2024-02-11T00:00:00"/>
    <n v="414"/>
    <x v="0"/>
    <s v="H"/>
    <s v=""/>
    <n v="-211.65"/>
    <s v="EUR"/>
    <s v="EUR"/>
    <n v="-211.65"/>
  </r>
  <r>
    <x v="0"/>
    <s v="201406010"/>
    <s v=""/>
    <x v="0"/>
    <s v="VEE DN 3700007"/>
    <s v="93000010"/>
    <s v="KE"/>
    <d v="2023-12-13T00:00:00"/>
    <d v="2023-12-21T00:00:00"/>
    <d v="2024-02-11T00:00:00"/>
    <n v="414"/>
    <x v="0"/>
    <s v="H"/>
    <s v=""/>
    <n v="-76.349999999999994"/>
    <s v="EUR"/>
    <s v="EUR"/>
    <n v="-76.349999999999994"/>
  </r>
  <r>
    <x v="0"/>
    <s v="201406010"/>
    <s v=""/>
    <x v="0"/>
    <s v="VEE DN 3700008"/>
    <s v="93000011"/>
    <s v="KE"/>
    <d v="2023-12-13T00:00:00"/>
    <d v="2023-12-21T00:00:00"/>
    <d v="2024-02-11T00:00:00"/>
    <n v="414"/>
    <x v="0"/>
    <s v="H"/>
    <s v=""/>
    <n v="-1087.5"/>
    <s v="EUR"/>
    <s v="EUR"/>
    <n v="-1087.5"/>
  </r>
  <r>
    <x v="0"/>
    <s v="201406010"/>
    <s v=""/>
    <x v="0"/>
    <s v="VEE DN 3700009"/>
    <s v="93000012"/>
    <s v="KE"/>
    <d v="2023-12-13T00:00:00"/>
    <d v="2023-12-21T00:00:00"/>
    <d v="2024-02-11T00:00:00"/>
    <n v="414"/>
    <x v="0"/>
    <s v="H"/>
    <s v=""/>
    <n v="-109.04"/>
    <s v="EUR"/>
    <s v="EUR"/>
    <n v="-109.04"/>
  </r>
  <r>
    <x v="0"/>
    <s v="201406010"/>
    <s v=""/>
    <x v="0"/>
    <s v="VEE DN 3700012"/>
    <s v="93000017"/>
    <s v="KE"/>
    <d v="2023-12-14T00:00:00"/>
    <d v="2023-12-21T00:00:00"/>
    <d v="2024-02-12T00:00:00"/>
    <n v="413"/>
    <x v="0"/>
    <s v="H"/>
    <s v=""/>
    <n v="-36.549999999999997"/>
    <s v="EUR"/>
    <s v="EUR"/>
    <n v="-36.549999999999997"/>
  </r>
  <r>
    <x v="0"/>
    <s v="201406010"/>
    <s v=""/>
    <x v="0"/>
    <s v="VEE DN 3700014"/>
    <s v="93000019"/>
    <s v="KE"/>
    <d v="2023-12-19T00:00:00"/>
    <d v="2023-12-21T00:00:00"/>
    <d v="2024-02-17T00:00:00"/>
    <n v="408"/>
    <x v="0"/>
    <s v="H"/>
    <s v=""/>
    <n v="-88.22"/>
    <s v="EUR"/>
    <s v="EUR"/>
    <n v="-88.22"/>
  </r>
  <r>
    <x v="0"/>
    <s v="201406010"/>
    <s v=""/>
    <x v="0"/>
    <s v="VEE DN 3700015"/>
    <s v="93000020"/>
    <s v="KE"/>
    <d v="2023-12-19T00:00:00"/>
    <d v="2023-12-21T00:00:00"/>
    <d v="2024-02-17T00:00:00"/>
    <n v="408"/>
    <x v="0"/>
    <s v="H"/>
    <s v=""/>
    <n v="-377.3"/>
    <s v="EUR"/>
    <s v="EUR"/>
    <n v="-377.3"/>
  </r>
  <r>
    <x v="0"/>
    <s v="201406010"/>
    <s v=""/>
    <x v="0"/>
    <s v="971"/>
    <s v="200005948"/>
    <s v="ZA"/>
    <d v="2023-03-30T00:00:00"/>
    <d v="2023-11-30T00:00:00"/>
    <d v="2023-05-29T00:00:00"/>
    <n v="672"/>
    <x v="0"/>
    <s v="S"/>
    <s v=""/>
    <n v="1269.96"/>
    <s v="EUR"/>
    <s v="EUR"/>
    <n v="1269.96"/>
  </r>
  <r>
    <x v="0"/>
    <s v="201406010"/>
    <s v=""/>
    <x v="0"/>
    <s v="VEE DN 3700000"/>
    <s v="1500000160"/>
    <s v="KZ"/>
    <d v="2024-02-20T00:00:00"/>
    <d v="2024-02-20T00:00:00"/>
    <d v="2024-02-20T00:00:00"/>
    <n v="405"/>
    <x v="0"/>
    <s v="S"/>
    <s v=""/>
    <n v="93.93"/>
    <s v="EUR"/>
    <s v="EUR"/>
    <n v="93.93"/>
  </r>
  <r>
    <x v="0"/>
    <s v="201406010"/>
    <s v=""/>
    <x v="0"/>
    <s v="3800054"/>
    <s v="93000712"/>
    <s v="KE"/>
    <d v="2024-01-11T00:00:00"/>
    <d v="2024-06-30T00:00:00"/>
    <d v="2024-03-11T00:00:00"/>
    <n v="385"/>
    <x v="0"/>
    <s v="H"/>
    <s v=""/>
    <n v="-26925.919999999998"/>
    <s v="EUR"/>
    <s v="EUR"/>
    <n v="-26925.919999999998"/>
  </r>
  <r>
    <x v="206"/>
    <s v="201406010"/>
    <s v=""/>
    <x v="205"/>
    <s v="002979"/>
    <s v="200004479"/>
    <s v="ZA"/>
    <d v="2020-12-21T00:00:00"/>
    <d v="2023-11-30T00:00:00"/>
    <d v="2021-03-31T00:00:00"/>
    <n v="1461"/>
    <x v="0"/>
    <s v="H"/>
    <s v=""/>
    <n v="-5252"/>
    <s v="EUR"/>
    <s v="EUR"/>
    <n v="-5252"/>
  </r>
  <r>
    <x v="206"/>
    <s v="201406010"/>
    <s v=""/>
    <x v="205"/>
    <s v="002980"/>
    <s v="200004480"/>
    <s v="ZA"/>
    <d v="2020-12-21T00:00:00"/>
    <d v="2023-11-30T00:00:00"/>
    <d v="2021-03-31T00:00:00"/>
    <n v="1461"/>
    <x v="0"/>
    <s v="H"/>
    <s v=""/>
    <n v="-952"/>
    <s v="EUR"/>
    <s v="EUR"/>
    <n v="-952"/>
  </r>
  <r>
    <x v="206"/>
    <s v="201406010"/>
    <s v=""/>
    <x v="205"/>
    <s v="002984"/>
    <s v="200004481"/>
    <s v="ZA"/>
    <d v="2020-12-22T00:00:00"/>
    <d v="2023-11-30T00:00:00"/>
    <d v="2021-03-31T00:00:00"/>
    <n v="1461"/>
    <x v="0"/>
    <s v="H"/>
    <s v=""/>
    <n v="-2102"/>
    <s v="EUR"/>
    <s v="EUR"/>
    <n v="-2102"/>
  </r>
  <r>
    <x v="206"/>
    <s v="201406010"/>
    <s v=""/>
    <x v="205"/>
    <s v="03"/>
    <s v="200004772"/>
    <s v="ZA"/>
    <d v="2021-04-19T00:00:00"/>
    <d v="2023-11-30T00:00:00"/>
    <d v="2021-04-19T00:00:00"/>
    <n v="1442"/>
    <x v="0"/>
    <s v="S"/>
    <s v=""/>
    <n v="9163.2000000000007"/>
    <s v="EUR"/>
    <s v="EUR"/>
    <n v="9163.2000000000007"/>
  </r>
  <r>
    <x v="370"/>
    <s v="201406010"/>
    <s v=""/>
    <x v="369"/>
    <s v="007689"/>
    <s v="200004576"/>
    <s v="ZA"/>
    <d v="2022-01-26T00:00:00"/>
    <d v="2023-11-30T00:00:00"/>
    <d v="2022-02-02T00:00:00"/>
    <n v="1153"/>
    <x v="0"/>
    <s v="H"/>
    <s v=""/>
    <n v="-64.91"/>
    <s v="EUR"/>
    <s v="EUR"/>
    <n v="-64.91"/>
  </r>
  <r>
    <x v="370"/>
    <s v="201406010"/>
    <s v=""/>
    <x v="369"/>
    <s v="008831"/>
    <s v="200004591"/>
    <s v="ZA"/>
    <d v="2023-01-27T00:00:00"/>
    <d v="2023-11-30T00:00:00"/>
    <d v="2023-02-03T00:00:00"/>
    <n v="787"/>
    <x v="0"/>
    <s v="H"/>
    <s v=""/>
    <n v="-390.1"/>
    <s v="EUR"/>
    <s v="EUR"/>
    <n v="-390.1"/>
  </r>
  <r>
    <x v="370"/>
    <s v="201406010"/>
    <s v=""/>
    <x v="369"/>
    <s v="010184"/>
    <s v="200004619"/>
    <s v="ZA"/>
    <d v="2023-01-31T00:00:00"/>
    <d v="2023-11-30T00:00:00"/>
    <d v="2023-02-28T00:00:00"/>
    <n v="762"/>
    <x v="0"/>
    <s v="H"/>
    <s v=""/>
    <n v="-270.88"/>
    <s v="EUR"/>
    <s v="EUR"/>
    <n v="-270.88"/>
  </r>
  <r>
    <x v="370"/>
    <s v="201406010"/>
    <s v=""/>
    <x v="369"/>
    <s v="017611"/>
    <s v="200004658"/>
    <s v="ZA"/>
    <d v="2023-02-21T00:00:00"/>
    <d v="2023-11-30T00:00:00"/>
    <d v="2023-04-30T00:00:00"/>
    <n v="701"/>
    <x v="0"/>
    <s v="H"/>
    <s v=""/>
    <n v="-150.26"/>
    <s v="EUR"/>
    <s v="EUR"/>
    <n v="-150.26"/>
  </r>
  <r>
    <x v="370"/>
    <s v="201406010"/>
    <s v=""/>
    <x v="369"/>
    <s v="018907"/>
    <s v="200004664"/>
    <s v="ZA"/>
    <d v="2022-02-28T00:00:00"/>
    <d v="2023-11-30T00:00:00"/>
    <d v="2022-03-31T00:00:00"/>
    <n v="1096"/>
    <x v="0"/>
    <s v="H"/>
    <s v=""/>
    <n v="-5320.21"/>
    <s v="EUR"/>
    <s v="EUR"/>
    <n v="-5320.21"/>
  </r>
  <r>
    <x v="370"/>
    <s v="201406010"/>
    <s v=""/>
    <x v="369"/>
    <s v="020196"/>
    <s v="200004696"/>
    <s v="ZA"/>
    <d v="2022-03-03T00:00:00"/>
    <d v="2023-11-30T00:00:00"/>
    <d v="2022-03-10T00:00:00"/>
    <n v="1117"/>
    <x v="0"/>
    <s v="H"/>
    <s v=""/>
    <n v="-1073.2"/>
    <s v="EUR"/>
    <s v="EUR"/>
    <n v="-1073.2"/>
  </r>
  <r>
    <x v="370"/>
    <s v="201406010"/>
    <s v=""/>
    <x v="369"/>
    <s v="022931"/>
    <s v="200004742"/>
    <s v="ZA"/>
    <d v="2022-03-15T00:00:00"/>
    <d v="2023-11-30T00:00:00"/>
    <d v="2022-03-22T00:00:00"/>
    <n v="1105"/>
    <x v="0"/>
    <s v="H"/>
    <s v=""/>
    <n v="-1108"/>
    <s v="EUR"/>
    <s v="EUR"/>
    <n v="-1108"/>
  </r>
  <r>
    <x v="370"/>
    <s v="201406010"/>
    <s v=""/>
    <x v="369"/>
    <s v="022934"/>
    <s v="200004743"/>
    <s v="ZA"/>
    <d v="2022-03-15T00:00:00"/>
    <d v="2023-11-30T00:00:00"/>
    <d v="2022-03-22T00:00:00"/>
    <n v="1105"/>
    <x v="0"/>
    <s v="H"/>
    <s v=""/>
    <n v="-155"/>
    <s v="EUR"/>
    <s v="EUR"/>
    <n v="-155"/>
  </r>
  <r>
    <x v="370"/>
    <s v="201406010"/>
    <s v=""/>
    <x v="369"/>
    <s v="035233"/>
    <s v="200004820"/>
    <s v="ZA"/>
    <d v="2023-04-05T00:00:00"/>
    <d v="2023-11-30T00:00:00"/>
    <d v="2023-04-05T00:00:00"/>
    <n v="726"/>
    <x v="0"/>
    <s v="H"/>
    <s v=""/>
    <n v="-261.88"/>
    <s v="EUR"/>
    <s v="EUR"/>
    <n v="-261.88"/>
  </r>
  <r>
    <x v="370"/>
    <s v="201406010"/>
    <s v=""/>
    <x v="369"/>
    <s v="071070"/>
    <s v="200004940"/>
    <s v="ZA"/>
    <d v="2022-08-08T00:00:00"/>
    <d v="2023-11-30T00:00:00"/>
    <d v="2022-09-30T00:00:00"/>
    <n v="913"/>
    <x v="0"/>
    <s v="H"/>
    <s v=""/>
    <n v="-5564.85"/>
    <s v="EUR"/>
    <s v="EUR"/>
    <n v="-5564.85"/>
  </r>
  <r>
    <x v="370"/>
    <s v="201406010"/>
    <s v=""/>
    <x v="369"/>
    <s v="073800"/>
    <s v="200004943"/>
    <s v="ZA"/>
    <d v="2022-08-17T00:00:00"/>
    <d v="2023-11-30T00:00:00"/>
    <d v="2022-09-30T00:00:00"/>
    <n v="913"/>
    <x v="0"/>
    <s v="H"/>
    <s v=""/>
    <n v="-504"/>
    <s v="EUR"/>
    <s v="EUR"/>
    <n v="-504"/>
  </r>
  <r>
    <x v="370"/>
    <s v="201406010"/>
    <s v=""/>
    <x v="369"/>
    <s v="073802"/>
    <s v="200004944"/>
    <s v="ZA"/>
    <d v="2022-08-17T00:00:00"/>
    <d v="2023-11-30T00:00:00"/>
    <d v="2022-09-30T00:00:00"/>
    <n v="913"/>
    <x v="0"/>
    <s v="H"/>
    <s v=""/>
    <n v="-300"/>
    <s v="EUR"/>
    <s v="EUR"/>
    <n v="-300"/>
  </r>
  <r>
    <x v="370"/>
    <s v="201406010"/>
    <s v=""/>
    <x v="369"/>
    <s v="075611"/>
    <s v="200004947"/>
    <s v="ZA"/>
    <d v="2022-08-22T00:00:00"/>
    <d v="2023-11-30T00:00:00"/>
    <d v="2022-09-30T00:00:00"/>
    <n v="913"/>
    <x v="0"/>
    <s v="H"/>
    <s v=""/>
    <n v="-1011.92"/>
    <s v="EUR"/>
    <s v="EUR"/>
    <n v="-1011.92"/>
  </r>
  <r>
    <x v="370"/>
    <s v="201406010"/>
    <s v=""/>
    <x v="369"/>
    <s v="077423"/>
    <s v="200004953"/>
    <s v="ZA"/>
    <d v="2022-08-26T00:00:00"/>
    <d v="2023-11-30T00:00:00"/>
    <d v="2022-09-30T00:00:00"/>
    <n v="913"/>
    <x v="0"/>
    <s v="H"/>
    <s v=""/>
    <n v="-204"/>
    <s v="EUR"/>
    <s v="EUR"/>
    <n v="-204"/>
  </r>
  <r>
    <x v="370"/>
    <s v="201406010"/>
    <s v=""/>
    <x v="369"/>
    <s v="077726"/>
    <s v="200004956"/>
    <s v="ZA"/>
    <d v="2022-08-29T00:00:00"/>
    <d v="2023-11-30T00:00:00"/>
    <d v="2022-09-30T00:00:00"/>
    <n v="913"/>
    <x v="0"/>
    <s v="H"/>
    <s v=""/>
    <n v="-476"/>
    <s v="EUR"/>
    <s v="EUR"/>
    <n v="-476"/>
  </r>
  <r>
    <x v="370"/>
    <s v="201406010"/>
    <s v=""/>
    <x v="369"/>
    <s v="079382"/>
    <s v="200004960"/>
    <s v="ZA"/>
    <d v="2021-09-03T00:00:00"/>
    <d v="2023-11-30T00:00:00"/>
    <d v="2021-10-31T00:00:00"/>
    <n v="1247"/>
    <x v="0"/>
    <s v="H"/>
    <s v=""/>
    <n v="-60"/>
    <s v="EUR"/>
    <s v="EUR"/>
    <n v="-60"/>
  </r>
  <r>
    <x v="370"/>
    <s v="201406010"/>
    <s v=""/>
    <x v="369"/>
    <s v="082595"/>
    <s v="200004977"/>
    <s v="ZA"/>
    <d v="2022-09-09T00:00:00"/>
    <d v="2023-11-30T00:00:00"/>
    <d v="2022-10-31T00:00:00"/>
    <n v="882"/>
    <x v="0"/>
    <s v="H"/>
    <s v=""/>
    <n v="-8326.11"/>
    <s v="EUR"/>
    <s v="EUR"/>
    <n v="-8326.11"/>
  </r>
  <r>
    <x v="370"/>
    <s v="201406010"/>
    <s v=""/>
    <x v="369"/>
    <s v="084052"/>
    <s v="200004978"/>
    <s v="ZA"/>
    <d v="2021-09-21T00:00:00"/>
    <d v="2023-11-30T00:00:00"/>
    <d v="2021-10-31T00:00:00"/>
    <n v="1247"/>
    <x v="0"/>
    <s v="H"/>
    <s v=""/>
    <n v="-266"/>
    <s v="EUR"/>
    <s v="EUR"/>
    <n v="-266"/>
  </r>
  <r>
    <x v="370"/>
    <s v="201406010"/>
    <s v=""/>
    <x v="369"/>
    <s v="084779"/>
    <s v="200004981"/>
    <s v="ZA"/>
    <d v="2022-09-16T00:00:00"/>
    <d v="2023-11-30T00:00:00"/>
    <d v="2022-10-31T00:00:00"/>
    <n v="882"/>
    <x v="0"/>
    <s v="H"/>
    <s v=""/>
    <n v="-482.56"/>
    <s v="EUR"/>
    <s v="EUR"/>
    <n v="-482.56"/>
  </r>
  <r>
    <x v="370"/>
    <s v="201406010"/>
    <s v=""/>
    <x v="369"/>
    <s v="087117"/>
    <s v="200004989"/>
    <s v="ZA"/>
    <d v="2021-09-28T00:00:00"/>
    <d v="2023-11-30T00:00:00"/>
    <d v="2021-10-31T00:00:00"/>
    <n v="1247"/>
    <x v="0"/>
    <s v="H"/>
    <s v=""/>
    <n v="-1142"/>
    <s v="EUR"/>
    <s v="EUR"/>
    <n v="-1142"/>
  </r>
  <r>
    <x v="370"/>
    <s v="201406010"/>
    <s v=""/>
    <x v="369"/>
    <s v="087171"/>
    <s v="200004990"/>
    <s v="ZA"/>
    <d v="2022-09-22T00:00:00"/>
    <d v="2023-11-30T00:00:00"/>
    <d v="2022-10-31T00:00:00"/>
    <n v="882"/>
    <x v="0"/>
    <s v="H"/>
    <s v=""/>
    <n v="-397"/>
    <s v="EUR"/>
    <s v="EUR"/>
    <n v="-397"/>
  </r>
  <r>
    <x v="370"/>
    <s v="201406010"/>
    <s v=""/>
    <x v="369"/>
    <s v="087179"/>
    <s v="200004991"/>
    <s v="ZA"/>
    <d v="2022-09-22T00:00:00"/>
    <d v="2023-11-30T00:00:00"/>
    <d v="2022-10-31T00:00:00"/>
    <n v="882"/>
    <x v="0"/>
    <s v="H"/>
    <s v=""/>
    <n v="-504"/>
    <s v="EUR"/>
    <s v="EUR"/>
    <n v="-504"/>
  </r>
  <r>
    <x v="370"/>
    <s v="201406010"/>
    <s v=""/>
    <x v="369"/>
    <s v="087183"/>
    <s v="200004992"/>
    <s v="ZA"/>
    <d v="2022-09-22T00:00:00"/>
    <d v="2023-11-30T00:00:00"/>
    <d v="2022-10-31T00:00:00"/>
    <n v="882"/>
    <x v="0"/>
    <s v="H"/>
    <s v=""/>
    <n v="-224"/>
    <s v="EUR"/>
    <s v="EUR"/>
    <n v="-224"/>
  </r>
  <r>
    <x v="370"/>
    <s v="201406010"/>
    <s v=""/>
    <x v="369"/>
    <s v="087188"/>
    <s v="200004993"/>
    <s v="ZA"/>
    <d v="2022-09-22T00:00:00"/>
    <d v="2023-11-30T00:00:00"/>
    <d v="2022-10-31T00:00:00"/>
    <n v="882"/>
    <x v="0"/>
    <s v="H"/>
    <s v=""/>
    <n v="-572"/>
    <s v="EUR"/>
    <s v="EUR"/>
    <n v="-572"/>
  </r>
  <r>
    <x v="370"/>
    <s v="201406010"/>
    <s v=""/>
    <x v="369"/>
    <s v="087194"/>
    <s v="200004994"/>
    <s v="ZA"/>
    <d v="2022-09-22T00:00:00"/>
    <d v="2023-11-30T00:00:00"/>
    <d v="2022-10-31T00:00:00"/>
    <n v="882"/>
    <x v="0"/>
    <s v="H"/>
    <s v=""/>
    <n v="-1910"/>
    <s v="EUR"/>
    <s v="EUR"/>
    <n v="-1910"/>
  </r>
  <r>
    <x v="370"/>
    <s v="201406010"/>
    <s v=""/>
    <x v="369"/>
    <s v="087202"/>
    <s v="200004995"/>
    <s v="ZA"/>
    <d v="2022-09-22T00:00:00"/>
    <d v="2023-11-30T00:00:00"/>
    <d v="2022-10-31T00:00:00"/>
    <n v="882"/>
    <x v="0"/>
    <s v="H"/>
    <s v=""/>
    <n v="-658.66"/>
    <s v="EUR"/>
    <s v="EUR"/>
    <n v="-658.66"/>
  </r>
  <r>
    <x v="370"/>
    <s v="201406010"/>
    <s v=""/>
    <x v="369"/>
    <s v="090598"/>
    <s v="200004999"/>
    <s v="ZA"/>
    <d v="2022-09-29T00:00:00"/>
    <d v="2023-11-30T00:00:00"/>
    <d v="2022-10-06T00:00:00"/>
    <n v="907"/>
    <x v="0"/>
    <s v="H"/>
    <s v=""/>
    <n v="-176.73"/>
    <s v="EUR"/>
    <s v="EUR"/>
    <n v="-176.73"/>
  </r>
  <r>
    <x v="370"/>
    <s v="201406010"/>
    <s v=""/>
    <x v="369"/>
    <s v="107143"/>
    <s v="200005087"/>
    <s v="ZA"/>
    <d v="2022-11-10T00:00:00"/>
    <d v="2023-11-30T00:00:00"/>
    <d v="2022-12-31T00:00:00"/>
    <n v="821"/>
    <x v="0"/>
    <s v="H"/>
    <s v=""/>
    <n v="-211"/>
    <s v="EUR"/>
    <s v="EUR"/>
    <n v="-211"/>
  </r>
  <r>
    <x v="370"/>
    <s v="201406010"/>
    <s v=""/>
    <x v="369"/>
    <s v="107826"/>
    <s v="200005092"/>
    <s v="ZA"/>
    <d v="2021-11-26T00:00:00"/>
    <d v="2023-11-30T00:00:00"/>
    <d v="2021-12-31T00:00:00"/>
    <n v="1186"/>
    <x v="0"/>
    <s v="H"/>
    <s v=""/>
    <n v="-60"/>
    <s v="EUR"/>
    <s v="EUR"/>
    <n v="-60"/>
  </r>
  <r>
    <x v="370"/>
    <s v="201406010"/>
    <s v=""/>
    <x v="369"/>
    <s v="109389"/>
    <s v="200005096"/>
    <s v="ZA"/>
    <d v="2022-11-16T00:00:00"/>
    <d v="2023-11-30T00:00:00"/>
    <d v="2022-12-31T00:00:00"/>
    <n v="821"/>
    <x v="0"/>
    <s v="H"/>
    <s v=""/>
    <n v="-233.15"/>
    <s v="EUR"/>
    <s v="EUR"/>
    <n v="-233.15"/>
  </r>
  <r>
    <x v="370"/>
    <s v="201406010"/>
    <s v=""/>
    <x v="369"/>
    <s v="113668"/>
    <s v="200005124"/>
    <s v="ZA"/>
    <d v="2021-12-16T00:00:00"/>
    <d v="2023-11-30T00:00:00"/>
    <d v="2022-01-31T00:00:00"/>
    <n v="1155"/>
    <x v="0"/>
    <s v="H"/>
    <s v=""/>
    <n v="-159.47999999999999"/>
    <s v="EUR"/>
    <s v="EUR"/>
    <n v="-159.47999999999999"/>
  </r>
  <r>
    <x v="370"/>
    <s v="201406010"/>
    <s v=""/>
    <x v="369"/>
    <s v="114410"/>
    <s v="200005133"/>
    <s v="ZA"/>
    <d v="2021-12-17T00:00:00"/>
    <d v="2023-11-30T00:00:00"/>
    <d v="2022-01-31T00:00:00"/>
    <n v="1155"/>
    <x v="0"/>
    <s v="H"/>
    <s v=""/>
    <n v="-27.83"/>
    <s v="EUR"/>
    <s v="EUR"/>
    <n v="-27.83"/>
  </r>
  <r>
    <x v="370"/>
    <s v="201406010"/>
    <s v=""/>
    <x v="369"/>
    <s v="531921"/>
    <s v="200005728"/>
    <s v="ZA"/>
    <d v="2020-07-27T00:00:00"/>
    <d v="2023-11-30T00:00:00"/>
    <d v="2020-07-27T00:00:00"/>
    <n v="1708"/>
    <x v="0"/>
    <s v="H"/>
    <s v=""/>
    <n v="-116"/>
    <s v="EUR"/>
    <s v="EUR"/>
    <n v="-116"/>
  </r>
  <r>
    <x v="370"/>
    <s v="201406010"/>
    <s v=""/>
    <x v="369"/>
    <s v="016422"/>
    <s v="200004649"/>
    <s v="ZA"/>
    <d v="2023-02-17T00:00:00"/>
    <d v="2023-11-30T00:00:00"/>
    <d v="2023-02-17T00:00:00"/>
    <n v="773"/>
    <x v="0"/>
    <s v="S"/>
    <s v=""/>
    <n v="504"/>
    <s v="EUR"/>
    <s v="EUR"/>
    <n v="504"/>
  </r>
  <r>
    <x v="370"/>
    <s v="201406010"/>
    <s v=""/>
    <x v="369"/>
    <s v="016423"/>
    <s v="200004650"/>
    <s v="ZA"/>
    <d v="2023-02-17T00:00:00"/>
    <d v="2023-11-30T00:00:00"/>
    <d v="2023-02-17T00:00:00"/>
    <n v="773"/>
    <x v="0"/>
    <s v="S"/>
    <s v=""/>
    <n v="300"/>
    <s v="EUR"/>
    <s v="EUR"/>
    <n v="300"/>
  </r>
  <r>
    <x v="370"/>
    <s v="201406010"/>
    <s v=""/>
    <x v="369"/>
    <s v="016424"/>
    <s v="200004651"/>
    <s v="ZA"/>
    <d v="2023-02-17T00:00:00"/>
    <d v="2023-11-30T00:00:00"/>
    <d v="2023-02-17T00:00:00"/>
    <n v="773"/>
    <x v="0"/>
    <s v="S"/>
    <s v=""/>
    <n v="1011.92"/>
    <s v="EUR"/>
    <s v="EUR"/>
    <n v="1011.92"/>
  </r>
  <r>
    <x v="370"/>
    <s v="201406010"/>
    <s v=""/>
    <x v="369"/>
    <s v="016484"/>
    <s v="200004654"/>
    <s v="ZA"/>
    <d v="2023-02-17T00:00:00"/>
    <d v="2023-11-30T00:00:00"/>
    <d v="2023-02-17T00:00:00"/>
    <n v="773"/>
    <x v="0"/>
    <s v="S"/>
    <s v=""/>
    <n v="384.54"/>
    <s v="EUR"/>
    <s v="EUR"/>
    <n v="384.54"/>
  </r>
  <r>
    <x v="370"/>
    <s v="201406010"/>
    <s v=""/>
    <x v="369"/>
    <s v="018907"/>
    <s v="200004663"/>
    <s v="ZA"/>
    <d v="2022-02-24T00:00:00"/>
    <d v="2023-11-30T00:00:00"/>
    <d v="2022-02-24T00:00:00"/>
    <n v="1131"/>
    <x v="0"/>
    <s v="S"/>
    <s v=""/>
    <n v="6395.85"/>
    <s v="EUR"/>
    <s v="EUR"/>
    <n v="6395.85"/>
  </r>
  <r>
    <x v="370"/>
    <s v="201406010"/>
    <s v=""/>
    <x v="369"/>
    <s v="035233"/>
    <s v="200004819"/>
    <s v="ZA"/>
    <d v="2023-03-23T00:00:00"/>
    <d v="2023-11-30T00:00:00"/>
    <d v="2023-03-23T00:00:00"/>
    <n v="739"/>
    <x v="0"/>
    <s v="S"/>
    <s v=""/>
    <n v="261.68"/>
    <s v="EUR"/>
    <s v="EUR"/>
    <n v="261.68"/>
  </r>
  <r>
    <x v="370"/>
    <s v="201406010"/>
    <s v=""/>
    <x v="369"/>
    <s v="052247"/>
    <s v="200004889"/>
    <s v="ZA"/>
    <d v="2022-06-08T00:00:00"/>
    <d v="2023-11-30T00:00:00"/>
    <d v="2022-06-08T00:00:00"/>
    <n v="1027"/>
    <x v="0"/>
    <s v="S"/>
    <s v=""/>
    <n v="341.82"/>
    <s v="EUR"/>
    <s v="EUR"/>
    <n v="341.82"/>
  </r>
  <r>
    <x v="370"/>
    <s v="201406010"/>
    <s v=""/>
    <x v="369"/>
    <s v="052247"/>
    <s v="200004890"/>
    <s v="ZA"/>
    <d v="2022-06-08T00:00:00"/>
    <d v="2023-11-30T00:00:00"/>
    <d v="2022-06-08T00:00:00"/>
    <n v="1027"/>
    <x v="0"/>
    <s v="S"/>
    <s v=""/>
    <n v="396.85"/>
    <s v="EUR"/>
    <s v="EUR"/>
    <n v="396.85"/>
  </r>
  <r>
    <x v="370"/>
    <s v="201406010"/>
    <s v=""/>
    <x v="369"/>
    <s v="053584"/>
    <s v="200004898"/>
    <s v="ZA"/>
    <d v="2022-06-15T00:00:00"/>
    <d v="2023-11-30T00:00:00"/>
    <d v="2022-06-15T00:00:00"/>
    <n v="1020"/>
    <x v="0"/>
    <s v="S"/>
    <s v=""/>
    <n v="72.209999999999994"/>
    <s v="EUR"/>
    <s v="EUR"/>
    <n v="72.209999999999994"/>
  </r>
  <r>
    <x v="370"/>
    <s v="201406010"/>
    <s v=""/>
    <x v="369"/>
    <s v="071070"/>
    <s v="200004939"/>
    <s v="ZA"/>
    <d v="2022-07-22T00:00:00"/>
    <d v="2023-11-30T00:00:00"/>
    <d v="2022-07-22T00:00:00"/>
    <n v="983"/>
    <x v="0"/>
    <s v="S"/>
    <s v=""/>
    <n v="5566.85"/>
    <s v="EUR"/>
    <s v="EUR"/>
    <n v="5566.85"/>
  </r>
  <r>
    <x v="370"/>
    <s v="201406010"/>
    <s v=""/>
    <x v="369"/>
    <s v="082595"/>
    <s v="200004976"/>
    <s v="ZA"/>
    <d v="2022-09-01T00:00:00"/>
    <d v="2023-11-30T00:00:00"/>
    <d v="2022-09-01T00:00:00"/>
    <n v="942"/>
    <x v="0"/>
    <s v="S"/>
    <s v=""/>
    <n v="7941.57"/>
    <s v="EUR"/>
    <s v="EUR"/>
    <n v="7941.57"/>
  </r>
  <r>
    <x v="370"/>
    <s v="201406010"/>
    <s v=""/>
    <x v="369"/>
    <s v="084779"/>
    <s v="200004980"/>
    <s v="ZA"/>
    <d v="2022-09-12T00:00:00"/>
    <d v="2023-11-30T00:00:00"/>
    <d v="2022-09-12T00:00:00"/>
    <n v="931"/>
    <x v="0"/>
    <s v="S"/>
    <s v=""/>
    <n v="264.02999999999997"/>
    <s v="EUR"/>
    <s v="EUR"/>
    <n v="264.02999999999997"/>
  </r>
  <r>
    <x v="370"/>
    <s v="201406010"/>
    <s v=""/>
    <x v="369"/>
    <s v="086407"/>
    <s v="200004985"/>
    <s v="ZA"/>
    <d v="2022-09-20T00:00:00"/>
    <d v="2023-11-30T00:00:00"/>
    <d v="2022-09-20T00:00:00"/>
    <n v="923"/>
    <x v="0"/>
    <s v="S"/>
    <s v=""/>
    <n v="218.48"/>
    <s v="EUR"/>
    <s v="EUR"/>
    <n v="218.48"/>
  </r>
  <r>
    <x v="370"/>
    <s v="201406010"/>
    <s v=""/>
    <x v="369"/>
    <s v="101022"/>
    <s v="200005022"/>
    <s v="ZA"/>
    <d v="2022-10-11T00:00:00"/>
    <d v="2023-11-30T00:00:00"/>
    <d v="2022-10-10T00:00:00"/>
    <n v="903"/>
    <x v="0"/>
    <s v="S"/>
    <s v=""/>
    <n v="3993.76"/>
    <s v="EUR"/>
    <s v="EUR"/>
    <n v="3993.76"/>
  </r>
  <r>
    <x v="370"/>
    <s v="201406010"/>
    <s v=""/>
    <x v="369"/>
    <s v="101374"/>
    <s v="200005024"/>
    <s v="ZA"/>
    <d v="2023-02-16T00:00:00"/>
    <d v="2023-11-30T00:00:00"/>
    <d v="2023-02-15T00:00:00"/>
    <n v="775"/>
    <x v="0"/>
    <s v="S"/>
    <s v=""/>
    <n v="150.26"/>
    <s v="EUR"/>
    <s v="EUR"/>
    <n v="150.26"/>
  </r>
  <r>
    <x v="370"/>
    <s v="201406010"/>
    <s v=""/>
    <x v="369"/>
    <s v="113668"/>
    <s v="200005123"/>
    <s v="ZA"/>
    <d v="2021-12-09T00:00:00"/>
    <d v="2023-11-30T00:00:00"/>
    <d v="2021-12-09T00:00:00"/>
    <n v="1208"/>
    <x v="0"/>
    <s v="S"/>
    <s v=""/>
    <n v="161.47999999999999"/>
    <s v="EUR"/>
    <s v="EUR"/>
    <n v="161.47999999999999"/>
  </r>
  <r>
    <x v="370"/>
    <s v="201406010"/>
    <s v=""/>
    <x v="369"/>
    <s v="117218"/>
    <s v="200005150"/>
    <s v="ZA"/>
    <d v="2022-12-01T00:00:00"/>
    <d v="2023-11-30T00:00:00"/>
    <d v="2022-12-01T00:00:00"/>
    <n v="851"/>
    <x v="0"/>
    <s v="S"/>
    <s v=""/>
    <n v="337.96"/>
    <s v="EUR"/>
    <s v="EUR"/>
    <n v="337.96"/>
  </r>
  <r>
    <x v="370"/>
    <s v="201406010"/>
    <s v=""/>
    <x v="369"/>
    <s v="117229"/>
    <s v="200005151"/>
    <s v="ZA"/>
    <d v="2022-12-01T00:00:00"/>
    <d v="2023-11-30T00:00:00"/>
    <d v="2022-12-01T00:00:00"/>
    <n v="851"/>
    <x v="0"/>
    <s v="S"/>
    <s v=""/>
    <n v="151.47999999999999"/>
    <s v="EUR"/>
    <s v="EUR"/>
    <n v="151.47999999999999"/>
  </r>
  <r>
    <x v="370"/>
    <s v="201406010"/>
    <s v=""/>
    <x v="369"/>
    <s v="156934"/>
    <s v="200005207"/>
    <s v="ZA"/>
    <d v="2022-11-04T00:00:00"/>
    <d v="2023-11-30T00:00:00"/>
    <d v="2022-11-04T00:00:00"/>
    <n v="878"/>
    <x v="0"/>
    <s v="S"/>
    <s v=""/>
    <n v="320.68"/>
    <s v="EUR"/>
    <s v="EUR"/>
    <n v="320.68"/>
  </r>
  <r>
    <x v="370"/>
    <s v="201406010"/>
    <s v=""/>
    <x v="369"/>
    <s v="198963"/>
    <s v="200005239"/>
    <s v="ZA"/>
    <d v="2021-12-21T00:00:00"/>
    <d v="2023-11-30T00:00:00"/>
    <d v="2021-12-21T00:00:00"/>
    <n v="1196"/>
    <x v="0"/>
    <s v="S"/>
    <s v=""/>
    <n v="61.39"/>
    <s v="EUR"/>
    <s v="EUR"/>
    <n v="61.39"/>
  </r>
  <r>
    <x v="370"/>
    <s v="201406010"/>
    <s v=""/>
    <x v="369"/>
    <s v="241121"/>
    <s v="200005327"/>
    <s v="ZA"/>
    <d v="2021-11-24T00:00:00"/>
    <d v="2023-11-30T00:00:00"/>
    <d v="2021-11-24T00:00:00"/>
    <n v="1223"/>
    <x v="0"/>
    <s v="S"/>
    <s v=""/>
    <n v="197.51"/>
    <s v="EUR"/>
    <s v="EUR"/>
    <n v="197.51"/>
  </r>
  <r>
    <x v="370"/>
    <s v="201406010"/>
    <s v=""/>
    <x v="369"/>
    <s v="291021"/>
    <s v="200005356"/>
    <s v="ZA"/>
    <d v="2021-10-29T00:00:00"/>
    <d v="2023-11-30T00:00:00"/>
    <d v="2021-10-29T00:00:00"/>
    <n v="1249"/>
    <x v="0"/>
    <s v="S"/>
    <s v=""/>
    <n v="1006.46"/>
    <s v="EUR"/>
    <s v="EUR"/>
    <n v="1006.46"/>
  </r>
  <r>
    <x v="370"/>
    <s v="201406010"/>
    <s v=""/>
    <x v="369"/>
    <s v="338425"/>
    <s v="200005643"/>
    <s v="ZA"/>
    <d v="2023-01-13T00:00:00"/>
    <d v="2023-11-30T00:00:00"/>
    <d v="2023-01-12T00:00:00"/>
    <n v="809"/>
    <x v="0"/>
    <s v="S"/>
    <s v=""/>
    <n v="450.1"/>
    <s v="EUR"/>
    <s v="EUR"/>
    <n v="450.1"/>
  </r>
  <r>
    <x v="370"/>
    <s v="201406010"/>
    <s v=""/>
    <x v="369"/>
    <s v="342904"/>
    <s v="200005647"/>
    <s v="ZA"/>
    <d v="2022-01-04T00:00:00"/>
    <d v="2023-11-30T00:00:00"/>
    <d v="2022-01-04T00:00:00"/>
    <n v="1182"/>
    <x v="0"/>
    <s v="S"/>
    <s v=""/>
    <n v="138.43"/>
    <s v="EUR"/>
    <s v="EUR"/>
    <n v="138.43"/>
  </r>
  <r>
    <x v="370"/>
    <s v="201406010"/>
    <s v=""/>
    <x v="369"/>
    <s v="432916"/>
    <s v="200005684"/>
    <s v="ZA"/>
    <d v="2022-09-22T00:00:00"/>
    <d v="2023-11-30T00:00:00"/>
    <d v="2022-09-22T00:00:00"/>
    <n v="921"/>
    <x v="0"/>
    <s v="S"/>
    <s v=""/>
    <n v="140.97999999999999"/>
    <s v="EUR"/>
    <s v="EUR"/>
    <n v="140.97999999999999"/>
  </r>
  <r>
    <x v="370"/>
    <s v="201406010"/>
    <s v=""/>
    <x v="369"/>
    <s v="445595"/>
    <s v="200005688"/>
    <s v="ZA"/>
    <d v="2023-06-06T00:00:00"/>
    <d v="2023-11-30T00:00:00"/>
    <d v="2023-06-06T00:00:00"/>
    <n v="664"/>
    <x v="0"/>
    <s v="S"/>
    <s v=""/>
    <n v="6892.7"/>
    <s v="EUR"/>
    <s v="EUR"/>
    <n v="6892.7"/>
  </r>
  <r>
    <x v="370"/>
    <s v="201406010"/>
    <s v=""/>
    <x v="369"/>
    <s v="526700"/>
    <s v="200005724"/>
    <s v="ZA"/>
    <d v="2022-01-27T00:00:00"/>
    <d v="2023-11-30T00:00:00"/>
    <d v="2022-01-27T00:00:00"/>
    <n v="1159"/>
    <x v="0"/>
    <s v="S"/>
    <s v=""/>
    <n v="760.63"/>
    <s v="EUR"/>
    <s v="EUR"/>
    <n v="760.63"/>
  </r>
  <r>
    <x v="370"/>
    <s v="201406010"/>
    <s v=""/>
    <x v="369"/>
    <s v="526791"/>
    <s v="200005725"/>
    <s v="ZA"/>
    <d v="2022-10-05T00:00:00"/>
    <d v="2023-11-30T00:00:00"/>
    <d v="2022-10-05T00:00:00"/>
    <n v="908"/>
    <x v="0"/>
    <s v="S"/>
    <s v=""/>
    <n v="1807.16"/>
    <s v="EUR"/>
    <s v="EUR"/>
    <n v="1807.16"/>
  </r>
  <r>
    <x v="370"/>
    <s v="201406010"/>
    <s v=""/>
    <x v="369"/>
    <s v="558937"/>
    <s v="200005764"/>
    <s v="ZA"/>
    <d v="2022-11-18T00:00:00"/>
    <d v="2023-11-30T00:00:00"/>
    <d v="2022-11-18T00:00:00"/>
    <n v="864"/>
    <x v="0"/>
    <s v="S"/>
    <s v=""/>
    <n v="15.79"/>
    <s v="EUR"/>
    <s v="EUR"/>
    <n v="15.79"/>
  </r>
  <r>
    <x v="370"/>
    <s v="201406010"/>
    <s v=""/>
    <x v="369"/>
    <s v="588928"/>
    <s v="200005798"/>
    <s v="ZA"/>
    <d v="2022-01-21T00:00:00"/>
    <d v="2023-11-30T00:00:00"/>
    <d v="2022-01-21T00:00:00"/>
    <n v="1165"/>
    <x v="0"/>
    <s v="S"/>
    <s v=""/>
    <n v="134.35"/>
    <s v="EUR"/>
    <s v="EUR"/>
    <n v="134.35"/>
  </r>
  <r>
    <x v="370"/>
    <s v="201406010"/>
    <s v=""/>
    <x v="369"/>
    <s v="671234"/>
    <s v="200005850"/>
    <s v="ZA"/>
    <d v="2022-06-15T00:00:00"/>
    <d v="2023-11-30T00:00:00"/>
    <d v="2022-06-15T00:00:00"/>
    <n v="1020"/>
    <x v="0"/>
    <s v="S"/>
    <s v=""/>
    <n v="176.77"/>
    <s v="EUR"/>
    <s v="EUR"/>
    <n v="176.77"/>
  </r>
  <r>
    <x v="370"/>
    <s v="201406010"/>
    <s v=""/>
    <x v="369"/>
    <s v="764676"/>
    <s v="200005888"/>
    <s v="ZA"/>
    <d v="2023-01-26T00:00:00"/>
    <d v="2023-11-30T00:00:00"/>
    <d v="2023-01-25T00:00:00"/>
    <n v="796"/>
    <x v="0"/>
    <s v="S"/>
    <s v=""/>
    <n v="193.24"/>
    <s v="EUR"/>
    <s v="EUR"/>
    <n v="193.24"/>
  </r>
  <r>
    <x v="370"/>
    <s v="201406010"/>
    <s v=""/>
    <x v="369"/>
    <s v="85287"/>
    <s v="200005905"/>
    <s v="ZA"/>
    <d v="2021-09-23T00:00:00"/>
    <d v="2023-11-30T00:00:00"/>
    <d v="2021-10-31T00:00:00"/>
    <n v="1247"/>
    <x v="0"/>
    <s v="S"/>
    <s v=""/>
    <n v="461.54"/>
    <s v="EUR"/>
    <s v="EUR"/>
    <n v="461.54"/>
  </r>
  <r>
    <x v="370"/>
    <s v="201406010"/>
    <s v=""/>
    <x v="369"/>
    <s v="855222"/>
    <s v="200005906"/>
    <s v="ZA"/>
    <d v="2022-01-25T00:00:00"/>
    <d v="2023-11-30T00:00:00"/>
    <d v="2022-01-25T00:00:00"/>
    <n v="1161"/>
    <x v="0"/>
    <s v="S"/>
    <s v=""/>
    <n v="233.11"/>
    <s v="EUR"/>
    <s v="EUR"/>
    <n v="233.11"/>
  </r>
  <r>
    <x v="10"/>
    <s v="201406010"/>
    <s v=""/>
    <x v="10"/>
    <s v=""/>
    <s v="20300"/>
    <s v="GC"/>
    <d v="2024-02-28T00:00:00"/>
    <d v="2024-02-28T00:00:00"/>
    <d v="2024-02-28T00:00:00"/>
    <n v="397"/>
    <x v="0"/>
    <s v="S"/>
    <s v=""/>
    <n v="254.25"/>
    <s v="EUR"/>
    <s v="EUR"/>
    <n v="254.25"/>
  </r>
  <r>
    <x v="10"/>
    <s v="201406010"/>
    <s v=""/>
    <x v="10"/>
    <s v="460663"/>
    <s v="200005692"/>
    <s v="ZA"/>
    <d v="2022-09-08T00:00:00"/>
    <d v="2023-11-30T00:00:00"/>
    <d v="2022-09-08T00:00:00"/>
    <n v="935"/>
    <x v="0"/>
    <s v="S"/>
    <s v=""/>
    <n v="436.17"/>
    <s v="EUR"/>
    <s v="EUR"/>
    <n v="436.17"/>
  </r>
  <r>
    <x v="16"/>
    <s v="201406010"/>
    <s v=""/>
    <x v="16"/>
    <s v="62161"/>
    <s v="200005812"/>
    <s v="ZA"/>
    <d v="2023-09-20T00:00:00"/>
    <d v="2023-11-30T00:00:00"/>
    <d v="2023-09-20T00:00:00"/>
    <n v="558"/>
    <x v="0"/>
    <s v="S"/>
    <s v=""/>
    <n v="3285.75"/>
    <s v="EUR"/>
    <s v="EUR"/>
    <n v="3285.75"/>
  </r>
  <r>
    <x v="20"/>
    <s v="201406010"/>
    <s v=""/>
    <x v="20"/>
    <s v="701353"/>
    <s v="200005867"/>
    <s v="ZA"/>
    <d v="2023-10-30T00:00:00"/>
    <d v="2023-11-30T00:00:00"/>
    <d v="2023-11-30T00:00:00"/>
    <n v="487"/>
    <x v="0"/>
    <s v="H"/>
    <s v=""/>
    <n v="-349.88"/>
    <s v="EUR"/>
    <s v="EUR"/>
    <n v="-349.88"/>
  </r>
  <r>
    <x v="1"/>
    <s v="201406010"/>
    <s v=""/>
    <x v="1"/>
    <s v=""/>
    <s v="91000224"/>
    <s v="KN"/>
    <d v="2023-11-30T00:00:00"/>
    <d v="2023-12-31T00:00:00"/>
    <d v="2023-12-30T00:00:00"/>
    <n v="457"/>
    <x v="0"/>
    <s v="H"/>
    <s v=""/>
    <n v="-370.75"/>
    <s v="EUR"/>
    <s v="EUR"/>
    <n v="-370.75"/>
  </r>
  <r>
    <x v="1"/>
    <s v="201406010"/>
    <s v=""/>
    <x v="1"/>
    <s v=""/>
    <s v="91000496"/>
    <s v="KN"/>
    <d v="2023-12-30T00:00:00"/>
    <d v="2024-01-31T00:00:00"/>
    <d v="2024-01-30T00:00:00"/>
    <n v="426"/>
    <x v="0"/>
    <s v="H"/>
    <s v=""/>
    <n v="-355.79"/>
    <s v="EUR"/>
    <s v="EUR"/>
    <n v="-355.79"/>
  </r>
  <r>
    <x v="1"/>
    <s v="201406010"/>
    <s v=""/>
    <x v="1"/>
    <s v="282323"/>
    <s v="91001126"/>
    <s v="KN"/>
    <d v="2024-01-31T00:00:00"/>
    <d v="2024-02-29T00:00:00"/>
    <d v="2024-02-29T00:00:00"/>
    <n v="396"/>
    <x v="0"/>
    <s v="H"/>
    <s v=""/>
    <n v="-307.39"/>
    <s v="EUR"/>
    <s v="EUR"/>
    <n v="-307.39"/>
  </r>
  <r>
    <x v="1"/>
    <s v="201406010"/>
    <s v=""/>
    <x v="1"/>
    <s v="000045"/>
    <s v="200003264"/>
    <s v="ZA"/>
    <d v="2023-10-31T00:00:00"/>
    <d v="2023-11-30T00:00:00"/>
    <d v="2023-11-30T00:00:00"/>
    <n v="487"/>
    <x v="0"/>
    <s v="H"/>
    <s v=""/>
    <n v="-341"/>
    <s v="EUR"/>
    <s v="EUR"/>
    <n v="-341"/>
  </r>
  <r>
    <x v="229"/>
    <s v="201406010"/>
    <s v=""/>
    <x v="228"/>
    <s v="000063"/>
    <s v="200003311"/>
    <s v="ZA"/>
    <d v="2019-01-29T00:00:00"/>
    <d v="2023-11-30T00:00:00"/>
    <d v="2019-06-10T00:00:00"/>
    <n v="2121"/>
    <x v="0"/>
    <s v="S"/>
    <s v=""/>
    <n v="12765.2"/>
    <s v="EUR"/>
    <s v="EUR"/>
    <n v="12765.2"/>
  </r>
  <r>
    <x v="23"/>
    <s v="201406010"/>
    <s v=""/>
    <x v="23"/>
    <s v="294"/>
    <s v="200005357"/>
    <s v="ZA"/>
    <d v="2023-04-20T00:00:00"/>
    <d v="2023-11-30T00:00:00"/>
    <d v="2023-04-20T00:00:00"/>
    <n v="711"/>
    <x v="0"/>
    <s v="S"/>
    <s v=""/>
    <n v="2135"/>
    <s v="EUR"/>
    <s v="EUR"/>
    <n v="2135"/>
  </r>
  <r>
    <x v="371"/>
    <s v="201406010"/>
    <s v=""/>
    <x v="370"/>
    <s v=""/>
    <s v="91000034"/>
    <s v="KN"/>
    <d v="2023-11-30T00:00:00"/>
    <d v="2023-12-31T00:00:00"/>
    <d v="2024-01-31T00:00:00"/>
    <n v="425"/>
    <x v="0"/>
    <s v="H"/>
    <s v=""/>
    <n v="-256.70999999999998"/>
    <s v="EUR"/>
    <s v="EUR"/>
    <n v="-256.70999999999998"/>
  </r>
  <r>
    <x v="371"/>
    <s v="201406010"/>
    <s v=""/>
    <x v="370"/>
    <s v=""/>
    <s v="91000055"/>
    <s v="KN"/>
    <d v="2023-12-20T00:00:00"/>
    <d v="2023-12-31T00:00:00"/>
    <d v="2024-02-29T00:00:00"/>
    <n v="396"/>
    <x v="0"/>
    <s v="H"/>
    <s v=""/>
    <n v="-253.11"/>
    <s v="EUR"/>
    <s v="EUR"/>
    <n v="-253.11"/>
  </r>
  <r>
    <x v="30"/>
    <s v="201406010"/>
    <s v=""/>
    <x v="30"/>
    <s v=""/>
    <s v="93000084"/>
    <s v="KE"/>
    <d v="2023-11-28T00:00:00"/>
    <d v="2023-12-31T00:00:00"/>
    <d v="2024-01-27T00:00:00"/>
    <n v="429"/>
    <x v="0"/>
    <s v="H"/>
    <s v=""/>
    <n v="-3146"/>
    <s v="EUR"/>
    <s v="EUR"/>
    <n v="-3146"/>
  </r>
  <r>
    <x v="30"/>
    <s v="201406010"/>
    <s v=""/>
    <x v="30"/>
    <s v="016491"/>
    <s v="200004655"/>
    <s v="ZA"/>
    <d v="2023-11-21T00:00:00"/>
    <d v="2023-11-30T00:00:00"/>
    <d v="2024-01-20T00:00:00"/>
    <n v="436"/>
    <x v="0"/>
    <s v="H"/>
    <s v=""/>
    <n v="-39182"/>
    <s v="EUR"/>
    <s v="EUR"/>
    <n v="-39182"/>
  </r>
  <r>
    <x v="30"/>
    <s v="201406010"/>
    <s v=""/>
    <x v="30"/>
    <s v="13262"/>
    <s v="200005166"/>
    <s v="ZA"/>
    <d v="2023-06-14T00:00:00"/>
    <d v="2023-11-30T00:00:00"/>
    <d v="2023-06-13T00:00:00"/>
    <n v="657"/>
    <x v="0"/>
    <s v="S"/>
    <s v=""/>
    <n v="9438"/>
    <s v="EUR"/>
    <s v="EUR"/>
    <n v="9438"/>
  </r>
  <r>
    <x v="30"/>
    <s v="201406010"/>
    <s v=""/>
    <x v="30"/>
    <s v="700383"/>
    <s v="200005863"/>
    <s v="ZA"/>
    <d v="2023-05-31T00:00:00"/>
    <d v="2023-11-30T00:00:00"/>
    <d v="2023-05-31T00:00:00"/>
    <n v="670"/>
    <x v="0"/>
    <s v="S"/>
    <s v=""/>
    <n v="28314"/>
    <s v="EUR"/>
    <s v="EUR"/>
    <n v="28314"/>
  </r>
  <r>
    <x v="30"/>
    <s v="201406010"/>
    <s v=""/>
    <x v="30"/>
    <s v="700397"/>
    <s v="200005864"/>
    <s v="ZA"/>
    <d v="2023-06-29T00:00:00"/>
    <d v="2023-11-30T00:00:00"/>
    <d v="2023-06-29T00:00:00"/>
    <n v="641"/>
    <x v="0"/>
    <s v="S"/>
    <s v=""/>
    <n v="18876"/>
    <s v="EUR"/>
    <s v="EUR"/>
    <n v="18876"/>
  </r>
  <r>
    <x v="31"/>
    <s v="201406010"/>
    <s v=""/>
    <x v="31"/>
    <s v="553705"/>
    <s v="1500000113"/>
    <s v="KZ"/>
    <d v="2024-01-12T00:00:00"/>
    <d v="2024-01-12T00:00:00"/>
    <d v="2024-01-12T00:00:00"/>
    <n v="444"/>
    <x v="0"/>
    <s v="S"/>
    <s v=""/>
    <n v="5000"/>
    <s v="EUR"/>
    <s v="EUR"/>
    <n v="5000"/>
  </r>
  <r>
    <x v="239"/>
    <s v="201406010"/>
    <s v=""/>
    <x v="238"/>
    <s v="328181"/>
    <s v="200005618"/>
    <s v="ZA"/>
    <d v="2022-11-03T00:00:00"/>
    <d v="2023-11-30T00:00:00"/>
    <d v="2022-12-18T00:00:00"/>
    <n v="834"/>
    <x v="0"/>
    <s v="H"/>
    <s v=""/>
    <n v="-53.13"/>
    <s v="EUR"/>
    <s v="EUR"/>
    <n v="-53.13"/>
  </r>
  <r>
    <x v="239"/>
    <s v="201406010"/>
    <s v=""/>
    <x v="238"/>
    <s v="332197"/>
    <s v="200005624"/>
    <s v="ZA"/>
    <d v="2023-01-06T00:00:00"/>
    <d v="2023-11-30T00:00:00"/>
    <d v="2023-02-10T00:00:00"/>
    <n v="780"/>
    <x v="0"/>
    <s v="H"/>
    <s v=""/>
    <n v="-389.48"/>
    <s v="EUR"/>
    <s v="EUR"/>
    <n v="-389.48"/>
  </r>
  <r>
    <x v="239"/>
    <s v="201406010"/>
    <s v=""/>
    <x v="238"/>
    <s v="328246"/>
    <s v="200005619"/>
    <s v="ZA"/>
    <d v="2022-11-08T00:00:00"/>
    <d v="2023-11-30T00:00:00"/>
    <d v="2022-12-23T00:00:00"/>
    <n v="829"/>
    <x v="0"/>
    <s v="S"/>
    <s v=""/>
    <n v="134.88"/>
    <s v="EUR"/>
    <s v="EUR"/>
    <n v="134.88"/>
  </r>
  <r>
    <x v="239"/>
    <s v="201406010"/>
    <s v=""/>
    <x v="238"/>
    <s v="330498"/>
    <s v="200005621"/>
    <s v="ZA"/>
    <d v="2022-12-30T00:00:00"/>
    <d v="2023-11-30T00:00:00"/>
    <d v="2023-02-13T00:00:00"/>
    <n v="777"/>
    <x v="0"/>
    <s v="S"/>
    <s v=""/>
    <n v="256.27"/>
    <s v="EUR"/>
    <s v="EUR"/>
    <n v="256.27"/>
  </r>
  <r>
    <x v="239"/>
    <s v="201406010"/>
    <s v=""/>
    <x v="238"/>
    <s v="332197"/>
    <s v="200005623"/>
    <s v="ZA"/>
    <d v="2022-11-21T00:00:00"/>
    <d v="2023-11-30T00:00:00"/>
    <d v="2022-11-18T00:00:00"/>
    <n v="864"/>
    <x v="0"/>
    <s v="S"/>
    <s v=""/>
    <n v="352.8"/>
    <s v="EUR"/>
    <s v="EUR"/>
    <n v="352.8"/>
  </r>
  <r>
    <x v="34"/>
    <s v="201406010"/>
    <s v=""/>
    <x v="34"/>
    <s v=""/>
    <s v="91000869"/>
    <s v="KN"/>
    <d v="2024-02-28T00:00:00"/>
    <d v="2024-02-29T00:00:00"/>
    <d v="2024-03-29T00:00:00"/>
    <n v="367"/>
    <x v="0"/>
    <s v="H"/>
    <s v=""/>
    <n v="-756.82"/>
    <s v="EUR"/>
    <s v="EUR"/>
    <n v="-756.82"/>
  </r>
  <r>
    <x v="34"/>
    <s v="201406010"/>
    <s v=""/>
    <x v="34"/>
    <s v=""/>
    <s v="1500000226"/>
    <s v="KZ"/>
    <d v="2024-02-28T00:00:00"/>
    <d v="2024-02-28T00:00:00"/>
    <d v="2024-03-29T00:00:00"/>
    <n v="367"/>
    <x v="0"/>
    <s v="S"/>
    <s v=""/>
    <n v="755.43"/>
    <s v="EUR"/>
    <s v="EUR"/>
    <n v="755.43"/>
  </r>
  <r>
    <x v="34"/>
    <s v="201406010"/>
    <s v=""/>
    <x v="34"/>
    <s v="326108"/>
    <s v="200005617"/>
    <s v="ZA"/>
    <d v="2023-10-30T00:00:00"/>
    <d v="2023-11-30T00:00:00"/>
    <d v="2023-10-30T00:00:00"/>
    <n v="518"/>
    <x v="0"/>
    <s v="H"/>
    <s v=""/>
    <n v="-78.2"/>
    <s v="EUR"/>
    <s v="EUR"/>
    <n v="-78.2"/>
  </r>
  <r>
    <x v="34"/>
    <s v="201406010"/>
    <s v=""/>
    <x v="34"/>
    <s v="532611"/>
    <s v="200005730"/>
    <s v="ZA"/>
    <d v="2023-10-30T00:00:00"/>
    <d v="2023-11-30T00:00:00"/>
    <d v="2023-10-30T00:00:00"/>
    <n v="518"/>
    <x v="0"/>
    <s v="H"/>
    <s v=""/>
    <n v="-729.7"/>
    <s v="EUR"/>
    <s v="EUR"/>
    <n v="-729.7"/>
  </r>
  <r>
    <x v="35"/>
    <s v="201406010"/>
    <s v=""/>
    <x v="35"/>
    <s v=""/>
    <s v="20181"/>
    <s v="GC"/>
    <d v="2024-02-28T00:00:00"/>
    <d v="2024-02-28T00:00:00"/>
    <d v="2024-02-28T00:00:00"/>
    <n v="397"/>
    <x v="0"/>
    <s v="S"/>
    <s v=""/>
    <n v="550.04"/>
    <s v="EUR"/>
    <s v="EUR"/>
    <n v="550.04"/>
  </r>
  <r>
    <x v="35"/>
    <s v="201406010"/>
    <s v=""/>
    <x v="35"/>
    <s v=""/>
    <s v="20305"/>
    <s v="GC"/>
    <d v="2024-02-28T00:00:00"/>
    <d v="2024-02-28T00:00:00"/>
    <d v="2024-02-28T00:00:00"/>
    <n v="397"/>
    <x v="0"/>
    <s v="H"/>
    <s v=""/>
    <n v="-351.45"/>
    <s v="EUR"/>
    <s v="EUR"/>
    <n v="-351.45"/>
  </r>
  <r>
    <x v="35"/>
    <s v="201406010"/>
    <s v=""/>
    <x v="35"/>
    <s v=""/>
    <s v="1500000175"/>
    <s v="KZ"/>
    <d v="2024-03-11T00:00:00"/>
    <d v="2024-03-11T00:00:00"/>
    <d v="2024-03-11T00:00:00"/>
    <n v="385"/>
    <x v="0"/>
    <s v="S"/>
    <s v=""/>
    <n v="854"/>
    <s v="EUR"/>
    <s v="EUR"/>
    <n v="854"/>
  </r>
  <r>
    <x v="35"/>
    <s v="201406010"/>
    <s v=""/>
    <x v="35"/>
    <s v="000521"/>
    <s v="200003689"/>
    <s v="ZA"/>
    <d v="2023-06-30T00:00:00"/>
    <d v="2023-11-30T00:00:00"/>
    <d v="2023-07-31T00:00:00"/>
    <n v="609"/>
    <x v="0"/>
    <s v="H"/>
    <s v=""/>
    <n v="-28.41"/>
    <s v="EUR"/>
    <s v="EUR"/>
    <n v="-28.41"/>
  </r>
  <r>
    <x v="35"/>
    <s v="201406010"/>
    <s v=""/>
    <x v="35"/>
    <s v="000558"/>
    <s v="200003704"/>
    <s v="ZA"/>
    <d v="2023-07-28T00:00:00"/>
    <d v="2023-11-30T00:00:00"/>
    <d v="2023-08-31T00:00:00"/>
    <n v="578"/>
    <x v="0"/>
    <s v="H"/>
    <s v=""/>
    <n v="-449.91"/>
    <s v="EUR"/>
    <s v="EUR"/>
    <n v="-449.91"/>
  </r>
  <r>
    <x v="37"/>
    <s v="201406010"/>
    <s v=""/>
    <x v="37"/>
    <s v="000156"/>
    <s v="200003460"/>
    <s v="ZA"/>
    <d v="2023-08-27T00:00:00"/>
    <d v="2023-11-30T00:00:00"/>
    <d v="2023-12-05T00:00:00"/>
    <n v="482"/>
    <x v="0"/>
    <s v="H"/>
    <s v=""/>
    <n v="-1054"/>
    <s v="EUR"/>
    <s v="EUR"/>
    <n v="-1054"/>
  </r>
  <r>
    <x v="37"/>
    <s v="201406010"/>
    <s v=""/>
    <x v="37"/>
    <s v="000158"/>
    <s v="200003463"/>
    <s v="ZA"/>
    <d v="2023-08-30T00:00:00"/>
    <d v="2023-11-30T00:00:00"/>
    <d v="2023-12-05T00:00:00"/>
    <n v="482"/>
    <x v="0"/>
    <s v="H"/>
    <s v=""/>
    <n v="-2755"/>
    <s v="EUR"/>
    <s v="EUR"/>
    <n v="-2755"/>
  </r>
  <r>
    <x v="39"/>
    <s v="201406010"/>
    <s v=""/>
    <x v="39"/>
    <s v="000349"/>
    <s v="200003631"/>
    <s v="ZA"/>
    <d v="2020-06-30T00:00:00"/>
    <d v="2023-11-30T00:00:00"/>
    <d v="2020-08-31T00:00:00"/>
    <n v="1673"/>
    <x v="0"/>
    <s v="H"/>
    <s v=""/>
    <n v="-8402"/>
    <s v="EUR"/>
    <s v="EUR"/>
    <n v="-8402"/>
  </r>
  <r>
    <x v="39"/>
    <s v="201406010"/>
    <s v=""/>
    <x v="39"/>
    <s v="000893"/>
    <s v="200003861"/>
    <s v="ZA"/>
    <d v="2021-10-31T00:00:00"/>
    <d v="2023-11-30T00:00:00"/>
    <d v="2022-01-10T00:00:00"/>
    <n v="1176"/>
    <x v="0"/>
    <s v="H"/>
    <s v=""/>
    <n v="-2751.6"/>
    <s v="EUR"/>
    <s v="EUR"/>
    <n v="-2751.6"/>
  </r>
  <r>
    <x v="39"/>
    <s v="201406010"/>
    <s v=""/>
    <x v="39"/>
    <s v="000992"/>
    <s v="200003916"/>
    <s v="ZA"/>
    <d v="2022-12-21T00:00:00"/>
    <d v="2023-11-30T00:00:00"/>
    <d v="2023-02-28T00:00:00"/>
    <n v="762"/>
    <x v="0"/>
    <s v="S"/>
    <s v=""/>
    <n v="928.03"/>
    <s v="EUR"/>
    <s v="EUR"/>
    <n v="928.03"/>
  </r>
  <r>
    <x v="42"/>
    <s v="201406010"/>
    <s v=""/>
    <x v="41"/>
    <s v="000006"/>
    <s v="200003158"/>
    <s v="ZA"/>
    <d v="2022-11-11T00:00:00"/>
    <d v="2023-11-30T00:00:00"/>
    <d v="2022-11-11T00:00:00"/>
    <n v="871"/>
    <x v="0"/>
    <s v="S"/>
    <s v=""/>
    <n v="1043.0999999999999"/>
    <s v="EUR"/>
    <s v="EUR"/>
    <n v="1043.0999999999999"/>
  </r>
  <r>
    <x v="42"/>
    <s v="201406010"/>
    <s v=""/>
    <x v="41"/>
    <s v="001587"/>
    <s v="200004212"/>
    <s v="ZA"/>
    <d v="2022-12-19T00:00:00"/>
    <d v="2023-11-30T00:00:00"/>
    <d v="2022-12-19T00:00:00"/>
    <n v="833"/>
    <x v="0"/>
    <s v="H"/>
    <s v=""/>
    <n v="-27.45"/>
    <s v="EUR"/>
    <s v="EUR"/>
    <n v="-27.45"/>
  </r>
  <r>
    <x v="372"/>
    <s v="201406010"/>
    <s v=""/>
    <x v="371"/>
    <s v=""/>
    <s v="88000319"/>
    <s v="KU"/>
    <d v="2022-12-23T00:00:00"/>
    <d v="2024-11-28T00:00:00"/>
    <d v="2022-12-23T00:00:00"/>
    <n v="829"/>
    <x v="0"/>
    <s v="H"/>
    <s v=""/>
    <n v="-127.44"/>
    <s v="EUR"/>
    <s v="EUR"/>
    <n v="-127.44"/>
  </r>
  <r>
    <x v="373"/>
    <s v="201406010"/>
    <s v=""/>
    <x v="372"/>
    <s v="303"/>
    <s v="200005402"/>
    <s v="ZA"/>
    <d v="2023-03-08T00:00:00"/>
    <d v="2023-11-30T00:00:00"/>
    <d v="2023-03-08T00:00:00"/>
    <n v="754"/>
    <x v="0"/>
    <s v="S"/>
    <s v=""/>
    <n v="658.8"/>
    <s v="EUR"/>
    <s v="EUR"/>
    <n v="658.8"/>
  </r>
  <r>
    <x v="44"/>
    <s v="201406010"/>
    <s v=""/>
    <x v="43"/>
    <s v="000107"/>
    <s v="200003386"/>
    <s v="ZA"/>
    <d v="2023-04-13T00:00:00"/>
    <d v="2023-11-30T00:00:00"/>
    <d v="2023-04-13T00:00:00"/>
    <n v="718"/>
    <x v="0"/>
    <s v="S"/>
    <s v=""/>
    <n v="475.8"/>
    <s v="EUR"/>
    <s v="EUR"/>
    <n v="475.8"/>
  </r>
  <r>
    <x v="374"/>
    <s v="201406010"/>
    <s v=""/>
    <x v="373"/>
    <s v="000998"/>
    <s v="200003920"/>
    <s v="ZA"/>
    <d v="2020-02-29T00:00:00"/>
    <d v="2023-11-30T00:00:00"/>
    <d v="2020-06-29T00:00:00"/>
    <n v="1736"/>
    <x v="0"/>
    <s v="H"/>
    <s v=""/>
    <n v="-1534.97"/>
    <s v="EUR"/>
    <s v="EUR"/>
    <n v="-1534.97"/>
  </r>
  <r>
    <x v="374"/>
    <s v="201406010"/>
    <s v=""/>
    <x v="373"/>
    <s v="01283"/>
    <s v="200004634"/>
    <s v="ZA"/>
    <d v="2019-02-13T00:00:00"/>
    <d v="2023-11-30T00:00:00"/>
    <d v="2019-03-15T00:00:00"/>
    <n v="2208"/>
    <x v="0"/>
    <s v="H"/>
    <s v=""/>
    <n v="-1532.97"/>
    <s v="EUR"/>
    <s v="EUR"/>
    <n v="-1532.97"/>
  </r>
  <r>
    <x v="46"/>
    <s v="201406010"/>
    <s v=""/>
    <x v="45"/>
    <s v="000007"/>
    <s v="200003161"/>
    <s v="ZA"/>
    <d v="2023-02-28T00:00:00"/>
    <d v="2023-11-30T00:00:00"/>
    <d v="2023-11-30T00:00:00"/>
    <n v="487"/>
    <x v="0"/>
    <s v="S"/>
    <s v=""/>
    <n v="128.47"/>
    <s v="EUR"/>
    <s v="EUR"/>
    <n v="128.47"/>
  </r>
  <r>
    <x v="46"/>
    <s v="201406010"/>
    <s v=""/>
    <x v="45"/>
    <s v="000036"/>
    <s v="200003235"/>
    <s v="ZA"/>
    <d v="2023-06-13T00:00:00"/>
    <d v="2023-11-30T00:00:00"/>
    <d v="2023-08-31T00:00:00"/>
    <n v="578"/>
    <x v="0"/>
    <s v="S"/>
    <s v=""/>
    <n v="288.93"/>
    <s v="EUR"/>
    <s v="EUR"/>
    <n v="288.93"/>
  </r>
  <r>
    <x v="46"/>
    <s v="201406010"/>
    <s v=""/>
    <x v="45"/>
    <s v="000045"/>
    <s v="200003265"/>
    <s v="ZA"/>
    <d v="2023-07-31T00:00:00"/>
    <d v="2023-11-30T00:00:00"/>
    <d v="2023-09-30T00:00:00"/>
    <n v="548"/>
    <x v="0"/>
    <s v="S"/>
    <s v=""/>
    <n v="183.18"/>
    <s v="EUR"/>
    <s v="EUR"/>
    <n v="183.18"/>
  </r>
  <r>
    <x v="47"/>
    <s v="201406010"/>
    <s v=""/>
    <x v="46"/>
    <s v="111076"/>
    <s v="88000062"/>
    <s v="KU"/>
    <d v="2023-11-30T00:00:00"/>
    <d v="2024-02-29T00:00:00"/>
    <d v="2024-01-31T00:00:00"/>
    <n v="425"/>
    <x v="0"/>
    <s v="H"/>
    <s v=""/>
    <n v="-212717.96"/>
    <s v="USD"/>
    <s v="EUR"/>
    <n v="-197473.03"/>
  </r>
  <r>
    <x v="47"/>
    <s v="201406010"/>
    <s v=""/>
    <x v="46"/>
    <s v="111051"/>
    <s v="88000049"/>
    <s v="KU"/>
    <d v="2023-11-21T00:00:00"/>
    <d v="2024-02-29T00:00:00"/>
    <d v="2023-11-21T00:00:00"/>
    <n v="496"/>
    <x v="0"/>
    <s v="H"/>
    <s v=""/>
    <n v="-37000.5"/>
    <s v="USD"/>
    <s v="EUR"/>
    <n v="-34348.769999999997"/>
  </r>
  <r>
    <x v="47"/>
    <s v="201406010"/>
    <s v=""/>
    <x v="46"/>
    <s v="070690"/>
    <s v="200004938"/>
    <s v="ZA"/>
    <d v="2023-07-18T00:00:00"/>
    <d v="2023-11-30T00:00:00"/>
    <d v="2023-09-30T00:00:00"/>
    <n v="548"/>
    <x v="0"/>
    <s v="H"/>
    <s v=""/>
    <n v="-3270.4"/>
    <s v="USD"/>
    <s v="EUR"/>
    <n v="-3109.63"/>
  </r>
  <r>
    <x v="47"/>
    <s v="201406010"/>
    <s v=""/>
    <x v="46"/>
    <s v="080729"/>
    <s v="200004969"/>
    <s v="ZA"/>
    <d v="2023-08-04T00:00:00"/>
    <d v="2023-11-30T00:00:00"/>
    <d v="2023-10-31T00:00:00"/>
    <n v="517"/>
    <x v="0"/>
    <s v="H"/>
    <s v=""/>
    <n v="-377525.35"/>
    <s v="USD"/>
    <s v="EUR"/>
    <n v="-358966.76"/>
  </r>
  <r>
    <x v="47"/>
    <s v="201406010"/>
    <s v=""/>
    <x v="46"/>
    <s v="080775"/>
    <s v="200004970"/>
    <s v="ZA"/>
    <d v="2023-08-22T00:00:00"/>
    <d v="2023-11-30T00:00:00"/>
    <d v="2023-10-31T00:00:00"/>
    <n v="517"/>
    <x v="0"/>
    <s v="H"/>
    <s v=""/>
    <n v="-84289.66"/>
    <s v="USD"/>
    <s v="EUR"/>
    <n v="-80146.11"/>
  </r>
  <r>
    <x v="47"/>
    <s v="201406010"/>
    <s v=""/>
    <x v="46"/>
    <s v="080789"/>
    <s v="200004971"/>
    <s v="ZA"/>
    <d v="2023-08-25T00:00:00"/>
    <d v="2023-11-30T00:00:00"/>
    <d v="2023-10-31T00:00:00"/>
    <n v="517"/>
    <x v="0"/>
    <s v="H"/>
    <s v=""/>
    <n v="-3439.8"/>
    <s v="USD"/>
    <s v="EUR"/>
    <n v="-3270.7"/>
  </r>
  <r>
    <x v="47"/>
    <s v="201406010"/>
    <s v=""/>
    <x v="46"/>
    <s v="70708"/>
    <s v="88000164"/>
    <s v="KU"/>
    <d v="2023-07-25T00:00:00"/>
    <d v="2024-03-31T00:00:00"/>
    <d v="2023-07-25T00:00:00"/>
    <n v="615"/>
    <x v="0"/>
    <s v="H"/>
    <s v=""/>
    <n v="-19465.5"/>
    <s v="USD"/>
    <s v="EUR"/>
    <n v="-17933.939999999999"/>
  </r>
  <r>
    <x v="47"/>
    <s v="201406010"/>
    <s v=""/>
    <x v="46"/>
    <s v="121142/23"/>
    <s v="88000228"/>
    <s v="KU"/>
    <d v="2023-12-20T00:00:00"/>
    <d v="2024-09-30T00:00:00"/>
    <d v="2024-02-29T00:00:00"/>
    <n v="396"/>
    <x v="0"/>
    <s v="H"/>
    <s v=""/>
    <n v="-20268.77"/>
    <s v="USD"/>
    <s v="EUR"/>
    <n v="-18598.61"/>
  </r>
  <r>
    <x v="47"/>
    <s v="201406010"/>
    <s v=""/>
    <x v="46"/>
    <s v="90848"/>
    <s v="88000044"/>
    <s v="KU"/>
    <d v="2023-09-14T00:00:00"/>
    <d v="2024-02-29T00:00:00"/>
    <d v="2023-09-14T00:00:00"/>
    <n v="564"/>
    <x v="0"/>
    <s v="H"/>
    <s v=""/>
    <n v="-82124.06"/>
    <s v="USD"/>
    <s v="EUR"/>
    <n v="-76238.45"/>
  </r>
  <r>
    <x v="47"/>
    <s v="201406010"/>
    <s v=""/>
    <x v="46"/>
    <s v="80743"/>
    <s v="88000045"/>
    <s v="KU"/>
    <d v="2023-08-14T00:00:00"/>
    <d v="2024-02-29T00:00:00"/>
    <d v="2023-08-14T00:00:00"/>
    <n v="595"/>
    <x v="0"/>
    <s v="H"/>
    <s v=""/>
    <n v="-44920.2"/>
    <s v="USD"/>
    <s v="EUR"/>
    <n v="-41700.89"/>
  </r>
  <r>
    <x v="47"/>
    <s v="201406010"/>
    <s v=""/>
    <x v="46"/>
    <s v="111058"/>
    <s v="88000050"/>
    <s v="KU"/>
    <d v="2023-11-24T00:00:00"/>
    <d v="2024-02-29T00:00:00"/>
    <d v="2023-11-24T00:00:00"/>
    <n v="493"/>
    <x v="0"/>
    <s v="H"/>
    <s v=""/>
    <n v="-19935"/>
    <s v="USD"/>
    <s v="EUR"/>
    <n v="-18506.310000000001"/>
  </r>
  <r>
    <x v="47"/>
    <s v="201406010"/>
    <s v=""/>
    <x v="46"/>
    <s v="111025"/>
    <s v="88000064"/>
    <s v="KU"/>
    <d v="2023-11-14T00:00:00"/>
    <d v="2024-02-29T00:00:00"/>
    <d v="2023-11-14T00:00:00"/>
    <n v="503"/>
    <x v="0"/>
    <s v="H"/>
    <s v=""/>
    <n v="-1474.37"/>
    <s v="USD"/>
    <s v="EUR"/>
    <n v="-1368.71"/>
  </r>
  <r>
    <x v="47"/>
    <s v="201406010"/>
    <s v=""/>
    <x v="46"/>
    <s v="100908"/>
    <s v="88000042"/>
    <s v="KU"/>
    <d v="2023-10-10T00:00:00"/>
    <d v="2024-02-29T00:00:00"/>
    <d v="2024-02-29T00:00:00"/>
    <n v="396"/>
    <x v="0"/>
    <s v="H"/>
    <s v=""/>
    <n v="-20600"/>
    <s v="USD"/>
    <s v="EUR"/>
    <n v="-19123.650000000001"/>
  </r>
  <r>
    <x v="47"/>
    <s v="201406010"/>
    <s v=""/>
    <x v="46"/>
    <s v="100920"/>
    <s v="88000065"/>
    <s v="KU"/>
    <d v="2023-10-13T00:00:00"/>
    <d v="2024-02-29T00:00:00"/>
    <d v="2024-02-29T00:00:00"/>
    <n v="396"/>
    <x v="0"/>
    <s v="H"/>
    <s v=""/>
    <n v="-500"/>
    <s v="USD"/>
    <s v="EUR"/>
    <n v="-464.17"/>
  </r>
  <r>
    <x v="47"/>
    <s v="201406010"/>
    <s v=""/>
    <x v="46"/>
    <s v="080729"/>
    <s v="1500000255"/>
    <s v="KZ"/>
    <d v="2024-03-27T00:00:00"/>
    <d v="2024-03-27T00:00:00"/>
    <d v="2024-03-27T00:00:00"/>
    <n v="369"/>
    <x v="0"/>
    <s v="S"/>
    <s v=""/>
    <n v="110000"/>
    <s v="USD"/>
    <s v="EUR"/>
    <n v="118041"/>
  </r>
  <r>
    <x v="2"/>
    <s v="201406010"/>
    <s v=""/>
    <x v="2"/>
    <s v=""/>
    <s v="89000004"/>
    <s v="KW"/>
    <d v="2024-03-06T00:00:00"/>
    <d v="2024-03-31T00:00:00"/>
    <d v="2024-03-06T00:00:00"/>
    <n v="390"/>
    <x v="0"/>
    <s v="S"/>
    <s v=""/>
    <n v="600"/>
    <s v="EUR"/>
    <s v="EUR"/>
    <n v="600"/>
  </r>
  <r>
    <x v="2"/>
    <s v="201406010"/>
    <s v=""/>
    <x v="2"/>
    <s v=""/>
    <s v="1500000314"/>
    <s v="KZ"/>
    <d v="2024-03-31T00:00:00"/>
    <d v="2024-03-31T00:00:00"/>
    <d v="2024-01-04T00:00:00"/>
    <n v="452"/>
    <x v="0"/>
    <s v="S"/>
    <s v=""/>
    <n v="68325.100000000006"/>
    <s v="EUR"/>
    <s v="EUR"/>
    <n v="68325.100000000006"/>
  </r>
  <r>
    <x v="2"/>
    <s v="201406010"/>
    <s v=""/>
    <x v="2"/>
    <s v=""/>
    <s v="88000176"/>
    <s v="KU"/>
    <d v="2023-10-30T00:00:00"/>
    <d v="2024-03-31T00:00:00"/>
    <d v="2023-10-30T00:00:00"/>
    <n v="518"/>
    <x v="0"/>
    <s v="H"/>
    <s v=""/>
    <n v="-7360.87"/>
    <s v="EUR"/>
    <s v="EUR"/>
    <n v="-7360.87"/>
  </r>
  <r>
    <x v="2"/>
    <s v="201406010"/>
    <s v=""/>
    <x v="2"/>
    <s v=""/>
    <s v="88000179"/>
    <s v="KU"/>
    <d v="2024-02-26T00:00:00"/>
    <d v="2024-03-31T00:00:00"/>
    <d v="2024-02-26T00:00:00"/>
    <n v="399"/>
    <x v="0"/>
    <s v="H"/>
    <s v=""/>
    <n v="-27055"/>
    <s v="EUR"/>
    <s v="EUR"/>
    <n v="-27055"/>
  </r>
  <r>
    <x v="2"/>
    <s v="201406010"/>
    <s v=""/>
    <x v="2"/>
    <s v="68"/>
    <s v="88000193"/>
    <s v="KU"/>
    <d v="2023-11-25T00:00:00"/>
    <d v="2024-03-31T00:00:00"/>
    <d v="2024-01-31T00:00:00"/>
    <n v="425"/>
    <x v="0"/>
    <s v="H"/>
    <s v=""/>
    <n v="-525"/>
    <s v="EUR"/>
    <s v="EUR"/>
    <n v="-525"/>
  </r>
  <r>
    <x v="2"/>
    <s v="201406010"/>
    <s v=""/>
    <x v="2"/>
    <s v="102/23"/>
    <s v="88000161"/>
    <s v="KU"/>
    <d v="2023-03-22T00:00:00"/>
    <d v="2024-03-31T00:00:00"/>
    <d v="2023-03-22T00:00:00"/>
    <n v="740"/>
    <x v="0"/>
    <s v="H"/>
    <s v=""/>
    <n v="-7614"/>
    <s v="EUR"/>
    <s v="EUR"/>
    <n v="-7614"/>
  </r>
  <r>
    <x v="2"/>
    <s v="201406010"/>
    <s v=""/>
    <x v="2"/>
    <s v="098/23"/>
    <s v="88000067"/>
    <s v="KU"/>
    <d v="2023-03-31T00:00:00"/>
    <d v="2024-02-29T00:00:00"/>
    <d v="2023-03-31T00:00:00"/>
    <n v="731"/>
    <x v="0"/>
    <s v="H"/>
    <s v=""/>
    <n v="-1815.64"/>
    <s v="EUR"/>
    <s v="EUR"/>
    <n v="-1815.64"/>
  </r>
  <r>
    <x v="2"/>
    <s v="201406010"/>
    <s v=""/>
    <x v="2"/>
    <s v=""/>
    <s v="88000520"/>
    <s v="KU"/>
    <d v="2023-02-18T00:00:00"/>
    <d v="2025-02-28T00:00:00"/>
    <d v="2023-02-18T00:00:00"/>
    <n v="772"/>
    <x v="0"/>
    <s v="H"/>
    <s v=""/>
    <n v="-1221.03"/>
    <s v="EUR"/>
    <s v="EUR"/>
    <n v="-1221.03"/>
  </r>
  <r>
    <x v="2"/>
    <s v="201406010"/>
    <s v=""/>
    <x v="2"/>
    <s v="283999"/>
    <s v="88000088"/>
    <s v="KU"/>
    <d v="2023-09-30T00:00:00"/>
    <d v="2024-03-31T00:00:00"/>
    <d v="2023-11-30T00:00:00"/>
    <n v="487"/>
    <x v="0"/>
    <s v="H"/>
    <s v=""/>
    <n v="-135675.06"/>
    <s v="EUR"/>
    <s v="EUR"/>
    <n v="-135675.06"/>
  </r>
  <r>
    <x v="2"/>
    <s v="201406010"/>
    <s v=""/>
    <x v="2"/>
    <s v="283999"/>
    <s v="88000089"/>
    <s v="KU"/>
    <d v="2023-10-27T00:00:00"/>
    <d v="2024-03-31T00:00:00"/>
    <d v="2023-12-31T00:00:00"/>
    <n v="456"/>
    <x v="0"/>
    <s v="H"/>
    <s v=""/>
    <n v="-117101.4"/>
    <s v="EUR"/>
    <s v="EUR"/>
    <n v="-117101.4"/>
  </r>
  <r>
    <x v="2"/>
    <s v="201406010"/>
    <s v=""/>
    <x v="2"/>
    <s v="000040"/>
    <s v="200003251"/>
    <s v="ZA"/>
    <d v="2023-07-31T00:00:00"/>
    <d v="2023-11-30T00:00:00"/>
    <d v="2023-09-30T00:00:00"/>
    <n v="548"/>
    <x v="0"/>
    <s v="H"/>
    <s v=""/>
    <n v="-153807"/>
    <s v="EUR"/>
    <s v="EUR"/>
    <n v="-153807"/>
  </r>
  <r>
    <x v="2"/>
    <s v="201406010"/>
    <s v=""/>
    <x v="2"/>
    <s v="000051"/>
    <s v="200003286"/>
    <s v="ZA"/>
    <d v="2023-09-09T00:00:00"/>
    <d v="2023-11-30T00:00:00"/>
    <d v="2023-11-30T00:00:00"/>
    <n v="487"/>
    <x v="0"/>
    <s v="H"/>
    <s v=""/>
    <n v="-28619"/>
    <s v="EUR"/>
    <s v="EUR"/>
    <n v="-28619"/>
  </r>
  <r>
    <x v="2"/>
    <s v="201406010"/>
    <s v=""/>
    <x v="2"/>
    <s v="000053"/>
    <s v="200003293"/>
    <s v="ZA"/>
    <d v="2023-09-15T00:00:00"/>
    <d v="2023-11-30T00:00:00"/>
    <d v="2023-11-30T00:00:00"/>
    <n v="487"/>
    <x v="0"/>
    <s v="H"/>
    <s v=""/>
    <n v="-8170"/>
    <s v="EUR"/>
    <s v="EUR"/>
    <n v="-8170"/>
  </r>
  <r>
    <x v="2"/>
    <s v="201406010"/>
    <s v=""/>
    <x v="2"/>
    <s v="54"/>
    <s v="200003297"/>
    <s v="ZA"/>
    <d v="2023-09-16T00:00:00"/>
    <d v="2023-11-30T00:00:00"/>
    <d v="2023-11-30T00:00:00"/>
    <n v="487"/>
    <x v="0"/>
    <s v="H"/>
    <s v=""/>
    <n v="-35555"/>
    <s v="EUR"/>
    <s v="EUR"/>
    <n v="-35555"/>
  </r>
  <r>
    <x v="2"/>
    <s v="201406010"/>
    <s v=""/>
    <x v="2"/>
    <s v="000055"/>
    <s v="200003300"/>
    <s v="ZA"/>
    <d v="2023-09-21T00:00:00"/>
    <d v="2023-11-30T00:00:00"/>
    <d v="2023-11-30T00:00:00"/>
    <n v="487"/>
    <x v="0"/>
    <s v="H"/>
    <s v=""/>
    <n v="-103815"/>
    <s v="EUR"/>
    <s v="EUR"/>
    <n v="-103815"/>
  </r>
  <r>
    <x v="2"/>
    <s v="201406010"/>
    <s v=""/>
    <x v="2"/>
    <s v="000056"/>
    <s v="200003301"/>
    <s v="ZA"/>
    <d v="2023-09-23T00:00:00"/>
    <d v="2023-11-30T00:00:00"/>
    <d v="2023-11-30T00:00:00"/>
    <n v="487"/>
    <x v="0"/>
    <s v="H"/>
    <s v=""/>
    <n v="-25701"/>
    <s v="EUR"/>
    <s v="EUR"/>
    <n v="-25701"/>
  </r>
  <r>
    <x v="2"/>
    <s v="201406010"/>
    <s v=""/>
    <x v="2"/>
    <s v="000057"/>
    <s v="200003302"/>
    <s v="ZA"/>
    <d v="2023-09-30T00:00:00"/>
    <d v="2023-11-30T00:00:00"/>
    <d v="2023-11-30T00:00:00"/>
    <n v="487"/>
    <x v="0"/>
    <s v="H"/>
    <s v=""/>
    <n v="-5829"/>
    <s v="EUR"/>
    <s v="EUR"/>
    <n v="-5829"/>
  </r>
  <r>
    <x v="2"/>
    <s v="201406010"/>
    <s v=""/>
    <x v="2"/>
    <s v="293932"/>
    <s v="88000082"/>
    <s v="KU"/>
    <d v="2023-10-31T00:00:00"/>
    <d v="2024-03-31T00:00:00"/>
    <d v="2023-12-31T00:00:00"/>
    <n v="456"/>
    <x v="0"/>
    <s v="H"/>
    <s v=""/>
    <n v="-85214.95"/>
    <s v="EUR"/>
    <s v="EUR"/>
    <n v="-85214.95"/>
  </r>
  <r>
    <x v="2"/>
    <s v="201406010"/>
    <s v=""/>
    <x v="2"/>
    <s v=""/>
    <s v="20232"/>
    <s v="GC"/>
    <d v="2024-01-04T00:00:00"/>
    <d v="2024-01-04T00:00:00"/>
    <d v="2024-01-04T00:00:00"/>
    <n v="452"/>
    <x v="0"/>
    <s v="H"/>
    <s v=""/>
    <n v="-281120.68"/>
    <s v="EUR"/>
    <s v="EUR"/>
    <n v="-281120.68"/>
  </r>
  <r>
    <x v="2"/>
    <s v="201406010"/>
    <s v=""/>
    <x v="2"/>
    <s v=""/>
    <s v="88000002"/>
    <s v="KU"/>
    <d v="2023-10-10T00:00:00"/>
    <d v="2024-02-29T00:00:00"/>
    <d v="2023-10-10T00:00:00"/>
    <n v="538"/>
    <x v="0"/>
    <s v="H"/>
    <s v=""/>
    <n v="-15802.67"/>
    <s v="EUR"/>
    <s v="EUR"/>
    <n v="-15802.67"/>
  </r>
  <r>
    <x v="2"/>
    <s v="201406010"/>
    <s v=""/>
    <x v="2"/>
    <s v=""/>
    <s v="88000003"/>
    <s v="KU"/>
    <d v="2023-10-13T00:00:00"/>
    <d v="2024-02-29T00:00:00"/>
    <d v="2023-10-13T00:00:00"/>
    <n v="535"/>
    <x v="0"/>
    <s v="H"/>
    <s v=""/>
    <n v="-74384.899999999994"/>
    <s v="EUR"/>
    <s v="EUR"/>
    <n v="-74384.899999999994"/>
  </r>
  <r>
    <x v="2"/>
    <s v="201406010"/>
    <s v=""/>
    <x v="2"/>
    <s v=""/>
    <s v="88000004"/>
    <s v="KU"/>
    <d v="2023-11-06T00:00:00"/>
    <d v="2024-02-29T00:00:00"/>
    <d v="2023-11-06T00:00:00"/>
    <n v="511"/>
    <x v="0"/>
    <s v="H"/>
    <s v=""/>
    <n v="-27714.400000000001"/>
    <s v="EUR"/>
    <s v="EUR"/>
    <n v="-27714.400000000001"/>
  </r>
  <r>
    <x v="2"/>
    <s v="201406010"/>
    <s v=""/>
    <x v="2"/>
    <s v=""/>
    <s v="88000005"/>
    <s v="KU"/>
    <d v="2023-10-30T00:00:00"/>
    <d v="2024-02-29T00:00:00"/>
    <d v="2023-10-30T00:00:00"/>
    <n v="518"/>
    <x v="0"/>
    <s v="H"/>
    <s v=""/>
    <n v="-56362.8"/>
    <s v="EUR"/>
    <s v="EUR"/>
    <n v="-56362.8"/>
  </r>
  <r>
    <x v="2"/>
    <s v="201406010"/>
    <s v=""/>
    <x v="2"/>
    <s v="283999"/>
    <s v="88000037"/>
    <s v="KU"/>
    <d v="2023-03-27T00:00:00"/>
    <d v="2024-02-29T00:00:00"/>
    <d v="2023-03-27T00:00:00"/>
    <n v="735"/>
    <x v="0"/>
    <s v="H"/>
    <s v=""/>
    <n v="-127404"/>
    <s v="EUR"/>
    <s v="EUR"/>
    <n v="-127404"/>
  </r>
  <r>
    <x v="2"/>
    <s v="201406010"/>
    <s v=""/>
    <x v="2"/>
    <s v="283999"/>
    <s v="88000083"/>
    <s v="KU"/>
    <d v="2023-11-16T00:00:00"/>
    <d v="2024-03-31T00:00:00"/>
    <d v="2024-01-31T00:00:00"/>
    <n v="425"/>
    <x v="0"/>
    <s v="H"/>
    <s v=""/>
    <n v="-162674.5"/>
    <s v="EUR"/>
    <s v="EUR"/>
    <n v="-162674.5"/>
  </r>
  <r>
    <x v="2"/>
    <s v="201406010"/>
    <s v=""/>
    <x v="2"/>
    <s v="283999"/>
    <s v="88000084"/>
    <s v="KU"/>
    <d v="2023-12-06T00:00:00"/>
    <d v="2024-03-31T00:00:00"/>
    <d v="2024-02-29T00:00:00"/>
    <n v="396"/>
    <x v="0"/>
    <s v="H"/>
    <s v=""/>
    <n v="-65083.92"/>
    <s v="EUR"/>
    <s v="EUR"/>
    <n v="-65083.92"/>
  </r>
  <r>
    <x v="2"/>
    <s v="201406010"/>
    <s v=""/>
    <x v="2"/>
    <s v=""/>
    <s v="88000091"/>
    <s v="KU"/>
    <d v="2023-10-28T00:00:00"/>
    <d v="2024-03-31T00:00:00"/>
    <d v="2023-10-28T00:00:00"/>
    <n v="520"/>
    <x v="0"/>
    <s v="H"/>
    <s v=""/>
    <n v="-2400"/>
    <s v="EUR"/>
    <s v="EUR"/>
    <n v="-2400"/>
  </r>
  <r>
    <x v="2"/>
    <s v="201406010"/>
    <s v=""/>
    <x v="2"/>
    <s v="283999"/>
    <s v="88000092"/>
    <s v="KU"/>
    <d v="2023-12-21T00:00:00"/>
    <d v="2024-03-31T00:00:00"/>
    <d v="2024-02-29T00:00:00"/>
    <n v="396"/>
    <x v="0"/>
    <s v="H"/>
    <s v=""/>
    <n v="-4144.8999999999996"/>
    <s v="EUR"/>
    <s v="EUR"/>
    <n v="-4144.8999999999996"/>
  </r>
  <r>
    <x v="2"/>
    <s v="201406010"/>
    <s v=""/>
    <x v="2"/>
    <s v="283999"/>
    <s v="88000094"/>
    <s v="KU"/>
    <d v="2023-11-25T00:00:00"/>
    <d v="2024-03-31T00:00:00"/>
    <d v="2024-01-31T00:00:00"/>
    <n v="425"/>
    <x v="0"/>
    <s v="H"/>
    <s v=""/>
    <n v="-23776.6"/>
    <s v="EUR"/>
    <s v="EUR"/>
    <n v="-23776.6"/>
  </r>
  <r>
    <x v="2"/>
    <s v="201406010"/>
    <s v=""/>
    <x v="2"/>
    <s v="283999"/>
    <s v="88000099"/>
    <s v="KU"/>
    <d v="2023-11-30T00:00:00"/>
    <d v="2024-03-31T00:00:00"/>
    <d v="2024-01-31T00:00:00"/>
    <n v="425"/>
    <x v="0"/>
    <s v="H"/>
    <s v=""/>
    <n v="-162402.12"/>
    <s v="EUR"/>
    <s v="EUR"/>
    <n v="-162402.12"/>
  </r>
  <r>
    <x v="2"/>
    <s v="201406010"/>
    <s v=""/>
    <x v="2"/>
    <s v="283999"/>
    <s v="88000125"/>
    <s v="KU"/>
    <d v="2023-12-19T00:00:00"/>
    <d v="2024-03-31T00:00:00"/>
    <d v="2024-02-29T00:00:00"/>
    <n v="396"/>
    <x v="0"/>
    <s v="H"/>
    <s v=""/>
    <n v="-85846.23"/>
    <s v="EUR"/>
    <s v="EUR"/>
    <n v="-85846.23"/>
  </r>
  <r>
    <x v="2"/>
    <s v="201406010"/>
    <s v=""/>
    <x v="2"/>
    <s v="283999"/>
    <s v="88000126"/>
    <s v="KU"/>
    <d v="2023-12-26T00:00:00"/>
    <d v="2024-03-31T00:00:00"/>
    <d v="2024-02-29T00:00:00"/>
    <n v="396"/>
    <x v="0"/>
    <s v="H"/>
    <s v=""/>
    <n v="-107222.64"/>
    <s v="EUR"/>
    <s v="EUR"/>
    <n v="-107222.64"/>
  </r>
  <r>
    <x v="2"/>
    <s v="201406010"/>
    <s v=""/>
    <x v="2"/>
    <s v=""/>
    <s v="88000131"/>
    <s v="KU"/>
    <d v="2023-11-08T00:00:00"/>
    <d v="2024-03-31T00:00:00"/>
    <d v="2023-11-08T00:00:00"/>
    <n v="509"/>
    <x v="0"/>
    <s v="H"/>
    <s v=""/>
    <n v="-249.91"/>
    <s v="EUR"/>
    <s v="EUR"/>
    <n v="-249.91"/>
  </r>
  <r>
    <x v="2"/>
    <s v="201406010"/>
    <s v=""/>
    <x v="2"/>
    <s v="99/23"/>
    <s v="88000162"/>
    <s v="KU"/>
    <d v="2023-03-16T00:00:00"/>
    <d v="2024-03-31T00:00:00"/>
    <d v="2023-03-16T00:00:00"/>
    <n v="746"/>
    <x v="0"/>
    <s v="H"/>
    <s v=""/>
    <n v="-4312"/>
    <s v="EUR"/>
    <s v="EUR"/>
    <n v="-4312"/>
  </r>
  <r>
    <x v="2"/>
    <s v="201406010"/>
    <s v=""/>
    <x v="2"/>
    <s v=""/>
    <s v="88000177"/>
    <s v="KU"/>
    <d v="2023-12-27T00:00:00"/>
    <d v="2024-03-31T00:00:00"/>
    <d v="2023-12-27T00:00:00"/>
    <n v="460"/>
    <x v="0"/>
    <s v="H"/>
    <s v=""/>
    <n v="-41913.69"/>
    <s v="EUR"/>
    <s v="EUR"/>
    <n v="-41913.69"/>
  </r>
  <r>
    <x v="2"/>
    <s v="201406010"/>
    <s v=""/>
    <x v="2"/>
    <s v=""/>
    <s v="88000194"/>
    <s v="KU"/>
    <d v="2023-11-16T00:00:00"/>
    <d v="2024-03-31T00:00:00"/>
    <d v="2023-11-16T00:00:00"/>
    <n v="501"/>
    <x v="0"/>
    <s v="H"/>
    <s v=""/>
    <n v="-13621.25"/>
    <s v="EUR"/>
    <s v="EUR"/>
    <n v="-13621.25"/>
  </r>
  <r>
    <x v="2"/>
    <s v="201406010"/>
    <s v=""/>
    <x v="2"/>
    <s v="EXP-K-12/22-23"/>
    <s v="88000518"/>
    <s v="KU"/>
    <d v="2023-04-30T00:00:00"/>
    <d v="2025-02-28T00:00:00"/>
    <d v="2022-06-30T00:00:00"/>
    <n v="1005"/>
    <x v="0"/>
    <s v="H"/>
    <s v=""/>
    <n v="-48400"/>
    <s v="EUR"/>
    <s v="EUR"/>
    <n v="-48400"/>
  </r>
  <r>
    <x v="2"/>
    <s v="201406010"/>
    <s v=""/>
    <x v="2"/>
    <s v=""/>
    <s v="89000003"/>
    <s v="KW"/>
    <d v="2023-12-28T00:00:00"/>
    <d v="2024-03-31T00:00:00"/>
    <d v="2023-12-28T00:00:00"/>
    <n v="459"/>
    <x v="0"/>
    <s v="S"/>
    <s v=""/>
    <n v="860.21"/>
    <s v="EUR"/>
    <s v="EUR"/>
    <n v="860.21"/>
  </r>
  <r>
    <x v="2"/>
    <s v="201406010"/>
    <s v=""/>
    <x v="2"/>
    <s v="000002"/>
    <s v="200003147"/>
    <s v="ZA"/>
    <d v="2023-04-12T00:00:00"/>
    <d v="2023-11-30T00:00:00"/>
    <d v="2023-06-30T00:00:00"/>
    <n v="640"/>
    <x v="0"/>
    <s v="H"/>
    <s v=""/>
    <n v="-29480"/>
    <s v="EUR"/>
    <s v="EUR"/>
    <n v="-29480"/>
  </r>
  <r>
    <x v="2"/>
    <s v="201406010"/>
    <s v=""/>
    <x v="2"/>
    <s v="000003"/>
    <s v="200003150"/>
    <s v="ZA"/>
    <d v="2023-04-17T00:00:00"/>
    <d v="2023-11-30T00:00:00"/>
    <d v="2023-06-30T00:00:00"/>
    <n v="640"/>
    <x v="0"/>
    <s v="H"/>
    <s v=""/>
    <n v="-123594"/>
    <s v="EUR"/>
    <s v="EUR"/>
    <n v="-123594"/>
  </r>
  <r>
    <x v="2"/>
    <s v="201406010"/>
    <s v=""/>
    <x v="2"/>
    <s v="000034"/>
    <s v="200003228"/>
    <s v="ZA"/>
    <d v="2022-06-28T00:00:00"/>
    <d v="2023-11-30T00:00:00"/>
    <d v="2022-08-31T00:00:00"/>
    <n v="943"/>
    <x v="0"/>
    <s v="H"/>
    <s v=""/>
    <n v="-984"/>
    <s v="EUR"/>
    <s v="EUR"/>
    <n v="-984"/>
  </r>
  <r>
    <x v="2"/>
    <s v="201406010"/>
    <s v=""/>
    <x v="2"/>
    <s v="000039"/>
    <s v="200003246"/>
    <s v="ZA"/>
    <d v="2021-01-22T00:00:00"/>
    <d v="2023-11-30T00:00:00"/>
    <d v="2021-03-31T00:00:00"/>
    <n v="1461"/>
    <x v="0"/>
    <s v="H"/>
    <s v=""/>
    <n v="-22502"/>
    <s v="EUR"/>
    <s v="EUR"/>
    <n v="-22502"/>
  </r>
  <r>
    <x v="2"/>
    <s v="201406010"/>
    <s v=""/>
    <x v="2"/>
    <s v="000042"/>
    <s v="200003258"/>
    <s v="ZA"/>
    <d v="2023-08-04T00:00:00"/>
    <d v="2023-11-30T00:00:00"/>
    <d v="2023-10-31T00:00:00"/>
    <n v="517"/>
    <x v="0"/>
    <s v="H"/>
    <s v=""/>
    <n v="-17417"/>
    <s v="EUR"/>
    <s v="EUR"/>
    <n v="-17417"/>
  </r>
  <r>
    <x v="2"/>
    <s v="201406010"/>
    <s v=""/>
    <x v="2"/>
    <s v="00005"/>
    <s v="200003280"/>
    <s v="ZA"/>
    <d v="2022-09-14T00:00:00"/>
    <d v="2023-11-30T00:00:00"/>
    <d v="2022-09-14T00:00:00"/>
    <n v="929"/>
    <x v="0"/>
    <s v="H"/>
    <s v=""/>
    <n v="-2422"/>
    <s v="EUR"/>
    <s v="EUR"/>
    <n v="-2422"/>
  </r>
  <r>
    <x v="2"/>
    <s v="201406010"/>
    <s v=""/>
    <x v="2"/>
    <s v="000060"/>
    <s v="200003308"/>
    <s v="ZA"/>
    <d v="2023-10-06T00:00:00"/>
    <d v="2023-11-30T00:00:00"/>
    <d v="2023-12-31T00:00:00"/>
    <n v="456"/>
    <x v="0"/>
    <s v="H"/>
    <s v=""/>
    <n v="-8338"/>
    <s v="EUR"/>
    <s v="EUR"/>
    <n v="-8338"/>
  </r>
  <r>
    <x v="2"/>
    <s v="201406010"/>
    <s v=""/>
    <x v="2"/>
    <s v="000063"/>
    <s v="200003314"/>
    <s v="ZA"/>
    <d v="2023-10-17T00:00:00"/>
    <d v="2023-11-30T00:00:00"/>
    <d v="2023-12-31T00:00:00"/>
    <n v="456"/>
    <x v="0"/>
    <s v="H"/>
    <s v=""/>
    <n v="-42162.400000000001"/>
    <s v="EUR"/>
    <s v="EUR"/>
    <n v="-42162.400000000001"/>
  </r>
  <r>
    <x v="2"/>
    <s v="201406010"/>
    <s v=""/>
    <x v="2"/>
    <s v="000064"/>
    <s v="200003317"/>
    <s v="ZA"/>
    <d v="2023-10-21T00:00:00"/>
    <d v="2023-11-30T00:00:00"/>
    <d v="2023-12-31T00:00:00"/>
    <n v="456"/>
    <x v="0"/>
    <s v="H"/>
    <s v=""/>
    <n v="-1332.5"/>
    <s v="EUR"/>
    <s v="EUR"/>
    <n v="-1332.5"/>
  </r>
  <r>
    <x v="2"/>
    <s v="201406010"/>
    <s v=""/>
    <x v="2"/>
    <s v="000065"/>
    <s v="200003321"/>
    <s v="ZA"/>
    <d v="2023-10-23T00:00:00"/>
    <d v="2023-11-30T00:00:00"/>
    <d v="2023-10-23T00:00:00"/>
    <n v="525"/>
    <x v="0"/>
    <s v="H"/>
    <s v=""/>
    <n v="-17957.3"/>
    <s v="EUR"/>
    <s v="EUR"/>
    <n v="-17957.3"/>
  </r>
  <r>
    <x v="2"/>
    <s v="201406010"/>
    <s v=""/>
    <x v="2"/>
    <s v="000075"/>
    <s v="200003336"/>
    <s v="ZA"/>
    <d v="2022-12-20T00:00:00"/>
    <d v="2023-11-30T00:00:00"/>
    <d v="2023-02-28T00:00:00"/>
    <n v="762"/>
    <x v="0"/>
    <s v="H"/>
    <s v=""/>
    <n v="-21671"/>
    <s v="EUR"/>
    <s v="EUR"/>
    <n v="-21671"/>
  </r>
  <r>
    <x v="2"/>
    <s v="201406010"/>
    <s v=""/>
    <x v="2"/>
    <s v="000077"/>
    <s v="200003338"/>
    <s v="ZA"/>
    <d v="2022-12-22T00:00:00"/>
    <d v="2023-11-30T00:00:00"/>
    <d v="2023-02-28T00:00:00"/>
    <n v="762"/>
    <x v="0"/>
    <s v="H"/>
    <s v=""/>
    <n v="-20058"/>
    <s v="EUR"/>
    <s v="EUR"/>
    <n v="-20058"/>
  </r>
  <r>
    <x v="2"/>
    <s v="201406010"/>
    <s v=""/>
    <x v="2"/>
    <s v="000089"/>
    <s v="200003355"/>
    <s v="ZA"/>
    <d v="2020-11-26T00:00:00"/>
    <d v="2023-11-30T00:00:00"/>
    <d v="2021-01-31T00:00:00"/>
    <n v="1520"/>
    <x v="0"/>
    <s v="H"/>
    <s v=""/>
    <n v="-47741.87"/>
    <s v="EUR"/>
    <s v="EUR"/>
    <n v="-47741.87"/>
  </r>
  <r>
    <x v="2"/>
    <s v="201406010"/>
    <s v=""/>
    <x v="2"/>
    <s v="000089"/>
    <s v="200003356"/>
    <s v="ZA"/>
    <d v="2021-04-12T00:00:00"/>
    <d v="2023-11-30T00:00:00"/>
    <d v="2021-04-12T00:00:00"/>
    <n v="1449"/>
    <x v="0"/>
    <s v="S"/>
    <s v=""/>
    <n v="44397"/>
    <s v="EUR"/>
    <s v="EUR"/>
    <n v="44397"/>
  </r>
  <r>
    <x v="2"/>
    <s v="201406010"/>
    <s v=""/>
    <x v="2"/>
    <s v="000096"/>
    <s v="200003366"/>
    <s v="ZA"/>
    <d v="2022-09-14T00:00:00"/>
    <d v="2023-11-30T00:00:00"/>
    <d v="2022-09-14T00:00:00"/>
    <n v="929"/>
    <x v="0"/>
    <s v="S"/>
    <s v=""/>
    <n v="43110"/>
    <s v="EUR"/>
    <s v="EUR"/>
    <n v="43110"/>
  </r>
  <r>
    <x v="2"/>
    <s v="201406010"/>
    <s v=""/>
    <x v="2"/>
    <s v="000100"/>
    <s v="200003373"/>
    <s v="ZA"/>
    <d v="2022-09-14T00:00:00"/>
    <d v="2023-11-30T00:00:00"/>
    <d v="2022-09-14T00:00:00"/>
    <n v="929"/>
    <x v="0"/>
    <s v="S"/>
    <s v=""/>
    <n v="53054"/>
    <s v="EUR"/>
    <s v="EUR"/>
    <n v="53054"/>
  </r>
  <r>
    <x v="2"/>
    <s v="201406010"/>
    <s v=""/>
    <x v="2"/>
    <s v="000105"/>
    <s v="200003381"/>
    <s v="ZA"/>
    <d v="2021-04-12T00:00:00"/>
    <d v="2023-11-30T00:00:00"/>
    <d v="2021-04-12T00:00:00"/>
    <n v="1449"/>
    <x v="0"/>
    <s v="S"/>
    <s v=""/>
    <n v="667.8"/>
    <s v="EUR"/>
    <s v="EUR"/>
    <n v="667.8"/>
  </r>
  <r>
    <x v="2"/>
    <s v="201406010"/>
    <s v=""/>
    <x v="2"/>
    <s v="000105"/>
    <s v="200003383"/>
    <s v="ZA"/>
    <d v="2023-03-29T00:00:00"/>
    <d v="2023-11-30T00:00:00"/>
    <d v="2023-05-31T00:00:00"/>
    <n v="670"/>
    <x v="0"/>
    <s v="H"/>
    <s v=""/>
    <n v="-148114"/>
    <s v="EUR"/>
    <s v="EUR"/>
    <n v="-148114"/>
  </r>
  <r>
    <x v="2"/>
    <s v="201406010"/>
    <s v=""/>
    <x v="2"/>
    <s v="000139"/>
    <s v="200003439"/>
    <s v="ZA"/>
    <d v="2021-03-04T00:00:00"/>
    <d v="2023-11-30T00:00:00"/>
    <d v="2021-05-31T00:00:00"/>
    <n v="1400"/>
    <x v="0"/>
    <s v="H"/>
    <s v=""/>
    <n v="-2179"/>
    <s v="EUR"/>
    <s v="EUR"/>
    <n v="-2179"/>
  </r>
  <r>
    <x v="2"/>
    <s v="201406010"/>
    <s v=""/>
    <x v="2"/>
    <s v="139"/>
    <s v="200005171"/>
    <s v="ZA"/>
    <d v="2021-05-12T00:00:00"/>
    <d v="2023-11-30T00:00:00"/>
    <d v="2021-05-12T00:00:00"/>
    <n v="1419"/>
    <x v="0"/>
    <s v="S"/>
    <s v=""/>
    <n v="2179"/>
    <s v="EUR"/>
    <s v="EUR"/>
    <n v="2179"/>
  </r>
  <r>
    <x v="2"/>
    <s v="201406010"/>
    <s v=""/>
    <x v="2"/>
    <s v="23"/>
    <s v="200005285"/>
    <s v="ZA"/>
    <d v="2019-06-30T00:00:00"/>
    <d v="2023-11-30T00:00:00"/>
    <d v="2019-08-31T00:00:00"/>
    <n v="2039"/>
    <x v="0"/>
    <s v="S"/>
    <s v=""/>
    <n v="1561.59"/>
    <s v="EUR"/>
    <s v="EUR"/>
    <n v="1561.59"/>
  </r>
  <r>
    <x v="2"/>
    <s v="201406010"/>
    <s v=""/>
    <x v="2"/>
    <s v="DN013/2017"/>
    <s v="200005942"/>
    <s v="ZA"/>
    <d v="2018-03-14T00:00:00"/>
    <d v="2023-11-30T00:00:00"/>
    <d v="2018-05-31T00:00:00"/>
    <n v="2496"/>
    <x v="0"/>
    <s v="H"/>
    <s v=""/>
    <n v="-2353.6"/>
    <s v="EUR"/>
    <s v="EUR"/>
    <n v="-2353.6"/>
  </r>
  <r>
    <x v="51"/>
    <s v="201406010"/>
    <s v=""/>
    <x v="50"/>
    <s v=""/>
    <s v="20188"/>
    <s v="GC"/>
    <d v="2024-02-28T00:00:00"/>
    <d v="2024-02-28T00:00:00"/>
    <d v="2024-02-28T00:00:00"/>
    <n v="397"/>
    <x v="0"/>
    <s v="S"/>
    <s v=""/>
    <n v="2089.56"/>
    <s v="EUR"/>
    <s v="EUR"/>
    <n v="2089.56"/>
  </r>
  <r>
    <x v="51"/>
    <s v="201406010"/>
    <s v=""/>
    <x v="50"/>
    <s v=""/>
    <s v="20189"/>
    <s v="GC"/>
    <d v="2024-02-28T00:00:00"/>
    <d v="2024-02-28T00:00:00"/>
    <d v="2024-02-28T00:00:00"/>
    <n v="397"/>
    <x v="0"/>
    <s v="S"/>
    <s v=""/>
    <n v="143.03"/>
    <s v="EUR"/>
    <s v="EUR"/>
    <n v="143.03"/>
  </r>
  <r>
    <x v="51"/>
    <s v="201406010"/>
    <s v=""/>
    <x v="50"/>
    <s v="640169"/>
    <s v="200005827"/>
    <s v="ZA"/>
    <d v="2023-09-14T00:00:00"/>
    <d v="2023-11-30T00:00:00"/>
    <d v="2023-09-14T00:00:00"/>
    <n v="564"/>
    <x v="0"/>
    <s v="S"/>
    <s v=""/>
    <n v="230.6"/>
    <s v="EUR"/>
    <s v="EUR"/>
    <n v="230.6"/>
  </r>
  <r>
    <x v="51"/>
    <s v="201406010"/>
    <s v=""/>
    <x v="50"/>
    <s v="674685"/>
    <s v="200005851"/>
    <s v="ZA"/>
    <d v="2023-09-14T00:00:00"/>
    <d v="2023-11-30T00:00:00"/>
    <d v="2023-09-14T00:00:00"/>
    <n v="564"/>
    <x v="0"/>
    <s v="S"/>
    <s v=""/>
    <n v="798.06"/>
    <s v="EUR"/>
    <s v="EUR"/>
    <n v="798.06"/>
  </r>
  <r>
    <x v="55"/>
    <s v="201406010"/>
    <s v=""/>
    <x v="54"/>
    <s v="20072"/>
    <s v="93000021"/>
    <s v="KE"/>
    <d v="2023-12-12T00:00:00"/>
    <d v="2023-12-22T00:00:00"/>
    <d v="2024-02-29T00:00:00"/>
    <n v="396"/>
    <x v="0"/>
    <s v="H"/>
    <s v=""/>
    <n v="-1000"/>
    <s v="EUR"/>
    <s v="EUR"/>
    <n v="-1000"/>
  </r>
  <r>
    <x v="56"/>
    <s v="201406010"/>
    <s v=""/>
    <x v="55"/>
    <s v="PV2402502"/>
    <s v="88000243"/>
    <s v="KU"/>
    <d v="2024-02-28T00:00:00"/>
    <d v="2024-09-30T00:00:00"/>
    <d v="2024-03-29T00:00:00"/>
    <n v="367"/>
    <x v="0"/>
    <s v="H"/>
    <s v=""/>
    <n v="-462.11"/>
    <s v="USD"/>
    <s v="EUR"/>
    <n v="-424.04"/>
  </r>
  <r>
    <x v="56"/>
    <s v="201406010"/>
    <s v=""/>
    <x v="55"/>
    <s v="IV242001"/>
    <s v="88000426"/>
    <s v="KU"/>
    <d v="2024-02-28T00:00:00"/>
    <d v="2024-12-31T00:00:00"/>
    <d v="2024-03-29T00:00:00"/>
    <n v="367"/>
    <x v="0"/>
    <s v="H"/>
    <s v=""/>
    <n v="-500"/>
    <s v="USD"/>
    <s v="EUR"/>
    <n v="-478.74"/>
  </r>
  <r>
    <x v="56"/>
    <s v="201406010"/>
    <s v=""/>
    <x v="55"/>
    <s v="103506"/>
    <s v="200005043"/>
    <s v="ZA"/>
    <d v="2021-03-24T00:00:00"/>
    <d v="2023-11-30T00:00:00"/>
    <d v="2021-04-23T00:00:00"/>
    <n v="1438"/>
    <x v="0"/>
    <s v="H"/>
    <s v=""/>
    <n v="-27120"/>
    <s v="USD"/>
    <s v="EUR"/>
    <n v="-22934.46"/>
  </r>
  <r>
    <x v="56"/>
    <s v="201406010"/>
    <s v=""/>
    <x v="55"/>
    <s v="210501"/>
    <s v="200005266"/>
    <s v="ZA"/>
    <d v="2022-10-12T00:00:00"/>
    <d v="2023-11-30T00:00:00"/>
    <d v="2023-01-01T00:00:00"/>
    <n v="820"/>
    <x v="0"/>
    <s v="H"/>
    <s v=""/>
    <n v="-13.94"/>
    <s v="USD"/>
    <s v="EUR"/>
    <n v="-13.26"/>
  </r>
  <r>
    <x v="56"/>
    <s v="201406010"/>
    <s v=""/>
    <x v="55"/>
    <s v="212004"/>
    <s v="200005271"/>
    <s v="ZA"/>
    <d v="2022-12-28T00:00:00"/>
    <d v="2023-11-30T00:00:00"/>
    <d v="2023-01-27T00:00:00"/>
    <n v="794"/>
    <x v="0"/>
    <s v="H"/>
    <s v=""/>
    <n v="-8400"/>
    <s v="USD"/>
    <s v="EUR"/>
    <n v="-7987.07"/>
  </r>
  <r>
    <x v="56"/>
    <s v="201406010"/>
    <s v=""/>
    <x v="55"/>
    <s v="301001"/>
    <s v="200005365"/>
    <s v="ZA"/>
    <d v="2023-01-13T00:00:00"/>
    <d v="2023-11-30T00:00:00"/>
    <d v="2023-02-12T00:00:00"/>
    <n v="778"/>
    <x v="0"/>
    <s v="H"/>
    <s v=""/>
    <n v="-5850"/>
    <s v="USD"/>
    <s v="EUR"/>
    <n v="-5562.42"/>
  </r>
  <r>
    <x v="56"/>
    <s v="201406010"/>
    <s v=""/>
    <x v="55"/>
    <s v="302001"/>
    <s v="200005373"/>
    <s v="ZA"/>
    <d v="2023-02-08T00:00:00"/>
    <d v="2023-11-30T00:00:00"/>
    <d v="2023-03-10T00:00:00"/>
    <n v="752"/>
    <x v="0"/>
    <s v="H"/>
    <s v=""/>
    <n v="-5850"/>
    <s v="USD"/>
    <s v="EUR"/>
    <n v="-5562.42"/>
  </r>
  <r>
    <x v="56"/>
    <s v="201406010"/>
    <s v=""/>
    <x v="55"/>
    <s v="306007"/>
    <s v="200005541"/>
    <s v="ZA"/>
    <d v="2023-06-29T00:00:00"/>
    <d v="2023-11-30T00:00:00"/>
    <d v="2023-06-30T00:00:00"/>
    <n v="640"/>
    <x v="0"/>
    <s v="H"/>
    <s v=""/>
    <n v="-4300"/>
    <s v="USD"/>
    <s v="EUR"/>
    <n v="-4088.62"/>
  </r>
  <r>
    <x v="56"/>
    <s v="201406010"/>
    <s v=""/>
    <x v="55"/>
    <s v="5036"/>
    <s v="200005036"/>
    <s v="ZA"/>
    <d v="2021-03-19T00:00:00"/>
    <d v="2023-11-30T00:00:00"/>
    <d v="2021-04-18T00:00:00"/>
    <n v="1443"/>
    <x v="0"/>
    <s v="H"/>
    <s v=""/>
    <n v="-5600"/>
    <s v="USD"/>
    <s v="EUR"/>
    <n v="-4709.4399999999996"/>
  </r>
  <r>
    <x v="56"/>
    <s v="201406010"/>
    <s v=""/>
    <x v="55"/>
    <s v="5036"/>
    <s v="200005042"/>
    <s v="ZA"/>
    <d v="2021-03-22T00:00:00"/>
    <d v="2023-11-30T00:00:00"/>
    <d v="2021-04-21T00:00:00"/>
    <n v="1440"/>
    <x v="0"/>
    <s v="H"/>
    <s v=""/>
    <n v="-5600"/>
    <s v="USD"/>
    <s v="EUR"/>
    <n v="-4695.62"/>
  </r>
  <r>
    <x v="56"/>
    <s v="201406010"/>
    <s v=""/>
    <x v="55"/>
    <s v=""/>
    <s v="88000197"/>
    <s v="KU"/>
    <d v="2023-06-08T00:00:00"/>
    <d v="2024-03-31T00:00:00"/>
    <d v="2023-06-08T00:00:00"/>
    <n v="662"/>
    <x v="0"/>
    <s v="H"/>
    <s v=""/>
    <n v="-193.8"/>
    <s v="USD"/>
    <s v="EUR"/>
    <n v="-178.55"/>
  </r>
  <r>
    <x v="56"/>
    <s v="201406010"/>
    <s v=""/>
    <x v="55"/>
    <s v="PV2401510"/>
    <s v="88000249"/>
    <s v="KU"/>
    <d v="2024-01-30T00:00:00"/>
    <d v="2024-09-30T00:00:00"/>
    <d v="2024-02-29T00:00:00"/>
    <n v="396"/>
    <x v="0"/>
    <s v="H"/>
    <s v=""/>
    <n v="-840"/>
    <s v="USD"/>
    <s v="EUR"/>
    <n v="-770.78"/>
  </r>
  <r>
    <x v="56"/>
    <s v="201406010"/>
    <s v=""/>
    <x v="55"/>
    <s v=""/>
    <s v="88000346"/>
    <s v="KU"/>
    <d v="2024-01-05T00:00:00"/>
    <d v="2024-11-30T00:00:00"/>
    <d v="2024-01-05T00:00:00"/>
    <n v="451"/>
    <x v="0"/>
    <s v="H"/>
    <s v=""/>
    <n v="-500"/>
    <s v="USD"/>
    <s v="EUR"/>
    <n v="-473.4"/>
  </r>
  <r>
    <x v="56"/>
    <s v="201406010"/>
    <s v=""/>
    <x v="55"/>
    <s v="212004"/>
    <s v="200005272"/>
    <s v="ZA"/>
    <d v="2023-05-09T00:00:00"/>
    <d v="2023-11-30T00:00:00"/>
    <d v="2023-05-09T00:00:00"/>
    <n v="692"/>
    <x v="0"/>
    <s v="S"/>
    <s v=""/>
    <n v="5610.2"/>
    <s v="USD"/>
    <s v="EUR"/>
    <n v="5334.41"/>
  </r>
  <r>
    <x v="56"/>
    <s v="201406010"/>
    <s v=""/>
    <x v="55"/>
    <s v="MARCH"/>
    <s v="200005944"/>
    <s v="ZA"/>
    <d v="2021-05-24T00:00:00"/>
    <d v="2023-11-30T00:00:00"/>
    <d v="2021-06-23T00:00:00"/>
    <n v="1377"/>
    <x v="0"/>
    <s v="S"/>
    <s v=""/>
    <n v="53954"/>
    <s v="USD"/>
    <s v="EUR"/>
    <n v="44124.05"/>
  </r>
  <r>
    <x v="375"/>
    <s v="201406010"/>
    <s v=""/>
    <x v="374"/>
    <s v="004068"/>
    <s v="200004522"/>
    <s v="ZA"/>
    <d v="2023-03-08T00:00:00"/>
    <d v="2023-11-30T00:00:00"/>
    <d v="2023-03-08T00:00:00"/>
    <n v="754"/>
    <x v="0"/>
    <s v="H"/>
    <s v=""/>
    <n v="-21.85"/>
    <s v="EUR"/>
    <s v="EUR"/>
    <n v="-21.85"/>
  </r>
  <r>
    <x v="376"/>
    <s v="201406010"/>
    <s v=""/>
    <x v="375"/>
    <s v="484393"/>
    <s v="200005706"/>
    <s v="ZA"/>
    <d v="2023-10-31T00:00:00"/>
    <d v="2023-11-30T00:00:00"/>
    <d v="2023-12-30T00:00:00"/>
    <n v="457"/>
    <x v="0"/>
    <s v="H"/>
    <s v=""/>
    <n v="-132.05000000000001"/>
    <s v="EUR"/>
    <s v="EUR"/>
    <n v="-132.05000000000001"/>
  </r>
  <r>
    <x v="60"/>
    <s v="201406010"/>
    <s v=""/>
    <x v="59"/>
    <s v="001395"/>
    <s v="200004108"/>
    <s v="ZA"/>
    <d v="2023-07-26T00:00:00"/>
    <d v="2023-11-30T00:00:00"/>
    <d v="2023-11-30T00:00:00"/>
    <n v="487"/>
    <x v="0"/>
    <s v="H"/>
    <s v=""/>
    <n v="-7.34"/>
    <s v="EUR"/>
    <s v="EUR"/>
    <n v="-7.34"/>
  </r>
  <r>
    <x v="122"/>
    <s v="201406010"/>
    <s v=""/>
    <x v="121"/>
    <s v="0Ft.1439 dopp.pag."/>
    <s v="20309"/>
    <s v="GC"/>
    <d v="2023-12-20T00:00:00"/>
    <d v="2023-12-20T00:00:00"/>
    <d v="2023-12-20T00:00:00"/>
    <n v="467"/>
    <x v="0"/>
    <s v="S"/>
    <s v=""/>
    <n v="4246.9799999999996"/>
    <s v="EUR"/>
    <s v="EUR"/>
    <n v="4246.9799999999996"/>
  </r>
  <r>
    <x v="61"/>
    <s v="201406010"/>
    <s v=""/>
    <x v="60"/>
    <s v=""/>
    <s v="88000193"/>
    <s v="KU"/>
    <d v="2023-11-22T00:00:00"/>
    <d v="2024-09-30T00:00:00"/>
    <d v="2023-11-30T00:00:00"/>
    <n v="487"/>
    <x v="0"/>
    <s v="H"/>
    <s v=""/>
    <n v="-9515.52"/>
    <s v="USD"/>
    <s v="EUR"/>
    <n v="-8731.44"/>
  </r>
  <r>
    <x v="287"/>
    <s v="201406010"/>
    <s v=""/>
    <x v="286"/>
    <s v="301123"/>
    <s v="200003183"/>
    <s v="ZA"/>
    <d v="2023-10-31T00:00:00"/>
    <d v="2023-11-30T00:00:00"/>
    <d v="2024-01-31T00:00:00"/>
    <n v="425"/>
    <x v="0"/>
    <s v="S"/>
    <s v=""/>
    <n v="17509.73"/>
    <s v="EUR"/>
    <s v="EUR"/>
    <n v="17509.73"/>
  </r>
  <r>
    <x v="287"/>
    <s v="201406010"/>
    <s v=""/>
    <x v="286"/>
    <s v="301123"/>
    <s v="200003887"/>
    <s v="ZA"/>
    <d v="2019-11-04T00:00:00"/>
    <d v="2023-11-30T00:00:00"/>
    <d v="2020-02-29T00:00:00"/>
    <n v="1857"/>
    <x v="0"/>
    <s v="H"/>
    <s v=""/>
    <n v="-16265.75"/>
    <s v="EUR"/>
    <s v="EUR"/>
    <n v="-16265.75"/>
  </r>
  <r>
    <x v="287"/>
    <s v="201406010"/>
    <s v=""/>
    <x v="286"/>
    <s v="301123"/>
    <s v="200003189"/>
    <s v="ZA"/>
    <d v="2021-10-18T00:00:00"/>
    <d v="2023-11-30T00:00:00"/>
    <d v="2022-01-31T00:00:00"/>
    <n v="1155"/>
    <x v="0"/>
    <s v="S"/>
    <s v=""/>
    <n v="65.88"/>
    <s v="EUR"/>
    <s v="EUR"/>
    <n v="65.88"/>
  </r>
  <r>
    <x v="289"/>
    <s v="201406010"/>
    <s v=""/>
    <x v="288"/>
    <s v=""/>
    <s v="20239"/>
    <s v="GC"/>
    <d v="2024-02-28T00:00:00"/>
    <d v="2024-02-28T00:00:00"/>
    <d v="2024-02-28T00:00:00"/>
    <n v="397"/>
    <x v="0"/>
    <s v="H"/>
    <s v=""/>
    <n v="-413.95"/>
    <s v="EUR"/>
    <s v="EUR"/>
    <n v="-413.95"/>
  </r>
  <r>
    <x v="63"/>
    <s v="201406010"/>
    <s v=""/>
    <x v="62"/>
    <s v="238"/>
    <s v="20322"/>
    <s v="GC"/>
    <d v="2024-03-11T00:00:00"/>
    <d v="2024-03-11T00:00:00"/>
    <d v="2024-03-11T00:00:00"/>
    <n v="385"/>
    <x v="0"/>
    <s v="S"/>
    <s v=""/>
    <n v="0.6"/>
    <s v="EUR"/>
    <s v="EUR"/>
    <n v="0.6"/>
  </r>
  <r>
    <x v="63"/>
    <s v="201406010"/>
    <s v=""/>
    <x v="62"/>
    <s v="VINEY ROMANIA"/>
    <s v="94000009"/>
    <s v="KF"/>
    <d v="2024-01-10T00:00:00"/>
    <d v="2024-03-11T00:00:00"/>
    <d v="2024-01-10T00:00:00"/>
    <n v="446"/>
    <x v="0"/>
    <s v="S"/>
    <s v=""/>
    <n v="1863"/>
    <s v="EUR"/>
    <s v="EUR"/>
    <n v="1863"/>
  </r>
  <r>
    <x v="63"/>
    <s v="201406010"/>
    <s v=""/>
    <x v="62"/>
    <s v="238"/>
    <s v="94000010"/>
    <s v="KF"/>
    <d v="2024-01-10T00:00:00"/>
    <d v="2024-03-11T00:00:00"/>
    <d v="2024-01-10T00:00:00"/>
    <n v="446"/>
    <x v="0"/>
    <s v="S"/>
    <s v=""/>
    <n v="2262"/>
    <s v="EUR"/>
    <s v="EUR"/>
    <n v="2262"/>
  </r>
  <r>
    <x v="377"/>
    <s v="201406010"/>
    <s v=""/>
    <x v="376"/>
    <s v="832360"/>
    <s v="200005902"/>
    <s v="ZA"/>
    <d v="2023-11-09T00:00:00"/>
    <d v="2023-11-30T00:00:00"/>
    <d v="2023-12-31T00:00:00"/>
    <n v="456"/>
    <x v="0"/>
    <s v="S"/>
    <s v=""/>
    <n v="116.31"/>
    <s v="EUR"/>
    <s v="EUR"/>
    <n v="116.31"/>
  </r>
  <r>
    <x v="378"/>
    <s v="201406010"/>
    <s v=""/>
    <x v="377"/>
    <s v="855968"/>
    <s v="200005907"/>
    <s v="ZA"/>
    <d v="2022-05-20T00:00:00"/>
    <d v="2023-11-30T00:00:00"/>
    <d v="2022-05-20T00:00:00"/>
    <n v="1046"/>
    <x v="0"/>
    <s v="H"/>
    <s v=""/>
    <n v="-37695.56"/>
    <s v="EUR"/>
    <s v="EUR"/>
    <n v="-37695.56"/>
  </r>
  <r>
    <x v="378"/>
    <s v="201406010"/>
    <s v=""/>
    <x v="377"/>
    <s v="302354"/>
    <s v="200005387"/>
    <s v="ZA"/>
    <d v="2022-06-07T00:00:00"/>
    <d v="2023-11-30T00:00:00"/>
    <d v="2022-07-07T00:00:00"/>
    <n v="998"/>
    <x v="0"/>
    <s v="S"/>
    <s v=""/>
    <n v="6752.7"/>
    <s v="EUR"/>
    <s v="EUR"/>
    <n v="6752.7"/>
  </r>
  <r>
    <x v="65"/>
    <s v="201406010"/>
    <s v=""/>
    <x v="64"/>
    <s v="080099"/>
    <s v="200004965"/>
    <s v="ZA"/>
    <d v="2022-08-17T00:00:00"/>
    <d v="2023-11-30T00:00:00"/>
    <d v="2022-11-30T00:00:00"/>
    <n v="852"/>
    <x v="0"/>
    <s v="H"/>
    <s v=""/>
    <n v="-1678.79"/>
    <s v="USD"/>
    <s v="EUR"/>
    <n v="-1541.31"/>
  </r>
  <r>
    <x v="65"/>
    <s v="201406010"/>
    <s v=""/>
    <x v="64"/>
    <s v="080099"/>
    <s v="200004913"/>
    <s v="ZA"/>
    <d v="2022-06-29T00:00:00"/>
    <d v="2023-11-30T00:00:00"/>
    <d v="2022-09-30T00:00:00"/>
    <n v="913"/>
    <x v="0"/>
    <s v="H"/>
    <s v=""/>
    <n v="-250"/>
    <s v="USD"/>
    <s v="EUR"/>
    <n v="-237.71"/>
  </r>
  <r>
    <x v="65"/>
    <s v="201406010"/>
    <s v=""/>
    <x v="64"/>
    <s v="60159"/>
    <s v="200004935"/>
    <s v="ZA"/>
    <d v="2023-07-13T00:00:00"/>
    <d v="2023-11-30T00:00:00"/>
    <d v="2023-10-31T00:00:00"/>
    <n v="517"/>
    <x v="0"/>
    <s v="H"/>
    <s v=""/>
    <n v="-630"/>
    <s v="USD"/>
    <s v="EUR"/>
    <n v="-599.03"/>
  </r>
  <r>
    <x v="65"/>
    <s v="201406010"/>
    <s v=""/>
    <x v="64"/>
    <s v="080099"/>
    <s v="88000159"/>
    <s v="KU"/>
    <d v="2023-06-15T00:00:00"/>
    <d v="2024-03-31T00:00:00"/>
    <d v="2023-06-15T00:00:00"/>
    <n v="655"/>
    <x v="0"/>
    <s v="H"/>
    <s v=""/>
    <n v="-300"/>
    <s v="USD"/>
    <s v="EUR"/>
    <n v="-276.39999999999998"/>
  </r>
  <r>
    <x v="65"/>
    <s v="201406010"/>
    <s v=""/>
    <x v="64"/>
    <s v="60159"/>
    <s v="88000156"/>
    <s v="KU"/>
    <d v="2023-06-05T00:00:00"/>
    <d v="2024-03-31T00:00:00"/>
    <d v="2023-06-05T00:00:00"/>
    <n v="665"/>
    <x v="0"/>
    <s v="H"/>
    <s v=""/>
    <n v="-630"/>
    <s v="USD"/>
    <s v="EUR"/>
    <n v="-580.42999999999995"/>
  </r>
  <r>
    <x v="65"/>
    <s v="201406010"/>
    <s v=""/>
    <x v="64"/>
    <s v="60159"/>
    <s v="88000053"/>
    <s v="KU"/>
    <d v="2023-06-23T00:00:00"/>
    <d v="2024-02-29T00:00:00"/>
    <d v="2023-06-23T00:00:00"/>
    <n v="647"/>
    <x v="0"/>
    <s v="H"/>
    <s v=""/>
    <n v="-4178"/>
    <s v="USD"/>
    <s v="EUR"/>
    <n v="-3878.57"/>
  </r>
  <r>
    <x v="65"/>
    <s v="201406010"/>
    <s v=""/>
    <x v="64"/>
    <s v="080099"/>
    <s v="200004964"/>
    <s v="ZA"/>
    <d v="2022-05-17T00:00:00"/>
    <d v="2023-11-30T00:00:00"/>
    <d v="2022-08-31T00:00:00"/>
    <n v="943"/>
    <x v="0"/>
    <s v="S"/>
    <s v=""/>
    <n v="2178.79"/>
    <s v="USD"/>
    <s v="EUR"/>
    <n v="2096.6"/>
  </r>
  <r>
    <x v="66"/>
    <s v="201406010"/>
    <s v=""/>
    <x v="65"/>
    <s v=""/>
    <s v="88000207"/>
    <s v="KU"/>
    <d v="2023-12-01T00:00:00"/>
    <d v="2024-03-31T00:00:00"/>
    <d v="2023-12-01T00:00:00"/>
    <n v="486"/>
    <x v="0"/>
    <s v="H"/>
    <s v=""/>
    <n v="-2976.34"/>
    <s v="EUR"/>
    <s v="EUR"/>
    <n v="-2976.34"/>
  </r>
  <r>
    <x v="66"/>
    <s v="201406010"/>
    <s v=""/>
    <x v="65"/>
    <s v=""/>
    <s v="88000208"/>
    <s v="KU"/>
    <d v="2024-01-01T00:00:00"/>
    <d v="2024-03-31T00:00:00"/>
    <d v="2024-01-01T00:00:00"/>
    <n v="455"/>
    <x v="0"/>
    <s v="H"/>
    <s v=""/>
    <n v="-2986.26"/>
    <s v="EUR"/>
    <s v="EUR"/>
    <n v="-2986.26"/>
  </r>
  <r>
    <x v="70"/>
    <s v="201406010"/>
    <s v=""/>
    <x v="69"/>
    <s v="105047"/>
    <s v="100002312"/>
    <s v="SA"/>
    <d v="2024-02-29T00:00:00"/>
    <d v="2024-02-29T00:00:00"/>
    <d v="2024-02-29T00:00:00"/>
    <n v="396"/>
    <x v="0"/>
    <s v="S"/>
    <s v=""/>
    <n v="53.68"/>
    <s v="EUR"/>
    <s v="EUR"/>
    <n v="53.68"/>
  </r>
  <r>
    <x v="70"/>
    <s v="201406010"/>
    <s v=""/>
    <x v="69"/>
    <s v="112318"/>
    <s v="100002312"/>
    <s v="SA"/>
    <d v="2024-02-29T00:00:00"/>
    <d v="2024-02-29T00:00:00"/>
    <d v="2024-02-29T00:00:00"/>
    <n v="396"/>
    <x v="0"/>
    <s v="S"/>
    <s v=""/>
    <n v="19.52"/>
    <s v="EUR"/>
    <s v="EUR"/>
    <n v="19.52"/>
  </r>
  <r>
    <x v="70"/>
    <s v="201406010"/>
    <s v=""/>
    <x v="69"/>
    <s v="112319"/>
    <s v="100002312"/>
    <s v="SA"/>
    <d v="2024-02-29T00:00:00"/>
    <d v="2024-02-29T00:00:00"/>
    <d v="2024-02-29T00:00:00"/>
    <n v="396"/>
    <x v="0"/>
    <s v="S"/>
    <s v=""/>
    <n v="9.76"/>
    <s v="EUR"/>
    <s v="EUR"/>
    <n v="9.76"/>
  </r>
  <r>
    <x v="70"/>
    <s v="201406010"/>
    <s v=""/>
    <x v="69"/>
    <s v="113860"/>
    <s v="100002312"/>
    <s v="SA"/>
    <d v="2024-02-29T00:00:00"/>
    <d v="2024-02-29T00:00:00"/>
    <d v="2024-02-29T00:00:00"/>
    <n v="396"/>
    <x v="0"/>
    <s v="S"/>
    <s v=""/>
    <n v="12.2"/>
    <s v="EUR"/>
    <s v="EUR"/>
    <n v="12.2"/>
  </r>
  <r>
    <x v="70"/>
    <s v="201406010"/>
    <s v=""/>
    <x v="69"/>
    <s v="129283"/>
    <s v="100002312"/>
    <s v="SA"/>
    <d v="2024-02-29T00:00:00"/>
    <d v="2024-02-29T00:00:00"/>
    <d v="2024-02-29T00:00:00"/>
    <n v="396"/>
    <x v="0"/>
    <s v="S"/>
    <s v=""/>
    <n v="9.76"/>
    <s v="EUR"/>
    <s v="EUR"/>
    <n v="9.76"/>
  </r>
  <r>
    <x v="70"/>
    <s v="201406010"/>
    <s v=""/>
    <x v="69"/>
    <s v="145945"/>
    <s v="100002312"/>
    <s v="SA"/>
    <d v="2024-02-29T00:00:00"/>
    <d v="2024-02-29T00:00:00"/>
    <d v="2024-02-29T00:00:00"/>
    <n v="396"/>
    <x v="0"/>
    <s v="S"/>
    <s v=""/>
    <n v="6.1"/>
    <s v="EUR"/>
    <s v="EUR"/>
    <n v="6.1"/>
  </r>
  <r>
    <x v="70"/>
    <s v="201406010"/>
    <s v=""/>
    <x v="69"/>
    <s v="160493"/>
    <s v="100002312"/>
    <s v="SA"/>
    <d v="2024-02-29T00:00:00"/>
    <d v="2024-02-29T00:00:00"/>
    <d v="2024-02-29T00:00:00"/>
    <n v="396"/>
    <x v="0"/>
    <s v="S"/>
    <s v=""/>
    <n v="12.2"/>
    <s v="EUR"/>
    <s v="EUR"/>
    <n v="12.2"/>
  </r>
  <r>
    <x v="70"/>
    <s v="201406010"/>
    <s v=""/>
    <x v="69"/>
    <s v="103478"/>
    <s v="200005040"/>
    <s v="ZA"/>
    <d v="2021-01-15T00:00:00"/>
    <d v="2023-11-30T00:00:00"/>
    <d v="2021-01-30T00:00:00"/>
    <n v="1521"/>
    <x v="0"/>
    <s v="H"/>
    <s v=""/>
    <n v="-34.159999999999997"/>
    <s v="EUR"/>
    <s v="EUR"/>
    <n v="-34.159999999999997"/>
  </r>
  <r>
    <x v="70"/>
    <s v="201406010"/>
    <s v=""/>
    <x v="69"/>
    <s v="105047"/>
    <s v="200005063"/>
    <s v="ZA"/>
    <d v="2023-02-07T00:00:00"/>
    <d v="2023-11-30T00:00:00"/>
    <d v="2023-02-07T00:00:00"/>
    <n v="783"/>
    <x v="0"/>
    <s v="H"/>
    <s v=""/>
    <n v="-509.96"/>
    <s v="EUR"/>
    <s v="EUR"/>
    <n v="-509.96"/>
  </r>
  <r>
    <x v="70"/>
    <s v="201406010"/>
    <s v=""/>
    <x v="69"/>
    <s v="112318"/>
    <s v="200005119"/>
    <s v="ZA"/>
    <d v="2023-03-27T00:00:00"/>
    <d v="2023-11-30T00:00:00"/>
    <d v="2023-03-27T00:00:00"/>
    <n v="735"/>
    <x v="0"/>
    <s v="H"/>
    <s v=""/>
    <n v="-204.96"/>
    <s v="EUR"/>
    <s v="EUR"/>
    <n v="-204.96"/>
  </r>
  <r>
    <x v="70"/>
    <s v="201406010"/>
    <s v=""/>
    <x v="69"/>
    <s v="112319"/>
    <s v="200005120"/>
    <s v="ZA"/>
    <d v="2023-03-27T00:00:00"/>
    <d v="2023-11-30T00:00:00"/>
    <d v="2023-03-27T00:00:00"/>
    <n v="735"/>
    <x v="0"/>
    <s v="H"/>
    <s v=""/>
    <n v="-102.48"/>
    <s v="EUR"/>
    <s v="EUR"/>
    <n v="-102.48"/>
  </r>
  <r>
    <x v="70"/>
    <s v="201406010"/>
    <s v=""/>
    <x v="69"/>
    <s v="113860"/>
    <s v="200005125"/>
    <s v="ZA"/>
    <d v="2023-04-06T00:00:00"/>
    <d v="2023-11-30T00:00:00"/>
    <d v="2023-04-06T00:00:00"/>
    <n v="725"/>
    <x v="0"/>
    <s v="H"/>
    <s v=""/>
    <n v="-128.1"/>
    <s v="EUR"/>
    <s v="EUR"/>
    <n v="-128.1"/>
  </r>
  <r>
    <x v="70"/>
    <s v="201406010"/>
    <s v=""/>
    <x v="69"/>
    <s v="129283"/>
    <s v="200005157"/>
    <s v="ZA"/>
    <d v="2023-09-05T00:00:00"/>
    <d v="2023-11-30T00:00:00"/>
    <d v="2023-09-05T00:00:00"/>
    <n v="573"/>
    <x v="0"/>
    <s v="H"/>
    <s v=""/>
    <n v="-126.88"/>
    <s v="EUR"/>
    <s v="EUR"/>
    <n v="-126.88"/>
  </r>
  <r>
    <x v="70"/>
    <s v="201406010"/>
    <s v=""/>
    <x v="69"/>
    <s v="145945"/>
    <s v="200005193"/>
    <s v="ZA"/>
    <d v="2021-09-23T00:00:00"/>
    <d v="2023-11-30T00:00:00"/>
    <d v="2021-10-08T00:00:00"/>
    <n v="1270"/>
    <x v="0"/>
    <s v="H"/>
    <s v=""/>
    <n v="-8.5399999999999991"/>
    <s v="EUR"/>
    <s v="EUR"/>
    <n v="-8.5399999999999991"/>
  </r>
  <r>
    <x v="70"/>
    <s v="201406010"/>
    <s v=""/>
    <x v="69"/>
    <s v="158633"/>
    <s v="200005209"/>
    <s v="ZA"/>
    <d v="2018-09-11T00:00:00"/>
    <d v="2023-11-30T00:00:00"/>
    <d v="2018-09-26T00:00:00"/>
    <n v="2378"/>
    <x v="0"/>
    <s v="H"/>
    <s v=""/>
    <n v="-70.760000000000005"/>
    <s v="EUR"/>
    <s v="EUR"/>
    <n v="-70.760000000000005"/>
  </r>
  <r>
    <x v="70"/>
    <s v="201406010"/>
    <s v=""/>
    <x v="69"/>
    <s v="160493"/>
    <s v="200005213"/>
    <s v="ZA"/>
    <d v="2021-12-15T00:00:00"/>
    <d v="2023-11-30T00:00:00"/>
    <d v="2021-12-30T00:00:00"/>
    <n v="1187"/>
    <x v="0"/>
    <s v="H"/>
    <s v=""/>
    <n v="-17.079999999999998"/>
    <s v="EUR"/>
    <s v="EUR"/>
    <n v="-17.079999999999998"/>
  </r>
  <r>
    <x v="70"/>
    <s v="201406010"/>
    <s v=""/>
    <x v="69"/>
    <s v="163502"/>
    <s v="200005216"/>
    <s v="ZA"/>
    <d v="2018-10-05T00:00:00"/>
    <d v="2023-11-30T00:00:00"/>
    <d v="2018-10-20T00:00:00"/>
    <n v="2354"/>
    <x v="0"/>
    <s v="H"/>
    <s v=""/>
    <n v="-73.2"/>
    <s v="EUR"/>
    <s v="EUR"/>
    <n v="-73.2"/>
  </r>
  <r>
    <x v="70"/>
    <s v="201406010"/>
    <s v=""/>
    <x v="69"/>
    <s v="5831148008"/>
    <s v="200005794"/>
    <s v="ZA"/>
    <d v="2018-07-10T00:00:00"/>
    <d v="2023-11-30T00:00:00"/>
    <d v="2018-07-10T00:00:00"/>
    <n v="2456"/>
    <x v="0"/>
    <s v="H"/>
    <s v=""/>
    <n v="-73.2"/>
    <s v="EUR"/>
    <s v="EUR"/>
    <n v="-73.2"/>
  </r>
  <r>
    <x v="70"/>
    <s v="201406010"/>
    <s v=""/>
    <x v="69"/>
    <s v="5831156502"/>
    <s v="200005795"/>
    <s v="ZA"/>
    <d v="2018-08-30T00:00:00"/>
    <d v="2023-11-30T00:00:00"/>
    <d v="2018-09-14T00:00:00"/>
    <n v="2390"/>
    <x v="0"/>
    <s v="H"/>
    <s v=""/>
    <n v="-73.2"/>
    <s v="EUR"/>
    <s v="EUR"/>
    <n v="-73.2"/>
  </r>
  <r>
    <x v="70"/>
    <s v="201406010"/>
    <s v=""/>
    <x v="69"/>
    <s v="5831156561"/>
    <s v="200005796"/>
    <s v="ZA"/>
    <d v="2018-08-30T00:00:00"/>
    <d v="2023-11-30T00:00:00"/>
    <d v="2018-09-14T00:00:00"/>
    <n v="2390"/>
    <x v="0"/>
    <s v="H"/>
    <s v=""/>
    <n v="-146.4"/>
    <s v="EUR"/>
    <s v="EUR"/>
    <n v="-146.4"/>
  </r>
  <r>
    <x v="70"/>
    <s v="201406010"/>
    <s v=""/>
    <x v="69"/>
    <s v="470691"/>
    <s v="200005696"/>
    <s v="ZA"/>
    <d v="2021-02-12T00:00:00"/>
    <d v="2023-11-30T00:00:00"/>
    <d v="2021-02-27T00:00:00"/>
    <n v="1493"/>
    <x v="0"/>
    <s v="S"/>
    <s v=""/>
    <n v="39.04"/>
    <s v="EUR"/>
    <s v="EUR"/>
    <n v="39.04"/>
  </r>
  <r>
    <x v="70"/>
    <s v="201406010"/>
    <s v=""/>
    <x v="69"/>
    <s v="105047"/>
    <s v="100002311"/>
    <s v="SA"/>
    <d v="2023-12-31T00:00:00"/>
    <d v="2023-12-31T00:00:00"/>
    <d v="2023-12-31T00:00:00"/>
    <n v="456"/>
    <x v="0"/>
    <s v="S"/>
    <s v=""/>
    <n v="53.68"/>
    <s v="EUR"/>
    <s v="EUR"/>
    <n v="53.68"/>
  </r>
  <r>
    <x v="70"/>
    <s v="201406010"/>
    <s v=""/>
    <x v="69"/>
    <s v="112318"/>
    <s v="100002311"/>
    <s v="SA"/>
    <d v="2023-12-31T00:00:00"/>
    <d v="2023-12-31T00:00:00"/>
    <d v="2023-12-31T00:00:00"/>
    <n v="456"/>
    <x v="0"/>
    <s v="S"/>
    <s v=""/>
    <n v="19.52"/>
    <s v="EUR"/>
    <s v="EUR"/>
    <n v="19.52"/>
  </r>
  <r>
    <x v="70"/>
    <s v="201406010"/>
    <s v=""/>
    <x v="69"/>
    <s v="112319"/>
    <s v="100002311"/>
    <s v="SA"/>
    <d v="2023-12-31T00:00:00"/>
    <d v="2023-12-31T00:00:00"/>
    <d v="2023-12-31T00:00:00"/>
    <n v="456"/>
    <x v="0"/>
    <s v="S"/>
    <s v=""/>
    <n v="9.76"/>
    <s v="EUR"/>
    <s v="EUR"/>
    <n v="9.76"/>
  </r>
  <r>
    <x v="70"/>
    <s v="201406010"/>
    <s v=""/>
    <x v="69"/>
    <s v="113860"/>
    <s v="100002311"/>
    <s v="SA"/>
    <d v="2023-12-31T00:00:00"/>
    <d v="2023-12-31T00:00:00"/>
    <d v="2023-12-31T00:00:00"/>
    <n v="456"/>
    <x v="0"/>
    <s v="S"/>
    <s v=""/>
    <n v="12.2"/>
    <s v="EUR"/>
    <s v="EUR"/>
    <n v="12.2"/>
  </r>
  <r>
    <x v="70"/>
    <s v="201406010"/>
    <s v=""/>
    <x v="69"/>
    <s v="129283"/>
    <s v="100002311"/>
    <s v="SA"/>
    <d v="2023-12-31T00:00:00"/>
    <d v="2023-12-31T00:00:00"/>
    <d v="2023-12-31T00:00:00"/>
    <n v="456"/>
    <x v="0"/>
    <s v="S"/>
    <s v=""/>
    <n v="9.76"/>
    <s v="EUR"/>
    <s v="EUR"/>
    <n v="9.76"/>
  </r>
  <r>
    <x v="70"/>
    <s v="201406010"/>
    <s v=""/>
    <x v="69"/>
    <s v="160493"/>
    <s v="100002311"/>
    <s v="SA"/>
    <d v="2023-12-31T00:00:00"/>
    <d v="2023-12-31T00:00:00"/>
    <d v="2023-12-31T00:00:00"/>
    <n v="456"/>
    <x v="0"/>
    <s v="S"/>
    <s v=""/>
    <n v="12.2"/>
    <s v="EUR"/>
    <s v="EUR"/>
    <n v="12.2"/>
  </r>
  <r>
    <x v="70"/>
    <s v="201406010"/>
    <s v=""/>
    <x v="69"/>
    <s v="5831156561"/>
    <s v="100002311"/>
    <s v="SA"/>
    <d v="2023-12-31T00:00:00"/>
    <d v="2023-12-31T00:00:00"/>
    <d v="2023-12-31T00:00:00"/>
    <n v="456"/>
    <x v="0"/>
    <s v="S"/>
    <s v=""/>
    <n v="12.2"/>
    <s v="EUR"/>
    <s v="EUR"/>
    <n v="12.2"/>
  </r>
  <r>
    <x v="306"/>
    <s v="201406010"/>
    <s v=""/>
    <x v="305"/>
    <s v="165486"/>
    <s v="200005218"/>
    <s v="ZA"/>
    <d v="2021-03-29T00:00:00"/>
    <d v="2023-11-30T00:00:00"/>
    <d v="2021-03-29T00:00:00"/>
    <n v="1463"/>
    <x v="0"/>
    <s v="H"/>
    <s v=""/>
    <n v="-127.43"/>
    <s v="EUR"/>
    <s v="EUR"/>
    <n v="-127.43"/>
  </r>
  <r>
    <x v="306"/>
    <s v="201406010"/>
    <s v=""/>
    <x v="305"/>
    <s v="281286"/>
    <s v="200005351"/>
    <s v="ZA"/>
    <d v="2021-05-25T00:00:00"/>
    <d v="2023-11-30T00:00:00"/>
    <d v="2021-05-25T00:00:00"/>
    <n v="1406"/>
    <x v="0"/>
    <s v="H"/>
    <s v=""/>
    <n v="-128.66999999999999"/>
    <s v="EUR"/>
    <s v="EUR"/>
    <n v="-128.66999999999999"/>
  </r>
  <r>
    <x v="306"/>
    <s v="201406010"/>
    <s v=""/>
    <x v="305"/>
    <s v="309653"/>
    <s v="200005568"/>
    <s v="ZA"/>
    <d v="2021-06-07T00:00:00"/>
    <d v="2023-11-30T00:00:00"/>
    <d v="2021-06-07T00:00:00"/>
    <n v="1393"/>
    <x v="0"/>
    <s v="H"/>
    <s v=""/>
    <n v="-143.06"/>
    <s v="EUR"/>
    <s v="EUR"/>
    <n v="-143.06"/>
  </r>
  <r>
    <x v="306"/>
    <s v="201406010"/>
    <s v=""/>
    <x v="305"/>
    <s v="427170"/>
    <s v="200005683"/>
    <s v="ZA"/>
    <d v="2021-07-26T00:00:00"/>
    <d v="2023-11-30T00:00:00"/>
    <d v="2021-07-26T00:00:00"/>
    <n v="1344"/>
    <x v="0"/>
    <s v="H"/>
    <s v=""/>
    <n v="-49.86"/>
    <s v="EUR"/>
    <s v="EUR"/>
    <n v="-49.86"/>
  </r>
  <r>
    <x v="306"/>
    <s v="201406010"/>
    <s v=""/>
    <x v="305"/>
    <s v="825469"/>
    <s v="200005901"/>
    <s v="ZA"/>
    <d v="2020-09-04T00:00:00"/>
    <d v="2023-11-30T00:00:00"/>
    <d v="2020-09-04T00:00:00"/>
    <n v="1669"/>
    <x v="0"/>
    <s v="H"/>
    <s v=""/>
    <n v="-136.08000000000001"/>
    <s v="EUR"/>
    <s v="EUR"/>
    <n v="-136.08000000000001"/>
  </r>
  <r>
    <x v="306"/>
    <s v="201406010"/>
    <s v=""/>
    <x v="305"/>
    <s v="901310"/>
    <s v="200005921"/>
    <s v="ZA"/>
    <d v="2020-10-29T00:00:00"/>
    <d v="2023-11-30T00:00:00"/>
    <d v="2020-10-29T00:00:00"/>
    <n v="1614"/>
    <x v="0"/>
    <s v="H"/>
    <s v=""/>
    <n v="-415.85"/>
    <s v="EUR"/>
    <s v="EUR"/>
    <n v="-415.85"/>
  </r>
  <r>
    <x v="379"/>
    <s v="201406010"/>
    <s v=""/>
    <x v="378"/>
    <s v="86"/>
    <s v="93000086"/>
    <s v="KE"/>
    <d v="2023-11-29T00:00:00"/>
    <d v="2023-12-31T00:00:00"/>
    <d v="2023-11-15T00:00:00"/>
    <n v="502"/>
    <x v="0"/>
    <s v="H"/>
    <s v=""/>
    <n v="-7500"/>
    <s v="EUR"/>
    <s v="EUR"/>
    <n v="-7500"/>
  </r>
  <r>
    <x v="379"/>
    <s v="201406010"/>
    <s v=""/>
    <x v="378"/>
    <s v="86"/>
    <s v="94000007"/>
    <s v="KF"/>
    <d v="2023-11-29T00:00:00"/>
    <d v="2023-12-31T00:00:00"/>
    <d v="2023-11-15T00:00:00"/>
    <n v="502"/>
    <x v="0"/>
    <s v="S"/>
    <s v=""/>
    <n v="7500"/>
    <s v="EUR"/>
    <s v="EUR"/>
    <n v="7500"/>
  </r>
  <r>
    <x v="379"/>
    <s v="201406010"/>
    <s v=""/>
    <x v="378"/>
    <s v="213133"/>
    <s v="200005274"/>
    <s v="ZA"/>
    <d v="2023-10-25T00:00:00"/>
    <d v="2023-11-30T00:00:00"/>
    <d v="2023-10-24T00:00:00"/>
    <n v="524"/>
    <x v="0"/>
    <s v="S"/>
    <s v=""/>
    <n v="4239.34"/>
    <s v="EUR"/>
    <s v="EUR"/>
    <n v="4239.34"/>
  </r>
  <r>
    <x v="379"/>
    <s v="201406010"/>
    <s v=""/>
    <x v="378"/>
    <s v="212501"/>
    <s v="200005273"/>
    <s v="ZA"/>
    <d v="2023-08-22T00:00:00"/>
    <d v="2023-11-30T00:00:00"/>
    <d v="2023-08-22T00:00:00"/>
    <n v="587"/>
    <x v="0"/>
    <s v="S"/>
    <s v=""/>
    <n v="3396.9"/>
    <s v="EUR"/>
    <s v="EUR"/>
    <n v="3396.9"/>
  </r>
  <r>
    <x v="379"/>
    <s v="201406010"/>
    <s v=""/>
    <x v="378"/>
    <s v=""/>
    <s v="1500000044"/>
    <s v="KZ"/>
    <d v="2023-12-01T00:00:00"/>
    <d v="2023-12-01T00:00:00"/>
    <d v="2023-12-01T00:00:00"/>
    <n v="486"/>
    <x v="0"/>
    <s v="S"/>
    <s v=""/>
    <n v="7500"/>
    <s v="EUR"/>
    <s v="EUR"/>
    <n v="7500"/>
  </r>
  <r>
    <x v="380"/>
    <s v="201406010"/>
    <s v=""/>
    <x v="379"/>
    <s v="Produzione"/>
    <s v="100002249"/>
    <s v="SA"/>
    <d v="2024-03-22T00:00:00"/>
    <d v="2024-03-22T00:00:00"/>
    <d v="2024-03-22T00:00:00"/>
    <n v="374"/>
    <x v="0"/>
    <s v="S"/>
    <s v=""/>
    <n v="406.63"/>
    <s v="EUR"/>
    <s v="EUR"/>
    <n v="406.63"/>
  </r>
  <r>
    <x v="380"/>
    <s v="201406010"/>
    <s v=""/>
    <x v="379"/>
    <s v="54320268"/>
    <s v="88000594"/>
    <s v="KU"/>
    <d v="2024-03-22T00:00:00"/>
    <d v="2025-03-31T00:00:00"/>
    <d v="2024-03-22T00:00:00"/>
    <n v="374"/>
    <x v="0"/>
    <s v="H"/>
    <s v=""/>
    <n v="-436.14"/>
    <s v="USD"/>
    <s v="EUR"/>
    <n v="-403.95"/>
  </r>
  <r>
    <x v="80"/>
    <s v="201406010"/>
    <s v=""/>
    <x v="79"/>
    <s v="051102"/>
    <s v="200004869"/>
    <s v="ZA"/>
    <d v="2022-07-31T00:00:00"/>
    <d v="2023-11-30T00:00:00"/>
    <d v="2022-07-31T00:00:00"/>
    <n v="974"/>
    <x v="0"/>
    <s v="H"/>
    <s v=""/>
    <n v="-168"/>
    <s v="EUR"/>
    <s v="EUR"/>
    <n v="-168"/>
  </r>
  <r>
    <x v="82"/>
    <s v="201406010"/>
    <s v=""/>
    <x v="81"/>
    <s v="77"/>
    <s v="88000077"/>
    <s v="KU"/>
    <d v="2023-04-04T00:00:00"/>
    <d v="2024-02-29T00:00:00"/>
    <d v="2023-04-04T00:00:00"/>
    <n v="727"/>
    <x v="0"/>
    <s v="H"/>
    <s v=""/>
    <n v="-57600.9"/>
    <s v="EUR"/>
    <s v="EUR"/>
    <n v="-57600.9"/>
  </r>
  <r>
    <x v="82"/>
    <s v="201406010"/>
    <s v=""/>
    <x v="81"/>
    <s v="77"/>
    <s v="200005412"/>
    <s v="ZA"/>
    <d v="2023-09-20T00:00:00"/>
    <d v="2023-11-30T00:00:00"/>
    <d v="2023-10-31T00:00:00"/>
    <n v="517"/>
    <x v="0"/>
    <s v="S"/>
    <s v=""/>
    <n v="57600.9"/>
    <s v="USD"/>
    <s v="EUR"/>
    <n v="54498.83"/>
  </r>
  <r>
    <x v="84"/>
    <s v="201406010"/>
    <s v=""/>
    <x v="83"/>
    <s v="1270"/>
    <s v="91000424"/>
    <s v="KN"/>
    <d v="2023-12-29T00:00:00"/>
    <d v="2024-01-31T00:00:00"/>
    <d v="2024-01-28T00:00:00"/>
    <n v="428"/>
    <x v="0"/>
    <s v="H"/>
    <s v=""/>
    <n v="-3660"/>
    <s v="EUR"/>
    <s v="EUR"/>
    <n v="-3660"/>
  </r>
  <r>
    <x v="84"/>
    <s v="201406010"/>
    <s v=""/>
    <x v="83"/>
    <s v="1271"/>
    <s v="91000425"/>
    <s v="KN"/>
    <d v="2023-12-29T00:00:00"/>
    <d v="2024-01-31T00:00:00"/>
    <d v="2024-01-28T00:00:00"/>
    <n v="428"/>
    <x v="0"/>
    <s v="H"/>
    <s v=""/>
    <n v="-14640"/>
    <s v="EUR"/>
    <s v="EUR"/>
    <n v="-14640"/>
  </r>
  <r>
    <x v="84"/>
    <s v="201406010"/>
    <s v=""/>
    <x v="83"/>
    <s v="1182"/>
    <s v="91000834"/>
    <s v="KN"/>
    <d v="2023-12-22T00:00:00"/>
    <d v="2024-02-29T00:00:00"/>
    <d v="2024-01-21T00:00:00"/>
    <n v="435"/>
    <x v="0"/>
    <s v="H"/>
    <s v=""/>
    <n v="-27450"/>
    <s v="EUR"/>
    <s v="EUR"/>
    <n v="-27450"/>
  </r>
  <r>
    <x v="84"/>
    <s v="201406010"/>
    <s v=""/>
    <x v="83"/>
    <s v="94"/>
    <s v="91000907"/>
    <s v="KN"/>
    <d v="2024-02-21T00:00:00"/>
    <d v="2024-02-29T00:00:00"/>
    <d v="2024-03-22T00:00:00"/>
    <n v="374"/>
    <x v="0"/>
    <s v="H"/>
    <s v=""/>
    <n v="-85282.76"/>
    <s v="EUR"/>
    <s v="EUR"/>
    <n v="-85282.76"/>
  </r>
  <r>
    <x v="84"/>
    <s v="201406010"/>
    <s v=""/>
    <x v="83"/>
    <s v="19"/>
    <s v="91000927"/>
    <s v="KN"/>
    <d v="2024-01-31T00:00:00"/>
    <d v="2024-02-29T00:00:00"/>
    <d v="2024-03-01T00:00:00"/>
    <n v="395"/>
    <x v="0"/>
    <s v="H"/>
    <s v=""/>
    <n v="-1830"/>
    <s v="EUR"/>
    <s v="EUR"/>
    <n v="-1830"/>
  </r>
  <r>
    <x v="84"/>
    <s v="201406010"/>
    <s v=""/>
    <x v="83"/>
    <s v="1183"/>
    <s v="91001100"/>
    <s v="KN"/>
    <d v="2023-12-22T00:00:00"/>
    <d v="2024-02-29T00:00:00"/>
    <d v="2024-01-21T00:00:00"/>
    <n v="435"/>
    <x v="0"/>
    <s v="H"/>
    <s v=""/>
    <n v="-52615.56"/>
    <s v="EUR"/>
    <s v="EUR"/>
    <n v="-52615.56"/>
  </r>
  <r>
    <x v="84"/>
    <s v="201406010"/>
    <s v=""/>
    <x v="83"/>
    <s v="000753"/>
    <s v="200003783"/>
    <s v="ZA"/>
    <d v="2023-08-31T00:00:00"/>
    <d v="2023-11-30T00:00:00"/>
    <d v="2023-09-30T00:00:00"/>
    <n v="548"/>
    <x v="0"/>
    <s v="H"/>
    <s v=""/>
    <n v="-1830"/>
    <s v="EUR"/>
    <s v="EUR"/>
    <n v="-1830"/>
  </r>
  <r>
    <x v="84"/>
    <s v="201406010"/>
    <s v=""/>
    <x v="83"/>
    <s v="000976"/>
    <s v="200003909"/>
    <s v="ZA"/>
    <d v="2023-10-31T00:00:00"/>
    <d v="2023-11-30T00:00:00"/>
    <d v="2023-11-30T00:00:00"/>
    <n v="487"/>
    <x v="0"/>
    <s v="H"/>
    <s v=""/>
    <n v="-145546"/>
    <s v="EUR"/>
    <s v="EUR"/>
    <n v="-145546"/>
  </r>
  <r>
    <x v="84"/>
    <s v="201406010"/>
    <s v=""/>
    <x v="83"/>
    <s v="000976"/>
    <s v="1500000277"/>
    <s v="KZ"/>
    <d v="2024-03-13T00:00:00"/>
    <d v="2024-03-13T00:00:00"/>
    <d v="2024-03-22T00:00:00"/>
    <n v="374"/>
    <x v="0"/>
    <s v="S"/>
    <s v=""/>
    <n v="80000"/>
    <s v="EUR"/>
    <s v="EUR"/>
    <n v="80000"/>
  </r>
  <r>
    <x v="84"/>
    <s v="201406010"/>
    <s v=""/>
    <x v="83"/>
    <s v="000976"/>
    <s v="1700000308"/>
    <s v="KA"/>
    <d v="2025-02-28T00:00:00"/>
    <d v="2025-02-28T00:00:00"/>
    <d v="2023-11-30T00:00:00"/>
    <n v="487"/>
    <x v="0"/>
    <s v="S"/>
    <s v=""/>
    <n v="45546"/>
    <s v="EUR"/>
    <s v="EUR"/>
    <n v="45546"/>
  </r>
  <r>
    <x v="381"/>
    <s v="201406010"/>
    <s v=""/>
    <x v="380"/>
    <s v="231265"/>
    <s v="200005305"/>
    <s v="ZA"/>
    <d v="2023-11-22T00:00:00"/>
    <d v="2023-11-30T00:00:00"/>
    <d v="2023-12-31T00:00:00"/>
    <n v="456"/>
    <x v="0"/>
    <s v="H"/>
    <s v=""/>
    <n v="-2013"/>
    <s v="EUR"/>
    <s v="EUR"/>
    <n v="-2013"/>
  </r>
  <r>
    <x v="381"/>
    <s v="201406010"/>
    <s v=""/>
    <x v="380"/>
    <s v="231046"/>
    <s v="200005304"/>
    <s v="ZA"/>
    <d v="2023-09-27T00:00:00"/>
    <d v="2023-11-30T00:00:00"/>
    <d v="2023-10-31T00:00:00"/>
    <n v="517"/>
    <x v="0"/>
    <s v="H"/>
    <s v=""/>
    <n v="-247.66"/>
    <s v="EUR"/>
    <s v="EUR"/>
    <n v="-247.66"/>
  </r>
  <r>
    <x v="87"/>
    <s v="201406010"/>
    <s v=""/>
    <x v="86"/>
    <s v=""/>
    <s v="20167"/>
    <s v="GC"/>
    <d v="2024-02-29T00:00:00"/>
    <d v="2024-02-29T00:00:00"/>
    <d v="2024-02-29T00:00:00"/>
    <n v="396"/>
    <x v="0"/>
    <s v="S"/>
    <s v=""/>
    <n v="98.79"/>
    <s v="EUR"/>
    <s v="EUR"/>
    <n v="98.79"/>
  </r>
  <r>
    <x v="87"/>
    <s v="201406010"/>
    <s v=""/>
    <x v="86"/>
    <s v=""/>
    <s v="20294"/>
    <s v="GC"/>
    <d v="2024-02-28T00:00:00"/>
    <d v="2024-02-28T00:00:00"/>
    <d v="2024-02-28T00:00:00"/>
    <n v="397"/>
    <x v="0"/>
    <s v="S"/>
    <s v=""/>
    <n v="134.19999999999999"/>
    <s v="EUR"/>
    <s v="EUR"/>
    <n v="134.19999999999999"/>
  </r>
  <r>
    <x v="87"/>
    <s v="201406010"/>
    <s v=""/>
    <x v="86"/>
    <s v="211405"/>
    <s v="200005270"/>
    <s v="ZA"/>
    <d v="2022-12-31T00:00:00"/>
    <d v="2023-11-30T00:00:00"/>
    <d v="2023-02-28T00:00:00"/>
    <n v="762"/>
    <x v="0"/>
    <s v="H"/>
    <s v=""/>
    <n v="-233.92"/>
    <s v="EUR"/>
    <s v="EUR"/>
    <n v="-233.92"/>
  </r>
  <r>
    <x v="87"/>
    <s v="201406010"/>
    <s v=""/>
    <x v="86"/>
    <s v="495450"/>
    <s v="200005711"/>
    <s v="ZA"/>
    <d v="2023-09-28T00:00:00"/>
    <d v="2023-11-30T00:00:00"/>
    <d v="2023-09-28T00:00:00"/>
    <n v="550"/>
    <x v="0"/>
    <s v="H"/>
    <s v=""/>
    <n v="-61"/>
    <s v="EUR"/>
    <s v="EUR"/>
    <n v="-61"/>
  </r>
  <r>
    <x v="382"/>
    <s v="201406010"/>
    <s v=""/>
    <x v="381"/>
    <s v="020522"/>
    <s v="200004697"/>
    <s v="ZA"/>
    <d v="2023-03-21T00:00:00"/>
    <d v="2023-11-30T00:00:00"/>
    <d v="2023-03-21T00:00:00"/>
    <n v="741"/>
    <x v="0"/>
    <s v="H"/>
    <s v=""/>
    <n v="-40.26"/>
    <s v="EUR"/>
    <s v="EUR"/>
    <n v="-40.26"/>
  </r>
  <r>
    <x v="382"/>
    <s v="201406010"/>
    <s v=""/>
    <x v="381"/>
    <s v="054098"/>
    <s v="200004899"/>
    <s v="ZA"/>
    <d v="2023-06-20T00:00:00"/>
    <d v="2023-11-30T00:00:00"/>
    <d v="2023-06-20T00:00:00"/>
    <n v="650"/>
    <x v="0"/>
    <s v="H"/>
    <s v=""/>
    <n v="-40.26"/>
    <s v="EUR"/>
    <s v="EUR"/>
    <n v="-40.26"/>
  </r>
  <r>
    <x v="382"/>
    <s v="201406010"/>
    <s v=""/>
    <x v="381"/>
    <s v="087203"/>
    <s v="200004996"/>
    <s v="ZA"/>
    <d v="2023-09-20T00:00:00"/>
    <d v="2023-11-30T00:00:00"/>
    <d v="2023-10-31T00:00:00"/>
    <n v="517"/>
    <x v="0"/>
    <s v="H"/>
    <s v=""/>
    <n v="-40.26"/>
    <s v="EUR"/>
    <s v="EUR"/>
    <n v="-40.26"/>
  </r>
  <r>
    <x v="382"/>
    <s v="201406010"/>
    <s v=""/>
    <x v="381"/>
    <s v="121613"/>
    <s v="200005153"/>
    <s v="ZA"/>
    <d v="2022-12-20T00:00:00"/>
    <d v="2023-11-30T00:00:00"/>
    <d v="2022-12-20T00:00:00"/>
    <n v="832"/>
    <x v="0"/>
    <s v="H"/>
    <s v=""/>
    <n v="-40.26"/>
    <s v="EUR"/>
    <s v="EUR"/>
    <n v="-40.26"/>
  </r>
  <r>
    <x v="383"/>
    <s v="201406010"/>
    <s v=""/>
    <x v="382"/>
    <s v="210527054"/>
    <s v="200005268"/>
    <s v="ZA"/>
    <d v="2021-05-27T00:00:00"/>
    <d v="2023-11-30T00:00:00"/>
    <d v="2021-05-27T00:00:00"/>
    <n v="1404"/>
    <x v="0"/>
    <s v="S"/>
    <s v=""/>
    <n v="42000"/>
    <s v="USD"/>
    <s v="EUR"/>
    <n v="34622.04"/>
  </r>
  <r>
    <x v="90"/>
    <s v="201406010"/>
    <s v=""/>
    <x v="89"/>
    <s v=""/>
    <s v="93000367"/>
    <s v="KE"/>
    <d v="2023-11-28T00:00:00"/>
    <d v="2024-03-15T00:00:00"/>
    <d v="2023-12-28T00:00:00"/>
    <n v="459"/>
    <x v="0"/>
    <s v="H"/>
    <s v=""/>
    <n v="-200"/>
    <s v="USD"/>
    <s v="EUR"/>
    <n v="-185.67"/>
  </r>
  <r>
    <x v="90"/>
    <s v="201406010"/>
    <s v=""/>
    <x v="89"/>
    <s v=""/>
    <s v="93000177"/>
    <s v="KE"/>
    <d v="2024-01-12T00:00:00"/>
    <d v="2024-05-31T00:00:00"/>
    <d v="2024-02-11T00:00:00"/>
    <n v="414"/>
    <x v="0"/>
    <s v="H"/>
    <s v=""/>
    <n v="-2300"/>
    <s v="USD"/>
    <s v="EUR"/>
    <n v="-2119.0300000000002"/>
  </r>
  <r>
    <x v="90"/>
    <s v="201406010"/>
    <s v=""/>
    <x v="89"/>
    <s v="005811"/>
    <s v="200004538"/>
    <s v="ZA"/>
    <d v="2021-08-23T00:00:00"/>
    <d v="2023-11-30T00:00:00"/>
    <d v="2021-09-30T00:00:00"/>
    <n v="1278"/>
    <x v="0"/>
    <s v="H"/>
    <s v=""/>
    <n v="-434.7"/>
    <s v="USD"/>
    <s v="EUR"/>
    <n v="-370.97"/>
  </r>
  <r>
    <x v="90"/>
    <s v="201406010"/>
    <s v=""/>
    <x v="89"/>
    <s v="005944"/>
    <s v="200004540"/>
    <s v="ZA"/>
    <d v="2021-09-15T00:00:00"/>
    <d v="2023-11-30T00:00:00"/>
    <d v="2021-10-31T00:00:00"/>
    <n v="1247"/>
    <x v="0"/>
    <s v="H"/>
    <s v=""/>
    <n v="-750"/>
    <s v="USD"/>
    <s v="EUR"/>
    <n v="-634.29999999999995"/>
  </r>
  <r>
    <x v="90"/>
    <s v="201406010"/>
    <s v=""/>
    <x v="89"/>
    <s v=""/>
    <s v="93000430"/>
    <s v="KE"/>
    <d v="2023-09-28T00:00:00"/>
    <d v="2024-03-28T00:00:00"/>
    <d v="2023-10-28T00:00:00"/>
    <n v="520"/>
    <x v="0"/>
    <s v="H"/>
    <s v=""/>
    <n v="-2700"/>
    <s v="USD"/>
    <s v="EUR"/>
    <n v="-2562.64"/>
  </r>
  <r>
    <x v="90"/>
    <s v="201406010"/>
    <s v=""/>
    <x v="89"/>
    <s v="1515"/>
    <s v="200005203"/>
    <s v="ZA"/>
    <d v="2021-07-19T00:00:00"/>
    <d v="2023-11-30T00:00:00"/>
    <d v="2021-07-20T00:00:00"/>
    <n v="1350"/>
    <x v="0"/>
    <s v="S"/>
    <s v=""/>
    <n v="375"/>
    <s v="USD"/>
    <s v="EUR"/>
    <n v="317.55"/>
  </r>
  <r>
    <x v="90"/>
    <s v="201406010"/>
    <s v=""/>
    <x v="89"/>
    <s v="9931"/>
    <s v="200005940"/>
    <s v="ZA"/>
    <d v="2023-08-10T00:00:00"/>
    <d v="2023-11-30T00:00:00"/>
    <d v="2023-08-09T00:00:00"/>
    <n v="600"/>
    <x v="0"/>
    <s v="S"/>
    <s v=""/>
    <n v="1350"/>
    <s v="USD"/>
    <s v="EUR"/>
    <n v="1283.6400000000001"/>
  </r>
  <r>
    <x v="90"/>
    <s v="201406010"/>
    <s v=""/>
    <x v="89"/>
    <s v="1322"/>
    <s v="200004075"/>
    <s v="ZA"/>
    <d v="2021-06-29T00:00:00"/>
    <d v="2023-11-30T00:00:00"/>
    <d v="2021-06-30T00:00:00"/>
    <n v="1370"/>
    <x v="0"/>
    <s v="S"/>
    <s v=""/>
    <n v="350"/>
    <s v="EUR"/>
    <s v="EUR"/>
    <n v="350"/>
  </r>
  <r>
    <x v="90"/>
    <s v="201406010"/>
    <s v=""/>
    <x v="89"/>
    <s v="1322"/>
    <s v="200004077"/>
    <s v="ZA"/>
    <d v="2021-06-29T00:00:00"/>
    <d v="2023-11-30T00:00:00"/>
    <d v="2021-06-30T00:00:00"/>
    <n v="1370"/>
    <x v="0"/>
    <s v="S"/>
    <s v=""/>
    <n v="2100"/>
    <s v="EUR"/>
    <s v="EUR"/>
    <n v="2100"/>
  </r>
  <r>
    <x v="177"/>
    <s v="201406010"/>
    <s v=""/>
    <x v="176"/>
    <s v=""/>
    <s v="91000012"/>
    <s v="KN"/>
    <d v="2023-12-04T00:00:00"/>
    <d v="2023-12-31T00:00:00"/>
    <d v="2023-12-04T00:00:00"/>
    <n v="483"/>
    <x v="0"/>
    <s v="H"/>
    <s v=""/>
    <n v="-100"/>
    <s v="EUR"/>
    <s v="EUR"/>
    <n v="-100"/>
  </r>
  <r>
    <x v="93"/>
    <s v="201406010"/>
    <s v=""/>
    <x v="92"/>
    <s v="285282"/>
    <s v="91001491"/>
    <s v="KN"/>
    <d v="2023-10-31T00:00:00"/>
    <d v="2024-03-31T00:00:00"/>
    <d v="2023-10-31T00:00:00"/>
    <n v="517"/>
    <x v="0"/>
    <s v="H"/>
    <s v=""/>
    <n v="-3016.41"/>
    <s v="EUR"/>
    <s v="EUR"/>
    <n v="-3016.41"/>
  </r>
  <r>
    <x v="93"/>
    <s v="201406010"/>
    <s v=""/>
    <x v="92"/>
    <s v=""/>
    <s v="20164"/>
    <s v="GC"/>
    <d v="2024-02-28T00:00:00"/>
    <d v="2024-02-28T00:00:00"/>
    <d v="2024-02-28T00:00:00"/>
    <n v="397"/>
    <x v="0"/>
    <s v="S"/>
    <s v=""/>
    <n v="118.52"/>
    <s v="EUR"/>
    <s v="EUR"/>
    <n v="118.52"/>
  </r>
  <r>
    <x v="93"/>
    <s v="201406010"/>
    <s v=""/>
    <x v="92"/>
    <s v=""/>
    <s v="20190"/>
    <s v="GC"/>
    <d v="2024-02-28T00:00:00"/>
    <d v="2024-02-28T00:00:00"/>
    <d v="2024-02-28T00:00:00"/>
    <n v="397"/>
    <x v="0"/>
    <s v="S"/>
    <s v=""/>
    <n v="15000"/>
    <s v="EUR"/>
    <s v="EUR"/>
    <n v="15000"/>
  </r>
  <r>
    <x v="93"/>
    <s v="201406010"/>
    <s v=""/>
    <x v="92"/>
    <s v="310055"/>
    <s v="200005572"/>
    <s v="ZA"/>
    <d v="2023-08-31T00:00:00"/>
    <d v="2023-11-30T00:00:00"/>
    <d v="2023-08-31T00:00:00"/>
    <n v="578"/>
    <x v="0"/>
    <s v="H"/>
    <s v=""/>
    <n v="-158.6"/>
    <s v="EUR"/>
    <s v="EUR"/>
    <n v="-158.6"/>
  </r>
  <r>
    <x v="93"/>
    <s v="201406010"/>
    <s v=""/>
    <x v="92"/>
    <s v="206591"/>
    <s v="200005252"/>
    <s v="ZA"/>
    <d v="2022-06-10T00:00:00"/>
    <d v="2023-11-30T00:00:00"/>
    <d v="2022-07-31T00:00:00"/>
    <n v="974"/>
    <x v="0"/>
    <s v="H"/>
    <s v=""/>
    <n v="-243.63"/>
    <s v="EUR"/>
    <s v="EUR"/>
    <n v="-243.63"/>
  </r>
  <r>
    <x v="93"/>
    <s v="201406010"/>
    <s v=""/>
    <x v="92"/>
    <s v="210228"/>
    <s v="200005264"/>
    <s v="ZA"/>
    <d v="2022-08-31T00:00:00"/>
    <d v="2023-11-30T00:00:00"/>
    <d v="2022-08-31T00:00:00"/>
    <n v="943"/>
    <x v="0"/>
    <s v="H"/>
    <s v=""/>
    <n v="-85"/>
    <s v="EUR"/>
    <s v="EUR"/>
    <n v="-85"/>
  </r>
  <r>
    <x v="93"/>
    <s v="201406010"/>
    <s v=""/>
    <x v="92"/>
    <s v="300482"/>
    <s v="200005362"/>
    <s v="ZA"/>
    <d v="2023-01-24T00:00:00"/>
    <d v="2023-11-30T00:00:00"/>
    <d v="2023-02-28T00:00:00"/>
    <n v="762"/>
    <x v="0"/>
    <s v="H"/>
    <s v=""/>
    <n v="-1525"/>
    <s v="EUR"/>
    <s v="EUR"/>
    <n v="-1525"/>
  </r>
  <r>
    <x v="93"/>
    <s v="201406010"/>
    <s v=""/>
    <x v="92"/>
    <s v="301221"/>
    <s v="200005369"/>
    <s v="ZA"/>
    <d v="2023-02-07T00:00:00"/>
    <d v="2023-11-30T00:00:00"/>
    <d v="2023-04-30T00:00:00"/>
    <n v="701"/>
    <x v="0"/>
    <s v="H"/>
    <s v=""/>
    <n v="-2147.98"/>
    <s v="EUR"/>
    <s v="EUR"/>
    <n v="-2147.98"/>
  </r>
  <r>
    <x v="93"/>
    <s v="201406010"/>
    <s v=""/>
    <x v="92"/>
    <s v="301884"/>
    <s v="200005372"/>
    <s v="ZA"/>
    <d v="2023-02-20T00:00:00"/>
    <d v="2023-11-30T00:00:00"/>
    <d v="2023-02-20T00:00:00"/>
    <n v="770"/>
    <x v="0"/>
    <s v="H"/>
    <s v=""/>
    <n v="-1494.27"/>
    <s v="EUR"/>
    <s v="EUR"/>
    <n v="-1494.27"/>
  </r>
  <r>
    <x v="93"/>
    <s v="201406010"/>
    <s v=""/>
    <x v="92"/>
    <s v="302286"/>
    <s v="200005386"/>
    <s v="ZA"/>
    <d v="2023-02-28T00:00:00"/>
    <d v="2023-11-30T00:00:00"/>
    <d v="2023-02-28T00:00:00"/>
    <n v="762"/>
    <x v="0"/>
    <s v="H"/>
    <s v=""/>
    <n v="-1284.96"/>
    <s v="EUR"/>
    <s v="EUR"/>
    <n v="-1284.96"/>
  </r>
  <r>
    <x v="93"/>
    <s v="201406010"/>
    <s v=""/>
    <x v="92"/>
    <s v="307070"/>
    <s v="200005549"/>
    <s v="ZA"/>
    <d v="2023-06-20T00:00:00"/>
    <d v="2023-11-30T00:00:00"/>
    <d v="2023-06-20T00:00:00"/>
    <n v="650"/>
    <x v="0"/>
    <s v="H"/>
    <s v=""/>
    <n v="-2614.4699999999998"/>
    <s v="EUR"/>
    <s v="EUR"/>
    <n v="-2614.4699999999998"/>
  </r>
  <r>
    <x v="93"/>
    <s v="201406010"/>
    <s v=""/>
    <x v="92"/>
    <s v="308544"/>
    <s v="200005558"/>
    <s v="ZA"/>
    <d v="2023-07-24T00:00:00"/>
    <d v="2023-11-30T00:00:00"/>
    <d v="2023-07-24T00:00:00"/>
    <n v="616"/>
    <x v="0"/>
    <s v="H"/>
    <s v=""/>
    <n v="-816.2"/>
    <s v="EUR"/>
    <s v="EUR"/>
    <n v="-816.2"/>
  </r>
  <r>
    <x v="93"/>
    <s v="201406010"/>
    <s v=""/>
    <x v="92"/>
    <s v="308700"/>
    <s v="200005559"/>
    <s v="ZA"/>
    <d v="2023-07-27T00:00:00"/>
    <d v="2023-11-30T00:00:00"/>
    <d v="2023-07-27T00:00:00"/>
    <n v="613"/>
    <x v="0"/>
    <s v="H"/>
    <s v=""/>
    <n v="-436.79"/>
    <s v="EUR"/>
    <s v="EUR"/>
    <n v="-436.79"/>
  </r>
  <r>
    <x v="93"/>
    <s v="201406010"/>
    <s v=""/>
    <x v="92"/>
    <s v="309113"/>
    <s v="200005561"/>
    <s v="ZA"/>
    <d v="2023-08-02T00:00:00"/>
    <d v="2023-11-30T00:00:00"/>
    <d v="2023-08-02T00:00:00"/>
    <n v="607"/>
    <x v="0"/>
    <s v="H"/>
    <s v=""/>
    <n v="-1289.6500000000001"/>
    <s v="EUR"/>
    <s v="EUR"/>
    <n v="-1289.6500000000001"/>
  </r>
  <r>
    <x v="93"/>
    <s v="201406010"/>
    <s v=""/>
    <x v="92"/>
    <s v="309330"/>
    <s v="200005564"/>
    <s v="ZA"/>
    <d v="2023-08-09T00:00:00"/>
    <d v="2023-11-30T00:00:00"/>
    <d v="2023-08-09T00:00:00"/>
    <n v="600"/>
    <x v="0"/>
    <s v="H"/>
    <s v=""/>
    <n v="-728.12"/>
    <s v="EUR"/>
    <s v="EUR"/>
    <n v="-728.12"/>
  </r>
  <r>
    <x v="93"/>
    <s v="201406010"/>
    <s v=""/>
    <x v="92"/>
    <s v="309357"/>
    <s v="200005565"/>
    <s v="ZA"/>
    <d v="2023-08-10T00:00:00"/>
    <d v="2023-11-30T00:00:00"/>
    <d v="2023-08-10T00:00:00"/>
    <n v="599"/>
    <x v="0"/>
    <s v="H"/>
    <s v=""/>
    <n v="-1415.82"/>
    <s v="EUR"/>
    <s v="EUR"/>
    <n v="-1415.82"/>
  </r>
  <r>
    <x v="93"/>
    <s v="201406010"/>
    <s v=""/>
    <x v="92"/>
    <s v="285282"/>
    <s v="91001495"/>
    <s v="KN"/>
    <d v="2023-10-06T00:00:00"/>
    <d v="2024-03-31T00:00:00"/>
    <d v="2023-10-06T00:00:00"/>
    <n v="542"/>
    <x v="0"/>
    <s v="H"/>
    <s v=""/>
    <n v="-5742.85"/>
    <s v="EUR"/>
    <s v="EUR"/>
    <n v="-5742.85"/>
  </r>
  <r>
    <x v="93"/>
    <s v="201406010"/>
    <s v=""/>
    <x v="92"/>
    <s v="285282"/>
    <s v="91001502"/>
    <s v="KN"/>
    <d v="2023-09-13T00:00:00"/>
    <d v="2024-03-31T00:00:00"/>
    <d v="2023-09-13T00:00:00"/>
    <n v="565"/>
    <x v="0"/>
    <s v="H"/>
    <s v=""/>
    <n v="-3042"/>
    <s v="EUR"/>
    <s v="EUR"/>
    <n v="-3042"/>
  </r>
  <r>
    <x v="93"/>
    <s v="201406010"/>
    <s v=""/>
    <x v="92"/>
    <s v=""/>
    <s v="91001805"/>
    <s v="KN"/>
    <d v="2023-09-28T00:00:00"/>
    <d v="2024-03-31T00:00:00"/>
    <d v="2023-09-28T00:00:00"/>
    <n v="550"/>
    <x v="0"/>
    <s v="H"/>
    <s v=""/>
    <n v="-1159.93"/>
    <s v="EUR"/>
    <s v="EUR"/>
    <n v="-1159.93"/>
  </r>
  <r>
    <x v="93"/>
    <s v="201406010"/>
    <s v=""/>
    <x v="92"/>
    <s v=""/>
    <s v="91000829"/>
    <s v="KN"/>
    <d v="2023-12-14T00:00:00"/>
    <d v="2024-02-29T00:00:00"/>
    <d v="2023-12-14T00:00:00"/>
    <n v="473"/>
    <x v="0"/>
    <s v="H"/>
    <s v=""/>
    <n v="-3901.71"/>
    <s v="EUR"/>
    <s v="EUR"/>
    <n v="-3901.71"/>
  </r>
  <r>
    <x v="93"/>
    <s v="201406010"/>
    <s v=""/>
    <x v="92"/>
    <s v="020523"/>
    <s v="200004698"/>
    <s v="ZA"/>
    <d v="2023-05-04T00:00:00"/>
    <d v="2023-11-30T00:00:00"/>
    <d v="2023-05-04T00:00:00"/>
    <n v="697"/>
    <x v="0"/>
    <s v="S"/>
    <s v=""/>
    <n v="1334.9"/>
    <s v="EUR"/>
    <s v="EUR"/>
    <n v="1334.9"/>
  </r>
  <r>
    <x v="93"/>
    <s v="201406010"/>
    <s v=""/>
    <x v="92"/>
    <s v="030523"/>
    <s v="200004780"/>
    <s v="ZA"/>
    <d v="2023-05-09T00:00:00"/>
    <d v="2023-11-30T00:00:00"/>
    <d v="2023-05-09T00:00:00"/>
    <n v="692"/>
    <x v="0"/>
    <s v="S"/>
    <s v=""/>
    <n v="6782.15"/>
    <s v="EUR"/>
    <s v="EUR"/>
    <n v="6782.15"/>
  </r>
  <r>
    <x v="93"/>
    <s v="201406010"/>
    <s v=""/>
    <x v="92"/>
    <s v="161023"/>
    <s v="200005214"/>
    <s v="ZA"/>
    <d v="2023-10-17T00:00:00"/>
    <d v="2023-11-30T00:00:00"/>
    <d v="2023-10-16T00:00:00"/>
    <n v="532"/>
    <x v="0"/>
    <s v="S"/>
    <s v=""/>
    <n v="567.79999999999995"/>
    <s v="EUR"/>
    <s v="EUR"/>
    <n v="567.79999999999995"/>
  </r>
  <r>
    <x v="93"/>
    <s v="201406010"/>
    <s v=""/>
    <x v="92"/>
    <s v="170323"/>
    <s v="200005219"/>
    <s v="ZA"/>
    <d v="2023-03-23T00:00:00"/>
    <d v="2023-11-30T00:00:00"/>
    <d v="2023-03-23T00:00:00"/>
    <n v="739"/>
    <x v="0"/>
    <s v="S"/>
    <s v=""/>
    <n v="1701.3"/>
    <s v="EUR"/>
    <s v="EUR"/>
    <n v="1701.3"/>
  </r>
  <r>
    <x v="93"/>
    <s v="201406010"/>
    <s v=""/>
    <x v="92"/>
    <s v="180523"/>
    <s v="200005228"/>
    <s v="ZA"/>
    <d v="2023-05-18T00:00:00"/>
    <d v="2023-11-30T00:00:00"/>
    <d v="2023-05-18T00:00:00"/>
    <n v="683"/>
    <x v="0"/>
    <s v="S"/>
    <s v=""/>
    <n v="1711.05"/>
    <s v="EUR"/>
    <s v="EUR"/>
    <n v="1711.05"/>
  </r>
  <r>
    <x v="93"/>
    <s v="201406010"/>
    <s v=""/>
    <x v="92"/>
    <s v="230323"/>
    <s v="200005295"/>
    <s v="ZA"/>
    <d v="2023-03-23T00:00:00"/>
    <d v="2023-11-30T00:00:00"/>
    <d v="2023-03-23T00:00:00"/>
    <n v="739"/>
    <x v="0"/>
    <s v="S"/>
    <s v=""/>
    <n v="6644.25"/>
    <s v="EUR"/>
    <s v="EUR"/>
    <n v="6644.25"/>
  </r>
  <r>
    <x v="93"/>
    <s v="201406010"/>
    <s v=""/>
    <x v="92"/>
    <s v="303090"/>
    <s v="200005403"/>
    <s v="ZA"/>
    <d v="2023-03-20T00:00:00"/>
    <d v="2023-11-30T00:00:00"/>
    <d v="2023-03-20T00:00:00"/>
    <n v="742"/>
    <x v="0"/>
    <s v="S"/>
    <s v=""/>
    <n v="4789.5200000000004"/>
    <s v="EUR"/>
    <s v="EUR"/>
    <n v="4789.5200000000004"/>
  </r>
  <r>
    <x v="93"/>
    <s v="201406010"/>
    <s v=""/>
    <x v="92"/>
    <s v="303487"/>
    <s v="200005405"/>
    <s v="ZA"/>
    <d v="2023-03-28T00:00:00"/>
    <d v="2023-11-30T00:00:00"/>
    <d v="2023-03-28T00:00:00"/>
    <n v="734"/>
    <x v="0"/>
    <s v="S"/>
    <s v=""/>
    <n v="2146.3000000000002"/>
    <s v="EUR"/>
    <s v="EUR"/>
    <n v="2146.3000000000002"/>
  </r>
  <r>
    <x v="93"/>
    <s v="201406010"/>
    <s v=""/>
    <x v="92"/>
    <s v="303678"/>
    <s v="200005408"/>
    <s v="ZA"/>
    <d v="2023-04-03T00:00:00"/>
    <d v="2023-11-30T00:00:00"/>
    <d v="2023-04-03T00:00:00"/>
    <n v="728"/>
    <x v="0"/>
    <s v="S"/>
    <s v=""/>
    <n v="7141.1"/>
    <s v="EUR"/>
    <s v="EUR"/>
    <n v="7141.1"/>
  </r>
  <r>
    <x v="93"/>
    <s v="201406010"/>
    <s v=""/>
    <x v="92"/>
    <s v="305251"/>
    <s v="200005523"/>
    <s v="ZA"/>
    <d v="2023-05-04T00:00:00"/>
    <d v="2023-11-30T00:00:00"/>
    <d v="2023-05-04T00:00:00"/>
    <n v="697"/>
    <x v="0"/>
    <s v="S"/>
    <s v=""/>
    <n v="947.16"/>
    <s v="EUR"/>
    <s v="EUR"/>
    <n v="947.16"/>
  </r>
  <r>
    <x v="93"/>
    <s v="201406010"/>
    <s v=""/>
    <x v="92"/>
    <s v="305301"/>
    <s v="200005531"/>
    <s v="ZA"/>
    <d v="2023-05-09T00:00:00"/>
    <d v="2023-11-30T00:00:00"/>
    <d v="2023-05-09T00:00:00"/>
    <n v="692"/>
    <x v="0"/>
    <s v="S"/>
    <s v=""/>
    <n v="7306.57"/>
    <s v="EUR"/>
    <s v="EUR"/>
    <n v="7306.57"/>
  </r>
  <r>
    <x v="93"/>
    <s v="201406010"/>
    <s v=""/>
    <x v="92"/>
    <s v="305442"/>
    <s v="200005537"/>
    <s v="ZA"/>
    <d v="2023-05-12T00:00:00"/>
    <d v="2023-11-30T00:00:00"/>
    <d v="2023-05-11T00:00:00"/>
    <n v="690"/>
    <x v="0"/>
    <s v="S"/>
    <s v=""/>
    <n v="1708.9"/>
    <s v="EUR"/>
    <s v="EUR"/>
    <n v="1708.9"/>
  </r>
  <r>
    <x v="93"/>
    <s v="201406010"/>
    <s v=""/>
    <x v="92"/>
    <s v="306249"/>
    <s v="200005542"/>
    <s v="ZA"/>
    <d v="2023-05-30T00:00:00"/>
    <d v="2023-11-30T00:00:00"/>
    <d v="2023-05-30T00:00:00"/>
    <n v="671"/>
    <x v="0"/>
    <s v="S"/>
    <s v=""/>
    <n v="1777.8"/>
    <s v="EUR"/>
    <s v="EUR"/>
    <n v="1777.8"/>
  </r>
  <r>
    <x v="93"/>
    <s v="201406010"/>
    <s v=""/>
    <x v="92"/>
    <s v="306802"/>
    <s v="200005545"/>
    <s v="ZA"/>
    <d v="2023-06-14T00:00:00"/>
    <d v="2023-11-30T00:00:00"/>
    <d v="2023-06-13T00:00:00"/>
    <n v="657"/>
    <x v="0"/>
    <s v="S"/>
    <s v=""/>
    <n v="1927.81"/>
    <s v="EUR"/>
    <s v="EUR"/>
    <n v="1927.81"/>
  </r>
  <r>
    <x v="93"/>
    <s v="201406010"/>
    <s v=""/>
    <x v="92"/>
    <s v="306803"/>
    <s v="200005546"/>
    <s v="ZA"/>
    <d v="2023-06-14T00:00:00"/>
    <d v="2023-11-30T00:00:00"/>
    <d v="2023-06-13T00:00:00"/>
    <n v="657"/>
    <x v="0"/>
    <s v="S"/>
    <s v=""/>
    <n v="7170.28"/>
    <s v="EUR"/>
    <s v="EUR"/>
    <n v="7170.28"/>
  </r>
  <r>
    <x v="93"/>
    <s v="201406010"/>
    <s v=""/>
    <x v="92"/>
    <s v="318665"/>
    <s v="200005616"/>
    <s v="ZA"/>
    <d v="2023-05-25T00:00:00"/>
    <d v="2023-11-30T00:00:00"/>
    <d v="2023-05-25T00:00:00"/>
    <n v="676"/>
    <x v="0"/>
    <s v="S"/>
    <s v=""/>
    <n v="1776.89"/>
    <s v="EUR"/>
    <s v="EUR"/>
    <n v="1776.89"/>
  </r>
  <r>
    <x v="93"/>
    <s v="201406010"/>
    <s v=""/>
    <x v="92"/>
    <s v="91372"/>
    <s v="200005929"/>
    <s v="ZA"/>
    <d v="2023-04-11T00:00:00"/>
    <d v="2023-11-30T00:00:00"/>
    <d v="2023-04-11T00:00:00"/>
    <n v="720"/>
    <x v="0"/>
    <s v="S"/>
    <s v=""/>
    <n v="1640.98"/>
    <s v="EUR"/>
    <s v="EUR"/>
    <n v="1640.98"/>
  </r>
  <r>
    <x v="93"/>
    <s v="201406010"/>
    <s v=""/>
    <x v="92"/>
    <s v="91792"/>
    <s v="200005930"/>
    <s v="ZA"/>
    <d v="2023-04-19T00:00:00"/>
    <d v="2023-11-30T00:00:00"/>
    <d v="2023-04-19T00:00:00"/>
    <n v="712"/>
    <x v="0"/>
    <s v="S"/>
    <s v=""/>
    <n v="1257.4100000000001"/>
    <s v="EUR"/>
    <s v="EUR"/>
    <n v="1257.4100000000001"/>
  </r>
  <r>
    <x v="384"/>
    <s v="201406010"/>
    <s v=""/>
    <x v="383"/>
    <s v=""/>
    <s v="91000744"/>
    <s v="KN"/>
    <d v="2024-02-21T00:00:00"/>
    <d v="2024-02-29T00:00:00"/>
    <d v="2024-02-21T00:00:00"/>
    <n v="404"/>
    <x v="0"/>
    <s v="H"/>
    <s v=""/>
    <n v="-23.1"/>
    <s v="EUR"/>
    <s v="EUR"/>
    <n v="-23.1"/>
  </r>
  <r>
    <x v="385"/>
    <s v="201406010"/>
    <s v=""/>
    <x v="384"/>
    <s v="000029"/>
    <s v="200003211"/>
    <s v="ZA"/>
    <d v="2022-12-19T00:00:00"/>
    <d v="2023-11-30T00:00:00"/>
    <d v="2023-01-31T00:00:00"/>
    <n v="790"/>
    <x v="0"/>
    <s v="H"/>
    <s v=""/>
    <n v="-38.520000000000003"/>
    <s v="EUR"/>
    <s v="EUR"/>
    <n v="-38.520000000000003"/>
  </r>
  <r>
    <x v="385"/>
    <s v="201406010"/>
    <s v=""/>
    <x v="384"/>
    <s v="003337"/>
    <s v="200004498"/>
    <s v="ZA"/>
    <d v="2023-02-01T00:00:00"/>
    <d v="2023-11-30T00:00:00"/>
    <d v="2023-03-31T00:00:00"/>
    <n v="731"/>
    <x v="0"/>
    <s v="H"/>
    <s v=""/>
    <n v="-85.04"/>
    <s v="EUR"/>
    <s v="EUR"/>
    <n v="-85.04"/>
  </r>
  <r>
    <x v="385"/>
    <s v="201406010"/>
    <s v=""/>
    <x v="384"/>
    <s v="0033NJ"/>
    <s v="200004501"/>
    <s v="ZA"/>
    <d v="2023-02-06T00:00:00"/>
    <d v="2023-11-30T00:00:00"/>
    <d v="2023-03-31T00:00:00"/>
    <n v="731"/>
    <x v="0"/>
    <s v="H"/>
    <s v=""/>
    <n v="-319.06"/>
    <s v="EUR"/>
    <s v="EUR"/>
    <n v="-319.06"/>
  </r>
  <r>
    <x v="94"/>
    <s v="201406010"/>
    <s v=""/>
    <x v="93"/>
    <s v=""/>
    <s v="20180"/>
    <s v="GC"/>
    <d v="2024-02-28T00:00:00"/>
    <d v="2024-02-28T00:00:00"/>
    <d v="2024-02-28T00:00:00"/>
    <n v="397"/>
    <x v="0"/>
    <s v="S"/>
    <s v=""/>
    <n v="3347.8"/>
    <s v="EUR"/>
    <s v="EUR"/>
    <n v="3347.8"/>
  </r>
  <r>
    <x v="97"/>
    <s v="201406010"/>
    <s v=""/>
    <x v="96"/>
    <s v=""/>
    <s v="20296"/>
    <s v="GC"/>
    <d v="2024-02-28T00:00:00"/>
    <d v="2024-02-28T00:00:00"/>
    <d v="2024-02-28T00:00:00"/>
    <n v="397"/>
    <x v="0"/>
    <s v="S"/>
    <s v=""/>
    <n v="25.99"/>
    <s v="EUR"/>
    <s v="EUR"/>
    <n v="25.99"/>
  </r>
  <r>
    <x v="97"/>
    <s v="201406010"/>
    <s v=""/>
    <x v="96"/>
    <s v="048087"/>
    <s v="200004860"/>
    <s v="ZA"/>
    <d v="2023-08-17T00:00:00"/>
    <d v="2023-11-30T00:00:00"/>
    <d v="2023-09-30T00:00:00"/>
    <n v="548"/>
    <x v="0"/>
    <s v="H"/>
    <s v=""/>
    <n v="-64.27"/>
    <s v="EUR"/>
    <s v="EUR"/>
    <n v="-64.27"/>
  </r>
  <r>
    <x v="97"/>
    <s v="201406010"/>
    <s v=""/>
    <x v="96"/>
    <s v="499778"/>
    <s v="200005712"/>
    <s v="ZA"/>
    <d v="2022-09-23T00:00:00"/>
    <d v="2023-11-30T00:00:00"/>
    <d v="2022-11-30T00:00:00"/>
    <n v="852"/>
    <x v="0"/>
    <s v="H"/>
    <s v=""/>
    <n v="-214.53"/>
    <s v="EUR"/>
    <s v="EUR"/>
    <n v="-214.53"/>
  </r>
  <r>
    <x v="97"/>
    <s v="201406010"/>
    <s v=""/>
    <x v="96"/>
    <s v="533782"/>
    <s v="200005733"/>
    <s v="ZA"/>
    <d v="2022-10-05T00:00:00"/>
    <d v="2023-11-30T00:00:00"/>
    <d v="2022-12-31T00:00:00"/>
    <n v="821"/>
    <x v="0"/>
    <s v="H"/>
    <s v=""/>
    <n v="-275.54000000000002"/>
    <s v="EUR"/>
    <s v="EUR"/>
    <n v="-275.54000000000002"/>
  </r>
  <r>
    <x v="97"/>
    <s v="201406010"/>
    <s v=""/>
    <x v="96"/>
    <s v="939199"/>
    <s v="200005932"/>
    <s v="ZA"/>
    <d v="2023-03-03T00:00:00"/>
    <d v="2023-11-30T00:00:00"/>
    <d v="2023-05-31T00:00:00"/>
    <n v="670"/>
    <x v="0"/>
    <s v="H"/>
    <s v=""/>
    <n v="-31.27"/>
    <s v="EUR"/>
    <s v="EUR"/>
    <n v="-31.27"/>
  </r>
  <r>
    <x v="97"/>
    <s v="201406010"/>
    <s v=""/>
    <x v="96"/>
    <s v="985330"/>
    <s v="200005939"/>
    <s v="ZA"/>
    <d v="2023-03-22T00:00:00"/>
    <d v="2023-11-30T00:00:00"/>
    <d v="2023-05-31T00:00:00"/>
    <n v="670"/>
    <x v="0"/>
    <s v="H"/>
    <s v=""/>
    <n v="-76.88"/>
    <s v="EUR"/>
    <s v="EUR"/>
    <n v="-76.88"/>
  </r>
  <r>
    <x v="97"/>
    <s v="201406010"/>
    <s v=""/>
    <x v="96"/>
    <s v="285427"/>
    <s v="91001784"/>
    <s v="KN"/>
    <d v="2024-03-06T00:00:00"/>
    <d v="2024-03-31T00:00:00"/>
    <d v="2024-03-06T00:00:00"/>
    <n v="390"/>
    <x v="0"/>
    <s v="H"/>
    <s v=""/>
    <n v="-228.7"/>
    <s v="EUR"/>
    <s v="EUR"/>
    <n v="-228.7"/>
  </r>
  <r>
    <x v="97"/>
    <s v="201406010"/>
    <s v=""/>
    <x v="96"/>
    <s v=""/>
    <s v="91001803"/>
    <s v="KN"/>
    <d v="2023-12-26T00:00:00"/>
    <d v="2024-03-31T00:00:00"/>
    <d v="2023-12-26T00:00:00"/>
    <n v="461"/>
    <x v="0"/>
    <s v="H"/>
    <s v=""/>
    <n v="-10.17"/>
    <s v="EUR"/>
    <s v="EUR"/>
    <n v="-10.17"/>
  </r>
  <r>
    <x v="97"/>
    <s v="201406010"/>
    <s v=""/>
    <x v="96"/>
    <s v="285427"/>
    <s v="91001232"/>
    <s v="KN"/>
    <d v="2024-01-17T00:00:00"/>
    <d v="2024-03-31T00:00:00"/>
    <d v="2024-01-17T00:00:00"/>
    <n v="439"/>
    <x v="0"/>
    <s v="H"/>
    <s v=""/>
    <n v="-150.87"/>
    <s v="EUR"/>
    <s v="EUR"/>
    <n v="-150.87"/>
  </r>
  <r>
    <x v="97"/>
    <s v="201406010"/>
    <s v=""/>
    <x v="96"/>
    <s v="285427"/>
    <s v="91001600"/>
    <s v="KN"/>
    <d v="2023-12-18T00:00:00"/>
    <d v="2024-03-31T00:00:00"/>
    <d v="2023-12-18T00:00:00"/>
    <n v="469"/>
    <x v="0"/>
    <s v="H"/>
    <s v=""/>
    <n v="-6.69"/>
    <s v="EUR"/>
    <s v="EUR"/>
    <n v="-6.69"/>
  </r>
  <r>
    <x v="97"/>
    <s v="201406010"/>
    <s v=""/>
    <x v="96"/>
    <s v="285427"/>
    <s v="91001634"/>
    <s v="KN"/>
    <d v="2024-01-11T00:00:00"/>
    <d v="2024-03-31T00:00:00"/>
    <d v="2024-01-11T00:00:00"/>
    <n v="445"/>
    <x v="0"/>
    <s v="H"/>
    <s v=""/>
    <n v="-55.71"/>
    <s v="EUR"/>
    <s v="EUR"/>
    <n v="-55.71"/>
  </r>
  <r>
    <x v="97"/>
    <s v="201406010"/>
    <s v=""/>
    <x v="96"/>
    <s v="285427"/>
    <s v="91001638"/>
    <s v="KN"/>
    <d v="2024-02-21T00:00:00"/>
    <d v="2024-03-31T00:00:00"/>
    <d v="2024-02-21T00:00:00"/>
    <n v="404"/>
    <x v="0"/>
    <s v="H"/>
    <s v=""/>
    <n v="-304.20999999999998"/>
    <s v="EUR"/>
    <s v="EUR"/>
    <n v="-304.20999999999998"/>
  </r>
  <r>
    <x v="97"/>
    <s v="201406010"/>
    <s v=""/>
    <x v="96"/>
    <s v="285427"/>
    <s v="91001788"/>
    <s v="KN"/>
    <d v="2024-03-21T00:00:00"/>
    <d v="2024-03-31T00:00:00"/>
    <d v="2024-03-21T00:00:00"/>
    <n v="375"/>
    <x v="0"/>
    <s v="H"/>
    <s v=""/>
    <n v="-232.68"/>
    <s v="EUR"/>
    <s v="EUR"/>
    <n v="-232.68"/>
  </r>
  <r>
    <x v="97"/>
    <s v="201406010"/>
    <s v=""/>
    <x v="96"/>
    <s v=""/>
    <s v="91001210"/>
    <s v="KN"/>
    <d v="2024-02-02T00:00:00"/>
    <d v="2024-02-29T00:00:00"/>
    <d v="2024-02-02T00:00:00"/>
    <n v="423"/>
    <x v="0"/>
    <s v="H"/>
    <s v=""/>
    <n v="-378.82"/>
    <s v="EUR"/>
    <s v="EUR"/>
    <n v="-378.82"/>
  </r>
  <r>
    <x v="97"/>
    <s v="201406010"/>
    <s v=""/>
    <x v="96"/>
    <s v=""/>
    <s v="91004253"/>
    <s v="KN"/>
    <d v="2023-02-02T00:00:00"/>
    <d v="2024-12-31T00:00:00"/>
    <d v="2023-02-02T00:00:00"/>
    <n v="788"/>
    <x v="0"/>
    <s v="H"/>
    <s v=""/>
    <n v="-161.5"/>
    <s v="EUR"/>
    <s v="EUR"/>
    <n v="-161.5"/>
  </r>
  <r>
    <x v="97"/>
    <s v="201406010"/>
    <s v=""/>
    <x v="96"/>
    <s v=""/>
    <s v="91004254"/>
    <s v="KN"/>
    <d v="2023-07-11T00:00:00"/>
    <d v="2024-12-31T00:00:00"/>
    <d v="2023-07-11T00:00:00"/>
    <n v="629"/>
    <x v="0"/>
    <s v="H"/>
    <s v=""/>
    <n v="-50.49"/>
    <s v="EUR"/>
    <s v="EUR"/>
    <n v="-50.49"/>
  </r>
  <r>
    <x v="97"/>
    <s v="201406010"/>
    <s v=""/>
    <x v="96"/>
    <s v=""/>
    <s v="91004255"/>
    <s v="KN"/>
    <d v="2023-06-16T00:00:00"/>
    <d v="2024-12-31T00:00:00"/>
    <d v="2023-06-16T00:00:00"/>
    <n v="654"/>
    <x v="0"/>
    <s v="H"/>
    <s v=""/>
    <n v="-58.31"/>
    <s v="EUR"/>
    <s v="EUR"/>
    <n v="-58.31"/>
  </r>
  <r>
    <x v="97"/>
    <s v="201406010"/>
    <s v=""/>
    <x v="96"/>
    <s v=""/>
    <s v="91004256"/>
    <s v="KN"/>
    <d v="2023-06-22T00:00:00"/>
    <d v="2024-12-31T00:00:00"/>
    <d v="2023-06-22T00:00:00"/>
    <n v="648"/>
    <x v="0"/>
    <s v="H"/>
    <s v=""/>
    <n v="-141.35"/>
    <s v="EUR"/>
    <s v="EUR"/>
    <n v="-141.35"/>
  </r>
  <r>
    <x v="97"/>
    <s v="201406010"/>
    <s v=""/>
    <x v="96"/>
    <s v=""/>
    <s v="91004257"/>
    <s v="KN"/>
    <d v="2023-05-24T00:00:00"/>
    <d v="2024-12-31T00:00:00"/>
    <d v="2023-05-24T00:00:00"/>
    <n v="677"/>
    <x v="0"/>
    <s v="H"/>
    <s v=""/>
    <n v="-1280"/>
    <s v="EUR"/>
    <s v="EUR"/>
    <n v="-1280"/>
  </r>
  <r>
    <x v="386"/>
    <s v="201406010"/>
    <s v=""/>
    <x v="385"/>
    <s v="870675"/>
    <s v="200005916"/>
    <s v="ZA"/>
    <d v="2023-07-06T00:00:00"/>
    <d v="2023-11-30T00:00:00"/>
    <d v="2023-09-30T00:00:00"/>
    <n v="548"/>
    <x v="0"/>
    <s v="H"/>
    <s v=""/>
    <n v="-595.36"/>
    <s v="EUR"/>
    <s v="EUR"/>
    <n v="-595.36"/>
  </r>
  <r>
    <x v="387"/>
    <s v="201406010"/>
    <s v=""/>
    <x v="386"/>
    <s v="000249"/>
    <s v="200003566"/>
    <s v="ZA"/>
    <d v="2023-09-30T00:00:00"/>
    <d v="2023-11-30T00:00:00"/>
    <d v="2023-10-31T00:00:00"/>
    <n v="517"/>
    <x v="0"/>
    <s v="H"/>
    <s v=""/>
    <n v="-195.2"/>
    <s v="EUR"/>
    <s v="EUR"/>
    <n v="-195.2"/>
  </r>
  <r>
    <x v="387"/>
    <s v="201406010"/>
    <s v=""/>
    <x v="386"/>
    <s v=""/>
    <s v="2000000036"/>
    <s v="ZP"/>
    <d v="2024-01-15T00:00:00"/>
    <d v="2024-01-15T00:00:00"/>
    <d v="2024-01-15T00:00:00"/>
    <n v="441"/>
    <x v="0"/>
    <s v="S"/>
    <s v=""/>
    <n v="195.2"/>
    <s v="EUR"/>
    <s v="EUR"/>
    <n v="195.2"/>
  </r>
  <r>
    <x v="388"/>
    <s v="201406010"/>
    <s v=""/>
    <x v="387"/>
    <s v=""/>
    <s v="1500000165"/>
    <s v="KZ"/>
    <d v="2024-03-01T00:00:00"/>
    <d v="2024-03-01T00:00:00"/>
    <d v="2024-03-01T00:00:00"/>
    <n v="395"/>
    <x v="0"/>
    <s v="S"/>
    <s v=""/>
    <n v="188.43"/>
    <s v="EUR"/>
    <s v="EUR"/>
    <n v="188.43"/>
  </r>
  <r>
    <x v="389"/>
    <s v="201406010"/>
    <s v=""/>
    <x v="388"/>
    <s v="286000"/>
    <s v="91001153"/>
    <s v="KN"/>
    <d v="2024-01-31T00:00:00"/>
    <d v="2024-02-29T00:00:00"/>
    <d v="2024-02-29T00:00:00"/>
    <n v="396"/>
    <x v="0"/>
    <s v="H"/>
    <s v=""/>
    <n v="-663.41"/>
    <s v="EUR"/>
    <s v="EUR"/>
    <n v="-663.41"/>
  </r>
  <r>
    <x v="105"/>
    <s v="201406010"/>
    <s v=""/>
    <x v="104"/>
    <s v=""/>
    <s v="100002298"/>
    <s v="AB"/>
    <d v="2024-01-04T00:00:00"/>
    <d v="2024-01-04T00:00:00"/>
    <d v="2024-01-04T00:00:00"/>
    <n v="452"/>
    <x v="0"/>
    <s v="S"/>
    <s v=""/>
    <n v="4972.97"/>
    <s v="EUR"/>
    <s v="EUR"/>
    <n v="4972.97"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  <r>
    <x v="390"/>
    <m/>
    <m/>
    <x v="389"/>
    <m/>
    <m/>
    <m/>
    <m/>
    <m/>
    <m/>
    <m/>
    <x v="6"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FBB099F-0E27-4942-A325-DF51C46F13D4}" name="Tabella pivot2" cacheId="93" applyNumberFormats="0" applyBorderFormats="0" applyFontFormats="0" applyPatternFormats="0" applyAlignmentFormats="0" applyWidthHeightFormats="1" dataCaption="Valori" updatedVersion="8" minRefreshableVersion="3" useAutoFormatting="1" itemPrintTitles="1" createdVersion="8" indent="0" outline="1" outlineData="1" multipleFieldFilters="0">
  <location ref="A3:J396" firstHeaderRow="1" firstDataRow="2" firstDataCol="2"/>
  <pivotFields count="18">
    <pivotField axis="axisRow" outline="0" showAll="0" defaultSubtotal="0">
      <items count="391">
        <item x="3"/>
        <item x="4"/>
        <item x="5"/>
        <item x="6"/>
        <item x="367"/>
        <item x="368"/>
        <item x="369"/>
        <item x="117"/>
        <item x="7"/>
        <item x="8"/>
        <item x="0"/>
        <item x="9"/>
        <item x="206"/>
        <item x="207"/>
        <item x="370"/>
        <item x="208"/>
        <item x="10"/>
        <item x="209"/>
        <item x="11"/>
        <item x="210"/>
        <item x="118"/>
        <item x="12"/>
        <item x="13"/>
        <item x="211"/>
        <item x="119"/>
        <item x="212"/>
        <item x="132"/>
        <item x="14"/>
        <item x="213"/>
        <item x="214"/>
        <item x="215"/>
        <item x="133"/>
        <item x="15"/>
        <item x="216"/>
        <item x="16"/>
        <item x="217"/>
        <item x="17"/>
        <item x="218"/>
        <item x="219"/>
        <item x="220"/>
        <item x="18"/>
        <item x="221"/>
        <item x="19"/>
        <item x="222"/>
        <item x="134"/>
        <item x="135"/>
        <item x="223"/>
        <item x="20"/>
        <item x="224"/>
        <item x="136"/>
        <item x="225"/>
        <item x="226"/>
        <item x="21"/>
        <item x="227"/>
        <item x="1"/>
        <item x="228"/>
        <item x="22"/>
        <item x="229"/>
        <item x="137"/>
        <item x="138"/>
        <item x="139"/>
        <item x="23"/>
        <item x="230"/>
        <item x="24"/>
        <item x="25"/>
        <item x="26"/>
        <item x="231"/>
        <item x="140"/>
        <item x="27"/>
        <item x="28"/>
        <item x="371"/>
        <item x="29"/>
        <item x="30"/>
        <item x="232"/>
        <item x="233"/>
        <item x="234"/>
        <item x="235"/>
        <item x="31"/>
        <item x="32"/>
        <item x="236"/>
        <item x="237"/>
        <item x="238"/>
        <item x="33"/>
        <item x="239"/>
        <item x="240"/>
        <item x="241"/>
        <item x="242"/>
        <item x="243"/>
        <item x="244"/>
        <item x="245"/>
        <item x="246"/>
        <item x="34"/>
        <item x="247"/>
        <item x="141"/>
        <item x="248"/>
        <item x="35"/>
        <item x="36"/>
        <item x="249"/>
        <item x="142"/>
        <item x="250"/>
        <item x="143"/>
        <item x="251"/>
        <item x="252"/>
        <item x="253"/>
        <item x="37"/>
        <item x="144"/>
        <item x="254"/>
        <item x="38"/>
        <item x="145"/>
        <item x="39"/>
        <item x="255"/>
        <item x="40"/>
        <item x="120"/>
        <item x="146"/>
        <item x="256"/>
        <item x="147"/>
        <item x="257"/>
        <item x="148"/>
        <item x="149"/>
        <item x="41"/>
        <item x="258"/>
        <item x="259"/>
        <item x="260"/>
        <item x="150"/>
        <item x="42"/>
        <item x="261"/>
        <item x="262"/>
        <item x="372"/>
        <item x="151"/>
        <item x="263"/>
        <item x="43"/>
        <item x="373"/>
        <item x="44"/>
        <item x="264"/>
        <item x="374"/>
        <item x="45"/>
        <item x="46"/>
        <item x="47"/>
        <item x="48"/>
        <item x="49"/>
        <item x="265"/>
        <item x="50"/>
        <item x="2"/>
        <item x="51"/>
        <item x="266"/>
        <item x="267"/>
        <item x="268"/>
        <item x="152"/>
        <item x="269"/>
        <item x="52"/>
        <item x="270"/>
        <item x="271"/>
        <item x="153"/>
        <item x="272"/>
        <item x="121"/>
        <item x="53"/>
        <item x="54"/>
        <item x="55"/>
        <item x="56"/>
        <item x="375"/>
        <item x="154"/>
        <item x="273"/>
        <item x="155"/>
        <item x="57"/>
        <item x="58"/>
        <item x="274"/>
        <item x="59"/>
        <item x="156"/>
        <item x="275"/>
        <item x="276"/>
        <item x="277"/>
        <item x="376"/>
        <item x="278"/>
        <item x="279"/>
        <item x="280"/>
        <item x="281"/>
        <item x="282"/>
        <item x="283"/>
        <item x="157"/>
        <item x="60"/>
        <item x="284"/>
        <item x="285"/>
        <item x="286"/>
        <item x="122"/>
        <item x="61"/>
        <item x="287"/>
        <item x="288"/>
        <item x="62"/>
        <item x="289"/>
        <item x="63"/>
        <item x="290"/>
        <item x="64"/>
        <item x="291"/>
        <item x="158"/>
        <item x="292"/>
        <item x="293"/>
        <item x="294"/>
        <item x="377"/>
        <item x="378"/>
        <item x="295"/>
        <item x="159"/>
        <item x="160"/>
        <item x="161"/>
        <item x="296"/>
        <item x="162"/>
        <item x="65"/>
        <item x="163"/>
        <item x="66"/>
        <item x="297"/>
        <item x="164"/>
        <item x="123"/>
        <item x="165"/>
        <item x="166"/>
        <item x="298"/>
        <item x="299"/>
        <item x="67"/>
        <item x="68"/>
        <item x="300"/>
        <item x="301"/>
        <item x="302"/>
        <item x="303"/>
        <item x="69"/>
        <item x="70"/>
        <item x="304"/>
        <item x="305"/>
        <item x="71"/>
        <item x="306"/>
        <item x="307"/>
        <item x="72"/>
        <item x="73"/>
        <item x="308"/>
        <item x="74"/>
        <item x="75"/>
        <item x="167"/>
        <item x="379"/>
        <item x="309"/>
        <item x="168"/>
        <item x="310"/>
        <item x="380"/>
        <item x="311"/>
        <item x="169"/>
        <item x="76"/>
        <item x="312"/>
        <item x="77"/>
        <item x="170"/>
        <item x="313"/>
        <item x="314"/>
        <item x="124"/>
        <item x="171"/>
        <item x="78"/>
        <item x="79"/>
        <item x="80"/>
        <item x="81"/>
        <item x="315"/>
        <item x="125"/>
        <item x="316"/>
        <item x="82"/>
        <item x="83"/>
        <item x="317"/>
        <item x="318"/>
        <item x="319"/>
        <item x="84"/>
        <item x="320"/>
        <item x="321"/>
        <item x="172"/>
        <item x="85"/>
        <item x="381"/>
        <item x="173"/>
        <item x="322"/>
        <item x="323"/>
        <item x="174"/>
        <item x="86"/>
        <item x="324"/>
        <item x="87"/>
        <item x="88"/>
        <item x="382"/>
        <item x="89"/>
        <item x="325"/>
        <item x="383"/>
        <item x="175"/>
        <item x="90"/>
        <item x="326"/>
        <item x="176"/>
        <item x="327"/>
        <item x="126"/>
        <item x="328"/>
        <item x="329"/>
        <item x="177"/>
        <item x="91"/>
        <item x="330"/>
        <item x="178"/>
        <item x="92"/>
        <item x="331"/>
        <item x="179"/>
        <item x="93"/>
        <item x="332"/>
        <item x="180"/>
        <item x="333"/>
        <item x="181"/>
        <item x="334"/>
        <item x="384"/>
        <item x="335"/>
        <item x="182"/>
        <item x="336"/>
        <item x="385"/>
        <item x="337"/>
        <item x="127"/>
        <item x="338"/>
        <item x="183"/>
        <item x="339"/>
        <item x="94"/>
        <item x="95"/>
        <item x="96"/>
        <item x="340"/>
        <item x="184"/>
        <item x="185"/>
        <item x="97"/>
        <item x="341"/>
        <item x="98"/>
        <item x="342"/>
        <item x="386"/>
        <item x="387"/>
        <item x="186"/>
        <item x="99"/>
        <item x="187"/>
        <item x="343"/>
        <item x="100"/>
        <item x="388"/>
        <item x="344"/>
        <item x="389"/>
        <item x="101"/>
        <item x="345"/>
        <item x="346"/>
        <item x="347"/>
        <item x="128"/>
        <item x="102"/>
        <item x="348"/>
        <item x="349"/>
        <item x="188"/>
        <item x="103"/>
        <item x="104"/>
        <item x="105"/>
        <item x="350"/>
        <item x="106"/>
        <item x="351"/>
        <item x="189"/>
        <item x="107"/>
        <item x="205"/>
        <item x="129"/>
        <item x="352"/>
        <item x="190"/>
        <item x="108"/>
        <item x="109"/>
        <item x="110"/>
        <item x="191"/>
        <item x="111"/>
        <item x="192"/>
        <item x="112"/>
        <item x="353"/>
        <item x="113"/>
        <item x="130"/>
        <item x="354"/>
        <item x="193"/>
        <item x="114"/>
        <item x="194"/>
        <item x="195"/>
        <item x="355"/>
        <item x="196"/>
        <item x="197"/>
        <item x="198"/>
        <item x="199"/>
        <item x="200"/>
        <item x="356"/>
        <item x="357"/>
        <item x="115"/>
        <item x="201"/>
        <item x="358"/>
        <item x="131"/>
        <item x="202"/>
        <item x="359"/>
        <item x="360"/>
        <item x="361"/>
        <item x="362"/>
        <item x="363"/>
        <item x="364"/>
        <item x="203"/>
        <item x="365"/>
        <item x="204"/>
        <item x="366"/>
        <item x="116"/>
        <item x="39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showAll="0"/>
    <pivotField showAll="0"/>
    <pivotField axis="axisRow" showAll="0">
      <items count="391">
        <item x="233"/>
        <item x="61"/>
        <item x="30"/>
        <item x="235"/>
        <item x="191"/>
        <item x="84"/>
        <item x="128"/>
        <item x="163"/>
        <item x="83"/>
        <item x="286"/>
        <item x="379"/>
        <item x="105"/>
        <item x="130"/>
        <item x="162"/>
        <item x="343"/>
        <item x="95"/>
        <item x="189"/>
        <item x="184"/>
        <item x="384"/>
        <item x="223"/>
        <item x="133"/>
        <item x="313"/>
        <item x="125"/>
        <item x="312"/>
        <item x="248"/>
        <item x="354"/>
        <item x="158"/>
        <item x="132"/>
        <item x="234"/>
        <item x="246"/>
        <item x="34"/>
        <item x="210"/>
        <item x="256"/>
        <item x="201"/>
        <item x="259"/>
        <item x="290"/>
        <item x="342"/>
        <item x="98"/>
        <item x="60"/>
        <item x="225"/>
        <item x="299"/>
        <item x="356"/>
        <item x="144"/>
        <item x="70"/>
        <item x="275"/>
        <item x="347"/>
        <item x="192"/>
        <item x="374"/>
        <item x="180"/>
        <item x="278"/>
        <item x="107"/>
        <item x="310"/>
        <item x="101"/>
        <item x="51"/>
        <item x="220"/>
        <item x="74"/>
        <item x="207"/>
        <item x="359"/>
        <item x="349"/>
        <item x="170"/>
        <item x="287"/>
        <item x="296"/>
        <item x="229"/>
        <item x="148"/>
        <item x="94"/>
        <item x="238"/>
        <item x="71"/>
        <item x="221"/>
        <item x="89"/>
        <item x="169"/>
        <item x="263"/>
        <item x="292"/>
        <item x="47"/>
        <item x="293"/>
        <item x="331"/>
        <item x="75"/>
        <item x="255"/>
        <item x="164"/>
        <item x="57"/>
        <item x="67"/>
        <item x="110"/>
        <item x="126"/>
        <item x="29"/>
        <item x="56"/>
        <item x="265"/>
        <item x="340"/>
        <item x="129"/>
        <item x="109"/>
        <item x="345"/>
        <item x="367"/>
        <item x="335"/>
        <item x="295"/>
        <item x="357"/>
        <item x="86"/>
        <item x="10"/>
        <item x="140"/>
        <item x="261"/>
        <item x="58"/>
        <item x="308"/>
        <item x="103"/>
        <item x="115"/>
        <item x="183"/>
        <item x="307"/>
        <item x="117"/>
        <item x="46"/>
        <item x="44"/>
        <item x="236"/>
        <item x="215"/>
        <item x="139"/>
        <item x="302"/>
        <item x="32"/>
        <item x="134"/>
        <item x="187"/>
        <item x="282"/>
        <item x="284"/>
        <item x="76"/>
        <item x="21"/>
        <item x="100"/>
        <item x="36"/>
        <item x="178"/>
        <item x="306"/>
        <item x="154"/>
        <item x="353"/>
        <item x="102"/>
        <item x="277"/>
        <item x="280"/>
        <item x="188"/>
        <item x="81"/>
        <item x="250"/>
        <item x="146"/>
        <item x="377"/>
        <item x="305"/>
        <item x="96"/>
        <item x="370"/>
        <item x="121"/>
        <item x="106"/>
        <item x="316"/>
        <item x="168"/>
        <item x="378"/>
        <item x="329"/>
        <item x="382"/>
        <item x="350"/>
        <item x="372"/>
        <item x="172"/>
        <item x="334"/>
        <item x="15"/>
        <item x="337"/>
        <item x="317"/>
        <item x="78"/>
        <item x="318"/>
        <item x="93"/>
        <item x="12"/>
        <item x="283"/>
        <item x="254"/>
        <item x="314"/>
        <item x="85"/>
        <item x="208"/>
        <item x="68"/>
        <item x="135"/>
        <item x="266"/>
        <item x="205"/>
        <item x="300"/>
        <item x="276"/>
        <item x="55"/>
        <item x="72"/>
        <item x="361"/>
        <item x="224"/>
        <item x="65"/>
        <item x="90"/>
        <item x="351"/>
        <item x="388"/>
        <item x="3"/>
        <item x="366"/>
        <item x="11"/>
        <item x="230"/>
        <item x="346"/>
        <item x="59"/>
        <item x="249"/>
        <item x="157"/>
        <item x="339"/>
        <item x="35"/>
        <item x="264"/>
        <item x="202"/>
        <item x="123"/>
        <item x="352"/>
        <item x="257"/>
        <item x="362"/>
        <item x="145"/>
        <item x="321"/>
        <item x="301"/>
        <item x="174"/>
        <item x="227"/>
        <item x="50"/>
        <item x="327"/>
        <item x="320"/>
        <item x="294"/>
        <item x="92"/>
        <item x="303"/>
        <item x="240"/>
        <item x="369"/>
        <item x="244"/>
        <item x="19"/>
        <item x="237"/>
        <item x="41"/>
        <item x="289"/>
        <item x="99"/>
        <item x="269"/>
        <item x="281"/>
        <item x="386"/>
        <item x="147"/>
        <item x="214"/>
        <item x="9"/>
        <item x="364"/>
        <item x="270"/>
        <item x="63"/>
        <item x="87"/>
        <item x="319"/>
        <item x="253"/>
        <item x="149"/>
        <item x="268"/>
        <item x="136"/>
        <item x="242"/>
        <item x="182"/>
        <item x="211"/>
        <item x="142"/>
        <item x="179"/>
        <item x="252"/>
        <item x="39"/>
        <item x="23"/>
        <item x="186"/>
        <item x="159"/>
        <item x="196"/>
        <item x="232"/>
        <item x="217"/>
        <item x="285"/>
        <item x="165"/>
        <item x="279"/>
        <item x="167"/>
        <item x="22"/>
        <item x="262"/>
        <item x="245"/>
        <item x="150"/>
        <item x="97"/>
        <item x="143"/>
        <item x="49"/>
        <item x="127"/>
        <item x="322"/>
        <item x="14"/>
        <item x="209"/>
        <item x="216"/>
        <item x="260"/>
        <item x="228"/>
        <item x="380"/>
        <item x="325"/>
        <item x="297"/>
        <item x="66"/>
        <item x="333"/>
        <item x="212"/>
        <item x="108"/>
        <item x="171"/>
        <item x="288"/>
        <item x="373"/>
        <item x="177"/>
        <item x="8"/>
        <item x="218"/>
        <item x="197"/>
        <item x="4"/>
        <item x="26"/>
        <item x="73"/>
        <item x="175"/>
        <item x="43"/>
        <item x="344"/>
        <item x="119"/>
        <item x="355"/>
        <item x="37"/>
        <item x="137"/>
        <item x="173"/>
        <item x="33"/>
        <item x="323"/>
        <item x="326"/>
        <item x="341"/>
        <item x="315"/>
        <item x="213"/>
        <item x="45"/>
        <item x="13"/>
        <item x="309"/>
        <item x="166"/>
        <item x="271"/>
        <item x="104"/>
        <item x="272"/>
        <item x="368"/>
        <item x="6"/>
        <item x="112"/>
        <item x="88"/>
        <item x="194"/>
        <item x="363"/>
        <item x="190"/>
        <item x="114"/>
        <item x="53"/>
        <item x="113"/>
        <item x="198"/>
        <item x="226"/>
        <item x="156"/>
        <item x="273"/>
        <item x="77"/>
        <item x="31"/>
        <item x="111"/>
        <item x="54"/>
        <item x="160"/>
        <item x="17"/>
        <item x="153"/>
        <item x="199"/>
        <item x="195"/>
        <item x="204"/>
        <item x="161"/>
        <item x="176"/>
        <item x="155"/>
        <item x="291"/>
        <item x="151"/>
        <item x="203"/>
        <item x="298"/>
        <item x="387"/>
        <item x="338"/>
        <item x="48"/>
        <item x="328"/>
        <item x="336"/>
        <item x="185"/>
        <item x="64"/>
        <item x="311"/>
        <item x="5"/>
        <item x="116"/>
        <item x="385"/>
        <item x="24"/>
        <item x="38"/>
        <item x="82"/>
        <item x="27"/>
        <item x="91"/>
        <item x="358"/>
        <item x="181"/>
        <item x="247"/>
        <item x="206"/>
        <item x="25"/>
        <item x="304"/>
        <item x="141"/>
        <item x="124"/>
        <item x="258"/>
        <item x="222"/>
        <item x="231"/>
        <item x="251"/>
        <item x="122"/>
        <item x="324"/>
        <item x="40"/>
        <item x="152"/>
        <item x="332"/>
        <item x="383"/>
        <item x="348"/>
        <item x="28"/>
        <item x="7"/>
        <item x="1"/>
        <item x="18"/>
        <item x="79"/>
        <item x="371"/>
        <item x="375"/>
        <item x="193"/>
        <item x="80"/>
        <item x="365"/>
        <item x="239"/>
        <item x="52"/>
        <item x="120"/>
        <item x="118"/>
        <item x="381"/>
        <item x="20"/>
        <item x="42"/>
        <item x="360"/>
        <item x="274"/>
        <item x="131"/>
        <item x="241"/>
        <item x="243"/>
        <item x="0"/>
        <item x="62"/>
        <item x="2"/>
        <item x="69"/>
        <item x="330"/>
        <item x="138"/>
        <item x="16"/>
        <item x="219"/>
        <item x="267"/>
        <item x="376"/>
        <item x="200"/>
        <item x="389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axis="axisCol" showAll="0">
      <items count="8">
        <item x="5"/>
        <item x="3"/>
        <item x="2"/>
        <item x="4"/>
        <item x="1"/>
        <item x="0"/>
        <item x="6"/>
        <item t="default"/>
      </items>
    </pivotField>
    <pivotField showAll="0"/>
    <pivotField showAll="0"/>
    <pivotField showAll="0"/>
    <pivotField showAll="0"/>
    <pivotField showAll="0"/>
    <pivotField dataField="1" showAll="0"/>
  </pivotFields>
  <rowFields count="2">
    <field x="0"/>
    <field x="3"/>
  </rowFields>
  <rowItems count="392">
    <i>
      <x/>
      <x v="171"/>
    </i>
    <i>
      <x v="1"/>
      <x v="266"/>
    </i>
    <i>
      <x v="2"/>
      <x v="329"/>
    </i>
    <i>
      <x v="3"/>
      <x v="291"/>
    </i>
    <i>
      <x v="4"/>
      <x v="172"/>
    </i>
    <i>
      <x v="5"/>
      <x v="89"/>
    </i>
    <i>
      <x v="6"/>
      <x v="290"/>
    </i>
    <i>
      <x v="7"/>
      <x v="330"/>
    </i>
    <i>
      <x v="8"/>
      <x v="357"/>
    </i>
    <i>
      <x v="9"/>
      <x v="263"/>
    </i>
    <i>
      <x v="10"/>
      <x v="378"/>
    </i>
    <i>
      <x v="11"/>
      <x v="211"/>
    </i>
    <i>
      <x v="12"/>
      <x v="160"/>
    </i>
    <i>
      <x v="13"/>
      <x v="340"/>
    </i>
    <i>
      <x v="14"/>
      <x v="199"/>
    </i>
    <i>
      <x v="15"/>
      <x v="56"/>
    </i>
    <i>
      <x v="16"/>
      <x v="94"/>
    </i>
    <i>
      <x v="17"/>
      <x v="156"/>
    </i>
    <i>
      <x v="18"/>
      <x v="173"/>
    </i>
    <i>
      <x v="19"/>
      <x v="248"/>
    </i>
    <i>
      <x v="20"/>
      <x v="103"/>
    </i>
    <i>
      <x v="21"/>
      <x v="151"/>
    </i>
    <i>
      <x v="22"/>
      <x v="284"/>
    </i>
    <i>
      <x v="23"/>
      <x v="31"/>
    </i>
    <i>
      <x v="24"/>
      <x v="369"/>
    </i>
    <i>
      <x v="25"/>
      <x v="223"/>
    </i>
    <i>
      <x v="26"/>
      <x v="375"/>
    </i>
    <i>
      <x v="27"/>
      <x v="247"/>
    </i>
    <i>
      <x v="28"/>
      <x v="257"/>
    </i>
    <i>
      <x v="29"/>
      <x v="282"/>
    </i>
    <i>
      <x v="30"/>
      <x v="210"/>
    </i>
    <i>
      <x v="31"/>
      <x v="27"/>
    </i>
    <i>
      <x v="32"/>
      <x v="145"/>
    </i>
    <i>
      <x v="33"/>
      <x v="107"/>
    </i>
    <i>
      <x v="34"/>
      <x v="384"/>
    </i>
    <i>
      <x v="35"/>
      <x v="249"/>
    </i>
    <i>
      <x v="36"/>
      <x v="309"/>
    </i>
    <i>
      <x v="37"/>
      <x v="233"/>
    </i>
    <i>
      <x v="38"/>
      <x v="264"/>
    </i>
    <i>
      <x v="39"/>
      <x v="385"/>
    </i>
    <i>
      <x v="40"/>
      <x v="359"/>
    </i>
    <i>
      <x v="41"/>
      <x v="54"/>
    </i>
    <i>
      <x v="42"/>
      <x v="201"/>
    </i>
    <i>
      <x v="43"/>
      <x v="67"/>
    </i>
    <i>
      <x v="44"/>
      <x v="20"/>
    </i>
    <i>
      <x v="45"/>
      <x v="111"/>
    </i>
    <i>
      <x v="46"/>
      <x v="346"/>
    </i>
    <i>
      <x v="47"/>
      <x v="371"/>
    </i>
    <i>
      <x v="48"/>
      <x v="19"/>
    </i>
    <i>
      <x v="49"/>
      <x v="158"/>
    </i>
    <i>
      <x v="50"/>
      <x v="166"/>
    </i>
    <i>
      <x v="51"/>
      <x v="39"/>
    </i>
    <i>
      <x v="52"/>
      <x v="116"/>
    </i>
    <i>
      <x v="53"/>
      <x v="301"/>
    </i>
    <i>
      <x v="54"/>
      <x v="358"/>
    </i>
    <i>
      <x v="55"/>
      <x v="191"/>
    </i>
    <i>
      <x v="56"/>
      <x v="238"/>
    </i>
    <i>
      <x v="57"/>
      <x v="251"/>
    </i>
    <i>
      <x v="58"/>
      <x v="220"/>
    </i>
    <i>
      <x v="59"/>
      <x v="275"/>
    </i>
    <i>
      <x v="60"/>
      <x v="383"/>
    </i>
    <i>
      <x v="61"/>
      <x v="228"/>
    </i>
    <i>
      <x v="62"/>
      <x v="62"/>
    </i>
    <i>
      <x v="63"/>
      <x v="332"/>
    </i>
    <i>
      <x v="64"/>
      <x v="341"/>
    </i>
    <i>
      <x v="65"/>
      <x v="267"/>
    </i>
    <i>
      <x v="66"/>
      <x v="174"/>
    </i>
    <i>
      <x v="67"/>
      <x v="108"/>
    </i>
    <i>
      <x v="68"/>
      <x v="335"/>
    </i>
    <i>
      <x v="69"/>
      <x v="356"/>
    </i>
    <i>
      <x v="70"/>
      <x v="133"/>
    </i>
    <i>
      <x v="71"/>
      <x v="82"/>
    </i>
    <i>
      <x v="72"/>
      <x v="2"/>
    </i>
    <i>
      <x v="73"/>
      <x v="347"/>
    </i>
    <i>
      <x v="74"/>
      <x v="232"/>
    </i>
    <i>
      <x v="75"/>
      <x/>
    </i>
    <i>
      <x v="76"/>
      <x v="28"/>
    </i>
    <i>
      <x v="77"/>
      <x v="305"/>
    </i>
    <i>
      <x v="78"/>
      <x v="110"/>
    </i>
    <i>
      <x v="79"/>
      <x v="3"/>
    </i>
    <i>
      <x v="80"/>
      <x v="106"/>
    </i>
    <i>
      <x v="81"/>
      <x v="202"/>
    </i>
    <i>
      <x v="82"/>
      <x v="277"/>
    </i>
    <i>
      <x v="83"/>
      <x v="65"/>
    </i>
    <i>
      <x v="84"/>
      <x v="366"/>
    </i>
    <i>
      <x v="85"/>
      <x v="198"/>
    </i>
    <i>
      <x v="86"/>
      <x v="376"/>
    </i>
    <i>
      <x v="87"/>
      <x v="221"/>
    </i>
    <i>
      <x v="88"/>
      <x v="377"/>
    </i>
    <i>
      <x v="89"/>
      <x v="200"/>
    </i>
    <i>
      <x v="90"/>
      <x v="240"/>
    </i>
    <i>
      <x v="91"/>
      <x v="30"/>
    </i>
    <i>
      <x v="92"/>
      <x v="29"/>
    </i>
    <i>
      <x v="93"/>
      <x v="95"/>
    </i>
    <i>
      <x v="94"/>
      <x v="339"/>
    </i>
    <i>
      <x v="95"/>
      <x v="180"/>
    </i>
    <i>
      <x v="96"/>
      <x v="118"/>
    </i>
    <i>
      <x v="97"/>
      <x v="24"/>
    </i>
    <i>
      <x v="98"/>
      <x v="343"/>
    </i>
    <i>
      <x v="99"/>
      <x v="177"/>
    </i>
    <i>
      <x v="100"/>
      <x v="224"/>
    </i>
    <i>
      <x v="101"/>
      <x v="128"/>
    </i>
    <i>
      <x v="102"/>
      <x v="348"/>
    </i>
    <i>
      <x v="103"/>
      <x v="226"/>
    </i>
    <i>
      <x v="104"/>
      <x v="274"/>
    </i>
    <i>
      <x v="105"/>
      <x v="243"/>
    </i>
    <i>
      <x v="106"/>
      <x v="217"/>
    </i>
    <i>
      <x v="107"/>
      <x v="333"/>
    </i>
    <i>
      <x v="108"/>
      <x v="42"/>
    </i>
    <i>
      <x v="109"/>
      <x v="227"/>
    </i>
    <i>
      <x v="110"/>
      <x v="153"/>
    </i>
    <i>
      <x v="111"/>
      <x v="378"/>
    </i>
    <i>
      <x v="112"/>
      <x v="272"/>
    </i>
    <i>
      <x v="113"/>
      <x v="187"/>
    </i>
    <i>
      <x v="114"/>
      <x v="76"/>
    </i>
    <i>
      <x v="115"/>
      <x v="129"/>
    </i>
    <i>
      <x v="116"/>
      <x v="32"/>
    </i>
    <i>
      <x v="117"/>
      <x v="209"/>
    </i>
    <i>
      <x v="118"/>
      <x v="63"/>
    </i>
    <i>
      <x v="119"/>
      <x v="351"/>
    </i>
    <i>
      <x v="120"/>
      <x v="185"/>
    </i>
    <i>
      <x v="121"/>
      <x v="345"/>
    </i>
    <i>
      <x v="122"/>
      <x v="34"/>
    </i>
    <i>
      <x v="123"/>
      <x v="218"/>
    </i>
    <i>
      <x v="124"/>
      <x v="203"/>
    </i>
    <i>
      <x v="125"/>
      <x v="250"/>
    </i>
    <i>
      <x v="126"/>
      <x v="96"/>
    </i>
    <i>
      <x v="127"/>
      <x v="361"/>
    </i>
    <i>
      <x v="128"/>
      <x v="241"/>
    </i>
    <i>
      <x v="129"/>
      <x v="239"/>
    </i>
    <i>
      <x v="130"/>
      <x v="372"/>
    </i>
    <i>
      <x v="131"/>
      <x v="142"/>
    </i>
    <i>
      <x v="132"/>
      <x v="270"/>
    </i>
    <i>
      <x v="133"/>
      <x v="70"/>
    </i>
    <i>
      <x v="134"/>
      <x v="261"/>
    </i>
    <i>
      <x v="135"/>
      <x v="105"/>
    </i>
    <i>
      <x v="136"/>
      <x v="283"/>
    </i>
    <i>
      <x v="137"/>
      <x v="104"/>
    </i>
    <i>
      <x v="138"/>
      <x v="72"/>
    </i>
    <i>
      <x v="139"/>
      <x v="323"/>
    </i>
    <i>
      <x v="140"/>
      <x v="181"/>
    </i>
    <i>
      <x v="141"/>
      <x v="244"/>
    </i>
    <i>
      <x v="142"/>
      <x v="380"/>
    </i>
    <i>
      <x v="143"/>
      <x v="192"/>
    </i>
    <i>
      <x v="144"/>
      <x v="84"/>
    </i>
    <i>
      <x v="145"/>
      <x v="159"/>
    </i>
    <i>
      <x v="146"/>
      <x v="386"/>
    </i>
    <i>
      <x v="147"/>
      <x v="318"/>
    </i>
    <i>
      <x v="148"/>
      <x v="219"/>
    </i>
    <i>
      <x v="149"/>
      <x v="53"/>
    </i>
    <i>
      <x v="150"/>
      <x v="206"/>
    </i>
    <i>
      <x v="151"/>
      <x v="213"/>
    </i>
    <i>
      <x v="152"/>
      <x v="352"/>
    </i>
    <i>
      <x v="153"/>
      <x v="287"/>
    </i>
    <i>
      <x v="154"/>
      <x v="368"/>
    </i>
    <i>
      <x v="155"/>
      <x v="367"/>
    </i>
    <i>
      <x v="156"/>
      <x v="298"/>
    </i>
    <i>
      <x v="157"/>
      <x v="307"/>
    </i>
    <i>
      <x v="158"/>
      <x v="163"/>
    </i>
    <i>
      <x v="159"/>
      <x v="47"/>
    </i>
    <i>
      <x v="160"/>
      <x v="310"/>
    </i>
    <i>
      <x v="161"/>
      <x v="289"/>
    </i>
    <i>
      <x v="162"/>
      <x v="121"/>
    </i>
    <i>
      <x v="163"/>
      <x v="83"/>
    </i>
    <i>
      <x v="164"/>
      <x v="78"/>
    </i>
    <i>
      <x v="165"/>
      <x v="303"/>
    </i>
    <i>
      <x v="166"/>
      <x v="97"/>
    </i>
    <i>
      <x v="167"/>
      <x v="316"/>
    </i>
    <i>
      <x v="168"/>
      <x v="374"/>
    </i>
    <i>
      <x v="169"/>
      <x v="44"/>
    </i>
    <i>
      <x v="170"/>
      <x v="162"/>
    </i>
    <i>
      <x v="171"/>
      <x v="362"/>
    </i>
    <i>
      <x v="172"/>
      <x v="124"/>
    </i>
    <i>
      <x v="173"/>
      <x v="49"/>
    </i>
    <i>
      <x v="174"/>
      <x v="236"/>
    </i>
    <i>
      <x v="175"/>
      <x v="125"/>
    </i>
    <i>
      <x v="176"/>
      <x v="207"/>
    </i>
    <i>
      <x v="177"/>
      <x v="113"/>
    </i>
    <i>
      <x v="178"/>
      <x v="302"/>
    </i>
    <i>
      <x v="179"/>
      <x v="176"/>
    </i>
    <i>
      <x v="180"/>
      <x v="152"/>
    </i>
    <i>
      <x v="181"/>
      <x v="114"/>
    </i>
    <i>
      <x v="182"/>
      <x v="234"/>
    </i>
    <i>
      <x v="183"/>
      <x v="134"/>
    </i>
    <i>
      <x v="184"/>
      <x v="38"/>
    </i>
    <i>
      <x v="185"/>
      <x v="9"/>
    </i>
    <i>
      <x v="186"/>
      <x v="60"/>
    </i>
    <i>
      <x v="187"/>
      <x v="1"/>
    </i>
    <i>
      <x v="188"/>
      <x v="260"/>
    </i>
    <i>
      <x v="189"/>
      <x v="379"/>
    </i>
    <i>
      <x v="190"/>
      <x v="204"/>
    </i>
    <i>
      <x v="191"/>
      <x v="214"/>
    </i>
    <i>
      <x v="192"/>
      <x v="35"/>
    </i>
    <i>
      <x v="193"/>
      <x v="178"/>
    </i>
    <i>
      <x v="194"/>
      <x v="317"/>
    </i>
    <i>
      <x v="195"/>
      <x v="71"/>
    </i>
    <i>
      <x v="196"/>
      <x v="73"/>
    </i>
    <i>
      <x v="197"/>
      <x v="387"/>
    </i>
    <i>
      <x v="198"/>
      <x v="130"/>
    </i>
    <i>
      <x v="199"/>
      <x v="195"/>
    </i>
    <i>
      <x v="200"/>
      <x v="26"/>
    </i>
    <i>
      <x v="201"/>
      <x v="230"/>
    </i>
    <i>
      <x v="202"/>
      <x v="308"/>
    </i>
    <i>
      <x v="203"/>
      <x v="91"/>
    </i>
    <i>
      <x v="204"/>
      <x v="314"/>
    </i>
    <i>
      <x v="205"/>
      <x v="327"/>
    </i>
    <i>
      <x v="206"/>
      <x v="13"/>
    </i>
    <i>
      <x v="207"/>
      <x v="167"/>
    </i>
    <i>
      <x v="208"/>
      <x v="61"/>
    </i>
    <i>
      <x v="209"/>
      <x v="7"/>
    </i>
    <i>
      <x v="210"/>
      <x v="349"/>
    </i>
    <i>
      <x v="211"/>
      <x v="77"/>
    </i>
    <i>
      <x v="212"/>
      <x v="235"/>
    </i>
    <i>
      <x v="213"/>
      <x v="254"/>
    </i>
    <i>
      <x v="214"/>
      <x v="320"/>
    </i>
    <i>
      <x v="215"/>
      <x v="255"/>
    </i>
    <i>
      <x v="216"/>
      <x v="79"/>
    </i>
    <i>
      <x v="217"/>
      <x v="40"/>
    </i>
    <i>
      <x v="218"/>
      <x v="161"/>
    </i>
    <i>
      <x v="219"/>
      <x v="189"/>
    </i>
    <i>
      <x v="220"/>
      <x v="109"/>
    </i>
    <i>
      <x v="221"/>
      <x v="157"/>
    </i>
    <i>
      <x v="222"/>
      <x v="381"/>
    </i>
    <i>
      <x v="223"/>
      <x v="197"/>
    </i>
    <i>
      <x v="224"/>
      <x v="342"/>
    </i>
    <i>
      <x v="225"/>
      <x v="43"/>
    </i>
    <i>
      <x v="226"/>
      <x v="131"/>
    </i>
    <i>
      <x v="227"/>
      <x v="120"/>
    </i>
    <i>
      <x v="228"/>
      <x v="66"/>
    </i>
    <i>
      <x v="229"/>
      <x v="164"/>
    </i>
    <i>
      <x v="230"/>
      <x v="102"/>
    </i>
    <i>
      <x v="231"/>
      <x v="268"/>
    </i>
    <i>
      <x v="232"/>
      <x v="55"/>
    </i>
    <i>
      <x v="233"/>
      <x v="286"/>
    </i>
    <i>
      <x v="234"/>
      <x v="138"/>
    </i>
    <i>
      <x v="235"/>
      <x v="98"/>
    </i>
    <i>
      <x v="236"/>
      <x v="237"/>
    </i>
    <i>
      <x v="237"/>
      <x v="285"/>
    </i>
    <i>
      <x v="238"/>
      <x v="10"/>
    </i>
    <i>
      <x v="239"/>
      <x v="51"/>
    </i>
    <i>
      <x v="240"/>
      <x v="137"/>
    </i>
    <i>
      <x v="241"/>
      <x v="75"/>
    </i>
    <i>
      <x v="242"/>
      <x v="328"/>
    </i>
    <i>
      <x v="243"/>
      <x v="115"/>
    </i>
    <i>
      <x v="244"/>
      <x v="69"/>
    </i>
    <i>
      <x v="245"/>
      <x v="23"/>
    </i>
    <i>
      <x v="246"/>
      <x v="21"/>
    </i>
    <i>
      <x v="247"/>
      <x v="183"/>
    </i>
    <i>
      <x v="248"/>
      <x v="59"/>
    </i>
    <i>
      <x v="249"/>
      <x v="304"/>
    </i>
    <i>
      <x v="250"/>
      <x v="148"/>
    </i>
    <i>
      <x v="251"/>
      <x v="360"/>
    </i>
    <i>
      <x v="252"/>
      <x v="364"/>
    </i>
    <i>
      <x v="253"/>
      <x v="154"/>
    </i>
    <i>
      <x v="254"/>
      <x v="344"/>
    </i>
    <i>
      <x v="255"/>
      <x v="281"/>
    </i>
    <i>
      <x v="256"/>
      <x v="127"/>
    </i>
    <i>
      <x v="257"/>
      <x v="334"/>
    </i>
    <i>
      <x v="258"/>
      <x v="136"/>
    </i>
    <i>
      <x v="259"/>
      <x v="147"/>
    </i>
    <i>
      <x v="260"/>
      <x v="149"/>
    </i>
    <i>
      <x v="261"/>
      <x v="8"/>
    </i>
    <i>
      <x v="262"/>
      <x v="216"/>
    </i>
    <i>
      <x v="263"/>
      <x v="194"/>
    </i>
    <i>
      <x v="264"/>
      <x v="259"/>
    </i>
    <i>
      <x v="265"/>
      <x v="5"/>
    </i>
    <i>
      <x v="266"/>
      <x v="252"/>
    </i>
    <i>
      <x v="267"/>
      <x v="143"/>
    </i>
    <i>
      <x v="268"/>
      <x v="188"/>
    </i>
    <i>
      <x v="269"/>
      <x v="246"/>
    </i>
    <i>
      <x v="270"/>
      <x v="276"/>
    </i>
    <i>
      <x v="271"/>
      <x v="155"/>
    </i>
    <i>
      <x v="272"/>
      <x v="278"/>
    </i>
    <i>
      <x v="273"/>
      <x v="93"/>
    </i>
    <i>
      <x v="274"/>
      <x v="215"/>
    </i>
    <i>
      <x v="275"/>
      <x v="370"/>
    </i>
    <i>
      <x v="276"/>
      <x v="293"/>
    </i>
    <i>
      <x v="277"/>
      <x v="350"/>
    </i>
    <i>
      <x v="278"/>
      <x v="140"/>
    </i>
    <i>
      <x v="279"/>
      <x v="190"/>
    </i>
    <i>
      <x v="280"/>
      <x v="68"/>
    </i>
    <i>
      <x v="281"/>
      <x v="253"/>
    </i>
    <i>
      <x v="282"/>
      <x v="269"/>
    </i>
    <i>
      <x v="283"/>
      <x v="279"/>
    </i>
    <i>
      <x v="284"/>
      <x v="22"/>
    </i>
    <i>
      <x v="285"/>
      <x v="193"/>
    </i>
    <i>
      <x v="286"/>
      <x v="324"/>
    </i>
    <i>
      <x v="287"/>
      <x v="315"/>
    </i>
    <i>
      <x v="288"/>
      <x v="168"/>
    </i>
    <i>
      <x v="289"/>
      <x v="139"/>
    </i>
    <i>
      <x v="290"/>
      <x v="262"/>
    </i>
    <i>
      <x v="291"/>
      <x v="336"/>
    </i>
    <i>
      <x v="292"/>
      <x v="382"/>
    </i>
    <i>
      <x v="293"/>
      <x v="119"/>
    </i>
    <i>
      <x v="294"/>
      <x v="196"/>
    </i>
    <i>
      <x v="295"/>
      <x v="74"/>
    </i>
    <i>
      <x v="296"/>
      <x v="225"/>
    </i>
    <i>
      <x v="297"/>
      <x v="353"/>
    </i>
    <i>
      <x v="298"/>
      <x v="48"/>
    </i>
    <i>
      <x v="299"/>
      <x v="256"/>
    </i>
    <i>
      <x v="300"/>
      <x v="354"/>
    </i>
    <i>
      <x v="301"/>
      <x v="144"/>
    </i>
    <i>
      <x v="302"/>
      <x v="338"/>
    </i>
    <i>
      <x v="303"/>
      <x v="90"/>
    </i>
    <i>
      <x v="304"/>
      <x v="18"/>
    </i>
    <i>
      <x v="305"/>
      <x v="325"/>
    </i>
    <i>
      <x v="306"/>
      <x v="81"/>
    </i>
    <i>
      <x v="307"/>
      <x v="146"/>
    </i>
    <i>
      <x v="308"/>
      <x v="222"/>
    </i>
    <i>
      <x v="309"/>
      <x v="322"/>
    </i>
    <i>
      <x v="310"/>
      <x v="150"/>
    </i>
    <i>
      <x v="311"/>
      <x v="64"/>
    </i>
    <i>
      <x v="312"/>
      <x v="15"/>
    </i>
    <i>
      <x v="313"/>
      <x v="179"/>
    </i>
    <i>
      <x v="314"/>
      <x v="101"/>
    </i>
    <i>
      <x v="315"/>
      <x v="17"/>
    </i>
    <i>
      <x v="316"/>
      <x v="132"/>
    </i>
    <i>
      <x v="317"/>
      <x v="85"/>
    </i>
    <i>
      <x v="318"/>
      <x v="242"/>
    </i>
    <i>
      <x v="319"/>
      <x v="280"/>
    </i>
    <i>
      <x v="320"/>
      <x v="331"/>
    </i>
    <i>
      <x v="321"/>
      <x v="208"/>
    </i>
    <i>
      <x v="322"/>
      <x v="326"/>
    </i>
    <i>
      <x v="323"/>
      <x v="37"/>
    </i>
    <i>
      <x v="324"/>
      <x v="229"/>
    </i>
    <i>
      <x v="325"/>
      <x v="36"/>
    </i>
    <i>
      <x v="326"/>
      <x v="205"/>
    </i>
    <i>
      <x v="327"/>
      <x v="321"/>
    </i>
    <i>
      <x v="328"/>
      <x v="14"/>
    </i>
    <i>
      <x v="329"/>
      <x v="170"/>
    </i>
    <i>
      <x v="330"/>
      <x v="117"/>
    </i>
    <i>
      <x v="331"/>
      <x v="271"/>
    </i>
    <i>
      <x v="332"/>
      <x v="88"/>
    </i>
    <i>
      <x v="333"/>
      <x v="175"/>
    </i>
    <i>
      <x v="334"/>
      <x v="245"/>
    </i>
    <i>
      <x v="335"/>
      <x v="52"/>
    </i>
    <i>
      <x v="336"/>
      <x v="45"/>
    </i>
    <i>
      <x v="337"/>
      <x v="355"/>
    </i>
    <i>
      <x v="338"/>
      <x v="112"/>
    </i>
    <i>
      <x v="339"/>
      <x v="123"/>
    </i>
    <i>
      <x v="340"/>
      <x v="99"/>
    </i>
    <i>
      <x v="341"/>
      <x v="288"/>
    </i>
    <i>
      <x v="342"/>
      <x v="58"/>
    </i>
    <i>
      <x v="343"/>
      <x v="11"/>
    </i>
    <i>
      <x v="344"/>
      <x v="141"/>
    </i>
    <i>
      <x v="345"/>
      <x v="126"/>
    </i>
    <i>
      <x v="346"/>
      <x v="135"/>
    </i>
    <i>
      <x v="347"/>
      <x v="313"/>
    </i>
    <i>
      <x v="348"/>
      <x v="6"/>
    </i>
    <i>
      <x v="349"/>
      <x v="169"/>
    </i>
    <i>
      <x v="350"/>
      <x v="16"/>
    </i>
    <i>
      <x v="351"/>
      <x v="50"/>
    </i>
    <i>
      <x v="352"/>
      <x v="258"/>
    </i>
    <i>
      <x v="353"/>
      <x v="87"/>
    </i>
    <i>
      <x v="354"/>
      <x v="296"/>
    </i>
    <i>
      <x v="355"/>
      <x v="80"/>
    </i>
    <i>
      <x v="356"/>
      <x v="4"/>
    </i>
    <i>
      <x v="357"/>
      <x v="306"/>
    </i>
    <i>
      <x v="358"/>
      <x v="184"/>
    </i>
    <i>
      <x v="359"/>
      <x v="292"/>
    </i>
    <i>
      <x v="360"/>
      <x v="86"/>
    </i>
    <i>
      <x v="361"/>
      <x v="122"/>
    </i>
    <i>
      <x v="362"/>
      <x v="46"/>
    </i>
    <i>
      <x v="363"/>
      <x v="299"/>
    </i>
    <i>
      <x v="364"/>
      <x v="363"/>
    </i>
    <i>
      <x v="365"/>
      <x v="294"/>
    </i>
    <i>
      <x v="366"/>
      <x v="25"/>
    </i>
    <i>
      <x v="367"/>
      <x v="312"/>
    </i>
    <i>
      <x v="368"/>
      <x v="231"/>
    </i>
    <i>
      <x v="369"/>
      <x v="265"/>
    </i>
    <i>
      <x v="370"/>
      <x v="300"/>
    </i>
    <i>
      <x v="371"/>
      <x v="311"/>
    </i>
    <i>
      <x v="372"/>
      <x v="273"/>
    </i>
    <i>
      <x v="373"/>
      <x v="41"/>
    </i>
    <i>
      <x v="374"/>
      <x v="297"/>
    </i>
    <i>
      <x v="375"/>
      <x v="388"/>
    </i>
    <i>
      <x v="376"/>
      <x v="92"/>
    </i>
    <i>
      <x v="377"/>
      <x v="12"/>
    </i>
    <i>
      <x v="378"/>
      <x v="33"/>
    </i>
    <i>
      <x v="379"/>
      <x v="337"/>
    </i>
    <i>
      <x v="380"/>
      <x v="57"/>
    </i>
    <i>
      <x v="381"/>
      <x v="373"/>
    </i>
    <i>
      <x v="382"/>
      <x v="165"/>
    </i>
    <i>
      <x v="383"/>
      <x v="186"/>
    </i>
    <i>
      <x v="384"/>
      <x v="295"/>
    </i>
    <i>
      <x v="385"/>
      <x v="182"/>
    </i>
    <i>
      <x v="386"/>
      <x v="212"/>
    </i>
    <i>
      <x v="387"/>
      <x v="319"/>
    </i>
    <i>
      <x v="388"/>
      <x v="365"/>
    </i>
    <i>
      <x v="389"/>
      <x v="100"/>
    </i>
    <i>
      <x v="390"/>
      <x v="389"/>
    </i>
    <i t="grand">
      <x/>
    </i>
  </rowItems>
  <colFields count="1">
    <field x="11"/>
  </colFields>
  <col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colItems>
  <dataFields count="1">
    <dataField name="Somma di Valore divisa società" fld="17" baseField="0" baseItem="0" numFmtId="167"/>
  </dataFields>
  <formats count="1">
    <format dxfId="11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60995D-1BF7-485E-8C10-D9A624EE0818}">
  <dimension ref="A3:J396"/>
  <sheetViews>
    <sheetView tabSelected="1" workbookViewId="0">
      <selection activeCell="G4" sqref="G4"/>
    </sheetView>
  </sheetViews>
  <sheetFormatPr defaultRowHeight="12.75" x14ac:dyDescent="0.2"/>
  <cols>
    <col min="1" max="1" width="30.42578125" bestFit="1" customWidth="1"/>
    <col min="2" max="2" width="44.140625" bestFit="1" customWidth="1"/>
    <col min="3" max="3" width="21.5703125" bestFit="1" customWidth="1"/>
    <col min="4" max="5" width="11.85546875" bestFit="1" customWidth="1"/>
    <col min="6" max="6" width="12.140625" bestFit="1" customWidth="1"/>
    <col min="7" max="7" width="13.85546875" bestFit="1" customWidth="1"/>
    <col min="8" max="8" width="16.42578125" bestFit="1" customWidth="1"/>
    <col min="9" max="9" width="7.140625" bestFit="1" customWidth="1"/>
    <col min="10" max="10" width="18.7109375" bestFit="1" customWidth="1"/>
  </cols>
  <sheetData>
    <row r="3" spans="1:10" x14ac:dyDescent="0.2">
      <c r="A3" s="14" t="s">
        <v>7958</v>
      </c>
      <c r="C3" s="14" t="s">
        <v>7951</v>
      </c>
    </row>
    <row r="4" spans="1:10" x14ac:dyDescent="0.2">
      <c r="A4" s="14" t="s">
        <v>7948</v>
      </c>
      <c r="B4" s="14" t="s">
        <v>7932</v>
      </c>
      <c r="C4" t="s">
        <v>7956</v>
      </c>
      <c r="D4" t="s">
        <v>7954</v>
      </c>
      <c r="E4" t="s">
        <v>7953</v>
      </c>
      <c r="F4" t="s">
        <v>7955</v>
      </c>
      <c r="G4" t="s">
        <v>7952</v>
      </c>
      <c r="H4" t="s">
        <v>7957</v>
      </c>
      <c r="I4" t="s">
        <v>7949</v>
      </c>
      <c r="J4" t="s">
        <v>7950</v>
      </c>
    </row>
    <row r="5" spans="1:10" x14ac:dyDescent="0.2">
      <c r="A5" s="15" t="s">
        <v>4</v>
      </c>
      <c r="B5" s="15" t="s">
        <v>8</v>
      </c>
      <c r="C5" s="16"/>
      <c r="D5" s="16"/>
      <c r="E5" s="16"/>
      <c r="F5" s="16"/>
      <c r="G5" s="16">
        <v>-1861</v>
      </c>
      <c r="H5" s="16">
        <v>-2653</v>
      </c>
      <c r="I5" s="16"/>
      <c r="J5" s="16">
        <v>-4514</v>
      </c>
    </row>
    <row r="6" spans="1:10" x14ac:dyDescent="0.2">
      <c r="A6" s="15" t="s">
        <v>26</v>
      </c>
      <c r="B6" s="15" t="s">
        <v>27</v>
      </c>
      <c r="C6" s="16"/>
      <c r="D6" s="16"/>
      <c r="E6" s="16"/>
      <c r="F6" s="16"/>
      <c r="G6" s="16">
        <v>-572</v>
      </c>
      <c r="H6" s="16"/>
      <c r="I6" s="16"/>
      <c r="J6" s="16">
        <v>-572</v>
      </c>
    </row>
    <row r="7" spans="1:10" x14ac:dyDescent="0.2">
      <c r="A7" s="15" t="s">
        <v>29</v>
      </c>
      <c r="B7" s="15" t="s">
        <v>30</v>
      </c>
      <c r="C7" s="16">
        <v>-12657</v>
      </c>
      <c r="D7" s="16">
        <v>-1360</v>
      </c>
      <c r="E7" s="16">
        <v>0</v>
      </c>
      <c r="F7" s="16">
        <v>-287</v>
      </c>
      <c r="G7" s="16">
        <v>429.78000000000009</v>
      </c>
      <c r="H7" s="16"/>
      <c r="I7" s="16"/>
      <c r="J7" s="16">
        <v>-13874.22</v>
      </c>
    </row>
    <row r="8" spans="1:10" x14ac:dyDescent="0.2">
      <c r="A8" s="15" t="s">
        <v>116</v>
      </c>
      <c r="B8" s="15" t="s">
        <v>117</v>
      </c>
      <c r="C8" s="16">
        <v>-22222.28</v>
      </c>
      <c r="D8" s="16">
        <v>0</v>
      </c>
      <c r="E8" s="16"/>
      <c r="F8" s="16"/>
      <c r="G8" s="16">
        <v>28355</v>
      </c>
      <c r="H8" s="16"/>
      <c r="I8" s="16"/>
      <c r="J8" s="16">
        <v>6132.7200000000012</v>
      </c>
    </row>
    <row r="9" spans="1:10" x14ac:dyDescent="0.2">
      <c r="A9" s="15" t="s">
        <v>157</v>
      </c>
      <c r="B9" s="15" t="s">
        <v>159</v>
      </c>
      <c r="C9" s="16"/>
      <c r="D9" s="16"/>
      <c r="E9" s="16"/>
      <c r="F9" s="16"/>
      <c r="G9" s="16"/>
      <c r="H9" s="16">
        <v>-430</v>
      </c>
      <c r="I9" s="16"/>
      <c r="J9" s="16">
        <v>-430</v>
      </c>
    </row>
    <row r="10" spans="1:10" x14ac:dyDescent="0.2">
      <c r="A10" s="15" t="s">
        <v>165</v>
      </c>
      <c r="B10" s="15" t="s">
        <v>166</v>
      </c>
      <c r="C10" s="16"/>
      <c r="D10" s="16"/>
      <c r="E10" s="16"/>
      <c r="F10" s="16"/>
      <c r="G10" s="16"/>
      <c r="H10" s="16">
        <v>-19194</v>
      </c>
      <c r="I10" s="16"/>
      <c r="J10" s="16">
        <v>-19194</v>
      </c>
    </row>
    <row r="11" spans="1:10" x14ac:dyDescent="0.2">
      <c r="A11" s="15" t="s">
        <v>169</v>
      </c>
      <c r="B11" s="15" t="s">
        <v>170</v>
      </c>
      <c r="C11" s="16"/>
      <c r="D11" s="16"/>
      <c r="E11" s="16"/>
      <c r="F11" s="16"/>
      <c r="G11" s="16"/>
      <c r="H11" s="16">
        <v>-48000</v>
      </c>
      <c r="I11" s="16"/>
      <c r="J11" s="16">
        <v>-48000</v>
      </c>
    </row>
    <row r="12" spans="1:10" x14ac:dyDescent="0.2">
      <c r="A12" s="15" t="s">
        <v>173</v>
      </c>
      <c r="B12" s="15" t="s">
        <v>174</v>
      </c>
      <c r="C12" s="16"/>
      <c r="D12" s="16">
        <v>-574</v>
      </c>
      <c r="E12" s="16">
        <v>-287</v>
      </c>
      <c r="F12" s="16"/>
      <c r="G12" s="16"/>
      <c r="H12" s="16"/>
      <c r="I12" s="16"/>
      <c r="J12" s="16">
        <v>-861</v>
      </c>
    </row>
    <row r="13" spans="1:10" x14ac:dyDescent="0.2">
      <c r="A13" s="15" t="s">
        <v>179</v>
      </c>
      <c r="B13" s="15" t="s">
        <v>180</v>
      </c>
      <c r="C13" s="16"/>
      <c r="D13" s="16"/>
      <c r="E13" s="16"/>
      <c r="F13" s="16"/>
      <c r="G13" s="16">
        <v>-2820</v>
      </c>
      <c r="H13" s="16">
        <v>-3326.24</v>
      </c>
      <c r="I13" s="16"/>
      <c r="J13" s="16">
        <v>-6146.24</v>
      </c>
    </row>
    <row r="14" spans="1:10" x14ac:dyDescent="0.2">
      <c r="A14" s="15" t="s">
        <v>185</v>
      </c>
      <c r="B14" s="15" t="s">
        <v>186</v>
      </c>
      <c r="C14" s="16"/>
      <c r="D14" s="16"/>
      <c r="E14" s="16"/>
      <c r="F14" s="16"/>
      <c r="G14" s="16">
        <v>1552</v>
      </c>
      <c r="H14" s="16">
        <v>0</v>
      </c>
      <c r="I14" s="16"/>
      <c r="J14" s="16">
        <v>1552</v>
      </c>
    </row>
    <row r="15" spans="1:10" x14ac:dyDescent="0.2">
      <c r="A15" s="15" t="s">
        <v>209</v>
      </c>
      <c r="B15" s="15" t="s">
        <v>210</v>
      </c>
      <c r="C15" s="16">
        <v>-4893226.7799999965</v>
      </c>
      <c r="D15" s="16">
        <v>-3876290.1000000024</v>
      </c>
      <c r="E15" s="16">
        <v>-2182385.9299999997</v>
      </c>
      <c r="F15" s="16">
        <v>-2330644.9300000002</v>
      </c>
      <c r="G15" s="16">
        <v>-773976.06999999983</v>
      </c>
      <c r="H15" s="16">
        <v>-28689.91</v>
      </c>
      <c r="I15" s="16"/>
      <c r="J15" s="16">
        <v>-14085213.719999999</v>
      </c>
    </row>
    <row r="16" spans="1:10" x14ac:dyDescent="0.2">
      <c r="A16" s="15" t="s">
        <v>1832</v>
      </c>
      <c r="B16" s="15" t="s">
        <v>1833</v>
      </c>
      <c r="C16" s="16"/>
      <c r="D16" s="16"/>
      <c r="E16" s="16"/>
      <c r="F16" s="16"/>
      <c r="G16" s="16">
        <v>-570</v>
      </c>
      <c r="H16" s="16"/>
      <c r="I16" s="16"/>
      <c r="J16" s="16">
        <v>-570</v>
      </c>
    </row>
    <row r="17" spans="1:10" x14ac:dyDescent="0.2">
      <c r="A17" s="15" t="s">
        <v>1837</v>
      </c>
      <c r="B17" s="15" t="s">
        <v>1838</v>
      </c>
      <c r="C17" s="16">
        <v>-168419.63</v>
      </c>
      <c r="D17" s="16"/>
      <c r="E17" s="16"/>
      <c r="F17" s="16"/>
      <c r="G17" s="16"/>
      <c r="H17" s="16">
        <v>857.20000000000073</v>
      </c>
      <c r="I17" s="16"/>
      <c r="J17" s="16">
        <v>-167562.43</v>
      </c>
    </row>
    <row r="18" spans="1:10" x14ac:dyDescent="0.2">
      <c r="A18" s="15" t="s">
        <v>1869</v>
      </c>
      <c r="B18" s="15" t="s">
        <v>1870</v>
      </c>
      <c r="C18" s="16">
        <v>-7571</v>
      </c>
      <c r="D18" s="16"/>
      <c r="E18" s="16"/>
      <c r="F18" s="16"/>
      <c r="G18" s="16"/>
      <c r="H18" s="16"/>
      <c r="I18" s="16"/>
      <c r="J18" s="16">
        <v>-7571</v>
      </c>
    </row>
    <row r="19" spans="1:10" x14ac:dyDescent="0.2">
      <c r="A19" s="15" t="s">
        <v>1874</v>
      </c>
      <c r="B19" s="15" t="s">
        <v>1875</v>
      </c>
      <c r="C19" s="16"/>
      <c r="D19" s="16"/>
      <c r="E19" s="16"/>
      <c r="F19" s="16"/>
      <c r="G19" s="16"/>
      <c r="H19" s="16">
        <v>9063.8499999999931</v>
      </c>
      <c r="I19" s="16"/>
      <c r="J19" s="16">
        <v>9063.8499999999931</v>
      </c>
    </row>
    <row r="20" spans="1:10" x14ac:dyDescent="0.2">
      <c r="A20" s="15" t="s">
        <v>2003</v>
      </c>
      <c r="B20" s="15" t="s">
        <v>2004</v>
      </c>
      <c r="C20" s="16">
        <v>-2513.1999999999998</v>
      </c>
      <c r="D20" s="16"/>
      <c r="E20" s="16"/>
      <c r="F20" s="16"/>
      <c r="G20" s="16"/>
      <c r="H20" s="16"/>
      <c r="I20" s="16"/>
      <c r="J20" s="16">
        <v>-2513.1999999999998</v>
      </c>
    </row>
    <row r="21" spans="1:10" x14ac:dyDescent="0.2">
      <c r="A21" s="15" t="s">
        <v>2008</v>
      </c>
      <c r="B21" s="15" t="s">
        <v>2009</v>
      </c>
      <c r="C21" s="16">
        <v>-55</v>
      </c>
      <c r="D21" s="16"/>
      <c r="E21" s="16"/>
      <c r="F21" s="16"/>
      <c r="G21" s="16">
        <v>225.07999999999993</v>
      </c>
      <c r="H21" s="16">
        <v>690.42000000000007</v>
      </c>
      <c r="I21" s="16"/>
      <c r="J21" s="16">
        <v>860.5</v>
      </c>
    </row>
    <row r="22" spans="1:10" x14ac:dyDescent="0.2">
      <c r="A22" s="15" t="s">
        <v>2017</v>
      </c>
      <c r="B22" s="15" t="s">
        <v>2018</v>
      </c>
      <c r="C22" s="16">
        <v>-2244.8000000000002</v>
      </c>
      <c r="D22" s="16"/>
      <c r="E22" s="16"/>
      <c r="F22" s="16"/>
      <c r="G22" s="16"/>
      <c r="H22" s="16"/>
      <c r="I22" s="16"/>
      <c r="J22" s="16">
        <v>-2244.8000000000002</v>
      </c>
    </row>
    <row r="23" spans="1:10" x14ac:dyDescent="0.2">
      <c r="A23" s="15" t="s">
        <v>2021</v>
      </c>
      <c r="B23" s="15" t="s">
        <v>2022</v>
      </c>
      <c r="C23" s="16"/>
      <c r="D23" s="16"/>
      <c r="E23" s="16"/>
      <c r="F23" s="16">
        <v>16234.54</v>
      </c>
      <c r="G23" s="16">
        <v>-16234.54</v>
      </c>
      <c r="H23" s="16"/>
      <c r="I23" s="16"/>
      <c r="J23" s="16">
        <v>0</v>
      </c>
    </row>
    <row r="24" spans="1:10" x14ac:dyDescent="0.2">
      <c r="A24" s="15" t="s">
        <v>2027</v>
      </c>
      <c r="B24" s="15" t="s">
        <v>2028</v>
      </c>
      <c r="C24" s="16">
        <v>0</v>
      </c>
      <c r="D24" s="16"/>
      <c r="E24" s="16"/>
      <c r="F24" s="16"/>
      <c r="G24" s="16"/>
      <c r="H24" s="16"/>
      <c r="I24" s="16"/>
      <c r="J24" s="16">
        <v>0</v>
      </c>
    </row>
    <row r="25" spans="1:10" x14ac:dyDescent="0.2">
      <c r="A25" s="15" t="s">
        <v>2033</v>
      </c>
      <c r="B25" s="15" t="s">
        <v>2034</v>
      </c>
      <c r="C25" s="16">
        <v>-447.52</v>
      </c>
      <c r="D25" s="16">
        <v>-2098.6800000000003</v>
      </c>
      <c r="E25" s="16">
        <v>0</v>
      </c>
      <c r="F25" s="16">
        <v>-272.64000000000033</v>
      </c>
      <c r="G25" s="16"/>
      <c r="H25" s="16"/>
      <c r="I25" s="16"/>
      <c r="J25" s="16">
        <v>-2818.8400000000006</v>
      </c>
    </row>
    <row r="26" spans="1:10" x14ac:dyDescent="0.2">
      <c r="A26" s="15" t="s">
        <v>2056</v>
      </c>
      <c r="B26" s="15" t="s">
        <v>2057</v>
      </c>
      <c r="C26" s="16">
        <v>-4967.51</v>
      </c>
      <c r="D26" s="16"/>
      <c r="E26" s="16"/>
      <c r="F26" s="16"/>
      <c r="G26" s="16">
        <v>-2083.7399999999998</v>
      </c>
      <c r="H26" s="16"/>
      <c r="I26" s="16"/>
      <c r="J26" s="16">
        <v>-7051.25</v>
      </c>
    </row>
    <row r="27" spans="1:10" x14ac:dyDescent="0.2">
      <c r="A27" s="15" t="s">
        <v>2067</v>
      </c>
      <c r="B27" s="15" t="s">
        <v>2068</v>
      </c>
      <c r="C27" s="16"/>
      <c r="D27" s="16"/>
      <c r="E27" s="16"/>
      <c r="F27" s="16"/>
      <c r="G27" s="16">
        <v>-747.5</v>
      </c>
      <c r="H27" s="16"/>
      <c r="I27" s="16"/>
      <c r="J27" s="16">
        <v>-747.5</v>
      </c>
    </row>
    <row r="28" spans="1:10" x14ac:dyDescent="0.2">
      <c r="A28" s="15" t="s">
        <v>2070</v>
      </c>
      <c r="B28" s="15" t="s">
        <v>2071</v>
      </c>
      <c r="C28" s="16">
        <v>-43310.64</v>
      </c>
      <c r="D28" s="16"/>
      <c r="E28" s="16"/>
      <c r="F28" s="16"/>
      <c r="G28" s="16"/>
      <c r="H28" s="16"/>
      <c r="I28" s="16"/>
      <c r="J28" s="16">
        <v>-43310.64</v>
      </c>
    </row>
    <row r="29" spans="1:10" x14ac:dyDescent="0.2">
      <c r="A29" s="15" t="s">
        <v>2087</v>
      </c>
      <c r="B29" s="15" t="s">
        <v>2088</v>
      </c>
      <c r="C29" s="16"/>
      <c r="D29" s="16"/>
      <c r="E29" s="16">
        <v>-1202</v>
      </c>
      <c r="F29" s="16"/>
      <c r="G29" s="16"/>
      <c r="H29" s="16"/>
      <c r="I29" s="16"/>
      <c r="J29" s="16">
        <v>-1202</v>
      </c>
    </row>
    <row r="30" spans="1:10" x14ac:dyDescent="0.2">
      <c r="A30" s="15" t="s">
        <v>2091</v>
      </c>
      <c r="B30" s="15" t="s">
        <v>2092</v>
      </c>
      <c r="C30" s="16">
        <v>-136341.19</v>
      </c>
      <c r="D30" s="16"/>
      <c r="E30" s="16"/>
      <c r="F30" s="16"/>
      <c r="G30" s="16"/>
      <c r="H30" s="16"/>
      <c r="I30" s="16"/>
      <c r="J30" s="16">
        <v>-136341.19</v>
      </c>
    </row>
    <row r="31" spans="1:10" x14ac:dyDescent="0.2">
      <c r="A31" s="15" t="s">
        <v>2108</v>
      </c>
      <c r="B31" s="15" t="s">
        <v>2109</v>
      </c>
      <c r="C31" s="16">
        <v>-2277.19</v>
      </c>
      <c r="D31" s="16">
        <v>-1238.8</v>
      </c>
      <c r="E31" s="16"/>
      <c r="F31" s="16">
        <v>0</v>
      </c>
      <c r="G31" s="16"/>
      <c r="H31" s="16"/>
      <c r="I31" s="16"/>
      <c r="J31" s="16">
        <v>-3515.99</v>
      </c>
    </row>
    <row r="32" spans="1:10" x14ac:dyDescent="0.2">
      <c r="A32" s="15" t="s">
        <v>2119</v>
      </c>
      <c r="B32" s="15" t="s">
        <v>2120</v>
      </c>
      <c r="C32" s="16"/>
      <c r="D32" s="16">
        <v>-413.6</v>
      </c>
      <c r="E32" s="16"/>
      <c r="F32" s="16"/>
      <c r="G32" s="16">
        <v>413.59999999999854</v>
      </c>
      <c r="H32" s="16"/>
      <c r="I32" s="16"/>
      <c r="J32" s="16">
        <v>-1.4779288903810084E-12</v>
      </c>
    </row>
    <row r="33" spans="1:10" x14ac:dyDescent="0.2">
      <c r="A33" s="15" t="s">
        <v>2128</v>
      </c>
      <c r="B33" s="15" t="s">
        <v>2129</v>
      </c>
      <c r="C33" s="16">
        <v>-2488</v>
      </c>
      <c r="D33" s="16"/>
      <c r="E33" s="16"/>
      <c r="F33" s="16"/>
      <c r="G33" s="16"/>
      <c r="H33" s="16"/>
      <c r="I33" s="16"/>
      <c r="J33" s="16">
        <v>-2488</v>
      </c>
    </row>
    <row r="34" spans="1:10" x14ac:dyDescent="0.2">
      <c r="A34" s="15" t="s">
        <v>2132</v>
      </c>
      <c r="B34" s="15" t="s">
        <v>2133</v>
      </c>
      <c r="C34" s="16">
        <v>-5479.02</v>
      </c>
      <c r="D34" s="16"/>
      <c r="E34" s="16"/>
      <c r="F34" s="16"/>
      <c r="G34" s="16"/>
      <c r="H34" s="16"/>
      <c r="I34" s="16"/>
      <c r="J34" s="16">
        <v>-5479.02</v>
      </c>
    </row>
    <row r="35" spans="1:10" x14ac:dyDescent="0.2">
      <c r="A35" s="15" t="s">
        <v>2139</v>
      </c>
      <c r="B35" s="15" t="s">
        <v>2140</v>
      </c>
      <c r="C35" s="16">
        <v>-399.18</v>
      </c>
      <c r="D35" s="16"/>
      <c r="E35" s="16"/>
      <c r="F35" s="16"/>
      <c r="G35" s="16"/>
      <c r="H35" s="16"/>
      <c r="I35" s="16"/>
      <c r="J35" s="16">
        <v>-399.18</v>
      </c>
    </row>
    <row r="36" spans="1:10" x14ac:dyDescent="0.2">
      <c r="A36" s="15" t="s">
        <v>2147</v>
      </c>
      <c r="B36" s="15" t="s">
        <v>2148</v>
      </c>
      <c r="C36" s="16">
        <v>-40307.58</v>
      </c>
      <c r="D36" s="16">
        <v>-84984.36</v>
      </c>
      <c r="E36" s="16"/>
      <c r="F36" s="16"/>
      <c r="G36" s="16"/>
      <c r="H36" s="16"/>
      <c r="I36" s="16"/>
      <c r="J36" s="16">
        <v>-125291.94</v>
      </c>
    </row>
    <row r="37" spans="1:10" x14ac:dyDescent="0.2">
      <c r="A37" s="15" t="s">
        <v>2173</v>
      </c>
      <c r="B37" s="15" t="s">
        <v>2174</v>
      </c>
      <c r="C37" s="16"/>
      <c r="D37" s="16"/>
      <c r="E37" s="16"/>
      <c r="F37" s="16"/>
      <c r="G37" s="16">
        <v>0</v>
      </c>
      <c r="H37" s="16"/>
      <c r="I37" s="16"/>
      <c r="J37" s="16">
        <v>0</v>
      </c>
    </row>
    <row r="38" spans="1:10" x14ac:dyDescent="0.2">
      <c r="A38" s="15" t="s">
        <v>2176</v>
      </c>
      <c r="B38" s="15" t="s">
        <v>2177</v>
      </c>
      <c r="C38" s="16">
        <v>-4649.42</v>
      </c>
      <c r="D38" s="16"/>
      <c r="E38" s="16"/>
      <c r="F38" s="16"/>
      <c r="G38" s="16"/>
      <c r="H38" s="16"/>
      <c r="I38" s="16"/>
      <c r="J38" s="16">
        <v>-4649.42</v>
      </c>
    </row>
    <row r="39" spans="1:10" x14ac:dyDescent="0.2">
      <c r="A39" s="15" t="s">
        <v>2181</v>
      </c>
      <c r="B39" s="15" t="s">
        <v>2182</v>
      </c>
      <c r="C39" s="16"/>
      <c r="D39" s="16">
        <v>-19049.600000000002</v>
      </c>
      <c r="E39" s="16">
        <v>-3446.3999999999996</v>
      </c>
      <c r="F39" s="16">
        <v>3168</v>
      </c>
      <c r="G39" s="16">
        <v>16042.249999999989</v>
      </c>
      <c r="H39" s="16">
        <v>3285.75</v>
      </c>
      <c r="I39" s="16"/>
      <c r="J39" s="16">
        <v>-1.0913936421275139E-11</v>
      </c>
    </row>
    <row r="40" spans="1:10" x14ac:dyDescent="0.2">
      <c r="A40" s="15" t="s">
        <v>2211</v>
      </c>
      <c r="B40" s="15" t="s">
        <v>2212</v>
      </c>
      <c r="C40" s="16">
        <v>-261724.42</v>
      </c>
      <c r="D40" s="16"/>
      <c r="E40" s="16"/>
      <c r="F40" s="16"/>
      <c r="G40" s="16"/>
      <c r="H40" s="16"/>
      <c r="I40" s="16"/>
      <c r="J40" s="16">
        <v>-261724.42</v>
      </c>
    </row>
    <row r="41" spans="1:10" x14ac:dyDescent="0.2">
      <c r="A41" s="15" t="s">
        <v>2241</v>
      </c>
      <c r="B41" s="15" t="s">
        <v>2242</v>
      </c>
      <c r="C41" s="16">
        <v>-21780.319999999992</v>
      </c>
      <c r="D41" s="16">
        <v>11533.75</v>
      </c>
      <c r="E41" s="16">
        <v>-5720.01</v>
      </c>
      <c r="F41" s="16">
        <v>-5677.2900000000009</v>
      </c>
      <c r="G41" s="16">
        <v>-5856.46</v>
      </c>
      <c r="H41" s="16"/>
      <c r="I41" s="16"/>
      <c r="J41" s="16">
        <v>-27500.329999999994</v>
      </c>
    </row>
    <row r="42" spans="1:10" x14ac:dyDescent="0.2">
      <c r="A42" s="15" t="s">
        <v>2325</v>
      </c>
      <c r="B42" s="15" t="s">
        <v>2326</v>
      </c>
      <c r="C42" s="16">
        <v>-146017.60999999999</v>
      </c>
      <c r="D42" s="16"/>
      <c r="E42" s="16"/>
      <c r="F42" s="16"/>
      <c r="G42" s="16"/>
      <c r="H42" s="16"/>
      <c r="I42" s="16"/>
      <c r="J42" s="16">
        <v>-146017.60999999999</v>
      </c>
    </row>
    <row r="43" spans="1:10" x14ac:dyDescent="0.2">
      <c r="A43" s="15" t="s">
        <v>2336</v>
      </c>
      <c r="B43" s="15" t="s">
        <v>2337</v>
      </c>
      <c r="C43" s="16">
        <v>-3629.5</v>
      </c>
      <c r="D43" s="16"/>
      <c r="E43" s="16"/>
      <c r="F43" s="16"/>
      <c r="G43" s="16"/>
      <c r="H43" s="16"/>
      <c r="I43" s="16"/>
      <c r="J43" s="16">
        <v>-3629.5</v>
      </c>
    </row>
    <row r="44" spans="1:10" x14ac:dyDescent="0.2">
      <c r="A44" s="15" t="s">
        <v>2340</v>
      </c>
      <c r="B44" s="15" t="s">
        <v>2341</v>
      </c>
      <c r="C44" s="16">
        <v>-1137.76</v>
      </c>
      <c r="D44" s="16"/>
      <c r="E44" s="16"/>
      <c r="F44" s="16"/>
      <c r="G44" s="16"/>
      <c r="H44" s="16"/>
      <c r="I44" s="16"/>
      <c r="J44" s="16">
        <v>-1137.76</v>
      </c>
    </row>
    <row r="45" spans="1:10" x14ac:dyDescent="0.2">
      <c r="A45" s="15" t="s">
        <v>2344</v>
      </c>
      <c r="B45" s="15" t="s">
        <v>2345</v>
      </c>
      <c r="C45" s="16"/>
      <c r="D45" s="16"/>
      <c r="E45" s="16"/>
      <c r="F45" s="16"/>
      <c r="G45" s="16">
        <v>0</v>
      </c>
      <c r="H45" s="16"/>
      <c r="I45" s="16"/>
      <c r="J45" s="16">
        <v>0</v>
      </c>
    </row>
    <row r="46" spans="1:10" x14ac:dyDescent="0.2">
      <c r="A46" s="15" t="s">
        <v>2347</v>
      </c>
      <c r="B46" s="15" t="s">
        <v>2348</v>
      </c>
      <c r="C46" s="16">
        <v>-407.5</v>
      </c>
      <c r="D46" s="16"/>
      <c r="E46" s="16"/>
      <c r="F46" s="16"/>
      <c r="G46" s="16"/>
      <c r="H46" s="16"/>
      <c r="I46" s="16"/>
      <c r="J46" s="16">
        <v>-407.5</v>
      </c>
    </row>
    <row r="47" spans="1:10" x14ac:dyDescent="0.2">
      <c r="A47" s="15" t="s">
        <v>2355</v>
      </c>
      <c r="B47" s="15" t="s">
        <v>2356</v>
      </c>
      <c r="C47" s="16">
        <v>-1293.2</v>
      </c>
      <c r="D47" s="16"/>
      <c r="E47" s="16"/>
      <c r="F47" s="16"/>
      <c r="G47" s="16">
        <v>-973.56</v>
      </c>
      <c r="H47" s="16"/>
      <c r="I47" s="16"/>
      <c r="J47" s="16">
        <v>-2266.7600000000002</v>
      </c>
    </row>
    <row r="48" spans="1:10" x14ac:dyDescent="0.2">
      <c r="A48" s="15" t="s">
        <v>2363</v>
      </c>
      <c r="B48" s="15" t="s">
        <v>2364</v>
      </c>
      <c r="C48" s="16">
        <v>-4028.7</v>
      </c>
      <c r="D48" s="16"/>
      <c r="E48" s="16"/>
      <c r="F48" s="16"/>
      <c r="G48" s="16"/>
      <c r="H48" s="16"/>
      <c r="I48" s="16"/>
      <c r="J48" s="16">
        <v>-4028.7</v>
      </c>
    </row>
    <row r="49" spans="1:10" x14ac:dyDescent="0.2">
      <c r="A49" s="15" t="s">
        <v>2367</v>
      </c>
      <c r="B49" s="15" t="s">
        <v>2368</v>
      </c>
      <c r="C49" s="16"/>
      <c r="D49" s="16">
        <v>-1235.01</v>
      </c>
      <c r="E49" s="16"/>
      <c r="F49" s="16"/>
      <c r="G49" s="16"/>
      <c r="H49" s="16"/>
      <c r="I49" s="16"/>
      <c r="J49" s="16">
        <v>-1235.01</v>
      </c>
    </row>
    <row r="50" spans="1:10" x14ac:dyDescent="0.2">
      <c r="A50" s="15" t="s">
        <v>2372</v>
      </c>
      <c r="B50" s="15" t="s">
        <v>2373</v>
      </c>
      <c r="C50" s="16">
        <v>-500</v>
      </c>
      <c r="D50" s="16">
        <v>-2800</v>
      </c>
      <c r="E50" s="16"/>
      <c r="F50" s="16"/>
      <c r="G50" s="16"/>
      <c r="H50" s="16"/>
      <c r="I50" s="16"/>
      <c r="J50" s="16">
        <v>-3300</v>
      </c>
    </row>
    <row r="51" spans="1:10" x14ac:dyDescent="0.2">
      <c r="A51" s="15" t="s">
        <v>2383</v>
      </c>
      <c r="B51" s="15" t="s">
        <v>2384</v>
      </c>
      <c r="C51" s="16">
        <v>-5063</v>
      </c>
      <c r="D51" s="16"/>
      <c r="E51" s="16"/>
      <c r="F51" s="16"/>
      <c r="G51" s="16"/>
      <c r="H51" s="16"/>
      <c r="I51" s="16"/>
      <c r="J51" s="16">
        <v>-5063</v>
      </c>
    </row>
    <row r="52" spans="1:10" x14ac:dyDescent="0.2">
      <c r="A52" s="15" t="s">
        <v>2387</v>
      </c>
      <c r="B52" s="15" t="s">
        <v>2388</v>
      </c>
      <c r="C52" s="16">
        <v>-31692</v>
      </c>
      <c r="D52" s="16"/>
      <c r="E52" s="16">
        <v>-5825.5999999999995</v>
      </c>
      <c r="F52" s="16">
        <v>-221.56</v>
      </c>
      <c r="G52" s="16">
        <v>241.95</v>
      </c>
      <c r="H52" s="16">
        <v>-349.88</v>
      </c>
      <c r="I52" s="16"/>
      <c r="J52" s="16">
        <v>-37847.089999999997</v>
      </c>
    </row>
    <row r="53" spans="1:10" x14ac:dyDescent="0.2">
      <c r="A53" s="15" t="s">
        <v>2444</v>
      </c>
      <c r="B53" s="15" t="s">
        <v>2445</v>
      </c>
      <c r="C53" s="16">
        <v>-6051.2</v>
      </c>
      <c r="D53" s="16"/>
      <c r="E53" s="16"/>
      <c r="F53" s="16"/>
      <c r="G53" s="16"/>
      <c r="H53" s="16"/>
      <c r="I53" s="16"/>
      <c r="J53" s="16">
        <v>-6051.2</v>
      </c>
    </row>
    <row r="54" spans="1:10" x14ac:dyDescent="0.2">
      <c r="A54" s="15" t="s">
        <v>2451</v>
      </c>
      <c r="B54" s="15" t="s">
        <v>2452</v>
      </c>
      <c r="C54" s="16"/>
      <c r="D54" s="16">
        <v>-1266.0999999999999</v>
      </c>
      <c r="E54" s="16"/>
      <c r="F54" s="16"/>
      <c r="G54" s="16"/>
      <c r="H54" s="16"/>
      <c r="I54" s="16"/>
      <c r="J54" s="16">
        <v>-1266.0999999999999</v>
      </c>
    </row>
    <row r="55" spans="1:10" x14ac:dyDescent="0.2">
      <c r="A55" s="15" t="s">
        <v>2458</v>
      </c>
      <c r="B55" s="15" t="s">
        <v>2459</v>
      </c>
      <c r="C55" s="16">
        <v>-57923.8</v>
      </c>
      <c r="D55" s="16"/>
      <c r="E55" s="16"/>
      <c r="F55" s="16"/>
      <c r="G55" s="16"/>
      <c r="H55" s="16"/>
      <c r="I55" s="16"/>
      <c r="J55" s="16">
        <v>-57923.8</v>
      </c>
    </row>
    <row r="56" spans="1:10" x14ac:dyDescent="0.2">
      <c r="A56" s="15" t="s">
        <v>2463</v>
      </c>
      <c r="B56" s="15" t="s">
        <v>2464</v>
      </c>
      <c r="C56" s="16">
        <v>-9821</v>
      </c>
      <c r="D56" s="16"/>
      <c r="E56" s="16"/>
      <c r="F56" s="16"/>
      <c r="G56" s="16"/>
      <c r="H56" s="16"/>
      <c r="I56" s="16"/>
      <c r="J56" s="16">
        <v>-9821</v>
      </c>
    </row>
    <row r="57" spans="1:10" x14ac:dyDescent="0.2">
      <c r="A57" s="15" t="s">
        <v>2467</v>
      </c>
      <c r="B57" s="15" t="s">
        <v>2468</v>
      </c>
      <c r="C57" s="16"/>
      <c r="D57" s="16"/>
      <c r="E57" s="16">
        <v>-7200</v>
      </c>
      <c r="F57" s="16">
        <v>7200</v>
      </c>
      <c r="G57" s="16">
        <v>-3600</v>
      </c>
      <c r="H57" s="16"/>
      <c r="I57" s="16"/>
      <c r="J57" s="16">
        <v>-3600</v>
      </c>
    </row>
    <row r="58" spans="1:10" x14ac:dyDescent="0.2">
      <c r="A58" s="15" t="s">
        <v>2478</v>
      </c>
      <c r="B58" s="15" t="s">
        <v>2479</v>
      </c>
      <c r="C58" s="16">
        <v>-413.78999999999996</v>
      </c>
      <c r="D58" s="16"/>
      <c r="E58" s="16"/>
      <c r="F58" s="16"/>
      <c r="G58" s="16"/>
      <c r="H58" s="16"/>
      <c r="I58" s="16"/>
      <c r="J58" s="16">
        <v>-413.78999999999996</v>
      </c>
    </row>
    <row r="59" spans="1:10" x14ac:dyDescent="0.2">
      <c r="A59" s="15" t="s">
        <v>2485</v>
      </c>
      <c r="B59" s="15" t="s">
        <v>2486</v>
      </c>
      <c r="C59" s="16">
        <v>-802.79</v>
      </c>
      <c r="D59" s="16">
        <v>-293.29000000000002</v>
      </c>
      <c r="E59" s="16">
        <v>-420.19</v>
      </c>
      <c r="F59" s="16"/>
      <c r="G59" s="16">
        <v>-2961.71</v>
      </c>
      <c r="H59" s="16">
        <v>-1868.42</v>
      </c>
      <c r="I59" s="16"/>
      <c r="J59" s="16">
        <v>-6346.4</v>
      </c>
    </row>
    <row r="60" spans="1:10" x14ac:dyDescent="0.2">
      <c r="A60" s="15" t="s">
        <v>2506</v>
      </c>
      <c r="B60" s="15" t="s">
        <v>2507</v>
      </c>
      <c r="C60" s="16">
        <v>-3216.77</v>
      </c>
      <c r="D60" s="16"/>
      <c r="E60" s="16"/>
      <c r="F60" s="16"/>
      <c r="G60" s="16"/>
      <c r="H60" s="16"/>
      <c r="I60" s="16"/>
      <c r="J60" s="16">
        <v>-3216.77</v>
      </c>
    </row>
    <row r="61" spans="1:10" x14ac:dyDescent="0.2">
      <c r="A61" s="15" t="s">
        <v>2510</v>
      </c>
      <c r="B61" s="15" t="s">
        <v>2511</v>
      </c>
      <c r="C61" s="16">
        <v>-553533.71999999986</v>
      </c>
      <c r="D61" s="16"/>
      <c r="E61" s="16"/>
      <c r="F61" s="16"/>
      <c r="G61" s="16">
        <v>494.2</v>
      </c>
      <c r="H61" s="16"/>
      <c r="I61" s="16"/>
      <c r="J61" s="16">
        <v>-553039.5199999999</v>
      </c>
    </row>
    <row r="62" spans="1:10" x14ac:dyDescent="0.2">
      <c r="A62" s="15" t="s">
        <v>2546</v>
      </c>
      <c r="B62" s="15" t="s">
        <v>2547</v>
      </c>
      <c r="C62" s="16">
        <v>-60665.51</v>
      </c>
      <c r="D62" s="16"/>
      <c r="E62" s="16"/>
      <c r="F62" s="16"/>
      <c r="G62" s="16"/>
      <c r="H62" s="16">
        <v>12765.2</v>
      </c>
      <c r="I62" s="16"/>
      <c r="J62" s="16">
        <v>-47900.31</v>
      </c>
    </row>
    <row r="63" spans="1:10" x14ac:dyDescent="0.2">
      <c r="A63" s="15" t="s">
        <v>2563</v>
      </c>
      <c r="B63" s="15" t="s">
        <v>2564</v>
      </c>
      <c r="C63" s="16">
        <v>-412316.78</v>
      </c>
      <c r="D63" s="16">
        <v>-157260.53999999998</v>
      </c>
      <c r="E63" s="16"/>
      <c r="F63" s="16"/>
      <c r="G63" s="16"/>
      <c r="H63" s="16"/>
      <c r="I63" s="16"/>
      <c r="J63" s="16">
        <v>-569577.32000000007</v>
      </c>
    </row>
    <row r="64" spans="1:10" x14ac:dyDescent="0.2">
      <c r="A64" s="15" t="s">
        <v>2730</v>
      </c>
      <c r="B64" s="15" t="s">
        <v>2731</v>
      </c>
      <c r="C64" s="16">
        <v>-31.07</v>
      </c>
      <c r="D64" s="16">
        <v>-5.04</v>
      </c>
      <c r="E64" s="16"/>
      <c r="F64" s="16"/>
      <c r="G64" s="16"/>
      <c r="H64" s="16"/>
      <c r="I64" s="16"/>
      <c r="J64" s="16">
        <v>-36.11</v>
      </c>
    </row>
    <row r="65" spans="1:10" x14ac:dyDescent="0.2">
      <c r="A65" s="15" t="s">
        <v>2735</v>
      </c>
      <c r="B65" s="15" t="s">
        <v>2736</v>
      </c>
      <c r="C65" s="16">
        <v>-3663.0499999999997</v>
      </c>
      <c r="D65" s="16">
        <v>-767.5</v>
      </c>
      <c r="E65" s="16"/>
      <c r="F65" s="16"/>
      <c r="G65" s="16"/>
      <c r="H65" s="16"/>
      <c r="I65" s="16"/>
      <c r="J65" s="16">
        <v>-4430.5499999999993</v>
      </c>
    </row>
    <row r="66" spans="1:10" x14ac:dyDescent="0.2">
      <c r="A66" s="15" t="s">
        <v>2748</v>
      </c>
      <c r="B66" s="15" t="s">
        <v>2749</v>
      </c>
      <c r="C66" s="16"/>
      <c r="D66" s="16"/>
      <c r="E66" s="16"/>
      <c r="F66" s="16"/>
      <c r="G66" s="16">
        <v>-1708</v>
      </c>
      <c r="H66" s="16">
        <v>2135</v>
      </c>
      <c r="I66" s="16"/>
      <c r="J66" s="16">
        <v>427</v>
      </c>
    </row>
    <row r="67" spans="1:10" x14ac:dyDescent="0.2">
      <c r="A67" s="15" t="s">
        <v>2753</v>
      </c>
      <c r="B67" s="15" t="s">
        <v>2754</v>
      </c>
      <c r="C67" s="16">
        <v>-162.13999999999999</v>
      </c>
      <c r="D67" s="16"/>
      <c r="E67" s="16"/>
      <c r="F67" s="16"/>
      <c r="G67" s="16"/>
      <c r="H67" s="16"/>
      <c r="I67" s="16"/>
      <c r="J67" s="16">
        <v>-162.13999999999999</v>
      </c>
    </row>
    <row r="68" spans="1:10" x14ac:dyDescent="0.2">
      <c r="A68" s="15" t="s">
        <v>2758</v>
      </c>
      <c r="B68" s="15" t="s">
        <v>2759</v>
      </c>
      <c r="C68" s="16"/>
      <c r="D68" s="16">
        <v>-773.50000000000023</v>
      </c>
      <c r="E68" s="16">
        <v>-7351.42</v>
      </c>
      <c r="F68" s="16">
        <v>-3176.5000000000005</v>
      </c>
      <c r="G68" s="16">
        <v>-256.2</v>
      </c>
      <c r="H68" s="16"/>
      <c r="I68" s="16"/>
      <c r="J68" s="16">
        <v>-11557.62</v>
      </c>
    </row>
    <row r="69" spans="1:10" x14ac:dyDescent="0.2">
      <c r="A69" s="15" t="s">
        <v>2775</v>
      </c>
      <c r="B69" s="15" t="s">
        <v>2776</v>
      </c>
      <c r="C69" s="16"/>
      <c r="D69" s="16"/>
      <c r="E69" s="16"/>
      <c r="F69" s="16"/>
      <c r="G69" s="16">
        <v>-4000</v>
      </c>
      <c r="H69" s="16"/>
      <c r="I69" s="16"/>
      <c r="J69" s="16">
        <v>-4000</v>
      </c>
    </row>
    <row r="70" spans="1:10" x14ac:dyDescent="0.2">
      <c r="A70" s="15" t="s">
        <v>2778</v>
      </c>
      <c r="B70" s="15" t="s">
        <v>2779</v>
      </c>
      <c r="C70" s="16"/>
      <c r="D70" s="16"/>
      <c r="E70" s="16"/>
      <c r="F70" s="16"/>
      <c r="G70" s="16">
        <v>-5404.6</v>
      </c>
      <c r="H70" s="16"/>
      <c r="I70" s="16"/>
      <c r="J70" s="16">
        <v>-5404.6</v>
      </c>
    </row>
    <row r="71" spans="1:10" x14ac:dyDescent="0.2">
      <c r="A71" s="15" t="s">
        <v>2781</v>
      </c>
      <c r="B71" s="15" t="s">
        <v>2782</v>
      </c>
      <c r="C71" s="16">
        <v>-6098.42</v>
      </c>
      <c r="D71" s="16"/>
      <c r="E71" s="16"/>
      <c r="F71" s="16"/>
      <c r="G71" s="16"/>
      <c r="H71" s="16"/>
      <c r="I71" s="16"/>
      <c r="J71" s="16">
        <v>-6098.42</v>
      </c>
    </row>
    <row r="72" spans="1:10" x14ac:dyDescent="0.2">
      <c r="A72" s="15" t="s">
        <v>2789</v>
      </c>
      <c r="B72" s="15" t="s">
        <v>2790</v>
      </c>
      <c r="C72" s="16">
        <v>-3589.24</v>
      </c>
      <c r="D72" s="16">
        <v>1197.8599999999999</v>
      </c>
      <c r="E72" s="16"/>
      <c r="F72" s="16"/>
      <c r="G72" s="16"/>
      <c r="H72" s="16"/>
      <c r="I72" s="16"/>
      <c r="J72" s="16">
        <v>-2391.38</v>
      </c>
    </row>
    <row r="73" spans="1:10" x14ac:dyDescent="0.2">
      <c r="A73" s="15" t="s">
        <v>2794</v>
      </c>
      <c r="B73" s="15" t="s">
        <v>2795</v>
      </c>
      <c r="C73" s="16"/>
      <c r="D73" s="16"/>
      <c r="E73" s="16"/>
      <c r="F73" s="16"/>
      <c r="G73" s="16">
        <v>-22.510000000000218</v>
      </c>
      <c r="H73" s="16"/>
      <c r="I73" s="16"/>
      <c r="J73" s="16">
        <v>-22.510000000000218</v>
      </c>
    </row>
    <row r="74" spans="1:10" x14ac:dyDescent="0.2">
      <c r="A74" s="15" t="s">
        <v>2799</v>
      </c>
      <c r="B74" s="15" t="s">
        <v>2800</v>
      </c>
      <c r="C74" s="16"/>
      <c r="D74" s="16">
        <v>-301.77</v>
      </c>
      <c r="E74" s="16">
        <v>242</v>
      </c>
      <c r="F74" s="16"/>
      <c r="G74" s="16">
        <v>-656.52</v>
      </c>
      <c r="H74" s="16"/>
      <c r="I74" s="16"/>
      <c r="J74" s="16">
        <v>-716.29</v>
      </c>
    </row>
    <row r="75" spans="1:10" x14ac:dyDescent="0.2">
      <c r="A75" s="15" t="s">
        <v>2808</v>
      </c>
      <c r="B75" s="15" t="s">
        <v>2809</v>
      </c>
      <c r="C75" s="16"/>
      <c r="D75" s="16"/>
      <c r="E75" s="16"/>
      <c r="F75" s="16"/>
      <c r="G75" s="16"/>
      <c r="H75" s="16">
        <v>-509.82</v>
      </c>
      <c r="I75" s="16"/>
      <c r="J75" s="16">
        <v>-509.82</v>
      </c>
    </row>
    <row r="76" spans="1:10" x14ac:dyDescent="0.2">
      <c r="A76" s="15" t="s">
        <v>2812</v>
      </c>
      <c r="B76" s="15" t="s">
        <v>2813</v>
      </c>
      <c r="C76" s="16">
        <v>-44555.6</v>
      </c>
      <c r="D76" s="16"/>
      <c r="E76" s="16"/>
      <c r="F76" s="16"/>
      <c r="G76" s="16">
        <v>0</v>
      </c>
      <c r="H76" s="16"/>
      <c r="I76" s="16"/>
      <c r="J76" s="16">
        <v>-44555.6</v>
      </c>
    </row>
    <row r="77" spans="1:10" x14ac:dyDescent="0.2">
      <c r="A77" s="15" t="s">
        <v>2818</v>
      </c>
      <c r="B77" s="15" t="s">
        <v>2819</v>
      </c>
      <c r="C77" s="16"/>
      <c r="D77" s="16"/>
      <c r="E77" s="16"/>
      <c r="F77" s="16"/>
      <c r="G77" s="16">
        <v>33529.96</v>
      </c>
      <c r="H77" s="16">
        <v>14300</v>
      </c>
      <c r="I77" s="16"/>
      <c r="J77" s="16">
        <v>47829.96</v>
      </c>
    </row>
    <row r="78" spans="1:10" x14ac:dyDescent="0.2">
      <c r="A78" s="15" t="s">
        <v>2838</v>
      </c>
      <c r="B78" s="15" t="s">
        <v>2839</v>
      </c>
      <c r="C78" s="16">
        <v>-81033.249999999985</v>
      </c>
      <c r="D78" s="16"/>
      <c r="E78" s="16"/>
      <c r="F78" s="16"/>
      <c r="G78" s="16"/>
      <c r="H78" s="16"/>
      <c r="I78" s="16"/>
      <c r="J78" s="16">
        <v>-81033.249999999985</v>
      </c>
    </row>
    <row r="79" spans="1:10" x14ac:dyDescent="0.2">
      <c r="A79" s="15" t="s">
        <v>2859</v>
      </c>
      <c r="B79" s="15" t="s">
        <v>2860</v>
      </c>
      <c r="C79" s="16">
        <v>-4086.63</v>
      </c>
      <c r="D79" s="16"/>
      <c r="E79" s="16"/>
      <c r="F79" s="16"/>
      <c r="G79" s="16"/>
      <c r="H79" s="16"/>
      <c r="I79" s="16"/>
      <c r="J79" s="16">
        <v>-4086.63</v>
      </c>
    </row>
    <row r="80" spans="1:10" x14ac:dyDescent="0.2">
      <c r="A80" s="15" t="s">
        <v>2864</v>
      </c>
      <c r="B80" s="15" t="s">
        <v>2865</v>
      </c>
      <c r="C80" s="16">
        <v>-482.87999999999994</v>
      </c>
      <c r="D80" s="16"/>
      <c r="E80" s="16"/>
      <c r="F80" s="16"/>
      <c r="G80" s="16"/>
      <c r="H80" s="16"/>
      <c r="I80" s="16"/>
      <c r="J80" s="16">
        <v>-482.87999999999994</v>
      </c>
    </row>
    <row r="81" spans="1:10" x14ac:dyDescent="0.2">
      <c r="A81" s="15" t="s">
        <v>2875</v>
      </c>
      <c r="B81" s="15" t="s">
        <v>2876</v>
      </c>
      <c r="C81" s="16">
        <v>-16326.98</v>
      </c>
      <c r="D81" s="16"/>
      <c r="E81" s="16"/>
      <c r="F81" s="16"/>
      <c r="G81" s="16"/>
      <c r="H81" s="16"/>
      <c r="I81" s="16"/>
      <c r="J81" s="16">
        <v>-16326.98</v>
      </c>
    </row>
    <row r="82" spans="1:10" x14ac:dyDescent="0.2">
      <c r="A82" s="15" t="s">
        <v>2883</v>
      </c>
      <c r="B82" s="15" t="s">
        <v>2884</v>
      </c>
      <c r="C82" s="16">
        <v>-81868.509999999995</v>
      </c>
      <c r="D82" s="16">
        <v>129139.22</v>
      </c>
      <c r="E82" s="16">
        <v>92402.41</v>
      </c>
      <c r="F82" s="16">
        <v>24003.78</v>
      </c>
      <c r="G82" s="16">
        <v>959.70000000000437</v>
      </c>
      <c r="H82" s="16">
        <v>5000</v>
      </c>
      <c r="I82" s="16"/>
      <c r="J82" s="16">
        <v>169636.6</v>
      </c>
    </row>
    <row r="83" spans="1:10" x14ac:dyDescent="0.2">
      <c r="A83" s="15" t="s">
        <v>2973</v>
      </c>
      <c r="B83" s="15" t="s">
        <v>2974</v>
      </c>
      <c r="C83" s="16"/>
      <c r="D83" s="16"/>
      <c r="E83" s="16"/>
      <c r="F83" s="16"/>
      <c r="G83" s="16">
        <v>2083.7399999999998</v>
      </c>
      <c r="H83" s="16"/>
      <c r="I83" s="16"/>
      <c r="J83" s="16">
        <v>2083.7399999999998</v>
      </c>
    </row>
    <row r="84" spans="1:10" x14ac:dyDescent="0.2">
      <c r="A84" s="15" t="s">
        <v>2976</v>
      </c>
      <c r="B84" s="15" t="s">
        <v>2977</v>
      </c>
      <c r="C84" s="16">
        <v>-11664.400000000001</v>
      </c>
      <c r="D84" s="16"/>
      <c r="E84" s="16"/>
      <c r="F84" s="16"/>
      <c r="G84" s="16"/>
      <c r="H84" s="16"/>
      <c r="I84" s="16"/>
      <c r="J84" s="16">
        <v>-11664.400000000001</v>
      </c>
    </row>
    <row r="85" spans="1:10" x14ac:dyDescent="0.2">
      <c r="A85" s="15" t="s">
        <v>2983</v>
      </c>
      <c r="B85" s="15" t="s">
        <v>2984</v>
      </c>
      <c r="C85" s="16">
        <v>-12997.650000000001</v>
      </c>
      <c r="D85" s="16"/>
      <c r="E85" s="16"/>
      <c r="F85" s="16"/>
      <c r="G85" s="16"/>
      <c r="H85" s="16"/>
      <c r="I85" s="16"/>
      <c r="J85" s="16">
        <v>-12997.650000000001</v>
      </c>
    </row>
    <row r="86" spans="1:10" x14ac:dyDescent="0.2">
      <c r="A86" s="15" t="s">
        <v>2997</v>
      </c>
      <c r="B86" s="15" t="s">
        <v>2998</v>
      </c>
      <c r="C86" s="16">
        <v>-4442.51</v>
      </c>
      <c r="D86" s="16"/>
      <c r="E86" s="16"/>
      <c r="F86" s="16"/>
      <c r="G86" s="16"/>
      <c r="H86" s="16"/>
      <c r="I86" s="16"/>
      <c r="J86" s="16">
        <v>-4442.51</v>
      </c>
    </row>
    <row r="87" spans="1:10" x14ac:dyDescent="0.2">
      <c r="A87" s="15" t="s">
        <v>3004</v>
      </c>
      <c r="B87" s="15" t="s">
        <v>3005</v>
      </c>
      <c r="C87" s="16">
        <v>-702475.27000000037</v>
      </c>
      <c r="D87" s="16">
        <v>-103984.59999999998</v>
      </c>
      <c r="E87" s="16">
        <v>-84883.23000000001</v>
      </c>
      <c r="F87" s="16"/>
      <c r="G87" s="16">
        <v>166423.47999999998</v>
      </c>
      <c r="H87" s="16"/>
      <c r="I87" s="16"/>
      <c r="J87" s="16">
        <v>-724919.62000000034</v>
      </c>
    </row>
    <row r="88" spans="1:10" x14ac:dyDescent="0.2">
      <c r="A88" s="15" t="s">
        <v>3341</v>
      </c>
      <c r="B88" s="15" t="s">
        <v>3342</v>
      </c>
      <c r="C88" s="16">
        <v>-5073.17</v>
      </c>
      <c r="D88" s="16"/>
      <c r="E88" s="16"/>
      <c r="F88" s="16"/>
      <c r="G88" s="16"/>
      <c r="H88" s="16">
        <v>301.33999999999997</v>
      </c>
      <c r="I88" s="16"/>
      <c r="J88" s="16">
        <v>-4771.83</v>
      </c>
    </row>
    <row r="89" spans="1:10" x14ac:dyDescent="0.2">
      <c r="A89" s="15" t="s">
        <v>3354</v>
      </c>
      <c r="B89" s="15" t="s">
        <v>3355</v>
      </c>
      <c r="C89" s="16">
        <v>-7201.9</v>
      </c>
      <c r="D89" s="16"/>
      <c r="E89" s="16"/>
      <c r="F89" s="16"/>
      <c r="G89" s="16"/>
      <c r="H89" s="16"/>
      <c r="I89" s="16"/>
      <c r="J89" s="16">
        <v>-7201.9</v>
      </c>
    </row>
    <row r="90" spans="1:10" x14ac:dyDescent="0.2">
      <c r="A90" s="15" t="s">
        <v>3371</v>
      </c>
      <c r="B90" s="15" t="s">
        <v>3372</v>
      </c>
      <c r="C90" s="16">
        <v>-30902.68</v>
      </c>
      <c r="D90" s="16"/>
      <c r="E90" s="16"/>
      <c r="F90" s="16"/>
      <c r="G90" s="16"/>
      <c r="H90" s="16"/>
      <c r="I90" s="16"/>
      <c r="J90" s="16">
        <v>-30902.68</v>
      </c>
    </row>
    <row r="91" spans="1:10" x14ac:dyDescent="0.2">
      <c r="A91" s="15" t="s">
        <v>3380</v>
      </c>
      <c r="B91" s="15" t="s">
        <v>3381</v>
      </c>
      <c r="C91" s="16">
        <v>-4500</v>
      </c>
      <c r="D91" s="16"/>
      <c r="E91" s="16"/>
      <c r="F91" s="16"/>
      <c r="G91" s="16"/>
      <c r="H91" s="16"/>
      <c r="I91" s="16"/>
      <c r="J91" s="16">
        <v>-4500</v>
      </c>
    </row>
    <row r="92" spans="1:10" x14ac:dyDescent="0.2">
      <c r="A92" s="15" t="s">
        <v>3385</v>
      </c>
      <c r="B92" s="15" t="s">
        <v>3386</v>
      </c>
      <c r="C92" s="16">
        <v>-658.77</v>
      </c>
      <c r="D92" s="16"/>
      <c r="E92" s="16"/>
      <c r="F92" s="16"/>
      <c r="G92" s="16"/>
      <c r="H92" s="16"/>
      <c r="I92" s="16"/>
      <c r="J92" s="16">
        <v>-658.77</v>
      </c>
    </row>
    <row r="93" spans="1:10" x14ac:dyDescent="0.2">
      <c r="A93" s="15" t="s">
        <v>3390</v>
      </c>
      <c r="B93" s="15" t="s">
        <v>3391</v>
      </c>
      <c r="C93" s="16">
        <v>-101814.00000000001</v>
      </c>
      <c r="D93" s="16"/>
      <c r="E93" s="16"/>
      <c r="F93" s="16"/>
      <c r="G93" s="16"/>
      <c r="H93" s="16"/>
      <c r="I93" s="16"/>
      <c r="J93" s="16">
        <v>-101814.00000000001</v>
      </c>
    </row>
    <row r="94" spans="1:10" x14ac:dyDescent="0.2">
      <c r="A94" s="15" t="s">
        <v>3433</v>
      </c>
      <c r="B94" s="15" t="s">
        <v>3434</v>
      </c>
      <c r="C94" s="16">
        <v>-5939.28</v>
      </c>
      <c r="D94" s="16"/>
      <c r="E94" s="16"/>
      <c r="F94" s="16"/>
      <c r="G94" s="16"/>
      <c r="H94" s="16"/>
      <c r="I94" s="16"/>
      <c r="J94" s="16">
        <v>-5939.28</v>
      </c>
    </row>
    <row r="95" spans="1:10" x14ac:dyDescent="0.2">
      <c r="A95" s="15" t="s">
        <v>3443</v>
      </c>
      <c r="B95" s="15" t="s">
        <v>3444</v>
      </c>
      <c r="C95" s="16">
        <v>-82881.23000000001</v>
      </c>
      <c r="D95" s="16"/>
      <c r="E95" s="16"/>
      <c r="F95" s="16"/>
      <c r="G95" s="16"/>
      <c r="H95" s="16"/>
      <c r="I95" s="16"/>
      <c r="J95" s="16">
        <v>-82881.23000000001</v>
      </c>
    </row>
    <row r="96" spans="1:10" x14ac:dyDescent="0.2">
      <c r="A96" s="15" t="s">
        <v>3472</v>
      </c>
      <c r="B96" s="15" t="s">
        <v>3473</v>
      </c>
      <c r="C96" s="16"/>
      <c r="D96" s="16"/>
      <c r="E96" s="16"/>
      <c r="F96" s="16"/>
      <c r="G96" s="16">
        <v>-1402.1399999999999</v>
      </c>
      <c r="H96" s="16">
        <v>-809.29000000000019</v>
      </c>
      <c r="I96" s="16"/>
      <c r="J96" s="16">
        <v>-2211.4300000000003</v>
      </c>
    </row>
    <row r="97" spans="1:10" x14ac:dyDescent="0.2">
      <c r="A97" s="15" t="s">
        <v>3489</v>
      </c>
      <c r="B97" s="15" t="s">
        <v>3490</v>
      </c>
      <c r="C97" s="16">
        <v>-854</v>
      </c>
      <c r="D97" s="16"/>
      <c r="E97" s="16"/>
      <c r="F97" s="16"/>
      <c r="G97" s="16"/>
      <c r="H97" s="16"/>
      <c r="I97" s="16"/>
      <c r="J97" s="16">
        <v>-854</v>
      </c>
    </row>
    <row r="98" spans="1:10" x14ac:dyDescent="0.2">
      <c r="A98" s="15" t="s">
        <v>3493</v>
      </c>
      <c r="B98" s="15" t="s">
        <v>3494</v>
      </c>
      <c r="C98" s="16"/>
      <c r="D98" s="16">
        <v>-13000</v>
      </c>
      <c r="E98" s="16"/>
      <c r="F98" s="16"/>
      <c r="G98" s="16"/>
      <c r="H98" s="16"/>
      <c r="I98" s="16"/>
      <c r="J98" s="16">
        <v>-13000</v>
      </c>
    </row>
    <row r="99" spans="1:10" x14ac:dyDescent="0.2">
      <c r="A99" s="15" t="s">
        <v>3498</v>
      </c>
      <c r="B99" s="15" t="s">
        <v>3499</v>
      </c>
      <c r="C99" s="16">
        <v>-489.5</v>
      </c>
      <c r="D99" s="16"/>
      <c r="E99" s="16"/>
      <c r="F99" s="16"/>
      <c r="G99" s="16"/>
      <c r="H99" s="16"/>
      <c r="I99" s="16"/>
      <c r="J99" s="16">
        <v>-489.5</v>
      </c>
    </row>
    <row r="100" spans="1:10" x14ac:dyDescent="0.2">
      <c r="A100" s="15" t="s">
        <v>3507</v>
      </c>
      <c r="B100" s="15" t="s">
        <v>3508</v>
      </c>
      <c r="C100" s="16"/>
      <c r="D100" s="16">
        <v>-379.25</v>
      </c>
      <c r="E100" s="16"/>
      <c r="F100" s="16"/>
      <c r="G100" s="16">
        <v>-21.96</v>
      </c>
      <c r="H100" s="16">
        <v>574.26999999999975</v>
      </c>
      <c r="I100" s="16"/>
      <c r="J100" s="16">
        <v>173.05999999999977</v>
      </c>
    </row>
    <row r="101" spans="1:10" x14ac:dyDescent="0.2">
      <c r="A101" s="15" t="s">
        <v>3518</v>
      </c>
      <c r="B101" s="15" t="s">
        <v>3519</v>
      </c>
      <c r="C101" s="16"/>
      <c r="D101" s="16"/>
      <c r="E101" s="16"/>
      <c r="F101" s="16"/>
      <c r="G101" s="16">
        <v>0</v>
      </c>
      <c r="H101" s="16"/>
      <c r="I101" s="16"/>
      <c r="J101" s="16">
        <v>0</v>
      </c>
    </row>
    <row r="102" spans="1:10" x14ac:dyDescent="0.2">
      <c r="A102" s="15" t="s">
        <v>3521</v>
      </c>
      <c r="B102" s="15" t="s">
        <v>3522</v>
      </c>
      <c r="C102" s="16">
        <v>-2238.9299999999998</v>
      </c>
      <c r="D102" s="16"/>
      <c r="E102" s="16"/>
      <c r="F102" s="16"/>
      <c r="G102" s="16"/>
      <c r="H102" s="16"/>
      <c r="I102" s="16"/>
      <c r="J102" s="16">
        <v>-2238.9299999999998</v>
      </c>
    </row>
    <row r="103" spans="1:10" x14ac:dyDescent="0.2">
      <c r="A103" s="15" t="s">
        <v>3537</v>
      </c>
      <c r="B103" s="15" t="s">
        <v>3538</v>
      </c>
      <c r="C103" s="16"/>
      <c r="D103" s="16">
        <v>-488</v>
      </c>
      <c r="E103" s="16"/>
      <c r="F103" s="16"/>
      <c r="G103" s="16"/>
      <c r="H103" s="16"/>
      <c r="I103" s="16"/>
      <c r="J103" s="16">
        <v>-488</v>
      </c>
    </row>
    <row r="104" spans="1:10" x14ac:dyDescent="0.2">
      <c r="A104" s="15" t="s">
        <v>3541</v>
      </c>
      <c r="B104" s="15" t="s">
        <v>3542</v>
      </c>
      <c r="C104" s="16">
        <v>-137.86000000000001</v>
      </c>
      <c r="D104" s="16"/>
      <c r="E104" s="16"/>
      <c r="F104" s="16"/>
      <c r="G104" s="16"/>
      <c r="H104" s="16"/>
      <c r="I104" s="16"/>
      <c r="J104" s="16">
        <v>-137.86000000000001</v>
      </c>
    </row>
    <row r="105" spans="1:10" x14ac:dyDescent="0.2">
      <c r="A105" s="15" t="s">
        <v>3545</v>
      </c>
      <c r="B105" s="15" t="s">
        <v>3546</v>
      </c>
      <c r="C105" s="16">
        <v>-5880</v>
      </c>
      <c r="D105" s="16">
        <v>-1200</v>
      </c>
      <c r="E105" s="16"/>
      <c r="F105" s="16"/>
      <c r="G105" s="16"/>
      <c r="H105" s="16"/>
      <c r="I105" s="16"/>
      <c r="J105" s="16">
        <v>-7080</v>
      </c>
    </row>
    <row r="106" spans="1:10" x14ac:dyDescent="0.2">
      <c r="A106" s="15" t="s">
        <v>3556</v>
      </c>
      <c r="B106" s="15" t="s">
        <v>3557</v>
      </c>
      <c r="C106" s="16">
        <v>-1860.5</v>
      </c>
      <c r="D106" s="16"/>
      <c r="E106" s="16"/>
      <c r="F106" s="16"/>
      <c r="G106" s="16"/>
      <c r="H106" s="16"/>
      <c r="I106" s="16"/>
      <c r="J106" s="16">
        <v>-1860.5</v>
      </c>
    </row>
    <row r="107" spans="1:10" x14ac:dyDescent="0.2">
      <c r="A107" s="15" t="s">
        <v>3560</v>
      </c>
      <c r="B107" s="15" t="s">
        <v>3561</v>
      </c>
      <c r="C107" s="16">
        <v>-106095.03000000001</v>
      </c>
      <c r="D107" s="16"/>
      <c r="E107" s="16"/>
      <c r="F107" s="16"/>
      <c r="G107" s="16"/>
      <c r="H107" s="16"/>
      <c r="I107" s="16"/>
      <c r="J107" s="16">
        <v>-106095.03000000001</v>
      </c>
    </row>
    <row r="108" spans="1:10" x14ac:dyDescent="0.2">
      <c r="A108" s="15" t="s">
        <v>3581</v>
      </c>
      <c r="B108" s="15" t="s">
        <v>3582</v>
      </c>
      <c r="C108" s="16">
        <v>-94.15</v>
      </c>
      <c r="D108" s="16"/>
      <c r="E108" s="16"/>
      <c r="F108" s="16"/>
      <c r="G108" s="16"/>
      <c r="H108" s="16"/>
      <c r="I108" s="16"/>
      <c r="J108" s="16">
        <v>-94.15</v>
      </c>
    </row>
    <row r="109" spans="1:10" x14ac:dyDescent="0.2">
      <c r="A109" s="15" t="s">
        <v>3585</v>
      </c>
      <c r="B109" s="15" t="s">
        <v>3586</v>
      </c>
      <c r="C109" s="16">
        <v>-30945.38</v>
      </c>
      <c r="D109" s="16"/>
      <c r="E109" s="16"/>
      <c r="F109" s="16"/>
      <c r="G109" s="16">
        <v>3809</v>
      </c>
      <c r="H109" s="16">
        <v>-3809</v>
      </c>
      <c r="I109" s="16"/>
      <c r="J109" s="16">
        <v>-30945.38</v>
      </c>
    </row>
    <row r="110" spans="1:10" x14ac:dyDescent="0.2">
      <c r="A110" s="15" t="s">
        <v>3601</v>
      </c>
      <c r="B110" s="15" t="s">
        <v>3602</v>
      </c>
      <c r="C110" s="16"/>
      <c r="D110" s="16">
        <v>-59</v>
      </c>
      <c r="E110" s="16"/>
      <c r="F110" s="16"/>
      <c r="G110" s="16"/>
      <c r="H110" s="16"/>
      <c r="I110" s="16"/>
      <c r="J110" s="16">
        <v>-59</v>
      </c>
    </row>
    <row r="111" spans="1:10" x14ac:dyDescent="0.2">
      <c r="A111" s="15" t="s">
        <v>3606</v>
      </c>
      <c r="B111" s="15" t="s">
        <v>3607</v>
      </c>
      <c r="C111" s="16">
        <v>-2462.0300000000002</v>
      </c>
      <c r="D111" s="16"/>
      <c r="E111" s="16"/>
      <c r="F111" s="16"/>
      <c r="G111" s="16"/>
      <c r="H111" s="16"/>
      <c r="I111" s="16"/>
      <c r="J111" s="16">
        <v>-2462.0300000000002</v>
      </c>
    </row>
    <row r="112" spans="1:10" x14ac:dyDescent="0.2">
      <c r="A112" s="15" t="s">
        <v>3615</v>
      </c>
      <c r="B112" s="15" t="s">
        <v>3616</v>
      </c>
      <c r="C112" s="16"/>
      <c r="D112" s="16"/>
      <c r="E112" s="16"/>
      <c r="F112" s="16"/>
      <c r="G112" s="16">
        <v>1080</v>
      </c>
      <c r="H112" s="16"/>
      <c r="I112" s="16"/>
      <c r="J112" s="16">
        <v>1080</v>
      </c>
    </row>
    <row r="113" spans="1:10" x14ac:dyDescent="0.2">
      <c r="A113" s="15" t="s">
        <v>3618</v>
      </c>
      <c r="B113" s="15" t="s">
        <v>3619</v>
      </c>
      <c r="C113" s="16">
        <v>-75922.26999999999</v>
      </c>
      <c r="D113" s="16">
        <v>-7955</v>
      </c>
      <c r="E113" s="16"/>
      <c r="F113" s="16"/>
      <c r="G113" s="16"/>
      <c r="H113" s="16"/>
      <c r="I113" s="16"/>
      <c r="J113" s="16">
        <v>-83877.26999999999</v>
      </c>
    </row>
    <row r="114" spans="1:10" x14ac:dyDescent="0.2">
      <c r="A114" s="15" t="s">
        <v>3635</v>
      </c>
      <c r="B114" s="15" t="s">
        <v>3636</v>
      </c>
      <c r="C114" s="16">
        <v>-6440.7999999999993</v>
      </c>
      <c r="D114" s="16"/>
      <c r="E114" s="16"/>
      <c r="F114" s="16"/>
      <c r="G114" s="16">
        <v>-24728.69</v>
      </c>
      <c r="H114" s="16">
        <v>-10225.57</v>
      </c>
      <c r="I114" s="16"/>
      <c r="J114" s="16">
        <v>-41395.06</v>
      </c>
    </row>
    <row r="115" spans="1:10" x14ac:dyDescent="0.2">
      <c r="A115" s="15" t="s">
        <v>3647</v>
      </c>
      <c r="B115" s="15" t="s">
        <v>3648</v>
      </c>
      <c r="C115" s="16">
        <v>-143.96</v>
      </c>
      <c r="D115" s="16"/>
      <c r="E115" s="16"/>
      <c r="F115" s="16"/>
      <c r="G115" s="16"/>
      <c r="H115" s="16"/>
      <c r="I115" s="16"/>
      <c r="J115" s="16">
        <v>-143.96</v>
      </c>
    </row>
    <row r="116" spans="1:10" x14ac:dyDescent="0.2">
      <c r="A116" s="15" t="s">
        <v>3651</v>
      </c>
      <c r="B116" s="15" t="s">
        <v>210</v>
      </c>
      <c r="C116" s="16">
        <v>-308655.81</v>
      </c>
      <c r="D116" s="16">
        <v>-131191.01000000004</v>
      </c>
      <c r="E116" s="16">
        <v>-209868.8599999999</v>
      </c>
      <c r="F116" s="16">
        <v>-120974.15000000001</v>
      </c>
      <c r="G116" s="16">
        <v>-19049.63</v>
      </c>
      <c r="H116" s="16"/>
      <c r="I116" s="16"/>
      <c r="J116" s="16">
        <v>-789739.46</v>
      </c>
    </row>
    <row r="117" spans="1:10" x14ac:dyDescent="0.2">
      <c r="A117" s="15" t="s">
        <v>4016</v>
      </c>
      <c r="B117" s="15" t="s">
        <v>4017</v>
      </c>
      <c r="C117" s="16"/>
      <c r="D117" s="16"/>
      <c r="E117" s="16">
        <v>-2623</v>
      </c>
      <c r="F117" s="16">
        <v>-1403</v>
      </c>
      <c r="G117" s="16"/>
      <c r="H117" s="16"/>
      <c r="I117" s="16"/>
      <c r="J117" s="16">
        <v>-4026</v>
      </c>
    </row>
    <row r="118" spans="1:10" x14ac:dyDescent="0.2">
      <c r="A118" s="15" t="s">
        <v>4022</v>
      </c>
      <c r="B118" s="15" t="s">
        <v>4023</v>
      </c>
      <c r="C118" s="16">
        <v>-1083.3599999999999</v>
      </c>
      <c r="D118" s="16">
        <v>-902.8</v>
      </c>
      <c r="E118" s="16"/>
      <c r="F118" s="16"/>
      <c r="G118" s="16"/>
      <c r="H118" s="16"/>
      <c r="I118" s="16"/>
      <c r="J118" s="16">
        <v>-1986.1599999999999</v>
      </c>
    </row>
    <row r="119" spans="1:10" x14ac:dyDescent="0.2">
      <c r="A119" s="15" t="s">
        <v>4028</v>
      </c>
      <c r="B119" s="15" t="s">
        <v>4029</v>
      </c>
      <c r="C119" s="16">
        <v>-6825.9</v>
      </c>
      <c r="D119" s="16"/>
      <c r="E119" s="16"/>
      <c r="F119" s="16"/>
      <c r="G119" s="16"/>
      <c r="H119" s="16"/>
      <c r="I119" s="16"/>
      <c r="J119" s="16">
        <v>-6825.9</v>
      </c>
    </row>
    <row r="120" spans="1:10" x14ac:dyDescent="0.2">
      <c r="A120" s="15" t="s">
        <v>4032</v>
      </c>
      <c r="B120" s="15" t="s">
        <v>4033</v>
      </c>
      <c r="C120" s="16">
        <v>-214.23</v>
      </c>
      <c r="D120" s="16">
        <v>-926.71</v>
      </c>
      <c r="E120" s="16"/>
      <c r="F120" s="16"/>
      <c r="G120" s="16"/>
      <c r="H120" s="16"/>
      <c r="I120" s="16"/>
      <c r="J120" s="16">
        <v>-1140.94</v>
      </c>
    </row>
    <row r="121" spans="1:10" x14ac:dyDescent="0.2">
      <c r="A121" s="15" t="s">
        <v>4043</v>
      </c>
      <c r="B121" s="15" t="s">
        <v>4044</v>
      </c>
      <c r="C121" s="16">
        <v>-291.58000000000004</v>
      </c>
      <c r="D121" s="16"/>
      <c r="E121" s="16"/>
      <c r="F121" s="16"/>
      <c r="G121" s="16"/>
      <c r="H121" s="16"/>
      <c r="I121" s="16"/>
      <c r="J121" s="16">
        <v>-291.58000000000004</v>
      </c>
    </row>
    <row r="122" spans="1:10" x14ac:dyDescent="0.2">
      <c r="A122" s="15" t="s">
        <v>4050</v>
      </c>
      <c r="B122" s="15" t="s">
        <v>4051</v>
      </c>
      <c r="C122" s="16">
        <v>-1865.45</v>
      </c>
      <c r="D122" s="16">
        <v>-2139.3200000000002</v>
      </c>
      <c r="E122" s="16"/>
      <c r="F122" s="16"/>
      <c r="G122" s="16"/>
      <c r="H122" s="16"/>
      <c r="I122" s="16"/>
      <c r="J122" s="16">
        <v>-4004.7700000000004</v>
      </c>
    </row>
    <row r="123" spans="1:10" x14ac:dyDescent="0.2">
      <c r="A123" s="15" t="s">
        <v>4068</v>
      </c>
      <c r="B123" s="15" t="s">
        <v>4069</v>
      </c>
      <c r="C123" s="16">
        <v>-302.65999999999997</v>
      </c>
      <c r="D123" s="16">
        <v>-383.33</v>
      </c>
      <c r="E123" s="16"/>
      <c r="F123" s="16"/>
      <c r="G123" s="16"/>
      <c r="H123" s="16"/>
      <c r="I123" s="16"/>
      <c r="J123" s="16">
        <v>-685.99</v>
      </c>
    </row>
    <row r="124" spans="1:10" x14ac:dyDescent="0.2">
      <c r="A124" s="15" t="s">
        <v>4078</v>
      </c>
      <c r="B124" s="15" t="s">
        <v>4079</v>
      </c>
      <c r="C124" s="16"/>
      <c r="D124" s="16"/>
      <c r="E124" s="16"/>
      <c r="F124" s="16"/>
      <c r="G124" s="16">
        <v>1430.09</v>
      </c>
      <c r="H124" s="16"/>
      <c r="I124" s="16"/>
      <c r="J124" s="16">
        <v>1430.09</v>
      </c>
    </row>
    <row r="125" spans="1:10" x14ac:dyDescent="0.2">
      <c r="A125" s="15" t="s">
        <v>4098</v>
      </c>
      <c r="B125" s="15" t="s">
        <v>4099</v>
      </c>
      <c r="C125" s="16">
        <v>-988</v>
      </c>
      <c r="D125" s="16"/>
      <c r="E125" s="16"/>
      <c r="F125" s="16"/>
      <c r="G125" s="16"/>
      <c r="H125" s="16"/>
      <c r="I125" s="16"/>
      <c r="J125" s="16">
        <v>-988</v>
      </c>
    </row>
    <row r="126" spans="1:10" x14ac:dyDescent="0.2">
      <c r="A126" s="15" t="s">
        <v>4103</v>
      </c>
      <c r="B126" s="15" t="s">
        <v>4104</v>
      </c>
      <c r="C126" s="16">
        <v>-12224.4</v>
      </c>
      <c r="D126" s="16"/>
      <c r="E126" s="16"/>
      <c r="F126" s="16"/>
      <c r="G126" s="16"/>
      <c r="H126" s="16"/>
      <c r="I126" s="16"/>
      <c r="J126" s="16">
        <v>-12224.4</v>
      </c>
    </row>
    <row r="127" spans="1:10" x14ac:dyDescent="0.2">
      <c r="A127" s="15" t="s">
        <v>4112</v>
      </c>
      <c r="B127" s="15" t="s">
        <v>4113</v>
      </c>
      <c r="C127" s="16">
        <v>-132.37</v>
      </c>
      <c r="D127" s="16"/>
      <c r="E127" s="16"/>
      <c r="F127" s="16"/>
      <c r="G127" s="16"/>
      <c r="H127" s="16"/>
      <c r="I127" s="16"/>
      <c r="J127" s="16">
        <v>-132.37</v>
      </c>
    </row>
    <row r="128" spans="1:10" x14ac:dyDescent="0.2">
      <c r="A128" s="15" t="s">
        <v>4117</v>
      </c>
      <c r="B128" s="15" t="s">
        <v>4118</v>
      </c>
      <c r="C128" s="16">
        <v>-33049.65</v>
      </c>
      <c r="D128" s="16">
        <v>-6554</v>
      </c>
      <c r="E128" s="16"/>
      <c r="F128" s="16"/>
      <c r="G128" s="16"/>
      <c r="H128" s="16"/>
      <c r="I128" s="16"/>
      <c r="J128" s="16">
        <v>-39603.65</v>
      </c>
    </row>
    <row r="129" spans="1:10" x14ac:dyDescent="0.2">
      <c r="A129" s="15" t="s">
        <v>4127</v>
      </c>
      <c r="B129" s="15" t="s">
        <v>4128</v>
      </c>
      <c r="C129" s="16"/>
      <c r="D129" s="16"/>
      <c r="E129" s="16"/>
      <c r="F129" s="16"/>
      <c r="G129" s="16">
        <v>-98.45</v>
      </c>
      <c r="H129" s="16">
        <v>1015.6499999999999</v>
      </c>
      <c r="I129" s="16"/>
      <c r="J129" s="16">
        <v>917.19999999999982</v>
      </c>
    </row>
    <row r="130" spans="1:10" x14ac:dyDescent="0.2">
      <c r="A130" s="15" t="s">
        <v>4135</v>
      </c>
      <c r="B130" s="15" t="s">
        <v>4136</v>
      </c>
      <c r="C130" s="16">
        <v>-749.39</v>
      </c>
      <c r="D130" s="16"/>
      <c r="E130" s="16"/>
      <c r="F130" s="16"/>
      <c r="G130" s="16"/>
      <c r="H130" s="16"/>
      <c r="I130" s="16"/>
      <c r="J130" s="16">
        <v>-749.39</v>
      </c>
    </row>
    <row r="131" spans="1:10" x14ac:dyDescent="0.2">
      <c r="A131" s="15" t="s">
        <v>4140</v>
      </c>
      <c r="B131" s="15" t="s">
        <v>4141</v>
      </c>
      <c r="C131" s="16">
        <v>-1293.2</v>
      </c>
      <c r="D131" s="16"/>
      <c r="E131" s="16"/>
      <c r="F131" s="16"/>
      <c r="G131" s="16"/>
      <c r="H131" s="16"/>
      <c r="I131" s="16"/>
      <c r="J131" s="16">
        <v>-1293.2</v>
      </c>
    </row>
    <row r="132" spans="1:10" x14ac:dyDescent="0.2">
      <c r="A132" s="15" t="s">
        <v>4145</v>
      </c>
      <c r="B132" s="15" t="s">
        <v>4146</v>
      </c>
      <c r="C132" s="16"/>
      <c r="D132" s="16"/>
      <c r="E132" s="16"/>
      <c r="F132" s="16"/>
      <c r="G132" s="16"/>
      <c r="H132" s="16">
        <v>-127.44</v>
      </c>
      <c r="I132" s="16"/>
      <c r="J132" s="16">
        <v>-127.44</v>
      </c>
    </row>
    <row r="133" spans="1:10" x14ac:dyDescent="0.2">
      <c r="A133" s="15" t="s">
        <v>4148</v>
      </c>
      <c r="B133" s="15" t="s">
        <v>4149</v>
      </c>
      <c r="C133" s="16">
        <v>-1276.8</v>
      </c>
      <c r="D133" s="16">
        <v>-469.9</v>
      </c>
      <c r="E133" s="16"/>
      <c r="F133" s="16"/>
      <c r="G133" s="16"/>
      <c r="H133" s="16"/>
      <c r="I133" s="16"/>
      <c r="J133" s="16">
        <v>-1746.6999999999998</v>
      </c>
    </row>
    <row r="134" spans="1:10" x14ac:dyDescent="0.2">
      <c r="A134" s="15" t="s">
        <v>4163</v>
      </c>
      <c r="B134" s="15" t="s">
        <v>4164</v>
      </c>
      <c r="C134" s="16">
        <v>-48945.31</v>
      </c>
      <c r="D134" s="16"/>
      <c r="E134" s="16"/>
      <c r="F134" s="16"/>
      <c r="G134" s="16"/>
      <c r="H134" s="16"/>
      <c r="I134" s="16"/>
      <c r="J134" s="16">
        <v>-48945.31</v>
      </c>
    </row>
    <row r="135" spans="1:10" x14ac:dyDescent="0.2">
      <c r="A135" s="15" t="s">
        <v>4178</v>
      </c>
      <c r="B135" s="15" t="s">
        <v>4179</v>
      </c>
      <c r="C135" s="16"/>
      <c r="D135" s="16"/>
      <c r="E135" s="16"/>
      <c r="F135" s="16"/>
      <c r="G135" s="16">
        <v>-870.92</v>
      </c>
      <c r="H135" s="16"/>
      <c r="I135" s="16"/>
      <c r="J135" s="16">
        <v>-870.92</v>
      </c>
    </row>
    <row r="136" spans="1:10" x14ac:dyDescent="0.2">
      <c r="A136" s="15" t="s">
        <v>4182</v>
      </c>
      <c r="B136" s="15" t="s">
        <v>4183</v>
      </c>
      <c r="C136" s="16"/>
      <c r="D136" s="16"/>
      <c r="E136" s="16"/>
      <c r="F136" s="16"/>
      <c r="G136" s="16"/>
      <c r="H136" s="16">
        <v>658.8</v>
      </c>
      <c r="I136" s="16"/>
      <c r="J136" s="16">
        <v>658.8</v>
      </c>
    </row>
    <row r="137" spans="1:10" x14ac:dyDescent="0.2">
      <c r="A137" s="15" t="s">
        <v>4186</v>
      </c>
      <c r="B137" s="15" t="s">
        <v>4187</v>
      </c>
      <c r="C137" s="16"/>
      <c r="D137" s="16"/>
      <c r="E137" s="16"/>
      <c r="F137" s="16"/>
      <c r="G137" s="16">
        <v>4262.68</v>
      </c>
      <c r="H137" s="16">
        <v>475.8</v>
      </c>
      <c r="I137" s="16"/>
      <c r="J137" s="16">
        <v>4738.4800000000005</v>
      </c>
    </row>
    <row r="138" spans="1:10" x14ac:dyDescent="0.2">
      <c r="A138" s="15" t="s">
        <v>4193</v>
      </c>
      <c r="B138" s="15" t="s">
        <v>4194</v>
      </c>
      <c r="C138" s="16">
        <v>-12800.46</v>
      </c>
      <c r="D138" s="16"/>
      <c r="E138" s="16"/>
      <c r="F138" s="16"/>
      <c r="G138" s="16"/>
      <c r="H138" s="16"/>
      <c r="I138" s="16"/>
      <c r="J138" s="16">
        <v>-12800.46</v>
      </c>
    </row>
    <row r="139" spans="1:10" x14ac:dyDescent="0.2">
      <c r="A139" s="15" t="s">
        <v>4202</v>
      </c>
      <c r="B139" s="15" t="s">
        <v>4203</v>
      </c>
      <c r="C139" s="16"/>
      <c r="D139" s="16"/>
      <c r="E139" s="16"/>
      <c r="F139" s="16"/>
      <c r="G139" s="16"/>
      <c r="H139" s="16">
        <v>-3067.94</v>
      </c>
      <c r="I139" s="16"/>
      <c r="J139" s="16">
        <v>-3067.94</v>
      </c>
    </row>
    <row r="140" spans="1:10" x14ac:dyDescent="0.2">
      <c r="A140" s="15" t="s">
        <v>4208</v>
      </c>
      <c r="B140" s="15" t="s">
        <v>4209</v>
      </c>
      <c r="C140" s="16"/>
      <c r="D140" s="16"/>
      <c r="E140" s="16"/>
      <c r="F140" s="16"/>
      <c r="G140" s="16">
        <v>109.16</v>
      </c>
      <c r="H140" s="16"/>
      <c r="I140" s="16"/>
      <c r="J140" s="16">
        <v>109.16</v>
      </c>
    </row>
    <row r="141" spans="1:10" x14ac:dyDescent="0.2">
      <c r="A141" s="15" t="s">
        <v>4211</v>
      </c>
      <c r="B141" s="15" t="s">
        <v>4212</v>
      </c>
      <c r="C141" s="16"/>
      <c r="D141" s="16"/>
      <c r="E141" s="16"/>
      <c r="F141" s="16"/>
      <c r="G141" s="16">
        <v>-41012.22</v>
      </c>
      <c r="H141" s="16">
        <v>600.57999999999993</v>
      </c>
      <c r="I141" s="16"/>
      <c r="J141" s="16">
        <v>-40411.64</v>
      </c>
    </row>
    <row r="142" spans="1:10" x14ac:dyDescent="0.2">
      <c r="A142" s="15" t="s">
        <v>4231</v>
      </c>
      <c r="B142" s="15" t="s">
        <v>4232</v>
      </c>
      <c r="C142" s="16">
        <v>-263253.05</v>
      </c>
      <c r="D142" s="16">
        <v>195660.38999999998</v>
      </c>
      <c r="E142" s="16">
        <v>-95120.38</v>
      </c>
      <c r="F142" s="16">
        <v>269498.32999999996</v>
      </c>
      <c r="G142" s="16">
        <v>-621166.33000000007</v>
      </c>
      <c r="H142" s="16">
        <v>-753208.72999999986</v>
      </c>
      <c r="I142" s="16"/>
      <c r="J142" s="16">
        <v>-1267589.77</v>
      </c>
    </row>
    <row r="143" spans="1:10" x14ac:dyDescent="0.2">
      <c r="A143" s="15" t="s">
        <v>4353</v>
      </c>
      <c r="B143" s="15" t="s">
        <v>4354</v>
      </c>
      <c r="C143" s="16"/>
      <c r="D143" s="16"/>
      <c r="E143" s="16"/>
      <c r="F143" s="16"/>
      <c r="G143" s="16">
        <v>-207.4</v>
      </c>
      <c r="H143" s="16"/>
      <c r="I143" s="16"/>
      <c r="J143" s="16">
        <v>-207.4</v>
      </c>
    </row>
    <row r="144" spans="1:10" x14ac:dyDescent="0.2">
      <c r="A144" s="15" t="s">
        <v>4358</v>
      </c>
      <c r="B144" s="15" t="s">
        <v>4359</v>
      </c>
      <c r="C144" s="16"/>
      <c r="D144" s="16"/>
      <c r="E144" s="16"/>
      <c r="F144" s="16"/>
      <c r="G144" s="16">
        <v>1</v>
      </c>
      <c r="H144" s="16"/>
      <c r="I144" s="16"/>
      <c r="J144" s="16">
        <v>1</v>
      </c>
    </row>
    <row r="145" spans="1:10" x14ac:dyDescent="0.2">
      <c r="A145" s="15" t="s">
        <v>4362</v>
      </c>
      <c r="B145" s="15" t="s">
        <v>4363</v>
      </c>
      <c r="C145" s="16">
        <v>-311.10000000000002</v>
      </c>
      <c r="D145" s="16"/>
      <c r="E145" s="16"/>
      <c r="F145" s="16"/>
      <c r="G145" s="16"/>
      <c r="H145" s="16"/>
      <c r="I145" s="16"/>
      <c r="J145" s="16">
        <v>-311.10000000000002</v>
      </c>
    </row>
    <row r="146" spans="1:10" x14ac:dyDescent="0.2">
      <c r="A146" s="15" t="s">
        <v>4366</v>
      </c>
      <c r="B146" s="15" t="s">
        <v>4367</v>
      </c>
      <c r="C146" s="16"/>
      <c r="D146" s="16"/>
      <c r="E146" s="16"/>
      <c r="F146" s="16"/>
      <c r="G146" s="16">
        <v>-180</v>
      </c>
      <c r="H146" s="16"/>
      <c r="I146" s="16"/>
      <c r="J146" s="16">
        <v>-180</v>
      </c>
    </row>
    <row r="147" spans="1:10" x14ac:dyDescent="0.2">
      <c r="A147" s="15" t="s">
        <v>4369</v>
      </c>
      <c r="B147" s="15" t="s">
        <v>4370</v>
      </c>
      <c r="C147" s="16">
        <v>-1024315.61</v>
      </c>
      <c r="D147" s="16">
        <v>-709112.36</v>
      </c>
      <c r="E147" s="16">
        <v>-458700.63</v>
      </c>
      <c r="F147" s="16"/>
      <c r="G147" s="16">
        <v>-4482942.7600000016</v>
      </c>
      <c r="H147" s="16">
        <v>-2441493.5999999996</v>
      </c>
      <c r="I147" s="16"/>
      <c r="J147" s="16">
        <v>-9116564.9600000009</v>
      </c>
    </row>
    <row r="148" spans="1:10" x14ac:dyDescent="0.2">
      <c r="A148" s="15" t="s">
        <v>4805</v>
      </c>
      <c r="B148" s="15" t="s">
        <v>4806</v>
      </c>
      <c r="C148" s="16"/>
      <c r="D148" s="16">
        <v>-998.97999999999956</v>
      </c>
      <c r="E148" s="16"/>
      <c r="F148" s="16">
        <v>2894.06</v>
      </c>
      <c r="G148" s="16">
        <v>-2893.0100000000016</v>
      </c>
      <c r="H148" s="16">
        <v>3261.25</v>
      </c>
      <c r="I148" s="16"/>
      <c r="J148" s="16">
        <v>2263.3199999999988</v>
      </c>
    </row>
    <row r="149" spans="1:10" x14ac:dyDescent="0.2">
      <c r="A149" s="15" t="s">
        <v>4837</v>
      </c>
      <c r="B149" s="15" t="s">
        <v>4838</v>
      </c>
      <c r="C149" s="16">
        <v>-138.80000000000001</v>
      </c>
      <c r="D149" s="16"/>
      <c r="E149" s="16"/>
      <c r="F149" s="16"/>
      <c r="G149" s="16"/>
      <c r="H149" s="16"/>
      <c r="I149" s="16"/>
      <c r="J149" s="16">
        <v>-138.80000000000001</v>
      </c>
    </row>
    <row r="150" spans="1:10" x14ac:dyDescent="0.2">
      <c r="A150" s="15" t="s">
        <v>4842</v>
      </c>
      <c r="B150" s="15" t="s">
        <v>4843</v>
      </c>
      <c r="C150" s="16">
        <v>-13.87</v>
      </c>
      <c r="D150" s="16"/>
      <c r="E150" s="16"/>
      <c r="F150" s="16"/>
      <c r="G150" s="16"/>
      <c r="H150" s="16"/>
      <c r="I150" s="16"/>
      <c r="J150" s="16">
        <v>-13.87</v>
      </c>
    </row>
    <row r="151" spans="1:10" x14ac:dyDescent="0.2">
      <c r="A151" s="15" t="s">
        <v>4847</v>
      </c>
      <c r="B151" s="15" t="s">
        <v>4848</v>
      </c>
      <c r="C151" s="16">
        <v>-367.95</v>
      </c>
      <c r="D151" s="16"/>
      <c r="E151" s="16"/>
      <c r="F151" s="16"/>
      <c r="G151" s="16"/>
      <c r="H151" s="16"/>
      <c r="I151" s="16"/>
      <c r="J151" s="16">
        <v>-367.95</v>
      </c>
    </row>
    <row r="152" spans="1:10" x14ac:dyDescent="0.2">
      <c r="A152" s="15" t="s">
        <v>4851</v>
      </c>
      <c r="B152" s="15" t="s">
        <v>4852</v>
      </c>
      <c r="C152" s="16">
        <v>-12402.4</v>
      </c>
      <c r="D152" s="16">
        <v>-3700</v>
      </c>
      <c r="E152" s="16"/>
      <c r="F152" s="16"/>
      <c r="G152" s="16"/>
      <c r="H152" s="16"/>
      <c r="I152" s="16"/>
      <c r="J152" s="16">
        <v>-16102.4</v>
      </c>
    </row>
    <row r="153" spans="1:10" x14ac:dyDescent="0.2">
      <c r="A153" s="15" t="s">
        <v>4860</v>
      </c>
      <c r="B153" s="15" t="s">
        <v>4861</v>
      </c>
      <c r="C153" s="16">
        <v>-3500</v>
      </c>
      <c r="D153" s="16"/>
      <c r="E153" s="16"/>
      <c r="F153" s="16"/>
      <c r="G153" s="16"/>
      <c r="H153" s="16"/>
      <c r="I153" s="16"/>
      <c r="J153" s="16">
        <v>-3500</v>
      </c>
    </row>
    <row r="154" spans="1:10" x14ac:dyDescent="0.2">
      <c r="A154" s="15" t="s">
        <v>4864</v>
      </c>
      <c r="B154" s="15" t="s">
        <v>4865</v>
      </c>
      <c r="C154" s="16">
        <v>-6180</v>
      </c>
      <c r="D154" s="16"/>
      <c r="E154" s="16"/>
      <c r="F154" s="16"/>
      <c r="G154" s="16">
        <v>0</v>
      </c>
      <c r="H154" s="16"/>
      <c r="I154" s="16"/>
      <c r="J154" s="16">
        <v>-6180</v>
      </c>
    </row>
    <row r="155" spans="1:10" x14ac:dyDescent="0.2">
      <c r="A155" s="15" t="s">
        <v>4872</v>
      </c>
      <c r="B155" s="15" t="s">
        <v>4873</v>
      </c>
      <c r="C155" s="16">
        <v>-11358.3</v>
      </c>
      <c r="D155" s="16"/>
      <c r="E155" s="16"/>
      <c r="F155" s="16"/>
      <c r="G155" s="16"/>
      <c r="H155" s="16"/>
      <c r="I155" s="16"/>
      <c r="J155" s="16">
        <v>-11358.3</v>
      </c>
    </row>
    <row r="156" spans="1:10" x14ac:dyDescent="0.2">
      <c r="A156" s="15" t="s">
        <v>4878</v>
      </c>
      <c r="B156" s="15" t="s">
        <v>4879</v>
      </c>
      <c r="C156" s="16">
        <v>-22785.52</v>
      </c>
      <c r="D156" s="16"/>
      <c r="E156" s="16"/>
      <c r="F156" s="16"/>
      <c r="G156" s="16"/>
      <c r="H156" s="16"/>
      <c r="I156" s="16"/>
      <c r="J156" s="16">
        <v>-22785.52</v>
      </c>
    </row>
    <row r="157" spans="1:10" x14ac:dyDescent="0.2">
      <c r="A157" s="15" t="s">
        <v>4884</v>
      </c>
      <c r="B157" s="15" t="s">
        <v>4885</v>
      </c>
      <c r="C157" s="16">
        <v>-758.8</v>
      </c>
      <c r="D157" s="16">
        <v>-395.95</v>
      </c>
      <c r="E157" s="16"/>
      <c r="F157" s="16"/>
      <c r="G157" s="16"/>
      <c r="H157" s="16"/>
      <c r="I157" s="16"/>
      <c r="J157" s="16">
        <v>-1154.75</v>
      </c>
    </row>
    <row r="158" spans="1:10" x14ac:dyDescent="0.2">
      <c r="A158" s="15" t="s">
        <v>4894</v>
      </c>
      <c r="B158" s="15" t="s">
        <v>4895</v>
      </c>
      <c r="C158" s="16">
        <v>-11000</v>
      </c>
      <c r="D158" s="16"/>
      <c r="E158" s="16"/>
      <c r="F158" s="16"/>
      <c r="G158" s="16"/>
      <c r="H158" s="16"/>
      <c r="I158" s="16"/>
      <c r="J158" s="16">
        <v>-11000</v>
      </c>
    </row>
    <row r="159" spans="1:10" x14ac:dyDescent="0.2">
      <c r="A159" s="15" t="s">
        <v>4899</v>
      </c>
      <c r="B159" s="15" t="s">
        <v>4900</v>
      </c>
      <c r="C159" s="16">
        <v>-14199.8</v>
      </c>
      <c r="D159" s="16"/>
      <c r="E159" s="16">
        <v>90</v>
      </c>
      <c r="F159" s="16"/>
      <c r="G159" s="16"/>
      <c r="H159" s="16"/>
      <c r="I159" s="16"/>
      <c r="J159" s="16">
        <v>-14109.8</v>
      </c>
    </row>
    <row r="160" spans="1:10" x14ac:dyDescent="0.2">
      <c r="A160" s="15" t="s">
        <v>4919</v>
      </c>
      <c r="B160" s="15" t="s">
        <v>4920</v>
      </c>
      <c r="C160" s="16">
        <v>-140</v>
      </c>
      <c r="D160" s="16">
        <v>-60</v>
      </c>
      <c r="E160" s="16">
        <v>-20</v>
      </c>
      <c r="F160" s="16">
        <v>-20</v>
      </c>
      <c r="G160" s="16">
        <v>-619.78</v>
      </c>
      <c r="H160" s="16"/>
      <c r="I160" s="16"/>
      <c r="J160" s="16">
        <v>-859.78</v>
      </c>
    </row>
    <row r="161" spans="1:10" x14ac:dyDescent="0.2">
      <c r="A161" s="15" t="s">
        <v>4962</v>
      </c>
      <c r="B161" s="15" t="s">
        <v>4963</v>
      </c>
      <c r="C161" s="16"/>
      <c r="D161" s="16"/>
      <c r="E161" s="16"/>
      <c r="F161" s="16"/>
      <c r="G161" s="16">
        <v>-164.7</v>
      </c>
      <c r="H161" s="16"/>
      <c r="I161" s="16"/>
      <c r="J161" s="16">
        <v>-164.7</v>
      </c>
    </row>
    <row r="162" spans="1:10" x14ac:dyDescent="0.2">
      <c r="A162" s="15" t="s">
        <v>4966</v>
      </c>
      <c r="B162" s="15" t="s">
        <v>4967</v>
      </c>
      <c r="C162" s="16">
        <v>-8550</v>
      </c>
      <c r="D162" s="16">
        <v>-4300</v>
      </c>
      <c r="E162" s="16">
        <v>-500</v>
      </c>
      <c r="F162" s="16"/>
      <c r="G162" s="16">
        <v>-9520</v>
      </c>
      <c r="H162" s="16">
        <v>-1000</v>
      </c>
      <c r="I162" s="16"/>
      <c r="J162" s="16">
        <v>-23870</v>
      </c>
    </row>
    <row r="163" spans="1:10" x14ac:dyDescent="0.2">
      <c r="A163" s="15" t="s">
        <v>5007</v>
      </c>
      <c r="B163" s="15" t="s">
        <v>5008</v>
      </c>
      <c r="C163" s="16">
        <v>-111253.54999999999</v>
      </c>
      <c r="D163" s="16">
        <v>-55006.09</v>
      </c>
      <c r="E163" s="16">
        <v>-19171.189999999999</v>
      </c>
      <c r="F163" s="16">
        <v>-44795.61</v>
      </c>
      <c r="G163" s="16">
        <v>-408.57</v>
      </c>
      <c r="H163" s="16">
        <v>-8420.36</v>
      </c>
      <c r="I163" s="16"/>
      <c r="J163" s="16">
        <v>-239055.37</v>
      </c>
    </row>
    <row r="164" spans="1:10" x14ac:dyDescent="0.2">
      <c r="A164" s="15" t="s">
        <v>5079</v>
      </c>
      <c r="B164" s="15" t="s">
        <v>5080</v>
      </c>
      <c r="C164" s="16"/>
      <c r="D164" s="16"/>
      <c r="E164" s="16"/>
      <c r="F164" s="16"/>
      <c r="G164" s="16"/>
      <c r="H164" s="16">
        <v>-21.85</v>
      </c>
      <c r="I164" s="16"/>
      <c r="J164" s="16">
        <v>-21.85</v>
      </c>
    </row>
    <row r="165" spans="1:10" x14ac:dyDescent="0.2">
      <c r="A165" s="15" t="s">
        <v>5083</v>
      </c>
      <c r="B165" s="15" t="s">
        <v>5084</v>
      </c>
      <c r="C165" s="16">
        <v>-195</v>
      </c>
      <c r="D165" s="16">
        <v>-130</v>
      </c>
      <c r="E165" s="16"/>
      <c r="F165" s="16"/>
      <c r="G165" s="16"/>
      <c r="H165" s="16"/>
      <c r="I165" s="16"/>
      <c r="J165" s="16">
        <v>-325</v>
      </c>
    </row>
    <row r="166" spans="1:10" x14ac:dyDescent="0.2">
      <c r="A166" s="15" t="s">
        <v>5096</v>
      </c>
      <c r="B166" s="15" t="s">
        <v>5097</v>
      </c>
      <c r="C166" s="16">
        <v>-395.28</v>
      </c>
      <c r="D166" s="16"/>
      <c r="E166" s="16"/>
      <c r="F166" s="16"/>
      <c r="G166" s="16"/>
      <c r="H166" s="16"/>
      <c r="I166" s="16"/>
      <c r="J166" s="16">
        <v>-395.28</v>
      </c>
    </row>
    <row r="167" spans="1:10" x14ac:dyDescent="0.2">
      <c r="A167" s="15" t="s">
        <v>5102</v>
      </c>
      <c r="B167" s="15" t="s">
        <v>5103</v>
      </c>
      <c r="C167" s="16"/>
      <c r="D167" s="16">
        <v>-474.55999999999995</v>
      </c>
      <c r="E167" s="16"/>
      <c r="F167" s="16"/>
      <c r="G167" s="16"/>
      <c r="H167" s="16"/>
      <c r="I167" s="16"/>
      <c r="J167" s="16">
        <v>-474.55999999999995</v>
      </c>
    </row>
    <row r="168" spans="1:10" x14ac:dyDescent="0.2">
      <c r="A168" s="15" t="s">
        <v>5109</v>
      </c>
      <c r="B168" s="15" t="s">
        <v>5110</v>
      </c>
      <c r="C168" s="16"/>
      <c r="D168" s="16">
        <v>-91677.5</v>
      </c>
      <c r="E168" s="16"/>
      <c r="F168" s="16"/>
      <c r="G168" s="16">
        <v>1975</v>
      </c>
      <c r="H168" s="16"/>
      <c r="I168" s="16"/>
      <c r="J168" s="16">
        <v>-89702.5</v>
      </c>
    </row>
    <row r="169" spans="1:10" x14ac:dyDescent="0.2">
      <c r="A169" s="15" t="s">
        <v>5117</v>
      </c>
      <c r="B169" s="15" t="s">
        <v>5118</v>
      </c>
      <c r="C169" s="16"/>
      <c r="D169" s="16"/>
      <c r="E169" s="16"/>
      <c r="F169" s="16"/>
      <c r="G169" s="16">
        <v>-24002</v>
      </c>
      <c r="H169" s="16"/>
      <c r="I169" s="16"/>
      <c r="J169" s="16">
        <v>-24002</v>
      </c>
    </row>
    <row r="170" spans="1:10" x14ac:dyDescent="0.2">
      <c r="A170" s="15" t="s">
        <v>5122</v>
      </c>
      <c r="B170" s="15" t="s">
        <v>5123</v>
      </c>
      <c r="C170" s="16">
        <v>-48877.500000000007</v>
      </c>
      <c r="D170" s="16"/>
      <c r="E170" s="16"/>
      <c r="F170" s="16"/>
      <c r="G170" s="16"/>
      <c r="H170" s="16"/>
      <c r="I170" s="16"/>
      <c r="J170" s="16">
        <v>-48877.500000000007</v>
      </c>
    </row>
    <row r="171" spans="1:10" x14ac:dyDescent="0.2">
      <c r="A171" s="15" t="s">
        <v>5147</v>
      </c>
      <c r="B171" s="15" t="s">
        <v>5148</v>
      </c>
      <c r="C171" s="16"/>
      <c r="D171" s="16"/>
      <c r="E171" s="16"/>
      <c r="F171" s="16"/>
      <c r="G171" s="16">
        <v>-145.86999999999989</v>
      </c>
      <c r="H171" s="16"/>
      <c r="I171" s="16"/>
      <c r="J171" s="16">
        <v>-145.86999999999989</v>
      </c>
    </row>
    <row r="172" spans="1:10" x14ac:dyDescent="0.2">
      <c r="A172" s="15" t="s">
        <v>5157</v>
      </c>
      <c r="B172" s="15" t="s">
        <v>5158</v>
      </c>
      <c r="C172" s="16">
        <v>-1468.5</v>
      </c>
      <c r="D172" s="16">
        <v>-4382.1000000000004</v>
      </c>
      <c r="E172" s="16"/>
      <c r="F172" s="16"/>
      <c r="G172" s="16"/>
      <c r="H172" s="16"/>
      <c r="I172" s="16"/>
      <c r="J172" s="16">
        <v>-5850.6</v>
      </c>
    </row>
    <row r="173" spans="1:10" x14ac:dyDescent="0.2">
      <c r="A173" s="15" t="s">
        <v>5178</v>
      </c>
      <c r="B173" s="15" t="s">
        <v>5179</v>
      </c>
      <c r="C173" s="16">
        <v>-5276</v>
      </c>
      <c r="D173" s="16"/>
      <c r="E173" s="16"/>
      <c r="F173" s="16"/>
      <c r="G173" s="16"/>
      <c r="H173" s="16"/>
      <c r="I173" s="16"/>
      <c r="J173" s="16">
        <v>-5276</v>
      </c>
    </row>
    <row r="174" spans="1:10" x14ac:dyDescent="0.2">
      <c r="A174" s="15" t="s">
        <v>5182</v>
      </c>
      <c r="B174" s="15" t="s">
        <v>5183</v>
      </c>
      <c r="C174" s="16">
        <v>-3199.11</v>
      </c>
      <c r="D174" s="16"/>
      <c r="E174" s="16"/>
      <c r="F174" s="16"/>
      <c r="G174" s="16"/>
      <c r="H174" s="16"/>
      <c r="I174" s="16"/>
      <c r="J174" s="16">
        <v>-3199.11</v>
      </c>
    </row>
    <row r="175" spans="1:10" x14ac:dyDescent="0.2">
      <c r="A175" s="15" t="s">
        <v>5191</v>
      </c>
      <c r="B175" s="15" t="s">
        <v>5192</v>
      </c>
      <c r="C175" s="16">
        <v>-357.91</v>
      </c>
      <c r="D175" s="16"/>
      <c r="E175" s="16"/>
      <c r="F175" s="16"/>
      <c r="G175" s="16"/>
      <c r="H175" s="16"/>
      <c r="I175" s="16"/>
      <c r="J175" s="16">
        <v>-357.91</v>
      </c>
    </row>
    <row r="176" spans="1:10" x14ac:dyDescent="0.2">
      <c r="A176" s="15" t="s">
        <v>5195</v>
      </c>
      <c r="B176" s="15" t="s">
        <v>5196</v>
      </c>
      <c r="C176" s="16"/>
      <c r="D176" s="16"/>
      <c r="E176" s="16"/>
      <c r="F176" s="16"/>
      <c r="G176" s="16"/>
      <c r="H176" s="16">
        <v>-132.05000000000001</v>
      </c>
      <c r="I176" s="16"/>
      <c r="J176" s="16">
        <v>-132.05000000000001</v>
      </c>
    </row>
    <row r="177" spans="1:10" x14ac:dyDescent="0.2">
      <c r="A177" s="15" t="s">
        <v>5199</v>
      </c>
      <c r="B177" s="15" t="s">
        <v>5200</v>
      </c>
      <c r="C177" s="16">
        <v>-4330.54</v>
      </c>
      <c r="D177" s="16"/>
      <c r="E177" s="16"/>
      <c r="F177" s="16"/>
      <c r="G177" s="16"/>
      <c r="H177" s="16"/>
      <c r="I177" s="16"/>
      <c r="J177" s="16">
        <v>-4330.54</v>
      </c>
    </row>
    <row r="178" spans="1:10" x14ac:dyDescent="0.2">
      <c r="A178" s="15" t="s">
        <v>5203</v>
      </c>
      <c r="B178" s="15" t="s">
        <v>5204</v>
      </c>
      <c r="C178" s="16">
        <v>-1525</v>
      </c>
      <c r="D178" s="16"/>
      <c r="E178" s="16"/>
      <c r="F178" s="16"/>
      <c r="G178" s="16"/>
      <c r="H178" s="16"/>
      <c r="I178" s="16"/>
      <c r="J178" s="16">
        <v>-1525</v>
      </c>
    </row>
    <row r="179" spans="1:10" x14ac:dyDescent="0.2">
      <c r="A179" s="15" t="s">
        <v>5208</v>
      </c>
      <c r="B179" s="15" t="s">
        <v>5209</v>
      </c>
      <c r="C179" s="16">
        <v>-6988.47</v>
      </c>
      <c r="D179" s="16"/>
      <c r="E179" s="16"/>
      <c r="F179" s="16"/>
      <c r="G179" s="16"/>
      <c r="H179" s="16"/>
      <c r="I179" s="16"/>
      <c r="J179" s="16">
        <v>-6988.47</v>
      </c>
    </row>
    <row r="180" spans="1:10" x14ac:dyDescent="0.2">
      <c r="A180" s="15" t="s">
        <v>5212</v>
      </c>
      <c r="B180" s="15" t="s">
        <v>5213</v>
      </c>
      <c r="C180" s="16">
        <v>-1706.53</v>
      </c>
      <c r="D180" s="16"/>
      <c r="E180" s="16"/>
      <c r="F180" s="16"/>
      <c r="G180" s="16"/>
      <c r="H180" s="16"/>
      <c r="I180" s="16"/>
      <c r="J180" s="16">
        <v>-1706.53</v>
      </c>
    </row>
    <row r="181" spans="1:10" x14ac:dyDescent="0.2">
      <c r="A181" s="15" t="s">
        <v>5216</v>
      </c>
      <c r="B181" s="15" t="s">
        <v>5217</v>
      </c>
      <c r="C181" s="16">
        <v>-10303.689999999999</v>
      </c>
      <c r="D181" s="16"/>
      <c r="E181" s="16"/>
      <c r="F181" s="16"/>
      <c r="G181" s="16"/>
      <c r="H181" s="16"/>
      <c r="I181" s="16"/>
      <c r="J181" s="16">
        <v>-10303.689999999999</v>
      </c>
    </row>
    <row r="182" spans="1:10" x14ac:dyDescent="0.2">
      <c r="A182" s="15" t="s">
        <v>5232</v>
      </c>
      <c r="B182" s="15" t="s">
        <v>5233</v>
      </c>
      <c r="C182" s="16">
        <v>-3900</v>
      </c>
      <c r="D182" s="16"/>
      <c r="E182" s="16"/>
      <c r="F182" s="16"/>
      <c r="G182" s="16"/>
      <c r="H182" s="16"/>
      <c r="I182" s="16"/>
      <c r="J182" s="16">
        <v>-3900</v>
      </c>
    </row>
    <row r="183" spans="1:10" x14ac:dyDescent="0.2">
      <c r="A183" s="15" t="s">
        <v>5238</v>
      </c>
      <c r="B183" s="15" t="s">
        <v>5239</v>
      </c>
      <c r="C183" s="16">
        <v>-5738.4000000000005</v>
      </c>
      <c r="D183" s="16">
        <v>0</v>
      </c>
      <c r="E183" s="16"/>
      <c r="F183" s="16"/>
      <c r="G183" s="16"/>
      <c r="H183" s="16"/>
      <c r="I183" s="16"/>
      <c r="J183" s="16">
        <v>-5738.4000000000005</v>
      </c>
    </row>
    <row r="184" spans="1:10" x14ac:dyDescent="0.2">
      <c r="A184" s="15" t="s">
        <v>5252</v>
      </c>
      <c r="B184" s="15" t="s">
        <v>5253</v>
      </c>
      <c r="C184" s="16">
        <v>-368.15999999999997</v>
      </c>
      <c r="D184" s="16">
        <v>-206.84</v>
      </c>
      <c r="E184" s="16"/>
      <c r="F184" s="16"/>
      <c r="G184" s="16">
        <v>-271.46000000000004</v>
      </c>
      <c r="H184" s="16">
        <v>-7.34</v>
      </c>
      <c r="I184" s="16"/>
      <c r="J184" s="16">
        <v>-853.80000000000007</v>
      </c>
    </row>
    <row r="185" spans="1:10" x14ac:dyDescent="0.2">
      <c r="A185" s="15" t="s">
        <v>5269</v>
      </c>
      <c r="B185" s="15" t="s">
        <v>5270</v>
      </c>
      <c r="C185" s="16">
        <v>-7320</v>
      </c>
      <c r="D185" s="16"/>
      <c r="E185" s="16"/>
      <c r="F185" s="16"/>
      <c r="G185" s="16"/>
      <c r="H185" s="16"/>
      <c r="I185" s="16"/>
      <c r="J185" s="16">
        <v>-7320</v>
      </c>
    </row>
    <row r="186" spans="1:10" x14ac:dyDescent="0.2">
      <c r="A186" s="15" t="s">
        <v>5274</v>
      </c>
      <c r="B186" s="15" t="s">
        <v>5275</v>
      </c>
      <c r="C186" s="16">
        <v>-24015.7</v>
      </c>
      <c r="D186" s="16"/>
      <c r="E186" s="16"/>
      <c r="F186" s="16"/>
      <c r="G186" s="16"/>
      <c r="H186" s="16"/>
      <c r="I186" s="16"/>
      <c r="J186" s="16">
        <v>-24015.7</v>
      </c>
    </row>
    <row r="187" spans="1:10" x14ac:dyDescent="0.2">
      <c r="A187" s="15" t="s">
        <v>5278</v>
      </c>
      <c r="B187" s="15" t="s">
        <v>5279</v>
      </c>
      <c r="C187" s="16">
        <v>-8996.7800000000007</v>
      </c>
      <c r="D187" s="16"/>
      <c r="E187" s="16"/>
      <c r="F187" s="16"/>
      <c r="G187" s="16"/>
      <c r="H187" s="16"/>
      <c r="I187" s="16"/>
      <c r="J187" s="16">
        <v>-8996.7800000000007</v>
      </c>
    </row>
    <row r="188" spans="1:10" x14ac:dyDescent="0.2">
      <c r="A188" s="15" t="s">
        <v>5284</v>
      </c>
      <c r="B188" s="15" t="s">
        <v>5285</v>
      </c>
      <c r="C188" s="16">
        <v>-15279.769999999999</v>
      </c>
      <c r="D188" s="16">
        <v>-425.48</v>
      </c>
      <c r="E188" s="16">
        <v>-4365.6499999999996</v>
      </c>
      <c r="F188" s="16"/>
      <c r="G188" s="16"/>
      <c r="H188" s="16">
        <v>4246.9799999999996</v>
      </c>
      <c r="I188" s="16"/>
      <c r="J188" s="16">
        <v>-15823.919999999998</v>
      </c>
    </row>
    <row r="189" spans="1:10" x14ac:dyDescent="0.2">
      <c r="A189" s="15" t="s">
        <v>5303</v>
      </c>
      <c r="B189" s="15" t="s">
        <v>5304</v>
      </c>
      <c r="C189" s="16">
        <v>-17434.210000000003</v>
      </c>
      <c r="D189" s="16"/>
      <c r="E189" s="16"/>
      <c r="F189" s="16"/>
      <c r="G189" s="16">
        <v>10603.58</v>
      </c>
      <c r="H189" s="16">
        <v>-8731.44</v>
      </c>
      <c r="I189" s="16"/>
      <c r="J189" s="16">
        <v>-15562.070000000003</v>
      </c>
    </row>
    <row r="190" spans="1:10" x14ac:dyDescent="0.2">
      <c r="A190" s="15" t="s">
        <v>5310</v>
      </c>
      <c r="B190" s="15" t="s">
        <v>5311</v>
      </c>
      <c r="C190" s="16">
        <v>-83279.209999999992</v>
      </c>
      <c r="D190" s="16"/>
      <c r="E190" s="16"/>
      <c r="F190" s="16"/>
      <c r="G190" s="16"/>
      <c r="H190" s="16">
        <v>1309.8599999999997</v>
      </c>
      <c r="I190" s="16"/>
      <c r="J190" s="16">
        <v>-81969.349999999991</v>
      </c>
    </row>
    <row r="191" spans="1:10" x14ac:dyDescent="0.2">
      <c r="A191" s="15" t="s">
        <v>5323</v>
      </c>
      <c r="B191" s="15" t="s">
        <v>5324</v>
      </c>
      <c r="C191" s="16">
        <v>-44700</v>
      </c>
      <c r="D191" s="16"/>
      <c r="E191" s="16"/>
      <c r="F191" s="16"/>
      <c r="G191" s="16"/>
      <c r="H191" s="16"/>
      <c r="I191" s="16"/>
      <c r="J191" s="16">
        <v>-44700</v>
      </c>
    </row>
    <row r="192" spans="1:10" x14ac:dyDescent="0.2">
      <c r="A192" s="15" t="s">
        <v>5333</v>
      </c>
      <c r="B192" s="15" t="s">
        <v>5334</v>
      </c>
      <c r="C192" s="16">
        <v>-648.5</v>
      </c>
      <c r="D192" s="16">
        <v>-648.33000000000004</v>
      </c>
      <c r="E192" s="16"/>
      <c r="F192" s="16"/>
      <c r="G192" s="16">
        <v>-4612.5</v>
      </c>
      <c r="H192" s="16"/>
      <c r="I192" s="16"/>
      <c r="J192" s="16">
        <v>-5909.33</v>
      </c>
    </row>
    <row r="193" spans="1:10" x14ac:dyDescent="0.2">
      <c r="A193" s="15" t="s">
        <v>5342</v>
      </c>
      <c r="B193" s="15" t="s">
        <v>5343</v>
      </c>
      <c r="C193" s="16">
        <v>-1134.5999999999999</v>
      </c>
      <c r="D193" s="16"/>
      <c r="E193" s="16"/>
      <c r="F193" s="16"/>
      <c r="G193" s="16"/>
      <c r="H193" s="16">
        <v>-413.95</v>
      </c>
      <c r="I193" s="16"/>
      <c r="J193" s="16">
        <v>-1548.55</v>
      </c>
    </row>
    <row r="194" spans="1:10" x14ac:dyDescent="0.2">
      <c r="A194" s="15" t="s">
        <v>5348</v>
      </c>
      <c r="B194" s="15" t="s">
        <v>5349</v>
      </c>
      <c r="C194" s="16">
        <v>-142487.63999999998</v>
      </c>
      <c r="D194" s="16">
        <v>-158202.44999999998</v>
      </c>
      <c r="E194" s="16">
        <v>-69215.88</v>
      </c>
      <c r="F194" s="16">
        <v>-74174.819999999992</v>
      </c>
      <c r="G194" s="16">
        <v>-324796.57999999996</v>
      </c>
      <c r="H194" s="16">
        <v>4125.6000000000004</v>
      </c>
      <c r="I194" s="16"/>
      <c r="J194" s="16">
        <v>-764751.7699999999</v>
      </c>
    </row>
    <row r="195" spans="1:10" x14ac:dyDescent="0.2">
      <c r="A195" s="15" t="s">
        <v>5513</v>
      </c>
      <c r="B195" s="15" t="s">
        <v>5514</v>
      </c>
      <c r="C195" s="16">
        <v>-16304.650000000001</v>
      </c>
      <c r="D195" s="16"/>
      <c r="E195" s="16"/>
      <c r="F195" s="16"/>
      <c r="G195" s="16"/>
      <c r="H195" s="16"/>
      <c r="I195" s="16"/>
      <c r="J195" s="16">
        <v>-16304.650000000001</v>
      </c>
    </row>
    <row r="196" spans="1:10" x14ac:dyDescent="0.2">
      <c r="A196" s="15" t="s">
        <v>5520</v>
      </c>
      <c r="B196" s="15" t="s">
        <v>5521</v>
      </c>
      <c r="C196" s="16">
        <v>-350.48</v>
      </c>
      <c r="D196" s="16">
        <v>-1086.3499999999999</v>
      </c>
      <c r="E196" s="16"/>
      <c r="F196" s="16"/>
      <c r="G196" s="16">
        <v>-317.77999999999997</v>
      </c>
      <c r="H196" s="16"/>
      <c r="I196" s="16"/>
      <c r="J196" s="16">
        <v>-1754.61</v>
      </c>
    </row>
    <row r="197" spans="1:10" x14ac:dyDescent="0.2">
      <c r="A197" s="15" t="s">
        <v>5528</v>
      </c>
      <c r="B197" s="15" t="s">
        <v>5529</v>
      </c>
      <c r="C197" s="16">
        <v>-22528</v>
      </c>
      <c r="D197" s="16"/>
      <c r="E197" s="16"/>
      <c r="F197" s="16"/>
      <c r="G197" s="16"/>
      <c r="H197" s="16"/>
      <c r="I197" s="16"/>
      <c r="J197" s="16">
        <v>-22528</v>
      </c>
    </row>
    <row r="198" spans="1:10" x14ac:dyDescent="0.2">
      <c r="A198" s="15" t="s">
        <v>5535</v>
      </c>
      <c r="B198" s="15" t="s">
        <v>5536</v>
      </c>
      <c r="C198" s="16">
        <v>-22471.77</v>
      </c>
      <c r="D198" s="16">
        <v>-4998.47</v>
      </c>
      <c r="E198" s="16"/>
      <c r="F198" s="16"/>
      <c r="G198" s="16"/>
      <c r="H198" s="16"/>
      <c r="I198" s="16"/>
      <c r="J198" s="16">
        <v>-27470.240000000002</v>
      </c>
    </row>
    <row r="199" spans="1:10" x14ac:dyDescent="0.2">
      <c r="A199" s="15" t="s">
        <v>5545</v>
      </c>
      <c r="B199" s="15" t="s">
        <v>5546</v>
      </c>
      <c r="C199" s="16">
        <v>-2385.3199999999997</v>
      </c>
      <c r="D199" s="16"/>
      <c r="E199" s="16"/>
      <c r="F199" s="16"/>
      <c r="G199" s="16"/>
      <c r="H199" s="16"/>
      <c r="I199" s="16"/>
      <c r="J199" s="16">
        <v>-2385.3199999999997</v>
      </c>
    </row>
    <row r="200" spans="1:10" x14ac:dyDescent="0.2">
      <c r="A200" s="15" t="s">
        <v>5549</v>
      </c>
      <c r="B200" s="15" t="s">
        <v>5550</v>
      </c>
      <c r="C200" s="16">
        <v>-1045</v>
      </c>
      <c r="D200" s="16"/>
      <c r="E200" s="16"/>
      <c r="F200" s="16"/>
      <c r="G200" s="16"/>
      <c r="H200" s="16"/>
      <c r="I200" s="16"/>
      <c r="J200" s="16">
        <v>-1045</v>
      </c>
    </row>
    <row r="201" spans="1:10" x14ac:dyDescent="0.2">
      <c r="A201" s="15" t="s">
        <v>5552</v>
      </c>
      <c r="B201" s="15" t="s">
        <v>5553</v>
      </c>
      <c r="C201" s="16">
        <v>-5321.93</v>
      </c>
      <c r="D201" s="16"/>
      <c r="E201" s="16"/>
      <c r="F201" s="16"/>
      <c r="G201" s="16"/>
      <c r="H201" s="16"/>
      <c r="I201" s="16"/>
      <c r="J201" s="16">
        <v>-5321.93</v>
      </c>
    </row>
    <row r="202" spans="1:10" x14ac:dyDescent="0.2">
      <c r="A202" s="15" t="s">
        <v>5557</v>
      </c>
      <c r="B202" s="15" t="s">
        <v>5558</v>
      </c>
      <c r="C202" s="16"/>
      <c r="D202" s="16"/>
      <c r="E202" s="16"/>
      <c r="F202" s="16"/>
      <c r="G202" s="16"/>
      <c r="H202" s="16">
        <v>116.31</v>
      </c>
      <c r="I202" s="16"/>
      <c r="J202" s="16">
        <v>116.31</v>
      </c>
    </row>
    <row r="203" spans="1:10" x14ac:dyDescent="0.2">
      <c r="A203" s="15" t="s">
        <v>5561</v>
      </c>
      <c r="B203" s="15" t="s">
        <v>5562</v>
      </c>
      <c r="C203" s="16"/>
      <c r="D203" s="16"/>
      <c r="E203" s="16"/>
      <c r="F203" s="16"/>
      <c r="G203" s="16"/>
      <c r="H203" s="16">
        <v>-30942.859999999997</v>
      </c>
      <c r="I203" s="16"/>
      <c r="J203" s="16">
        <v>-30942.859999999997</v>
      </c>
    </row>
    <row r="204" spans="1:10" x14ac:dyDescent="0.2">
      <c r="A204" s="15" t="s">
        <v>5567</v>
      </c>
      <c r="B204" s="15" t="s">
        <v>5568</v>
      </c>
      <c r="C204" s="16">
        <v>-399.44</v>
      </c>
      <c r="D204" s="16"/>
      <c r="E204" s="16"/>
      <c r="F204" s="16"/>
      <c r="G204" s="16"/>
      <c r="H204" s="16"/>
      <c r="I204" s="16"/>
      <c r="J204" s="16">
        <v>-399.44</v>
      </c>
    </row>
    <row r="205" spans="1:10" x14ac:dyDescent="0.2">
      <c r="A205" s="15" t="s">
        <v>5571</v>
      </c>
      <c r="B205" s="15" t="s">
        <v>5572</v>
      </c>
      <c r="C205" s="16"/>
      <c r="D205" s="16">
        <v>188.4</v>
      </c>
      <c r="E205" s="16"/>
      <c r="F205" s="16"/>
      <c r="G205" s="16"/>
      <c r="H205" s="16"/>
      <c r="I205" s="16"/>
      <c r="J205" s="16">
        <v>188.4</v>
      </c>
    </row>
    <row r="206" spans="1:10" x14ac:dyDescent="0.2">
      <c r="A206" s="15" t="s">
        <v>5575</v>
      </c>
      <c r="B206" s="15" t="s">
        <v>5576</v>
      </c>
      <c r="C206" s="16">
        <v>-924.08</v>
      </c>
      <c r="D206" s="16">
        <v>-1039.5899999999999</v>
      </c>
      <c r="E206" s="16"/>
      <c r="F206" s="16"/>
      <c r="G206" s="16"/>
      <c r="H206" s="16"/>
      <c r="I206" s="16"/>
      <c r="J206" s="16">
        <v>-1963.67</v>
      </c>
    </row>
    <row r="207" spans="1:10" x14ac:dyDescent="0.2">
      <c r="A207" s="15" t="s">
        <v>5583</v>
      </c>
      <c r="B207" s="15" t="s">
        <v>5584</v>
      </c>
      <c r="C207" s="16">
        <v>-23600.400000000001</v>
      </c>
      <c r="D207" s="16">
        <v>-20966.009999999998</v>
      </c>
      <c r="E207" s="16"/>
      <c r="F207" s="16"/>
      <c r="G207" s="16"/>
      <c r="H207" s="16"/>
      <c r="I207" s="16"/>
      <c r="J207" s="16">
        <v>-44566.41</v>
      </c>
    </row>
    <row r="208" spans="1:10" x14ac:dyDescent="0.2">
      <c r="A208" s="15" t="s">
        <v>5620</v>
      </c>
      <c r="B208" s="15" t="s">
        <v>5621</v>
      </c>
      <c r="C208" s="16">
        <v>-20194.54</v>
      </c>
      <c r="D208" s="16"/>
      <c r="E208" s="16"/>
      <c r="F208" s="16"/>
      <c r="G208" s="16"/>
      <c r="H208" s="16"/>
      <c r="I208" s="16"/>
      <c r="J208" s="16">
        <v>-20194.54</v>
      </c>
    </row>
    <row r="209" spans="1:10" x14ac:dyDescent="0.2">
      <c r="A209" s="15" t="s">
        <v>5632</v>
      </c>
      <c r="B209" s="15" t="s">
        <v>5633</v>
      </c>
      <c r="C209" s="16">
        <v>-1183534.51</v>
      </c>
      <c r="D209" s="16">
        <v>-103263.09</v>
      </c>
      <c r="E209" s="16"/>
      <c r="F209" s="16"/>
      <c r="G209" s="16"/>
      <c r="H209" s="16"/>
      <c r="I209" s="16"/>
      <c r="J209" s="16">
        <v>-1286797.6000000001</v>
      </c>
    </row>
    <row r="210" spans="1:10" x14ac:dyDescent="0.2">
      <c r="A210" s="15" t="s">
        <v>5873</v>
      </c>
      <c r="B210" s="15" t="s">
        <v>5874</v>
      </c>
      <c r="C210" s="16"/>
      <c r="D210" s="16"/>
      <c r="E210" s="16"/>
      <c r="F210" s="16"/>
      <c r="G210" s="16">
        <v>5970.4</v>
      </c>
      <c r="H210" s="16">
        <v>-5016.8500000000004</v>
      </c>
      <c r="I210" s="16"/>
      <c r="J210" s="16">
        <v>953.54999999999927</v>
      </c>
    </row>
    <row r="211" spans="1:10" x14ac:dyDescent="0.2">
      <c r="A211" s="15" t="s">
        <v>5885</v>
      </c>
      <c r="B211" s="15" t="s">
        <v>5886</v>
      </c>
      <c r="C211" s="16"/>
      <c r="D211" s="16">
        <v>-2436.9500000000003</v>
      </c>
      <c r="E211" s="16"/>
      <c r="F211" s="16"/>
      <c r="G211" s="16"/>
      <c r="H211" s="16"/>
      <c r="I211" s="16"/>
      <c r="J211" s="16">
        <v>-2436.9500000000003</v>
      </c>
    </row>
    <row r="212" spans="1:10" x14ac:dyDescent="0.2">
      <c r="A212" s="15" t="s">
        <v>5892</v>
      </c>
      <c r="B212" s="15" t="s">
        <v>5893</v>
      </c>
      <c r="C212" s="16"/>
      <c r="D212" s="16">
        <v>0</v>
      </c>
      <c r="E212" s="16"/>
      <c r="F212" s="16"/>
      <c r="G212" s="16">
        <v>6186.09</v>
      </c>
      <c r="H212" s="16">
        <v>-5962.6</v>
      </c>
      <c r="I212" s="16"/>
      <c r="J212" s="16">
        <v>223.48999999999978</v>
      </c>
    </row>
    <row r="213" spans="1:10" x14ac:dyDescent="0.2">
      <c r="A213" s="15" t="s">
        <v>5899</v>
      </c>
      <c r="B213" s="15" t="s">
        <v>5900</v>
      </c>
      <c r="C213" s="16">
        <v>-516.41999999999996</v>
      </c>
      <c r="D213" s="16"/>
      <c r="E213" s="16"/>
      <c r="F213" s="16"/>
      <c r="G213" s="16"/>
      <c r="H213" s="16"/>
      <c r="I213" s="16"/>
      <c r="J213" s="16">
        <v>-516.41999999999996</v>
      </c>
    </row>
    <row r="214" spans="1:10" x14ac:dyDescent="0.2">
      <c r="A214" s="15" t="s">
        <v>5904</v>
      </c>
      <c r="B214" s="15" t="s">
        <v>5905</v>
      </c>
      <c r="C214" s="16"/>
      <c r="D214" s="16">
        <v>-2488.8000000000002</v>
      </c>
      <c r="E214" s="16"/>
      <c r="F214" s="16"/>
      <c r="G214" s="16"/>
      <c r="H214" s="16"/>
      <c r="I214" s="16"/>
      <c r="J214" s="16">
        <v>-2488.8000000000002</v>
      </c>
    </row>
    <row r="215" spans="1:10" x14ac:dyDescent="0.2">
      <c r="A215" s="15" t="s">
        <v>5908</v>
      </c>
      <c r="B215" s="15" t="s">
        <v>5909</v>
      </c>
      <c r="C215" s="16">
        <v>-17931.72</v>
      </c>
      <c r="D215" s="16"/>
      <c r="E215" s="16">
        <v>4428</v>
      </c>
      <c r="F215" s="16"/>
      <c r="G215" s="16"/>
      <c r="H215" s="16"/>
      <c r="I215" s="16"/>
      <c r="J215" s="16">
        <v>-13503.720000000001</v>
      </c>
    </row>
    <row r="216" spans="1:10" x14ac:dyDescent="0.2">
      <c r="A216" s="15" t="s">
        <v>5921</v>
      </c>
      <c r="B216" s="15" t="s">
        <v>5922</v>
      </c>
      <c r="C216" s="16">
        <v>-4184.6000000000004</v>
      </c>
      <c r="D216" s="16">
        <v>-7381</v>
      </c>
      <c r="E216" s="16"/>
      <c r="F216" s="16"/>
      <c r="G216" s="16"/>
      <c r="H216" s="16"/>
      <c r="I216" s="16"/>
      <c r="J216" s="16">
        <v>-11565.6</v>
      </c>
    </row>
    <row r="217" spans="1:10" x14ac:dyDescent="0.2">
      <c r="A217" s="15" t="s">
        <v>5933</v>
      </c>
      <c r="B217" s="15" t="s">
        <v>5934</v>
      </c>
      <c r="C217" s="16"/>
      <c r="D217" s="16">
        <v>-196.35000000000002</v>
      </c>
      <c r="E217" s="16"/>
      <c r="F217" s="16"/>
      <c r="G217" s="16"/>
      <c r="H217" s="16"/>
      <c r="I217" s="16"/>
      <c r="J217" s="16">
        <v>-196.35000000000002</v>
      </c>
    </row>
    <row r="218" spans="1:10" x14ac:dyDescent="0.2">
      <c r="A218" s="15" t="s">
        <v>5940</v>
      </c>
      <c r="B218" s="15" t="s">
        <v>5941</v>
      </c>
      <c r="C218" s="16">
        <v>-446.52</v>
      </c>
      <c r="D218" s="16"/>
      <c r="E218" s="16"/>
      <c r="F218" s="16"/>
      <c r="G218" s="16"/>
      <c r="H218" s="16"/>
      <c r="I218" s="16"/>
      <c r="J218" s="16">
        <v>-446.52</v>
      </c>
    </row>
    <row r="219" spans="1:10" x14ac:dyDescent="0.2">
      <c r="A219" s="15" t="s">
        <v>5945</v>
      </c>
      <c r="B219" s="15" t="s">
        <v>5946</v>
      </c>
      <c r="C219" s="16">
        <v>-29941.91</v>
      </c>
      <c r="D219" s="16"/>
      <c r="E219" s="16"/>
      <c r="F219" s="16"/>
      <c r="G219" s="16"/>
      <c r="H219" s="16"/>
      <c r="I219" s="16"/>
      <c r="J219" s="16">
        <v>-29941.91</v>
      </c>
    </row>
    <row r="220" spans="1:10" x14ac:dyDescent="0.2">
      <c r="A220" s="15" t="s">
        <v>5953</v>
      </c>
      <c r="B220" s="15" t="s">
        <v>5954</v>
      </c>
      <c r="C220" s="16">
        <v>-50597.5</v>
      </c>
      <c r="D220" s="16">
        <v>-18588.5</v>
      </c>
      <c r="E220" s="16"/>
      <c r="F220" s="16"/>
      <c r="G220" s="16">
        <v>-20025</v>
      </c>
      <c r="H220" s="16"/>
      <c r="I220" s="16"/>
      <c r="J220" s="16">
        <v>-89211</v>
      </c>
    </row>
    <row r="221" spans="1:10" x14ac:dyDescent="0.2">
      <c r="A221" s="15" t="s">
        <v>5973</v>
      </c>
      <c r="B221" s="15" t="s">
        <v>5974</v>
      </c>
      <c r="C221" s="16">
        <v>-1483.51</v>
      </c>
      <c r="D221" s="16"/>
      <c r="E221" s="16"/>
      <c r="F221" s="16"/>
      <c r="G221" s="16">
        <v>410.65</v>
      </c>
      <c r="H221" s="16"/>
      <c r="I221" s="16"/>
      <c r="J221" s="16">
        <v>-1072.8600000000001</v>
      </c>
    </row>
    <row r="222" spans="1:10" x14ac:dyDescent="0.2">
      <c r="A222" s="15" t="s">
        <v>5985</v>
      </c>
      <c r="B222" s="15" t="s">
        <v>5986</v>
      </c>
      <c r="C222" s="16">
        <v>-262.3</v>
      </c>
      <c r="D222" s="16"/>
      <c r="E222" s="16"/>
      <c r="F222" s="16"/>
      <c r="G222" s="16"/>
      <c r="H222" s="16"/>
      <c r="I222" s="16"/>
      <c r="J222" s="16">
        <v>-262.3</v>
      </c>
    </row>
    <row r="223" spans="1:10" x14ac:dyDescent="0.2">
      <c r="A223" s="15" t="s">
        <v>5988</v>
      </c>
      <c r="B223" s="15" t="s">
        <v>5989</v>
      </c>
      <c r="C223" s="16">
        <v>-8921.25</v>
      </c>
      <c r="D223" s="16"/>
      <c r="E223" s="16"/>
      <c r="F223" s="16"/>
      <c r="G223" s="16"/>
      <c r="H223" s="16"/>
      <c r="I223" s="16"/>
      <c r="J223" s="16">
        <v>-8921.25</v>
      </c>
    </row>
    <row r="224" spans="1:10" x14ac:dyDescent="0.2">
      <c r="A224" s="15" t="s">
        <v>5992</v>
      </c>
      <c r="B224" s="15" t="s">
        <v>5993</v>
      </c>
      <c r="C224" s="16">
        <v>-5321.27</v>
      </c>
      <c r="D224" s="16"/>
      <c r="E224" s="16"/>
      <c r="F224" s="16"/>
      <c r="G224" s="16"/>
      <c r="H224" s="16"/>
      <c r="I224" s="16"/>
      <c r="J224" s="16">
        <v>-5321.27</v>
      </c>
    </row>
    <row r="225" spans="1:10" x14ac:dyDescent="0.2">
      <c r="A225" s="15" t="s">
        <v>5997</v>
      </c>
      <c r="B225" s="15" t="s">
        <v>5998</v>
      </c>
      <c r="C225" s="16">
        <v>-21624.48</v>
      </c>
      <c r="D225" s="16"/>
      <c r="E225" s="16"/>
      <c r="F225" s="16"/>
      <c r="G225" s="16"/>
      <c r="H225" s="16"/>
      <c r="I225" s="16"/>
      <c r="J225" s="16">
        <v>-21624.48</v>
      </c>
    </row>
    <row r="226" spans="1:10" x14ac:dyDescent="0.2">
      <c r="A226" s="15" t="s">
        <v>6007</v>
      </c>
      <c r="B226" s="15" t="s">
        <v>6008</v>
      </c>
      <c r="C226" s="16">
        <v>-122</v>
      </c>
      <c r="D226" s="16">
        <v>-61</v>
      </c>
      <c r="E226" s="16">
        <v>-85.4</v>
      </c>
      <c r="F226" s="16"/>
      <c r="G226" s="16">
        <v>-73.2</v>
      </c>
      <c r="H226" s="16"/>
      <c r="I226" s="16"/>
      <c r="J226" s="16">
        <v>-341.59999999999997</v>
      </c>
    </row>
    <row r="227" spans="1:10" x14ac:dyDescent="0.2">
      <c r="A227" s="15" t="s">
        <v>6017</v>
      </c>
      <c r="B227" s="15" t="s">
        <v>6018</v>
      </c>
      <c r="C227" s="16"/>
      <c r="D227" s="16">
        <v>104.92000000000002</v>
      </c>
      <c r="E227" s="16">
        <v>104.92000000000002</v>
      </c>
      <c r="F227" s="16"/>
      <c r="G227" s="16">
        <v>431.87999999999988</v>
      </c>
      <c r="H227" s="16">
        <v>-1277.3400000000001</v>
      </c>
      <c r="I227" s="16"/>
      <c r="J227" s="16">
        <v>-635.62000000000023</v>
      </c>
    </row>
    <row r="228" spans="1:10" x14ac:dyDescent="0.2">
      <c r="A228" s="15" t="s">
        <v>6056</v>
      </c>
      <c r="B228" s="15" t="s">
        <v>6057</v>
      </c>
      <c r="C228" s="16">
        <v>-4844.3500000000004</v>
      </c>
      <c r="D228" s="16"/>
      <c r="E228" s="16"/>
      <c r="F228" s="16"/>
      <c r="G228" s="16"/>
      <c r="H228" s="16"/>
      <c r="I228" s="16"/>
      <c r="J228" s="16">
        <v>-4844.3500000000004</v>
      </c>
    </row>
    <row r="229" spans="1:10" x14ac:dyDescent="0.2">
      <c r="A229" s="15" t="s">
        <v>6061</v>
      </c>
      <c r="B229" s="15" t="s">
        <v>6062</v>
      </c>
      <c r="C229" s="16">
        <v>-2690.8</v>
      </c>
      <c r="D229" s="16"/>
      <c r="E229" s="16"/>
      <c r="F229" s="16"/>
      <c r="G229" s="16"/>
      <c r="H229" s="16"/>
      <c r="I229" s="16"/>
      <c r="J229" s="16">
        <v>-2690.8</v>
      </c>
    </row>
    <row r="230" spans="1:10" x14ac:dyDescent="0.2">
      <c r="A230" s="15" t="s">
        <v>6066</v>
      </c>
      <c r="B230" s="15" t="s">
        <v>6067</v>
      </c>
      <c r="C230" s="16">
        <v>-40959.699999999997</v>
      </c>
      <c r="D230" s="16">
        <v>-44177.270000000004</v>
      </c>
      <c r="E230" s="16">
        <v>15769.7</v>
      </c>
      <c r="F230" s="16"/>
      <c r="G230" s="16">
        <v>-28074.400000000001</v>
      </c>
      <c r="H230" s="16"/>
      <c r="I230" s="16"/>
      <c r="J230" s="16">
        <v>-97441.670000000013</v>
      </c>
    </row>
    <row r="231" spans="1:10" x14ac:dyDescent="0.2">
      <c r="A231" s="15" t="s">
        <v>6093</v>
      </c>
      <c r="B231" s="15" t="s">
        <v>6094</v>
      </c>
      <c r="C231" s="16">
        <v>-6.07</v>
      </c>
      <c r="D231" s="16"/>
      <c r="E231" s="16"/>
      <c r="F231" s="16"/>
      <c r="G231" s="16"/>
      <c r="H231" s="16">
        <v>-1000.95</v>
      </c>
      <c r="I231" s="16"/>
      <c r="J231" s="16">
        <v>-1007.0200000000001</v>
      </c>
    </row>
    <row r="232" spans="1:10" x14ac:dyDescent="0.2">
      <c r="A232" s="15" t="s">
        <v>6108</v>
      </c>
      <c r="B232" s="15" t="s">
        <v>6109</v>
      </c>
      <c r="C232" s="16">
        <v>-5358.85</v>
      </c>
      <c r="D232" s="16"/>
      <c r="E232" s="16"/>
      <c r="F232" s="16"/>
      <c r="G232" s="16"/>
      <c r="H232" s="16"/>
      <c r="I232" s="16"/>
      <c r="J232" s="16">
        <v>-5358.85</v>
      </c>
    </row>
    <row r="233" spans="1:10" x14ac:dyDescent="0.2">
      <c r="A233" s="15" t="s">
        <v>6112</v>
      </c>
      <c r="B233" s="15" t="s">
        <v>6113</v>
      </c>
      <c r="C233" s="16"/>
      <c r="D233" s="16"/>
      <c r="E233" s="16"/>
      <c r="F233" s="16"/>
      <c r="G233" s="16">
        <v>-108</v>
      </c>
      <c r="H233" s="16"/>
      <c r="I233" s="16"/>
      <c r="J233" s="16">
        <v>-108</v>
      </c>
    </row>
    <row r="234" spans="1:10" x14ac:dyDescent="0.2">
      <c r="A234" s="15" t="s">
        <v>6116</v>
      </c>
      <c r="B234" s="15" t="s">
        <v>6117</v>
      </c>
      <c r="C234" s="16"/>
      <c r="D234" s="16">
        <v>-1056.52</v>
      </c>
      <c r="E234" s="16"/>
      <c r="F234" s="16"/>
      <c r="G234" s="16">
        <v>-105.99</v>
      </c>
      <c r="H234" s="16"/>
      <c r="I234" s="16"/>
      <c r="J234" s="16">
        <v>-1162.51</v>
      </c>
    </row>
    <row r="235" spans="1:10" x14ac:dyDescent="0.2">
      <c r="A235" s="15" t="s">
        <v>6122</v>
      </c>
      <c r="B235" s="15" t="s">
        <v>6123</v>
      </c>
      <c r="C235" s="16">
        <v>3666.99</v>
      </c>
      <c r="D235" s="16"/>
      <c r="E235" s="16"/>
      <c r="F235" s="16"/>
      <c r="G235" s="16"/>
      <c r="H235" s="16"/>
      <c r="I235" s="16"/>
      <c r="J235" s="16">
        <v>3666.99</v>
      </c>
    </row>
    <row r="236" spans="1:10" x14ac:dyDescent="0.2">
      <c r="A236" s="15" t="s">
        <v>6125</v>
      </c>
      <c r="B236" s="15" t="s">
        <v>6126</v>
      </c>
      <c r="C236" s="16"/>
      <c r="D236" s="16"/>
      <c r="E236" s="16"/>
      <c r="F236" s="16"/>
      <c r="G236" s="16">
        <v>0</v>
      </c>
      <c r="H236" s="16"/>
      <c r="I236" s="16"/>
      <c r="J236" s="16">
        <v>0</v>
      </c>
    </row>
    <row r="237" spans="1:10" x14ac:dyDescent="0.2">
      <c r="A237" s="15" t="s">
        <v>6129</v>
      </c>
      <c r="B237" s="15" t="s">
        <v>6130</v>
      </c>
      <c r="C237" s="16">
        <v>-22290.870000000003</v>
      </c>
      <c r="D237" s="16">
        <v>-40202.200000000004</v>
      </c>
      <c r="E237" s="16">
        <v>-90.059999999999945</v>
      </c>
      <c r="F237" s="16"/>
      <c r="G237" s="16">
        <v>-6037.32</v>
      </c>
      <c r="H237" s="16"/>
      <c r="I237" s="16"/>
      <c r="J237" s="16">
        <v>-68620.450000000012</v>
      </c>
    </row>
    <row r="238" spans="1:10" x14ac:dyDescent="0.2">
      <c r="A238" s="15" t="s">
        <v>6158</v>
      </c>
      <c r="B238" s="15" t="s">
        <v>6159</v>
      </c>
      <c r="C238" s="16">
        <v>-14944</v>
      </c>
      <c r="D238" s="16">
        <v>-4060</v>
      </c>
      <c r="E238" s="16"/>
      <c r="F238" s="16"/>
      <c r="G238" s="16"/>
      <c r="H238" s="16"/>
      <c r="I238" s="16"/>
      <c r="J238" s="16">
        <v>-19004</v>
      </c>
    </row>
    <row r="239" spans="1:10" x14ac:dyDescent="0.2">
      <c r="A239" s="15" t="s">
        <v>6167</v>
      </c>
      <c r="B239" s="15" t="s">
        <v>6168</v>
      </c>
      <c r="C239" s="16"/>
      <c r="D239" s="16"/>
      <c r="E239" s="16"/>
      <c r="F239" s="16"/>
      <c r="G239" s="16"/>
      <c r="H239" s="16">
        <v>15136.24</v>
      </c>
      <c r="I239" s="16"/>
      <c r="J239" s="16">
        <v>15136.24</v>
      </c>
    </row>
    <row r="240" spans="1:10" x14ac:dyDescent="0.2">
      <c r="A240" s="15" t="s">
        <v>6176</v>
      </c>
      <c r="B240" s="15" t="s">
        <v>6177</v>
      </c>
      <c r="C240" s="16">
        <v>-620.74</v>
      </c>
      <c r="D240" s="16"/>
      <c r="E240" s="16"/>
      <c r="F240" s="16"/>
      <c r="G240" s="16"/>
      <c r="H240" s="16"/>
      <c r="I240" s="16"/>
      <c r="J240" s="16">
        <v>-620.74</v>
      </c>
    </row>
    <row r="241" spans="1:10" x14ac:dyDescent="0.2">
      <c r="A241" s="15" t="s">
        <v>6181</v>
      </c>
      <c r="B241" s="15" t="s">
        <v>6182</v>
      </c>
      <c r="C241" s="16"/>
      <c r="D241" s="16">
        <v>-1700</v>
      </c>
      <c r="E241" s="16"/>
      <c r="F241" s="16"/>
      <c r="G241" s="16"/>
      <c r="H241" s="16"/>
      <c r="I241" s="16"/>
      <c r="J241" s="16">
        <v>-1700</v>
      </c>
    </row>
    <row r="242" spans="1:10" x14ac:dyDescent="0.2">
      <c r="A242" s="15" t="s">
        <v>6186</v>
      </c>
      <c r="B242" s="15" t="s">
        <v>6187</v>
      </c>
      <c r="C242" s="16">
        <v>-25803.5</v>
      </c>
      <c r="D242" s="16"/>
      <c r="E242" s="16"/>
      <c r="F242" s="16"/>
      <c r="G242" s="16"/>
      <c r="H242" s="16"/>
      <c r="I242" s="16"/>
      <c r="J242" s="16">
        <v>-25803.5</v>
      </c>
    </row>
    <row r="243" spans="1:10" x14ac:dyDescent="0.2">
      <c r="A243" s="15" t="s">
        <v>6196</v>
      </c>
      <c r="B243" s="15" t="s">
        <v>6197</v>
      </c>
      <c r="C243" s="16"/>
      <c r="D243" s="16"/>
      <c r="E243" s="16"/>
      <c r="F243" s="16"/>
      <c r="G243" s="16"/>
      <c r="H243" s="16">
        <v>2.6800000000000068</v>
      </c>
      <c r="I243" s="16"/>
      <c r="J243" s="16">
        <v>2.6800000000000068</v>
      </c>
    </row>
    <row r="244" spans="1:10" x14ac:dyDescent="0.2">
      <c r="A244" s="15" t="s">
        <v>6202</v>
      </c>
      <c r="B244" s="15" t="s">
        <v>6203</v>
      </c>
      <c r="C244" s="16">
        <v>-37208</v>
      </c>
      <c r="D244" s="16"/>
      <c r="E244" s="16"/>
      <c r="F244" s="16"/>
      <c r="G244" s="16"/>
      <c r="H244" s="16"/>
      <c r="I244" s="16"/>
      <c r="J244" s="16">
        <v>-37208</v>
      </c>
    </row>
    <row r="245" spans="1:10" x14ac:dyDescent="0.2">
      <c r="A245" s="15" t="s">
        <v>6211</v>
      </c>
      <c r="B245" s="15" t="s">
        <v>6212</v>
      </c>
      <c r="C245" s="16">
        <v>-7536</v>
      </c>
      <c r="D245" s="16">
        <v>-27055</v>
      </c>
      <c r="E245" s="16"/>
      <c r="F245" s="16"/>
      <c r="G245" s="16"/>
      <c r="H245" s="16"/>
      <c r="I245" s="16"/>
      <c r="J245" s="16">
        <v>-34591</v>
      </c>
    </row>
    <row r="246" spans="1:10" x14ac:dyDescent="0.2">
      <c r="A246" s="15" t="s">
        <v>6226</v>
      </c>
      <c r="B246" s="15" t="s">
        <v>6227</v>
      </c>
      <c r="C246" s="16"/>
      <c r="D246" s="16"/>
      <c r="E246" s="16"/>
      <c r="F246" s="16"/>
      <c r="G246" s="16">
        <v>-854</v>
      </c>
      <c r="H246" s="16"/>
      <c r="I246" s="16"/>
      <c r="J246" s="16">
        <v>-854</v>
      </c>
    </row>
    <row r="247" spans="1:10" x14ac:dyDescent="0.2">
      <c r="A247" s="15" t="s">
        <v>6229</v>
      </c>
      <c r="B247" s="15" t="s">
        <v>6230</v>
      </c>
      <c r="C247" s="16">
        <v>-47260.95</v>
      </c>
      <c r="D247" s="16"/>
      <c r="E247" s="16"/>
      <c r="F247" s="16"/>
      <c r="G247" s="16"/>
      <c r="H247" s="16"/>
      <c r="I247" s="16"/>
      <c r="J247" s="16">
        <v>-47260.95</v>
      </c>
    </row>
    <row r="248" spans="1:10" x14ac:dyDescent="0.2">
      <c r="A248" s="15" t="s">
        <v>6233</v>
      </c>
      <c r="B248" s="15" t="s">
        <v>6234</v>
      </c>
      <c r="C248" s="16">
        <v>-700</v>
      </c>
      <c r="D248" s="16"/>
      <c r="E248" s="16"/>
      <c r="F248" s="16"/>
      <c r="G248" s="16">
        <v>-3700</v>
      </c>
      <c r="H248" s="16"/>
      <c r="I248" s="16"/>
      <c r="J248" s="16">
        <v>-4400</v>
      </c>
    </row>
    <row r="249" spans="1:10" x14ac:dyDescent="0.2">
      <c r="A249" s="15" t="s">
        <v>6241</v>
      </c>
      <c r="B249" s="15" t="s">
        <v>6242</v>
      </c>
      <c r="C249" s="16">
        <v>-4823.8</v>
      </c>
      <c r="D249" s="16">
        <v>-2009.6</v>
      </c>
      <c r="E249" s="16"/>
      <c r="F249" s="16"/>
      <c r="G249" s="16"/>
      <c r="H249" s="16"/>
      <c r="I249" s="16"/>
      <c r="J249" s="16">
        <v>-6833.4</v>
      </c>
    </row>
    <row r="250" spans="1:10" x14ac:dyDescent="0.2">
      <c r="A250" s="15" t="s">
        <v>6251</v>
      </c>
      <c r="B250" s="15" t="s">
        <v>6252</v>
      </c>
      <c r="C250" s="16">
        <v>-221.09</v>
      </c>
      <c r="D250" s="16"/>
      <c r="E250" s="16"/>
      <c r="F250" s="16"/>
      <c r="G250" s="16"/>
      <c r="H250" s="16"/>
      <c r="I250" s="16"/>
      <c r="J250" s="16">
        <v>-221.09</v>
      </c>
    </row>
    <row r="251" spans="1:10" x14ac:dyDescent="0.2">
      <c r="A251" s="15" t="s">
        <v>6255</v>
      </c>
      <c r="B251" s="15" t="s">
        <v>6256</v>
      </c>
      <c r="C251" s="16">
        <v>-9570.82</v>
      </c>
      <c r="D251" s="16"/>
      <c r="E251" s="16"/>
      <c r="F251" s="16"/>
      <c r="G251" s="16"/>
      <c r="H251" s="16"/>
      <c r="I251" s="16"/>
      <c r="J251" s="16">
        <v>-9570.82</v>
      </c>
    </row>
    <row r="252" spans="1:10" x14ac:dyDescent="0.2">
      <c r="A252" s="15" t="s">
        <v>6259</v>
      </c>
      <c r="B252" s="15" t="s">
        <v>6260</v>
      </c>
      <c r="C252" s="16">
        <v>-908.81</v>
      </c>
      <c r="D252" s="16">
        <v>-1094.3699999999999</v>
      </c>
      <c r="E252" s="16">
        <v>0</v>
      </c>
      <c r="F252" s="16"/>
      <c r="G252" s="16"/>
      <c r="H252" s="16"/>
      <c r="I252" s="16"/>
      <c r="J252" s="16">
        <v>-2003.1799999999998</v>
      </c>
    </row>
    <row r="253" spans="1:10" x14ac:dyDescent="0.2">
      <c r="A253" s="15" t="s">
        <v>6268</v>
      </c>
      <c r="B253" s="15" t="s">
        <v>6269</v>
      </c>
      <c r="C253" s="16"/>
      <c r="D253" s="16">
        <v>148.84</v>
      </c>
      <c r="E253" s="16"/>
      <c r="F253" s="16"/>
      <c r="G253" s="16"/>
      <c r="H253" s="16"/>
      <c r="I253" s="16"/>
      <c r="J253" s="16">
        <v>148.84</v>
      </c>
    </row>
    <row r="254" spans="1:10" x14ac:dyDescent="0.2">
      <c r="A254" s="15" t="s">
        <v>6272</v>
      </c>
      <c r="B254" s="15" t="s">
        <v>6273</v>
      </c>
      <c r="C254" s="16">
        <v>-12816.65</v>
      </c>
      <c r="D254" s="16">
        <v>-4117.01</v>
      </c>
      <c r="E254" s="16"/>
      <c r="F254" s="16"/>
      <c r="G254" s="16">
        <v>-19283</v>
      </c>
      <c r="H254" s="16"/>
      <c r="I254" s="16"/>
      <c r="J254" s="16">
        <v>-36216.660000000003</v>
      </c>
    </row>
    <row r="255" spans="1:10" x14ac:dyDescent="0.2">
      <c r="A255" s="15" t="s">
        <v>6315</v>
      </c>
      <c r="B255" s="15" t="s">
        <v>6316</v>
      </c>
      <c r="C255" s="16"/>
      <c r="D255" s="16"/>
      <c r="E255" s="16"/>
      <c r="F255" s="16"/>
      <c r="G255" s="16">
        <v>305</v>
      </c>
      <c r="H255" s="16"/>
      <c r="I255" s="16"/>
      <c r="J255" s="16">
        <v>305</v>
      </c>
    </row>
    <row r="256" spans="1:10" x14ac:dyDescent="0.2">
      <c r="A256" s="15" t="s">
        <v>6318</v>
      </c>
      <c r="B256" s="15" t="s">
        <v>6319</v>
      </c>
      <c r="C256" s="16"/>
      <c r="D256" s="16">
        <v>204.2</v>
      </c>
      <c r="E256" s="16"/>
      <c r="F256" s="16"/>
      <c r="G256" s="16">
        <v>-644.1</v>
      </c>
      <c r="H256" s="16">
        <v>-168</v>
      </c>
      <c r="I256" s="16"/>
      <c r="J256" s="16">
        <v>-607.90000000000009</v>
      </c>
    </row>
    <row r="257" spans="1:10" x14ac:dyDescent="0.2">
      <c r="A257" s="15" t="s">
        <v>6340</v>
      </c>
      <c r="B257" s="15" t="s">
        <v>6341</v>
      </c>
      <c r="C257" s="16"/>
      <c r="D257" s="16"/>
      <c r="E257" s="16"/>
      <c r="F257" s="16"/>
      <c r="G257" s="16">
        <v>-246.44</v>
      </c>
      <c r="H257" s="16"/>
      <c r="I257" s="16"/>
      <c r="J257" s="16">
        <v>-246.44</v>
      </c>
    </row>
    <row r="258" spans="1:10" x14ac:dyDescent="0.2">
      <c r="A258" s="15" t="s">
        <v>6343</v>
      </c>
      <c r="B258" s="15" t="s">
        <v>6344</v>
      </c>
      <c r="C258" s="16">
        <v>-21690.99</v>
      </c>
      <c r="D258" s="16"/>
      <c r="E258" s="16"/>
      <c r="F258" s="16"/>
      <c r="G258" s="16"/>
      <c r="H258" s="16"/>
      <c r="I258" s="16"/>
      <c r="J258" s="16">
        <v>-21690.99</v>
      </c>
    </row>
    <row r="259" spans="1:10" x14ac:dyDescent="0.2">
      <c r="A259" s="15" t="s">
        <v>6349</v>
      </c>
      <c r="B259" s="15" t="s">
        <v>6350</v>
      </c>
      <c r="C259" s="16"/>
      <c r="D259" s="16"/>
      <c r="E259" s="16">
        <v>-897.92</v>
      </c>
      <c r="F259" s="16"/>
      <c r="G259" s="16"/>
      <c r="H259" s="16"/>
      <c r="I259" s="16"/>
      <c r="J259" s="16">
        <v>-897.92</v>
      </c>
    </row>
    <row r="260" spans="1:10" x14ac:dyDescent="0.2">
      <c r="A260" s="15" t="s">
        <v>6356</v>
      </c>
      <c r="B260" s="15" t="s">
        <v>6357</v>
      </c>
      <c r="C260" s="16">
        <v>-6091.46</v>
      </c>
      <c r="D260" s="16"/>
      <c r="E260" s="16"/>
      <c r="F260" s="16"/>
      <c r="G260" s="16"/>
      <c r="H260" s="16"/>
      <c r="I260" s="16"/>
      <c r="J260" s="16">
        <v>-6091.46</v>
      </c>
    </row>
    <row r="261" spans="1:10" x14ac:dyDescent="0.2">
      <c r="A261" s="15" t="s">
        <v>6365</v>
      </c>
      <c r="B261" s="15" t="s">
        <v>6366</v>
      </c>
      <c r="C261" s="16"/>
      <c r="D261" s="16"/>
      <c r="E261" s="16"/>
      <c r="F261" s="16"/>
      <c r="G261" s="16">
        <v>-355992.03</v>
      </c>
      <c r="H261" s="16">
        <v>-3102.0699999999997</v>
      </c>
      <c r="I261" s="16"/>
      <c r="J261" s="16">
        <v>-359094.10000000003</v>
      </c>
    </row>
    <row r="262" spans="1:10" x14ac:dyDescent="0.2">
      <c r="A262" s="15" t="s">
        <v>6395</v>
      </c>
      <c r="B262" s="15" t="s">
        <v>6396</v>
      </c>
      <c r="C262" s="16"/>
      <c r="D262" s="16"/>
      <c r="E262" s="16"/>
      <c r="F262" s="16">
        <v>569.44000000000005</v>
      </c>
      <c r="G262" s="16">
        <v>-4850</v>
      </c>
      <c r="H262" s="16"/>
      <c r="I262" s="16"/>
      <c r="J262" s="16">
        <v>-4280.5599999999995</v>
      </c>
    </row>
    <row r="263" spans="1:10" x14ac:dyDescent="0.2">
      <c r="A263" s="15" t="s">
        <v>6407</v>
      </c>
      <c r="B263" s="15" t="s">
        <v>6408</v>
      </c>
      <c r="C263" s="16">
        <v>-3670.98</v>
      </c>
      <c r="D263" s="16"/>
      <c r="E263" s="16"/>
      <c r="F263" s="16"/>
      <c r="G263" s="16"/>
      <c r="H263" s="16"/>
      <c r="I263" s="16"/>
      <c r="J263" s="16">
        <v>-3670.98</v>
      </c>
    </row>
    <row r="264" spans="1:10" x14ac:dyDescent="0.2">
      <c r="A264" s="15" t="s">
        <v>6411</v>
      </c>
      <c r="B264" s="15" t="s">
        <v>6412</v>
      </c>
      <c r="C264" s="16">
        <v>-7503.49</v>
      </c>
      <c r="D264" s="16"/>
      <c r="E264" s="16"/>
      <c r="F264" s="16"/>
      <c r="G264" s="16"/>
      <c r="H264" s="16"/>
      <c r="I264" s="16"/>
      <c r="J264" s="16">
        <v>-7503.49</v>
      </c>
    </row>
    <row r="265" spans="1:10" x14ac:dyDescent="0.2">
      <c r="A265" s="15" t="s">
        <v>6424</v>
      </c>
      <c r="B265" s="15" t="s">
        <v>6425</v>
      </c>
      <c r="C265" s="16">
        <v>-15658.94</v>
      </c>
      <c r="D265" s="16"/>
      <c r="E265" s="16"/>
      <c r="F265" s="16"/>
      <c r="G265" s="16"/>
      <c r="H265" s="16"/>
      <c r="I265" s="16"/>
      <c r="J265" s="16">
        <v>-15658.94</v>
      </c>
    </row>
    <row r="266" spans="1:10" x14ac:dyDescent="0.2">
      <c r="A266" s="15" t="s">
        <v>6428</v>
      </c>
      <c r="B266" s="15" t="s">
        <v>6429</v>
      </c>
      <c r="C266" s="16">
        <v>-72512.5</v>
      </c>
      <c r="D266" s="16">
        <v>25713</v>
      </c>
      <c r="E266" s="16"/>
      <c r="F266" s="16">
        <v>25713</v>
      </c>
      <c r="G266" s="16">
        <v>120157</v>
      </c>
      <c r="H266" s="16">
        <v>-207308.32</v>
      </c>
      <c r="I266" s="16"/>
      <c r="J266" s="16">
        <v>-108237.82</v>
      </c>
    </row>
    <row r="267" spans="1:10" x14ac:dyDescent="0.2">
      <c r="A267" s="15" t="s">
        <v>6460</v>
      </c>
      <c r="B267" s="15" t="s">
        <v>6461</v>
      </c>
      <c r="C267" s="16">
        <v>-663.91</v>
      </c>
      <c r="D267" s="16"/>
      <c r="E267" s="16"/>
      <c r="F267" s="16"/>
      <c r="G267" s="16"/>
      <c r="H267" s="16"/>
      <c r="I267" s="16"/>
      <c r="J267" s="16">
        <v>-663.91</v>
      </c>
    </row>
    <row r="268" spans="1:10" x14ac:dyDescent="0.2">
      <c r="A268" s="15" t="s">
        <v>6465</v>
      </c>
      <c r="B268" s="15" t="s">
        <v>6466</v>
      </c>
      <c r="C268" s="16">
        <v>-25267.25</v>
      </c>
      <c r="D268" s="16"/>
      <c r="E268" s="16"/>
      <c r="F268" s="16"/>
      <c r="G268" s="16"/>
      <c r="H268" s="16"/>
      <c r="I268" s="16"/>
      <c r="J268" s="16">
        <v>-25267.25</v>
      </c>
    </row>
    <row r="269" spans="1:10" x14ac:dyDescent="0.2">
      <c r="A269" s="15" t="s">
        <v>6469</v>
      </c>
      <c r="B269" s="15" t="s">
        <v>6470</v>
      </c>
      <c r="C269" s="16">
        <v>-172723.68999999997</v>
      </c>
      <c r="D269" s="16">
        <v>-11667.82</v>
      </c>
      <c r="E269" s="16"/>
      <c r="F269" s="16"/>
      <c r="G269" s="16"/>
      <c r="H269" s="16"/>
      <c r="I269" s="16"/>
      <c r="J269" s="16">
        <v>-184391.50999999998</v>
      </c>
    </row>
    <row r="270" spans="1:10" x14ac:dyDescent="0.2">
      <c r="A270" s="15" t="s">
        <v>6477</v>
      </c>
      <c r="B270" s="15" t="s">
        <v>6478</v>
      </c>
      <c r="C270" s="16">
        <v>-3876</v>
      </c>
      <c r="D270" s="16">
        <v>-1005</v>
      </c>
      <c r="E270" s="16">
        <v>-4595</v>
      </c>
      <c r="F270" s="16"/>
      <c r="G270" s="16">
        <v>-26390</v>
      </c>
      <c r="H270" s="16"/>
      <c r="I270" s="16"/>
      <c r="J270" s="16">
        <v>-35866</v>
      </c>
    </row>
    <row r="271" spans="1:10" x14ac:dyDescent="0.2">
      <c r="A271" s="15" t="s">
        <v>6510</v>
      </c>
      <c r="B271" s="15" t="s">
        <v>6511</v>
      </c>
      <c r="C271" s="16"/>
      <c r="D271" s="16"/>
      <c r="E271" s="16"/>
      <c r="F271" s="16"/>
      <c r="G271" s="16"/>
      <c r="H271" s="16">
        <v>-2260.66</v>
      </c>
      <c r="I271" s="16"/>
      <c r="J271" s="16">
        <v>-2260.66</v>
      </c>
    </row>
    <row r="272" spans="1:10" x14ac:dyDescent="0.2">
      <c r="A272" s="15" t="s">
        <v>6516</v>
      </c>
      <c r="B272" s="15" t="s">
        <v>6517</v>
      </c>
      <c r="C272" s="16">
        <v>-207</v>
      </c>
      <c r="D272" s="16">
        <v>-381.5</v>
      </c>
      <c r="E272" s="16"/>
      <c r="F272" s="16"/>
      <c r="G272" s="16"/>
      <c r="H272" s="16"/>
      <c r="I272" s="16"/>
      <c r="J272" s="16">
        <v>-588.5</v>
      </c>
    </row>
    <row r="273" spans="1:10" x14ac:dyDescent="0.2">
      <c r="A273" s="15" t="s">
        <v>6524</v>
      </c>
      <c r="B273" s="15" t="s">
        <v>6525</v>
      </c>
      <c r="C273" s="16">
        <v>-110746.36</v>
      </c>
      <c r="D273" s="16"/>
      <c r="E273" s="16"/>
      <c r="F273" s="16"/>
      <c r="G273" s="16"/>
      <c r="H273" s="16"/>
      <c r="I273" s="16"/>
      <c r="J273" s="16">
        <v>-110746.36</v>
      </c>
    </row>
    <row r="274" spans="1:10" x14ac:dyDescent="0.2">
      <c r="A274" s="15" t="s">
        <v>6531</v>
      </c>
      <c r="B274" s="15" t="s">
        <v>6532</v>
      </c>
      <c r="C274" s="16">
        <v>-1391.5</v>
      </c>
      <c r="D274" s="16"/>
      <c r="E274" s="16"/>
      <c r="F274" s="16"/>
      <c r="G274" s="16"/>
      <c r="H274" s="16"/>
      <c r="I274" s="16"/>
      <c r="J274" s="16">
        <v>-1391.5</v>
      </c>
    </row>
    <row r="275" spans="1:10" x14ac:dyDescent="0.2">
      <c r="A275" s="15" t="s">
        <v>6535</v>
      </c>
      <c r="B275" s="15" t="s">
        <v>6536</v>
      </c>
      <c r="C275" s="16">
        <v>-4150</v>
      </c>
      <c r="D275" s="16">
        <v>-700</v>
      </c>
      <c r="E275" s="16"/>
      <c r="F275" s="16"/>
      <c r="G275" s="16"/>
      <c r="H275" s="16"/>
      <c r="I275" s="16"/>
      <c r="J275" s="16">
        <v>-4850</v>
      </c>
    </row>
    <row r="276" spans="1:10" x14ac:dyDescent="0.2">
      <c r="A276" s="15" t="s">
        <v>6555</v>
      </c>
      <c r="B276" s="15" t="s">
        <v>6556</v>
      </c>
      <c r="C276" s="16">
        <v>-13118.3</v>
      </c>
      <c r="D276" s="16">
        <v>-7163</v>
      </c>
      <c r="E276" s="16">
        <v>-4443</v>
      </c>
      <c r="F276" s="16"/>
      <c r="G276" s="16">
        <v>-7432.7</v>
      </c>
      <c r="H276" s="16"/>
      <c r="I276" s="16"/>
      <c r="J276" s="16">
        <v>-32157</v>
      </c>
    </row>
    <row r="277" spans="1:10" x14ac:dyDescent="0.2">
      <c r="A277" s="15" t="s">
        <v>6571</v>
      </c>
      <c r="B277" s="15" t="s">
        <v>6572</v>
      </c>
      <c r="C277" s="16">
        <v>-3600</v>
      </c>
      <c r="D277" s="16"/>
      <c r="E277" s="16"/>
      <c r="F277" s="16"/>
      <c r="G277" s="16"/>
      <c r="H277" s="16"/>
      <c r="I277" s="16"/>
      <c r="J277" s="16">
        <v>-3600</v>
      </c>
    </row>
    <row r="278" spans="1:10" x14ac:dyDescent="0.2">
      <c r="A278" s="15" t="s">
        <v>6576</v>
      </c>
      <c r="B278" s="15" t="s">
        <v>6577</v>
      </c>
      <c r="C278" s="16">
        <v>-799.37</v>
      </c>
      <c r="D278" s="16">
        <v>-134.38999999999999</v>
      </c>
      <c r="E278" s="16">
        <v>134.38999999999999</v>
      </c>
      <c r="F278" s="16"/>
      <c r="G278" s="16">
        <v>-73.199999999999818</v>
      </c>
      <c r="H278" s="16">
        <v>-61.929999999999978</v>
      </c>
      <c r="I278" s="16"/>
      <c r="J278" s="16">
        <v>-934.49999999999977</v>
      </c>
    </row>
    <row r="279" spans="1:10" x14ac:dyDescent="0.2">
      <c r="A279" s="15" t="s">
        <v>6598</v>
      </c>
      <c r="B279" s="15" t="s">
        <v>6599</v>
      </c>
      <c r="C279" s="16"/>
      <c r="D279" s="16"/>
      <c r="E279" s="16"/>
      <c r="F279" s="16"/>
      <c r="G279" s="16">
        <v>-373.63</v>
      </c>
      <c r="H279" s="16"/>
      <c r="I279" s="16"/>
      <c r="J279" s="16">
        <v>-373.63</v>
      </c>
    </row>
    <row r="280" spans="1:10" x14ac:dyDescent="0.2">
      <c r="A280" s="15" t="s">
        <v>6603</v>
      </c>
      <c r="B280" s="15" t="s">
        <v>6604</v>
      </c>
      <c r="C280" s="16"/>
      <c r="D280" s="16"/>
      <c r="E280" s="16"/>
      <c r="F280" s="16"/>
      <c r="G280" s="16"/>
      <c r="H280" s="16">
        <v>-161.04</v>
      </c>
      <c r="I280" s="16"/>
      <c r="J280" s="16">
        <v>-161.04</v>
      </c>
    </row>
    <row r="281" spans="1:10" x14ac:dyDescent="0.2">
      <c r="A281" s="15" t="s">
        <v>6613</v>
      </c>
      <c r="B281" s="15" t="s">
        <v>6614</v>
      </c>
      <c r="C281" s="16"/>
      <c r="D281" s="16"/>
      <c r="E281" s="16"/>
      <c r="F281" s="16"/>
      <c r="G281" s="16">
        <v>-35746</v>
      </c>
      <c r="H281" s="16"/>
      <c r="I281" s="16"/>
      <c r="J281" s="16">
        <v>-35746</v>
      </c>
    </row>
    <row r="282" spans="1:10" x14ac:dyDescent="0.2">
      <c r="A282" s="15" t="s">
        <v>6617</v>
      </c>
      <c r="B282" s="15" t="s">
        <v>6618</v>
      </c>
      <c r="C282" s="16">
        <v>-2013.34</v>
      </c>
      <c r="D282" s="16"/>
      <c r="E282" s="16"/>
      <c r="F282" s="16"/>
      <c r="G282" s="16"/>
      <c r="H282" s="16"/>
      <c r="I282" s="16"/>
      <c r="J282" s="16">
        <v>-2013.34</v>
      </c>
    </row>
    <row r="283" spans="1:10" x14ac:dyDescent="0.2">
      <c r="A283" s="15" t="s">
        <v>6620</v>
      </c>
      <c r="B283" s="15" t="s">
        <v>6621</v>
      </c>
      <c r="C283" s="16"/>
      <c r="D283" s="16"/>
      <c r="E283" s="16"/>
      <c r="F283" s="16"/>
      <c r="G283" s="16"/>
      <c r="H283" s="16">
        <v>34622.04</v>
      </c>
      <c r="I283" s="16"/>
      <c r="J283" s="16">
        <v>34622.04</v>
      </c>
    </row>
    <row r="284" spans="1:10" x14ac:dyDescent="0.2">
      <c r="A284" s="15" t="s">
        <v>6624</v>
      </c>
      <c r="B284" s="15" t="s">
        <v>6625</v>
      </c>
      <c r="C284" s="16"/>
      <c r="D284" s="16">
        <v>-22330</v>
      </c>
      <c r="E284" s="16"/>
      <c r="F284" s="16"/>
      <c r="G284" s="16"/>
      <c r="H284" s="16"/>
      <c r="I284" s="16"/>
      <c r="J284" s="16">
        <v>-22330</v>
      </c>
    </row>
    <row r="285" spans="1:10" x14ac:dyDescent="0.2">
      <c r="A285" s="15" t="s">
        <v>6628</v>
      </c>
      <c r="B285" s="15" t="s">
        <v>6629</v>
      </c>
      <c r="C285" s="16">
        <v>-1884.18</v>
      </c>
      <c r="D285" s="16"/>
      <c r="E285" s="16">
        <v>-1551.68</v>
      </c>
      <c r="F285" s="16">
        <v>-2124.3200000000002</v>
      </c>
      <c r="G285" s="16">
        <v>6245.84</v>
      </c>
      <c r="H285" s="16">
        <v>-1821.42</v>
      </c>
      <c r="I285" s="16"/>
      <c r="J285" s="16">
        <v>-1135.7600000000002</v>
      </c>
    </row>
    <row r="286" spans="1:10" x14ac:dyDescent="0.2">
      <c r="A286" s="15" t="s">
        <v>6654</v>
      </c>
      <c r="B286" s="15" t="s">
        <v>6655</v>
      </c>
      <c r="C286" s="16">
        <v>-4752</v>
      </c>
      <c r="D286" s="16"/>
      <c r="E286" s="16"/>
      <c r="F286" s="16"/>
      <c r="G286" s="16"/>
      <c r="H286" s="16"/>
      <c r="I286" s="16"/>
      <c r="J286" s="16">
        <v>-4752</v>
      </c>
    </row>
    <row r="287" spans="1:10" x14ac:dyDescent="0.2">
      <c r="A287" s="15" t="s">
        <v>6659</v>
      </c>
      <c r="B287" s="15" t="s">
        <v>6660</v>
      </c>
      <c r="C287" s="16"/>
      <c r="D287" s="16">
        <v>-6920.08</v>
      </c>
      <c r="E287" s="16"/>
      <c r="F287" s="16"/>
      <c r="G287" s="16"/>
      <c r="H287" s="16"/>
      <c r="I287" s="16"/>
      <c r="J287" s="16">
        <v>-6920.08</v>
      </c>
    </row>
    <row r="288" spans="1:10" x14ac:dyDescent="0.2">
      <c r="A288" s="15" t="s">
        <v>6664</v>
      </c>
      <c r="B288" s="15" t="s">
        <v>6665</v>
      </c>
      <c r="C288" s="16">
        <v>-1024.8</v>
      </c>
      <c r="D288" s="16"/>
      <c r="E288" s="16"/>
      <c r="F288" s="16"/>
      <c r="G288" s="16"/>
      <c r="H288" s="16"/>
      <c r="I288" s="16"/>
      <c r="J288" s="16">
        <v>-1024.8</v>
      </c>
    </row>
    <row r="289" spans="1:10" x14ac:dyDescent="0.2">
      <c r="A289" s="15" t="s">
        <v>6669</v>
      </c>
      <c r="B289" s="15" t="s">
        <v>6670</v>
      </c>
      <c r="C289" s="16"/>
      <c r="D289" s="16">
        <v>0</v>
      </c>
      <c r="E289" s="16">
        <v>0</v>
      </c>
      <c r="F289" s="16"/>
      <c r="G289" s="16"/>
      <c r="H289" s="16"/>
      <c r="I289" s="16"/>
      <c r="J289" s="16">
        <v>0</v>
      </c>
    </row>
    <row r="290" spans="1:10" x14ac:dyDescent="0.2">
      <c r="A290" s="15" t="s">
        <v>6680</v>
      </c>
      <c r="B290" s="15" t="s">
        <v>6681</v>
      </c>
      <c r="C290" s="16">
        <v>-1370.0600000000002</v>
      </c>
      <c r="D290" s="16"/>
      <c r="E290" s="16"/>
      <c r="F290" s="16"/>
      <c r="G290" s="16"/>
      <c r="H290" s="16"/>
      <c r="I290" s="16"/>
      <c r="J290" s="16">
        <v>-1370.0600000000002</v>
      </c>
    </row>
    <row r="291" spans="1:10" x14ac:dyDescent="0.2">
      <c r="A291" s="15" t="s">
        <v>6684</v>
      </c>
      <c r="B291" s="15" t="s">
        <v>6685</v>
      </c>
      <c r="C291" s="16">
        <v>-998</v>
      </c>
      <c r="D291" s="16"/>
      <c r="E291" s="16"/>
      <c r="F291" s="16"/>
      <c r="G291" s="16"/>
      <c r="H291" s="16"/>
      <c r="I291" s="16"/>
      <c r="J291" s="16">
        <v>-998</v>
      </c>
    </row>
    <row r="292" spans="1:10" x14ac:dyDescent="0.2">
      <c r="A292" s="15" t="s">
        <v>6688</v>
      </c>
      <c r="B292" s="15" t="s">
        <v>6689</v>
      </c>
      <c r="C292" s="16"/>
      <c r="D292" s="16">
        <v>57.73</v>
      </c>
      <c r="E292" s="16"/>
      <c r="F292" s="16"/>
      <c r="G292" s="16"/>
      <c r="H292" s="16">
        <v>-100</v>
      </c>
      <c r="I292" s="16"/>
      <c r="J292" s="16">
        <v>-42.27</v>
      </c>
    </row>
    <row r="293" spans="1:10" x14ac:dyDescent="0.2">
      <c r="A293" s="15" t="s">
        <v>6694</v>
      </c>
      <c r="B293" s="15" t="s">
        <v>6695</v>
      </c>
      <c r="C293" s="16"/>
      <c r="D293" s="16">
        <v>-3992</v>
      </c>
      <c r="E293" s="16">
        <v>-3222.5</v>
      </c>
      <c r="F293" s="16"/>
      <c r="G293" s="16">
        <v>-3992</v>
      </c>
      <c r="H293" s="16"/>
      <c r="I293" s="16"/>
      <c r="J293" s="16">
        <v>-11206.5</v>
      </c>
    </row>
    <row r="294" spans="1:10" x14ac:dyDescent="0.2">
      <c r="A294" s="15" t="s">
        <v>6700</v>
      </c>
      <c r="B294" s="15" t="s">
        <v>6701</v>
      </c>
      <c r="C294" s="16">
        <v>-2730</v>
      </c>
      <c r="D294" s="16"/>
      <c r="E294" s="16"/>
      <c r="F294" s="16"/>
      <c r="G294" s="16"/>
      <c r="H294" s="16"/>
      <c r="I294" s="16"/>
      <c r="J294" s="16">
        <v>-2730</v>
      </c>
    </row>
    <row r="295" spans="1:10" x14ac:dyDescent="0.2">
      <c r="A295" s="15" t="s">
        <v>6705</v>
      </c>
      <c r="B295" s="15" t="s">
        <v>6706</v>
      </c>
      <c r="C295" s="16"/>
      <c r="D295" s="16">
        <v>-1306.8</v>
      </c>
      <c r="E295" s="16"/>
      <c r="F295" s="16"/>
      <c r="G295" s="16"/>
      <c r="H295" s="16"/>
      <c r="I295" s="16"/>
      <c r="J295" s="16">
        <v>-1306.8</v>
      </c>
    </row>
    <row r="296" spans="1:10" x14ac:dyDescent="0.2">
      <c r="A296" s="15" t="s">
        <v>6709</v>
      </c>
      <c r="B296" s="15" t="s">
        <v>6710</v>
      </c>
      <c r="C296" s="16">
        <v>-991.21</v>
      </c>
      <c r="D296" s="16"/>
      <c r="E296" s="16"/>
      <c r="F296" s="16"/>
      <c r="G296" s="16">
        <v>-971.78</v>
      </c>
      <c r="H296" s="16"/>
      <c r="I296" s="16"/>
      <c r="J296" s="16">
        <v>-1962.99</v>
      </c>
    </row>
    <row r="297" spans="1:10" x14ac:dyDescent="0.2">
      <c r="A297" s="15" t="s">
        <v>6715</v>
      </c>
      <c r="B297" s="15" t="s">
        <v>6716</v>
      </c>
      <c r="C297" s="16">
        <v>-10692.5</v>
      </c>
      <c r="D297" s="16"/>
      <c r="E297" s="16"/>
      <c r="F297" s="16"/>
      <c r="G297" s="16"/>
      <c r="H297" s="16"/>
      <c r="I297" s="16"/>
      <c r="J297" s="16">
        <v>-10692.5</v>
      </c>
    </row>
    <row r="298" spans="1:10" x14ac:dyDescent="0.2">
      <c r="A298" s="15" t="s">
        <v>6723</v>
      </c>
      <c r="B298" s="15" t="s">
        <v>6724</v>
      </c>
      <c r="C298" s="16">
        <v>120</v>
      </c>
      <c r="D298" s="16">
        <v>77.739999999999995</v>
      </c>
      <c r="E298" s="16"/>
      <c r="F298" s="16"/>
      <c r="G298" s="16"/>
      <c r="H298" s="16"/>
      <c r="I298" s="16"/>
      <c r="J298" s="16">
        <v>197.74</v>
      </c>
    </row>
    <row r="299" spans="1:10" x14ac:dyDescent="0.2">
      <c r="A299" s="15" t="s">
        <v>6728</v>
      </c>
      <c r="B299" s="15" t="s">
        <v>6729</v>
      </c>
      <c r="C299" s="16"/>
      <c r="D299" s="16">
        <v>-2097.21</v>
      </c>
      <c r="E299" s="16"/>
      <c r="F299" s="16"/>
      <c r="G299" s="16">
        <v>9730.119999999999</v>
      </c>
      <c r="H299" s="16">
        <v>42347.30000000001</v>
      </c>
      <c r="I299" s="16"/>
      <c r="J299" s="16">
        <v>49980.210000000006</v>
      </c>
    </row>
    <row r="300" spans="1:10" x14ac:dyDescent="0.2">
      <c r="A300" s="15" t="s">
        <v>6804</v>
      </c>
      <c r="B300" s="15" t="s">
        <v>6805</v>
      </c>
      <c r="C300" s="16">
        <v>-3660</v>
      </c>
      <c r="D300" s="16"/>
      <c r="E300" s="16"/>
      <c r="F300" s="16"/>
      <c r="G300" s="16"/>
      <c r="H300" s="16"/>
      <c r="I300" s="16"/>
      <c r="J300" s="16">
        <v>-3660</v>
      </c>
    </row>
    <row r="301" spans="1:10" x14ac:dyDescent="0.2">
      <c r="A301" s="15" t="s">
        <v>6808</v>
      </c>
      <c r="B301" s="15" t="s">
        <v>6809</v>
      </c>
      <c r="C301" s="16">
        <v>-521.54999999999995</v>
      </c>
      <c r="D301" s="16">
        <v>-461.16</v>
      </c>
      <c r="E301" s="16"/>
      <c r="F301" s="16"/>
      <c r="G301" s="16"/>
      <c r="H301" s="16"/>
      <c r="I301" s="16"/>
      <c r="J301" s="16">
        <v>-982.71</v>
      </c>
    </row>
    <row r="302" spans="1:10" x14ac:dyDescent="0.2">
      <c r="A302" s="15" t="s">
        <v>6815</v>
      </c>
      <c r="B302" s="15" t="s">
        <v>6816</v>
      </c>
      <c r="C302" s="16">
        <v>-6954</v>
      </c>
      <c r="D302" s="16"/>
      <c r="E302" s="16"/>
      <c r="F302" s="16"/>
      <c r="G302" s="16"/>
      <c r="H302" s="16"/>
      <c r="I302" s="16"/>
      <c r="J302" s="16">
        <v>-6954</v>
      </c>
    </row>
    <row r="303" spans="1:10" x14ac:dyDescent="0.2">
      <c r="A303" s="15" t="s">
        <v>6819</v>
      </c>
      <c r="B303" s="15" t="s">
        <v>6820</v>
      </c>
      <c r="C303" s="16"/>
      <c r="D303" s="16">
        <v>-4541.33</v>
      </c>
      <c r="E303" s="16"/>
      <c r="F303" s="16"/>
      <c r="G303" s="16"/>
      <c r="H303" s="16"/>
      <c r="I303" s="16"/>
      <c r="J303" s="16">
        <v>-4541.33</v>
      </c>
    </row>
    <row r="304" spans="1:10" x14ac:dyDescent="0.2">
      <c r="A304" s="15" t="s">
        <v>6824</v>
      </c>
      <c r="B304" s="15" t="s">
        <v>6825</v>
      </c>
      <c r="C304" s="16">
        <v>-874.74</v>
      </c>
      <c r="D304" s="16"/>
      <c r="E304" s="16"/>
      <c r="F304" s="16"/>
      <c r="G304" s="16"/>
      <c r="H304" s="16"/>
      <c r="I304" s="16"/>
      <c r="J304" s="16">
        <v>-874.74</v>
      </c>
    </row>
    <row r="305" spans="1:10" x14ac:dyDescent="0.2">
      <c r="A305" s="15" t="s">
        <v>6828</v>
      </c>
      <c r="B305" s="15" t="s">
        <v>6829</v>
      </c>
      <c r="C305" s="16"/>
      <c r="D305" s="16"/>
      <c r="E305" s="16"/>
      <c r="F305" s="16"/>
      <c r="G305" s="16"/>
      <c r="H305" s="16">
        <v>-23.1</v>
      </c>
      <c r="I305" s="16"/>
      <c r="J305" s="16">
        <v>-23.1</v>
      </c>
    </row>
    <row r="306" spans="1:10" x14ac:dyDescent="0.2">
      <c r="A306" s="15" t="s">
        <v>6831</v>
      </c>
      <c r="B306" s="15" t="s">
        <v>6832</v>
      </c>
      <c r="C306" s="16">
        <v>-1183.4000000000001</v>
      </c>
      <c r="D306" s="16"/>
      <c r="E306" s="16"/>
      <c r="F306" s="16"/>
      <c r="G306" s="16"/>
      <c r="H306" s="16"/>
      <c r="I306" s="16"/>
      <c r="J306" s="16">
        <v>-1183.4000000000001</v>
      </c>
    </row>
    <row r="307" spans="1:10" x14ac:dyDescent="0.2">
      <c r="A307" s="15" t="s">
        <v>6838</v>
      </c>
      <c r="B307" s="15" t="s">
        <v>6839</v>
      </c>
      <c r="C307" s="16"/>
      <c r="D307" s="16">
        <v>-417.24</v>
      </c>
      <c r="E307" s="16"/>
      <c r="F307" s="16"/>
      <c r="G307" s="16"/>
      <c r="H307" s="16"/>
      <c r="I307" s="16"/>
      <c r="J307" s="16">
        <v>-417.24</v>
      </c>
    </row>
    <row r="308" spans="1:10" x14ac:dyDescent="0.2">
      <c r="A308" s="15" t="s">
        <v>6842</v>
      </c>
      <c r="B308" s="15" t="s">
        <v>6843</v>
      </c>
      <c r="C308" s="16">
        <v>-1159</v>
      </c>
      <c r="D308" s="16"/>
      <c r="E308" s="16"/>
      <c r="F308" s="16"/>
      <c r="G308" s="16"/>
      <c r="H308" s="16"/>
      <c r="I308" s="16"/>
      <c r="J308" s="16">
        <v>-1159</v>
      </c>
    </row>
    <row r="309" spans="1:10" x14ac:dyDescent="0.2">
      <c r="A309" s="15" t="s">
        <v>6846</v>
      </c>
      <c r="B309" s="15" t="s">
        <v>6847</v>
      </c>
      <c r="C309" s="16"/>
      <c r="D309" s="16"/>
      <c r="E309" s="16"/>
      <c r="F309" s="16"/>
      <c r="G309" s="16"/>
      <c r="H309" s="16">
        <v>-442.62</v>
      </c>
      <c r="I309" s="16"/>
      <c r="J309" s="16">
        <v>-442.62</v>
      </c>
    </row>
    <row r="310" spans="1:10" x14ac:dyDescent="0.2">
      <c r="A310" s="15" t="s">
        <v>6854</v>
      </c>
      <c r="B310" s="15" t="s">
        <v>6855</v>
      </c>
      <c r="C310" s="16">
        <v>-0.01</v>
      </c>
      <c r="D310" s="16"/>
      <c r="E310" s="16"/>
      <c r="F310" s="16"/>
      <c r="G310" s="16"/>
      <c r="H310" s="16"/>
      <c r="I310" s="16"/>
      <c r="J310" s="16">
        <v>-0.01</v>
      </c>
    </row>
    <row r="311" spans="1:10" x14ac:dyDescent="0.2">
      <c r="A311" s="15" t="s">
        <v>6857</v>
      </c>
      <c r="B311" s="15" t="s">
        <v>6858</v>
      </c>
      <c r="C311" s="16">
        <v>-3420.59</v>
      </c>
      <c r="D311" s="16">
        <v>-1960.9</v>
      </c>
      <c r="E311" s="16">
        <v>-1670.06</v>
      </c>
      <c r="F311" s="16"/>
      <c r="G311" s="16"/>
      <c r="H311" s="16"/>
      <c r="I311" s="16"/>
      <c r="J311" s="16">
        <v>-7051.5499999999993</v>
      </c>
    </row>
    <row r="312" spans="1:10" x14ac:dyDescent="0.2">
      <c r="A312" s="15" t="s">
        <v>6873</v>
      </c>
      <c r="B312" s="15" t="s">
        <v>6874</v>
      </c>
      <c r="C312" s="16">
        <v>-129.32</v>
      </c>
      <c r="D312" s="16"/>
      <c r="E312" s="16"/>
      <c r="F312" s="16"/>
      <c r="G312" s="16"/>
      <c r="H312" s="16"/>
      <c r="I312" s="16"/>
      <c r="J312" s="16">
        <v>-129.32</v>
      </c>
    </row>
    <row r="313" spans="1:10" x14ac:dyDescent="0.2">
      <c r="A313" s="15" t="s">
        <v>6877</v>
      </c>
      <c r="B313" s="15" t="s">
        <v>6878</v>
      </c>
      <c r="C313" s="16"/>
      <c r="D313" s="16">
        <v>55</v>
      </c>
      <c r="E313" s="16"/>
      <c r="F313" s="16"/>
      <c r="G313" s="16"/>
      <c r="H313" s="16"/>
      <c r="I313" s="16"/>
      <c r="J313" s="16">
        <v>55</v>
      </c>
    </row>
    <row r="314" spans="1:10" x14ac:dyDescent="0.2">
      <c r="A314" s="15" t="s">
        <v>6881</v>
      </c>
      <c r="B314" s="15" t="s">
        <v>6882</v>
      </c>
      <c r="C314" s="16">
        <v>-4312.3999999999996</v>
      </c>
      <c r="D314" s="16"/>
      <c r="E314" s="16"/>
      <c r="F314" s="16"/>
      <c r="G314" s="16"/>
      <c r="H314" s="16"/>
      <c r="I314" s="16"/>
      <c r="J314" s="16">
        <v>-4312.3999999999996</v>
      </c>
    </row>
    <row r="315" spans="1:10" x14ac:dyDescent="0.2">
      <c r="A315" s="15" t="s">
        <v>6887</v>
      </c>
      <c r="B315" s="15" t="s">
        <v>6888</v>
      </c>
      <c r="C315" s="16">
        <v>-19329.91</v>
      </c>
      <c r="D315" s="16">
        <v>-4494.38</v>
      </c>
      <c r="E315" s="16"/>
      <c r="F315" s="16"/>
      <c r="G315" s="16">
        <v>2824.64</v>
      </c>
      <c r="H315" s="16">
        <v>3347.8</v>
      </c>
      <c r="I315" s="16"/>
      <c r="J315" s="16">
        <v>-17651.850000000002</v>
      </c>
    </row>
    <row r="316" spans="1:10" x14ac:dyDescent="0.2">
      <c r="A316" s="15" t="s">
        <v>6896</v>
      </c>
      <c r="B316" s="15" t="s">
        <v>6897</v>
      </c>
      <c r="C316" s="16"/>
      <c r="D316" s="16"/>
      <c r="E316" s="16"/>
      <c r="F316" s="16"/>
      <c r="G316" s="16">
        <v>-424.56</v>
      </c>
      <c r="H316" s="16"/>
      <c r="I316" s="16"/>
      <c r="J316" s="16">
        <v>-424.56</v>
      </c>
    </row>
    <row r="317" spans="1:10" x14ac:dyDescent="0.2">
      <c r="A317" s="15" t="s">
        <v>6901</v>
      </c>
      <c r="B317" s="15" t="s">
        <v>6902</v>
      </c>
      <c r="C317" s="16">
        <v>-2244.8000000000002</v>
      </c>
      <c r="D317" s="16">
        <v>-2244.8000000000002</v>
      </c>
      <c r="E317" s="16"/>
      <c r="F317" s="16"/>
      <c r="G317" s="16">
        <v>-3013.84</v>
      </c>
      <c r="H317" s="16"/>
      <c r="I317" s="16"/>
      <c r="J317" s="16">
        <v>-7503.4400000000005</v>
      </c>
    </row>
    <row r="318" spans="1:10" x14ac:dyDescent="0.2">
      <c r="A318" s="15" t="s">
        <v>6909</v>
      </c>
      <c r="B318" s="15" t="s">
        <v>6910</v>
      </c>
      <c r="C318" s="16">
        <v>-305</v>
      </c>
      <c r="D318" s="16"/>
      <c r="E318" s="16"/>
      <c r="F318" s="16"/>
      <c r="G318" s="16"/>
      <c r="H318" s="16"/>
      <c r="I318" s="16"/>
      <c r="J318" s="16">
        <v>-305</v>
      </c>
    </row>
    <row r="319" spans="1:10" x14ac:dyDescent="0.2">
      <c r="A319" s="15" t="s">
        <v>6913</v>
      </c>
      <c r="B319" s="15" t="s">
        <v>6914</v>
      </c>
      <c r="C319" s="16"/>
      <c r="D319" s="16">
        <v>9379.1200000000008</v>
      </c>
      <c r="E319" s="16"/>
      <c r="F319" s="16"/>
      <c r="G319" s="16"/>
      <c r="H319" s="16"/>
      <c r="I319" s="16"/>
      <c r="J319" s="16">
        <v>9379.1200000000008</v>
      </c>
    </row>
    <row r="320" spans="1:10" x14ac:dyDescent="0.2">
      <c r="A320" s="15" t="s">
        <v>6916</v>
      </c>
      <c r="B320" s="15" t="s">
        <v>6917</v>
      </c>
      <c r="C320" s="16"/>
      <c r="D320" s="16">
        <v>-2562</v>
      </c>
      <c r="E320" s="16"/>
      <c r="F320" s="16"/>
      <c r="G320" s="16"/>
      <c r="H320" s="16"/>
      <c r="I320" s="16"/>
      <c r="J320" s="16">
        <v>-2562</v>
      </c>
    </row>
    <row r="321" spans="1:10" x14ac:dyDescent="0.2">
      <c r="A321" s="15" t="s">
        <v>6921</v>
      </c>
      <c r="B321" s="15" t="s">
        <v>6922</v>
      </c>
      <c r="C321" s="16">
        <v>-1224.21</v>
      </c>
      <c r="D321" s="16">
        <v>-4214.3300000000008</v>
      </c>
      <c r="E321" s="16">
        <v>-1512.08</v>
      </c>
      <c r="F321" s="16">
        <v>-1133.6400000000001</v>
      </c>
      <c r="G321" s="16">
        <v>-13198.400000000005</v>
      </c>
      <c r="H321" s="16">
        <v>-3696</v>
      </c>
      <c r="I321" s="16"/>
      <c r="J321" s="16">
        <v>-24978.660000000007</v>
      </c>
    </row>
    <row r="322" spans="1:10" x14ac:dyDescent="0.2">
      <c r="A322" s="15" t="s">
        <v>7122</v>
      </c>
      <c r="B322" s="15" t="s">
        <v>7123</v>
      </c>
      <c r="C322" s="16">
        <v>-2020</v>
      </c>
      <c r="D322" s="16"/>
      <c r="E322" s="16"/>
      <c r="F322" s="16"/>
      <c r="G322" s="16"/>
      <c r="H322" s="16"/>
      <c r="I322" s="16"/>
      <c r="J322" s="16">
        <v>-2020</v>
      </c>
    </row>
    <row r="323" spans="1:10" x14ac:dyDescent="0.2">
      <c r="A323" s="15" t="s">
        <v>7131</v>
      </c>
      <c r="B323" s="15" t="s">
        <v>7132</v>
      </c>
      <c r="C323" s="16"/>
      <c r="D323" s="16"/>
      <c r="E323" s="16"/>
      <c r="F323" s="16"/>
      <c r="G323" s="16">
        <v>-50.7</v>
      </c>
      <c r="H323" s="16"/>
      <c r="I323" s="16"/>
      <c r="J323" s="16">
        <v>-50.7</v>
      </c>
    </row>
    <row r="324" spans="1:10" x14ac:dyDescent="0.2">
      <c r="A324" s="15" t="s">
        <v>7134</v>
      </c>
      <c r="B324" s="15" t="s">
        <v>7135</v>
      </c>
      <c r="C324" s="16">
        <v>-275</v>
      </c>
      <c r="D324" s="16"/>
      <c r="E324" s="16"/>
      <c r="F324" s="16"/>
      <c r="G324" s="16"/>
      <c r="H324" s="16"/>
      <c r="I324" s="16"/>
      <c r="J324" s="16">
        <v>-275</v>
      </c>
    </row>
    <row r="325" spans="1:10" x14ac:dyDescent="0.2">
      <c r="A325" s="15" t="s">
        <v>7137</v>
      </c>
      <c r="B325" s="15" t="s">
        <v>7138</v>
      </c>
      <c r="C325" s="16"/>
      <c r="D325" s="16"/>
      <c r="E325" s="16"/>
      <c r="F325" s="16"/>
      <c r="G325" s="16"/>
      <c r="H325" s="16">
        <v>-595.36</v>
      </c>
      <c r="I325" s="16"/>
      <c r="J325" s="16">
        <v>-595.36</v>
      </c>
    </row>
    <row r="326" spans="1:10" x14ac:dyDescent="0.2">
      <c r="A326" s="15" t="s">
        <v>7141</v>
      </c>
      <c r="B326" s="15" t="s">
        <v>7142</v>
      </c>
      <c r="C326" s="16"/>
      <c r="D326" s="16"/>
      <c r="E326" s="16"/>
      <c r="F326" s="16"/>
      <c r="G326" s="16"/>
      <c r="H326" s="16">
        <v>0</v>
      </c>
      <c r="I326" s="16"/>
      <c r="J326" s="16">
        <v>0</v>
      </c>
    </row>
    <row r="327" spans="1:10" x14ac:dyDescent="0.2">
      <c r="A327" s="15" t="s">
        <v>7146</v>
      </c>
      <c r="B327" s="15" t="s">
        <v>7147</v>
      </c>
      <c r="C327" s="16">
        <v>-13116.82</v>
      </c>
      <c r="D327" s="16">
        <v>-3887.88</v>
      </c>
      <c r="E327" s="16"/>
      <c r="F327" s="16"/>
      <c r="G327" s="16"/>
      <c r="H327" s="16"/>
      <c r="I327" s="16"/>
      <c r="J327" s="16">
        <v>-17004.7</v>
      </c>
    </row>
    <row r="328" spans="1:10" x14ac:dyDescent="0.2">
      <c r="A328" s="15" t="s">
        <v>7158</v>
      </c>
      <c r="B328" s="15" t="s">
        <v>7159</v>
      </c>
      <c r="C328" s="16"/>
      <c r="D328" s="16">
        <v>-25</v>
      </c>
      <c r="E328" s="16">
        <v>-25</v>
      </c>
      <c r="F328" s="16"/>
      <c r="G328" s="16">
        <v>-75</v>
      </c>
      <c r="H328" s="16"/>
      <c r="I328" s="16"/>
      <c r="J328" s="16">
        <v>-125</v>
      </c>
    </row>
    <row r="329" spans="1:10" x14ac:dyDescent="0.2">
      <c r="A329" s="15" t="s">
        <v>7166</v>
      </c>
      <c r="B329" s="15" t="s">
        <v>7167</v>
      </c>
      <c r="C329" s="16">
        <v>-7500</v>
      </c>
      <c r="D329" s="16">
        <v>-8125</v>
      </c>
      <c r="E329" s="16"/>
      <c r="F329" s="16"/>
      <c r="G329" s="16"/>
      <c r="H329" s="16"/>
      <c r="I329" s="16"/>
      <c r="J329" s="16">
        <v>-15625</v>
      </c>
    </row>
    <row r="330" spans="1:10" x14ac:dyDescent="0.2">
      <c r="A330" s="15" t="s">
        <v>7173</v>
      </c>
      <c r="B330" s="15" t="s">
        <v>7174</v>
      </c>
      <c r="C330" s="16">
        <v>-198.34</v>
      </c>
      <c r="D330" s="16"/>
      <c r="E330" s="16"/>
      <c r="F330" s="16"/>
      <c r="G330" s="16"/>
      <c r="H330" s="16"/>
      <c r="I330" s="16"/>
      <c r="J330" s="16">
        <v>-198.34</v>
      </c>
    </row>
    <row r="331" spans="1:10" x14ac:dyDescent="0.2">
      <c r="A331" s="15" t="s">
        <v>7177</v>
      </c>
      <c r="B331" s="15" t="s">
        <v>7178</v>
      </c>
      <c r="C331" s="16"/>
      <c r="D331" s="16"/>
      <c r="E331" s="16"/>
      <c r="F331" s="16"/>
      <c r="G331" s="16">
        <v>-1227.5700000000033</v>
      </c>
      <c r="H331" s="16"/>
      <c r="I331" s="16"/>
      <c r="J331" s="16">
        <v>-1227.5700000000033</v>
      </c>
    </row>
    <row r="332" spans="1:10" x14ac:dyDescent="0.2">
      <c r="A332" s="15" t="s">
        <v>7184</v>
      </c>
      <c r="B332" s="15" t="s">
        <v>7185</v>
      </c>
      <c r="C332" s="16"/>
      <c r="D332" s="16"/>
      <c r="E332" s="16"/>
      <c r="F332" s="16"/>
      <c r="G332" s="16"/>
      <c r="H332" s="16">
        <v>188.43</v>
      </c>
      <c r="I332" s="16"/>
      <c r="J332" s="16">
        <v>188.43</v>
      </c>
    </row>
    <row r="333" spans="1:10" x14ac:dyDescent="0.2">
      <c r="A333" s="15" t="s">
        <v>7187</v>
      </c>
      <c r="B333" s="15" t="s">
        <v>7188</v>
      </c>
      <c r="C333" s="16">
        <v>-570</v>
      </c>
      <c r="D333" s="16"/>
      <c r="E333" s="16"/>
      <c r="F333" s="16"/>
      <c r="G333" s="16"/>
      <c r="H333" s="16"/>
      <c r="I333" s="16"/>
      <c r="J333" s="16">
        <v>-570</v>
      </c>
    </row>
    <row r="334" spans="1:10" x14ac:dyDescent="0.2">
      <c r="A334" s="15" t="s">
        <v>7191</v>
      </c>
      <c r="B334" s="15" t="s">
        <v>7192</v>
      </c>
      <c r="C334" s="16"/>
      <c r="D334" s="16"/>
      <c r="E334" s="16"/>
      <c r="F334" s="16"/>
      <c r="G334" s="16"/>
      <c r="H334" s="16">
        <v>-663.41</v>
      </c>
      <c r="I334" s="16"/>
      <c r="J334" s="16">
        <v>-663.41</v>
      </c>
    </row>
    <row r="335" spans="1:10" x14ac:dyDescent="0.2">
      <c r="A335" s="15" t="s">
        <v>7194</v>
      </c>
      <c r="B335" s="15" t="s">
        <v>7195</v>
      </c>
      <c r="C335" s="16"/>
      <c r="D335" s="16"/>
      <c r="E335" s="16"/>
      <c r="F335" s="16"/>
      <c r="G335" s="16">
        <v>-830.74</v>
      </c>
      <c r="H335" s="16"/>
      <c r="I335" s="16"/>
      <c r="J335" s="16">
        <v>-830.74</v>
      </c>
    </row>
    <row r="336" spans="1:10" x14ac:dyDescent="0.2">
      <c r="A336" s="15" t="s">
        <v>7199</v>
      </c>
      <c r="B336" s="15" t="s">
        <v>7200</v>
      </c>
      <c r="C336" s="16">
        <v>-6048</v>
      </c>
      <c r="D336" s="16"/>
      <c r="E336" s="16"/>
      <c r="F336" s="16"/>
      <c r="G336" s="16"/>
      <c r="H336" s="16"/>
      <c r="I336" s="16"/>
      <c r="J336" s="16">
        <v>-6048</v>
      </c>
    </row>
    <row r="337" spans="1:10" x14ac:dyDescent="0.2">
      <c r="A337" s="15" t="s">
        <v>7204</v>
      </c>
      <c r="B337" s="15" t="s">
        <v>7205</v>
      </c>
      <c r="C337" s="16">
        <v>-302.06</v>
      </c>
      <c r="D337" s="16"/>
      <c r="E337" s="16"/>
      <c r="F337" s="16"/>
      <c r="G337" s="16"/>
      <c r="H337" s="16"/>
      <c r="I337" s="16"/>
      <c r="J337" s="16">
        <v>-302.06</v>
      </c>
    </row>
    <row r="338" spans="1:10" x14ac:dyDescent="0.2">
      <c r="A338" s="15" t="s">
        <v>7210</v>
      </c>
      <c r="B338" s="15" t="s">
        <v>7211</v>
      </c>
      <c r="C338" s="16">
        <v>-80.569999999999993</v>
      </c>
      <c r="D338" s="16"/>
      <c r="E338" s="16"/>
      <c r="F338" s="16"/>
      <c r="G338" s="16"/>
      <c r="H338" s="16"/>
      <c r="I338" s="16"/>
      <c r="J338" s="16">
        <v>-80.569999999999993</v>
      </c>
    </row>
    <row r="339" spans="1:10" x14ac:dyDescent="0.2">
      <c r="A339" s="15" t="s">
        <v>7215</v>
      </c>
      <c r="B339" s="15" t="s">
        <v>7216</v>
      </c>
      <c r="C339" s="16"/>
      <c r="D339" s="16"/>
      <c r="E339" s="16">
        <v>-10</v>
      </c>
      <c r="F339" s="16"/>
      <c r="G339" s="16"/>
      <c r="H339" s="16"/>
      <c r="I339" s="16"/>
      <c r="J339" s="16">
        <v>-10</v>
      </c>
    </row>
    <row r="340" spans="1:10" x14ac:dyDescent="0.2">
      <c r="A340" s="15" t="s">
        <v>7218</v>
      </c>
      <c r="B340" s="15" t="s">
        <v>7219</v>
      </c>
      <c r="C340" s="16"/>
      <c r="D340" s="16"/>
      <c r="E340" s="16"/>
      <c r="F340" s="16"/>
      <c r="G340" s="16">
        <v>335402</v>
      </c>
      <c r="H340" s="16"/>
      <c r="I340" s="16"/>
      <c r="J340" s="16">
        <v>335402</v>
      </c>
    </row>
    <row r="341" spans="1:10" x14ac:dyDescent="0.2">
      <c r="A341" s="15" t="s">
        <v>7221</v>
      </c>
      <c r="B341" s="15" t="s">
        <v>7222</v>
      </c>
      <c r="C341" s="16">
        <v>-11899.7</v>
      </c>
      <c r="D341" s="16"/>
      <c r="E341" s="16"/>
      <c r="F341" s="16"/>
      <c r="G341" s="16"/>
      <c r="H341" s="16"/>
      <c r="I341" s="16"/>
      <c r="J341" s="16">
        <v>-11899.7</v>
      </c>
    </row>
    <row r="342" spans="1:10" x14ac:dyDescent="0.2">
      <c r="A342" s="15" t="s">
        <v>7225</v>
      </c>
      <c r="B342" s="15" t="s">
        <v>7226</v>
      </c>
      <c r="C342" s="16">
        <v>-2207.87</v>
      </c>
      <c r="D342" s="16"/>
      <c r="E342" s="16"/>
      <c r="F342" s="16"/>
      <c r="G342" s="16"/>
      <c r="H342" s="16"/>
      <c r="I342" s="16"/>
      <c r="J342" s="16">
        <v>-2207.87</v>
      </c>
    </row>
    <row r="343" spans="1:10" x14ac:dyDescent="0.2">
      <c r="A343" s="15" t="s">
        <v>7229</v>
      </c>
      <c r="B343" s="15" t="s">
        <v>7230</v>
      </c>
      <c r="C343" s="16">
        <v>-20140</v>
      </c>
      <c r="D343" s="16">
        <v>-30075</v>
      </c>
      <c r="E343" s="16"/>
      <c r="F343" s="16"/>
      <c r="G343" s="16"/>
      <c r="H343" s="16"/>
      <c r="I343" s="16"/>
      <c r="J343" s="16">
        <v>-50215</v>
      </c>
    </row>
    <row r="344" spans="1:10" x14ac:dyDescent="0.2">
      <c r="A344" s="15" t="s">
        <v>7249</v>
      </c>
      <c r="B344" s="15" t="s">
        <v>7250</v>
      </c>
      <c r="C344" s="16">
        <v>-22545.599999999999</v>
      </c>
      <c r="D344" s="16"/>
      <c r="E344" s="16">
        <v>-18036.48</v>
      </c>
      <c r="F344" s="16"/>
      <c r="G344" s="16">
        <v>-854</v>
      </c>
      <c r="H344" s="16"/>
      <c r="I344" s="16"/>
      <c r="J344" s="16">
        <v>-41436.080000000002</v>
      </c>
    </row>
    <row r="345" spans="1:10" x14ac:dyDescent="0.2">
      <c r="A345" s="15" t="s">
        <v>7256</v>
      </c>
      <c r="B345" s="15" t="s">
        <v>7257</v>
      </c>
      <c r="C345" s="16"/>
      <c r="D345" s="16"/>
      <c r="E345" s="16">
        <v>8676.7199999999993</v>
      </c>
      <c r="F345" s="16"/>
      <c r="G345" s="16">
        <v>11035.77</v>
      </c>
      <c r="H345" s="16"/>
      <c r="I345" s="16"/>
      <c r="J345" s="16">
        <v>19712.489999999998</v>
      </c>
    </row>
    <row r="346" spans="1:10" x14ac:dyDescent="0.2">
      <c r="A346" s="15" t="s">
        <v>7270</v>
      </c>
      <c r="B346" s="15" t="s">
        <v>7271</v>
      </c>
      <c r="C346" s="16"/>
      <c r="D346" s="16"/>
      <c r="E346" s="16"/>
      <c r="F346" s="16"/>
      <c r="G346" s="16">
        <v>-4271.72</v>
      </c>
      <c r="H346" s="16">
        <v>4972.97</v>
      </c>
      <c r="I346" s="16"/>
      <c r="J346" s="16">
        <v>701.25</v>
      </c>
    </row>
    <row r="347" spans="1:10" x14ac:dyDescent="0.2">
      <c r="A347" s="15" t="s">
        <v>7277</v>
      </c>
      <c r="B347" s="15" t="s">
        <v>7278</v>
      </c>
      <c r="C347" s="16">
        <v>-711.75</v>
      </c>
      <c r="D347" s="16"/>
      <c r="E347" s="16"/>
      <c r="F347" s="16"/>
      <c r="G347" s="16"/>
      <c r="H347" s="16"/>
      <c r="I347" s="16"/>
      <c r="J347" s="16">
        <v>-711.75</v>
      </c>
    </row>
    <row r="348" spans="1:10" x14ac:dyDescent="0.2">
      <c r="A348" s="15" t="s">
        <v>7281</v>
      </c>
      <c r="B348" s="15" t="s">
        <v>7282</v>
      </c>
      <c r="C348" s="16">
        <v>-82215.78</v>
      </c>
      <c r="D348" s="16">
        <v>-30231.82</v>
      </c>
      <c r="E348" s="16"/>
      <c r="F348" s="16"/>
      <c r="G348" s="16">
        <v>-4</v>
      </c>
      <c r="H348" s="16"/>
      <c r="I348" s="16"/>
      <c r="J348" s="16">
        <v>-112451.6</v>
      </c>
    </row>
    <row r="349" spans="1:10" x14ac:dyDescent="0.2">
      <c r="A349" s="15" t="s">
        <v>7321</v>
      </c>
      <c r="B349" s="15" t="s">
        <v>7322</v>
      </c>
      <c r="C349" s="16">
        <v>-910.57</v>
      </c>
      <c r="D349" s="16"/>
      <c r="E349" s="16"/>
      <c r="F349" s="16"/>
      <c r="G349" s="16"/>
      <c r="H349" s="16"/>
      <c r="I349" s="16"/>
      <c r="J349" s="16">
        <v>-910.57</v>
      </c>
    </row>
    <row r="350" spans="1:10" x14ac:dyDescent="0.2">
      <c r="A350" s="15" t="s">
        <v>7325</v>
      </c>
      <c r="B350" s="15" t="s">
        <v>7326</v>
      </c>
      <c r="C350" s="16"/>
      <c r="D350" s="16">
        <v>-512.4</v>
      </c>
      <c r="E350" s="16"/>
      <c r="F350" s="16"/>
      <c r="G350" s="16"/>
      <c r="H350" s="16"/>
      <c r="I350" s="16"/>
      <c r="J350" s="16">
        <v>-512.4</v>
      </c>
    </row>
    <row r="351" spans="1:10" x14ac:dyDescent="0.2">
      <c r="A351" s="15" t="s">
        <v>7330</v>
      </c>
      <c r="B351" s="15" t="s">
        <v>7331</v>
      </c>
      <c r="C351" s="16"/>
      <c r="D351" s="16"/>
      <c r="E351" s="16"/>
      <c r="F351" s="16"/>
      <c r="G351" s="16">
        <v>-250.1</v>
      </c>
      <c r="H351" s="16"/>
      <c r="I351" s="16"/>
      <c r="J351" s="16">
        <v>-250.1</v>
      </c>
    </row>
    <row r="352" spans="1:10" x14ac:dyDescent="0.2">
      <c r="A352" s="15" t="s">
        <v>7333</v>
      </c>
      <c r="B352" s="15" t="s">
        <v>7334</v>
      </c>
      <c r="C352" s="16">
        <v>-9354.3499999999985</v>
      </c>
      <c r="D352" s="16"/>
      <c r="E352" s="16"/>
      <c r="F352" s="16">
        <v>-22411.4</v>
      </c>
      <c r="G352" s="16"/>
      <c r="H352" s="16"/>
      <c r="I352" s="16"/>
      <c r="J352" s="16">
        <v>-31765.75</v>
      </c>
    </row>
    <row r="353" spans="1:10" x14ac:dyDescent="0.2">
      <c r="A353" s="15" t="s">
        <v>7343</v>
      </c>
      <c r="B353" s="15" t="s">
        <v>7344</v>
      </c>
      <c r="C353" s="16"/>
      <c r="D353" s="16"/>
      <c r="E353" s="16">
        <v>-450</v>
      </c>
      <c r="F353" s="16"/>
      <c r="G353" s="16"/>
      <c r="H353" s="16"/>
      <c r="I353" s="16"/>
      <c r="J353" s="16">
        <v>-450</v>
      </c>
    </row>
    <row r="354" spans="1:10" x14ac:dyDescent="0.2">
      <c r="A354" s="15" t="s">
        <v>7348</v>
      </c>
      <c r="B354" s="15" t="s">
        <v>7349</v>
      </c>
      <c r="C354" s="16">
        <v>279.33</v>
      </c>
      <c r="D354" s="16"/>
      <c r="E354" s="16"/>
      <c r="F354" s="16"/>
      <c r="G354" s="16"/>
      <c r="H354" s="16"/>
      <c r="I354" s="16"/>
      <c r="J354" s="16">
        <v>279.33</v>
      </c>
    </row>
    <row r="355" spans="1:10" x14ac:dyDescent="0.2">
      <c r="A355" s="15" t="s">
        <v>7353</v>
      </c>
      <c r="B355" s="15" t="s">
        <v>7354</v>
      </c>
      <c r="C355" s="16"/>
      <c r="D355" s="16">
        <v>-580</v>
      </c>
      <c r="E355" s="16"/>
      <c r="F355" s="16"/>
      <c r="G355" s="16"/>
      <c r="H355" s="16"/>
      <c r="I355" s="16"/>
      <c r="J355" s="16">
        <v>-580</v>
      </c>
    </row>
    <row r="356" spans="1:10" x14ac:dyDescent="0.2">
      <c r="A356" s="15" t="s">
        <v>7357</v>
      </c>
      <c r="B356" s="15" t="s">
        <v>7358</v>
      </c>
      <c r="C356" s="16"/>
      <c r="D356" s="16"/>
      <c r="E356" s="16"/>
      <c r="F356" s="16"/>
      <c r="G356" s="16">
        <v>-4726.4100000000017</v>
      </c>
      <c r="H356" s="16"/>
      <c r="I356" s="16"/>
      <c r="J356" s="16">
        <v>-4726.4100000000017</v>
      </c>
    </row>
    <row r="357" spans="1:10" x14ac:dyDescent="0.2">
      <c r="A357" s="15" t="s">
        <v>7368</v>
      </c>
      <c r="B357" s="15" t="s">
        <v>7369</v>
      </c>
      <c r="C357" s="16"/>
      <c r="D357" s="16"/>
      <c r="E357" s="16"/>
      <c r="F357" s="16"/>
      <c r="G357" s="16">
        <v>-8.0000000000000071E-2</v>
      </c>
      <c r="H357" s="16"/>
      <c r="I357" s="16"/>
      <c r="J357" s="16">
        <v>-8.0000000000000071E-2</v>
      </c>
    </row>
    <row r="358" spans="1:10" x14ac:dyDescent="0.2">
      <c r="A358" s="15" t="s">
        <v>7372</v>
      </c>
      <c r="B358" s="15" t="s">
        <v>7373</v>
      </c>
      <c r="C358" s="16"/>
      <c r="D358" s="16"/>
      <c r="E358" s="16"/>
      <c r="F358" s="16"/>
      <c r="G358" s="16">
        <v>-65.510000000000005</v>
      </c>
      <c r="H358" s="16"/>
      <c r="I358" s="16"/>
      <c r="J358" s="16">
        <v>-65.510000000000005</v>
      </c>
    </row>
    <row r="359" spans="1:10" x14ac:dyDescent="0.2">
      <c r="A359" s="15" t="s">
        <v>7375</v>
      </c>
      <c r="B359" s="15" t="s">
        <v>7376</v>
      </c>
      <c r="C359" s="16"/>
      <c r="D359" s="16">
        <v>-3050</v>
      </c>
      <c r="E359" s="16"/>
      <c r="F359" s="16"/>
      <c r="G359" s="16"/>
      <c r="H359" s="16"/>
      <c r="I359" s="16"/>
      <c r="J359" s="16">
        <v>-3050</v>
      </c>
    </row>
    <row r="360" spans="1:10" x14ac:dyDescent="0.2">
      <c r="A360" s="15" t="s">
        <v>7379</v>
      </c>
      <c r="B360" s="15" t="s">
        <v>7380</v>
      </c>
      <c r="C360" s="16"/>
      <c r="D360" s="16"/>
      <c r="E360" s="16"/>
      <c r="F360" s="16"/>
      <c r="G360" s="16">
        <v>-335398</v>
      </c>
      <c r="H360" s="16"/>
      <c r="I360" s="16"/>
      <c r="J360" s="16">
        <v>-335398</v>
      </c>
    </row>
    <row r="361" spans="1:10" x14ac:dyDescent="0.2">
      <c r="A361" s="15" t="s">
        <v>7383</v>
      </c>
      <c r="B361" s="15" t="s">
        <v>7384</v>
      </c>
      <c r="C361" s="16"/>
      <c r="D361" s="16">
        <v>-278.89</v>
      </c>
      <c r="E361" s="16"/>
      <c r="F361" s="16"/>
      <c r="G361" s="16"/>
      <c r="H361" s="16"/>
      <c r="I361" s="16"/>
      <c r="J361" s="16">
        <v>-278.89</v>
      </c>
    </row>
    <row r="362" spans="1:10" x14ac:dyDescent="0.2">
      <c r="A362" s="15" t="s">
        <v>7388</v>
      </c>
      <c r="B362" s="15" t="s">
        <v>7389</v>
      </c>
      <c r="C362" s="16"/>
      <c r="D362" s="16"/>
      <c r="E362" s="16"/>
      <c r="F362" s="16"/>
      <c r="G362" s="16">
        <v>-40</v>
      </c>
      <c r="H362" s="16"/>
      <c r="I362" s="16"/>
      <c r="J362" s="16">
        <v>-40</v>
      </c>
    </row>
    <row r="363" spans="1:10" x14ac:dyDescent="0.2">
      <c r="A363" s="15" t="s">
        <v>7391</v>
      </c>
      <c r="B363" s="15" t="s">
        <v>7392</v>
      </c>
      <c r="C363" s="16">
        <v>-17540.55</v>
      </c>
      <c r="D363" s="16"/>
      <c r="E363" s="16"/>
      <c r="F363" s="16"/>
      <c r="G363" s="16"/>
      <c r="H363" s="16"/>
      <c r="I363" s="16"/>
      <c r="J363" s="16">
        <v>-17540.55</v>
      </c>
    </row>
    <row r="364" spans="1:10" x14ac:dyDescent="0.2">
      <c r="A364" s="15" t="s">
        <v>7395</v>
      </c>
      <c r="B364" s="15" t="s">
        <v>7396</v>
      </c>
      <c r="C364" s="16"/>
      <c r="D364" s="16"/>
      <c r="E364" s="16"/>
      <c r="F364" s="16"/>
      <c r="G364" s="16">
        <v>-439.2</v>
      </c>
      <c r="H364" s="16"/>
      <c r="I364" s="16"/>
      <c r="J364" s="16">
        <v>-439.2</v>
      </c>
    </row>
    <row r="365" spans="1:10" x14ac:dyDescent="0.2">
      <c r="A365" s="15" t="s">
        <v>7398</v>
      </c>
      <c r="B365" s="15" t="s">
        <v>7399</v>
      </c>
      <c r="C365" s="16"/>
      <c r="D365" s="16"/>
      <c r="E365" s="16">
        <v>-3660</v>
      </c>
      <c r="F365" s="16"/>
      <c r="G365" s="16"/>
      <c r="H365" s="16"/>
      <c r="I365" s="16"/>
      <c r="J365" s="16">
        <v>-3660</v>
      </c>
    </row>
    <row r="366" spans="1:10" x14ac:dyDescent="0.2">
      <c r="A366" s="15" t="s">
        <v>7402</v>
      </c>
      <c r="B366" s="15" t="s">
        <v>7403</v>
      </c>
      <c r="C366" s="16">
        <v>-859.47</v>
      </c>
      <c r="D366" s="16"/>
      <c r="E366" s="16"/>
      <c r="F366" s="16"/>
      <c r="G366" s="16"/>
      <c r="H366" s="16"/>
      <c r="I366" s="16"/>
      <c r="J366" s="16">
        <v>-859.47</v>
      </c>
    </row>
    <row r="367" spans="1:10" x14ac:dyDescent="0.2">
      <c r="A367" s="15" t="s">
        <v>7407</v>
      </c>
      <c r="B367" s="15" t="s">
        <v>7408</v>
      </c>
      <c r="C367" s="16"/>
      <c r="D367" s="16">
        <v>-366</v>
      </c>
      <c r="E367" s="16"/>
      <c r="F367" s="16"/>
      <c r="G367" s="16"/>
      <c r="H367" s="16"/>
      <c r="I367" s="16"/>
      <c r="J367" s="16">
        <v>-366</v>
      </c>
    </row>
    <row r="368" spans="1:10" x14ac:dyDescent="0.2">
      <c r="A368" s="15" t="s">
        <v>7410</v>
      </c>
      <c r="B368" s="15" t="s">
        <v>7411</v>
      </c>
      <c r="C368" s="16"/>
      <c r="D368" s="16"/>
      <c r="E368" s="16"/>
      <c r="F368" s="16"/>
      <c r="G368" s="16">
        <v>-56.819999999999709</v>
      </c>
      <c r="H368" s="16"/>
      <c r="I368" s="16"/>
      <c r="J368" s="16">
        <v>-56.819999999999709</v>
      </c>
    </row>
    <row r="369" spans="1:10" x14ac:dyDescent="0.2">
      <c r="A369" s="15" t="s">
        <v>7414</v>
      </c>
      <c r="B369" s="15" t="s">
        <v>7415</v>
      </c>
      <c r="C369" s="16"/>
      <c r="D369" s="16">
        <v>2385</v>
      </c>
      <c r="E369" s="16"/>
      <c r="F369" s="16"/>
      <c r="G369" s="16"/>
      <c r="H369" s="16"/>
      <c r="I369" s="16"/>
      <c r="J369" s="16">
        <v>2385</v>
      </c>
    </row>
    <row r="370" spans="1:10" x14ac:dyDescent="0.2">
      <c r="A370" s="15" t="s">
        <v>7417</v>
      </c>
      <c r="B370" s="15" t="s">
        <v>7418</v>
      </c>
      <c r="C370" s="16"/>
      <c r="D370" s="16">
        <v>-5185</v>
      </c>
      <c r="E370" s="16"/>
      <c r="F370" s="16"/>
      <c r="G370" s="16"/>
      <c r="H370" s="16"/>
      <c r="I370" s="16"/>
      <c r="J370" s="16">
        <v>-5185</v>
      </c>
    </row>
    <row r="371" spans="1:10" x14ac:dyDescent="0.2">
      <c r="A371" s="15" t="s">
        <v>7422</v>
      </c>
      <c r="B371" s="15" t="s">
        <v>7423</v>
      </c>
      <c r="C371" s="16">
        <v>-3543.37</v>
      </c>
      <c r="D371" s="16"/>
      <c r="E371" s="16"/>
      <c r="F371" s="16"/>
      <c r="G371" s="16"/>
      <c r="H371" s="16"/>
      <c r="I371" s="16"/>
      <c r="J371" s="16">
        <v>-3543.37</v>
      </c>
    </row>
    <row r="372" spans="1:10" x14ac:dyDescent="0.2">
      <c r="A372" s="15" t="s">
        <v>7428</v>
      </c>
      <c r="B372" s="15" t="s">
        <v>7429</v>
      </c>
      <c r="C372" s="16">
        <v>-26172.089999999997</v>
      </c>
      <c r="D372" s="16">
        <v>26172.089999999997</v>
      </c>
      <c r="E372" s="16"/>
      <c r="F372" s="16"/>
      <c r="G372" s="16"/>
      <c r="H372" s="16"/>
      <c r="I372" s="16"/>
      <c r="J372" s="16">
        <v>0</v>
      </c>
    </row>
    <row r="373" spans="1:10" x14ac:dyDescent="0.2">
      <c r="A373" s="15" t="s">
        <v>7435</v>
      </c>
      <c r="B373" s="15" t="s">
        <v>7436</v>
      </c>
      <c r="C373" s="16"/>
      <c r="D373" s="16">
        <v>-1647</v>
      </c>
      <c r="E373" s="16"/>
      <c r="F373" s="16"/>
      <c r="G373" s="16"/>
      <c r="H373" s="16"/>
      <c r="I373" s="16"/>
      <c r="J373" s="16">
        <v>-1647</v>
      </c>
    </row>
    <row r="374" spans="1:10" x14ac:dyDescent="0.2">
      <c r="A374" s="15" t="s">
        <v>7440</v>
      </c>
      <c r="B374" s="15" t="s">
        <v>7441</v>
      </c>
      <c r="C374" s="16"/>
      <c r="D374" s="16">
        <v>-29.699999999999989</v>
      </c>
      <c r="E374" s="16"/>
      <c r="F374" s="16"/>
      <c r="G374" s="16"/>
      <c r="H374" s="16"/>
      <c r="I374" s="16"/>
      <c r="J374" s="16">
        <v>-29.699999999999989</v>
      </c>
    </row>
    <row r="375" spans="1:10" x14ac:dyDescent="0.2">
      <c r="A375" s="15" t="s">
        <v>7445</v>
      </c>
      <c r="B375" s="15" t="s">
        <v>7446</v>
      </c>
      <c r="C375" s="16">
        <v>-8700</v>
      </c>
      <c r="D375" s="16">
        <v>-5000</v>
      </c>
      <c r="E375" s="16"/>
      <c r="F375" s="16"/>
      <c r="G375" s="16"/>
      <c r="H375" s="16"/>
      <c r="I375" s="16"/>
      <c r="J375" s="16">
        <v>-13700</v>
      </c>
    </row>
    <row r="376" spans="1:10" x14ac:dyDescent="0.2">
      <c r="A376" s="15" t="s">
        <v>7486</v>
      </c>
      <c r="B376" s="15" t="s">
        <v>7487</v>
      </c>
      <c r="C376" s="16">
        <v>-956.48</v>
      </c>
      <c r="D376" s="16">
        <v>-25620</v>
      </c>
      <c r="E376" s="16"/>
      <c r="F376" s="16"/>
      <c r="G376" s="16"/>
      <c r="H376" s="16"/>
      <c r="I376" s="16"/>
      <c r="J376" s="16">
        <v>-26576.48</v>
      </c>
    </row>
    <row r="377" spans="1:10" x14ac:dyDescent="0.2">
      <c r="A377" s="15" t="s">
        <v>7492</v>
      </c>
      <c r="B377" s="15" t="s">
        <v>7493</v>
      </c>
      <c r="C377" s="16">
        <v>-63440</v>
      </c>
      <c r="D377" s="16"/>
      <c r="E377" s="16"/>
      <c r="F377" s="16"/>
      <c r="G377" s="16"/>
      <c r="H377" s="16"/>
      <c r="I377" s="16"/>
      <c r="J377" s="16">
        <v>-63440</v>
      </c>
    </row>
    <row r="378" spans="1:10" x14ac:dyDescent="0.2">
      <c r="A378" s="15" t="s">
        <v>7499</v>
      </c>
      <c r="B378" s="15" t="s">
        <v>7500</v>
      </c>
      <c r="C378" s="16">
        <v>-427</v>
      </c>
      <c r="D378" s="16"/>
      <c r="E378" s="16"/>
      <c r="F378" s="16"/>
      <c r="G378" s="16"/>
      <c r="H378" s="16"/>
      <c r="I378" s="16"/>
      <c r="J378" s="16">
        <v>-427</v>
      </c>
    </row>
    <row r="379" spans="1:10" x14ac:dyDescent="0.2">
      <c r="A379" s="15" t="s">
        <v>7502</v>
      </c>
      <c r="B379" s="15" t="s">
        <v>7503</v>
      </c>
      <c r="C379" s="16">
        <v>-3350</v>
      </c>
      <c r="D379" s="16">
        <v>-2110</v>
      </c>
      <c r="E379" s="16"/>
      <c r="F379" s="16"/>
      <c r="G379" s="16">
        <v>0</v>
      </c>
      <c r="H379" s="16"/>
      <c r="I379" s="16"/>
      <c r="J379" s="16">
        <v>-5460</v>
      </c>
    </row>
    <row r="380" spans="1:10" x14ac:dyDescent="0.2">
      <c r="A380" s="15" t="s">
        <v>7519</v>
      </c>
      <c r="B380" s="15" t="s">
        <v>7520</v>
      </c>
      <c r="C380" s="16"/>
      <c r="D380" s="16">
        <v>1931.09</v>
      </c>
      <c r="E380" s="16"/>
      <c r="F380" s="16"/>
      <c r="G380" s="16"/>
      <c r="H380" s="16"/>
      <c r="I380" s="16"/>
      <c r="J380" s="16">
        <v>1931.09</v>
      </c>
    </row>
    <row r="381" spans="1:10" x14ac:dyDescent="0.2">
      <c r="A381" s="15" t="s">
        <v>7521</v>
      </c>
      <c r="B381" s="15" t="s">
        <v>7522</v>
      </c>
      <c r="C381" s="16">
        <v>-1491.16</v>
      </c>
      <c r="D381" s="16"/>
      <c r="E381" s="16"/>
      <c r="F381" s="16"/>
      <c r="G381" s="16"/>
      <c r="H381" s="16"/>
      <c r="I381" s="16"/>
      <c r="J381" s="16">
        <v>-1491.16</v>
      </c>
    </row>
    <row r="382" spans="1:10" x14ac:dyDescent="0.2">
      <c r="A382" s="15" t="s">
        <v>7528</v>
      </c>
      <c r="B382" s="15" t="s">
        <v>7529</v>
      </c>
      <c r="C382" s="16"/>
      <c r="D382" s="16">
        <v>-498</v>
      </c>
      <c r="E382" s="16">
        <v>500</v>
      </c>
      <c r="F382" s="16"/>
      <c r="G382" s="16"/>
      <c r="H382" s="16"/>
      <c r="I382" s="16"/>
      <c r="J382" s="16">
        <v>2</v>
      </c>
    </row>
    <row r="383" spans="1:10" x14ac:dyDescent="0.2">
      <c r="A383" s="15" t="s">
        <v>7532</v>
      </c>
      <c r="B383" s="15" t="s">
        <v>7533</v>
      </c>
      <c r="C383" s="16"/>
      <c r="D383" s="16">
        <v>-441.64</v>
      </c>
      <c r="E383" s="16"/>
      <c r="F383" s="16"/>
      <c r="G383" s="16"/>
      <c r="H383" s="16"/>
      <c r="I383" s="16"/>
      <c r="J383" s="16">
        <v>-441.64</v>
      </c>
    </row>
    <row r="384" spans="1:10" x14ac:dyDescent="0.2">
      <c r="A384" s="15" t="s">
        <v>7537</v>
      </c>
      <c r="B384" s="15" t="s">
        <v>7538</v>
      </c>
      <c r="C384" s="16">
        <v>-343.58</v>
      </c>
      <c r="D384" s="16"/>
      <c r="E384" s="16"/>
      <c r="F384" s="16"/>
      <c r="G384" s="16"/>
      <c r="H384" s="16"/>
      <c r="I384" s="16"/>
      <c r="J384" s="16">
        <v>-343.58</v>
      </c>
    </row>
    <row r="385" spans="1:10" x14ac:dyDescent="0.2">
      <c r="A385" s="15" t="s">
        <v>7542</v>
      </c>
      <c r="B385" s="15" t="s">
        <v>7543</v>
      </c>
      <c r="C385" s="16">
        <v>-11364.27</v>
      </c>
      <c r="D385" s="16"/>
      <c r="E385" s="16"/>
      <c r="F385" s="16"/>
      <c r="G385" s="16"/>
      <c r="H385" s="16"/>
      <c r="I385" s="16"/>
      <c r="J385" s="16">
        <v>-11364.27</v>
      </c>
    </row>
    <row r="386" spans="1:10" x14ac:dyDescent="0.2">
      <c r="A386" s="15" t="s">
        <v>7546</v>
      </c>
      <c r="B386" s="15" t="s">
        <v>7547</v>
      </c>
      <c r="C386" s="16">
        <v>-520</v>
      </c>
      <c r="D386" s="16"/>
      <c r="E386" s="16"/>
      <c r="F386" s="16"/>
      <c r="G386" s="16"/>
      <c r="H386" s="16"/>
      <c r="I386" s="16"/>
      <c r="J386" s="16">
        <v>-520</v>
      </c>
    </row>
    <row r="387" spans="1:10" x14ac:dyDescent="0.2">
      <c r="A387" s="15" t="s">
        <v>7550</v>
      </c>
      <c r="B387" s="15" t="s">
        <v>7551</v>
      </c>
      <c r="C387" s="16">
        <v>-202.15</v>
      </c>
      <c r="D387" s="16"/>
      <c r="E387" s="16"/>
      <c r="F387" s="16"/>
      <c r="G387" s="16"/>
      <c r="H387" s="16"/>
      <c r="I387" s="16"/>
      <c r="J387" s="16">
        <v>-202.15</v>
      </c>
    </row>
    <row r="388" spans="1:10" x14ac:dyDescent="0.2">
      <c r="A388" s="15" t="s">
        <v>7554</v>
      </c>
      <c r="B388" s="15" t="s">
        <v>7555</v>
      </c>
      <c r="C388" s="16">
        <v>-902.8</v>
      </c>
      <c r="D388" s="16"/>
      <c r="E388" s="16"/>
      <c r="F388" s="16"/>
      <c r="G388" s="16"/>
      <c r="H388" s="16"/>
      <c r="I388" s="16"/>
      <c r="J388" s="16">
        <v>-902.8</v>
      </c>
    </row>
    <row r="389" spans="1:10" x14ac:dyDescent="0.2">
      <c r="A389" s="15" t="s">
        <v>7558</v>
      </c>
      <c r="B389" s="15" t="s">
        <v>7559</v>
      </c>
      <c r="C389" s="16">
        <v>-3378.18</v>
      </c>
      <c r="D389" s="16"/>
      <c r="E389" s="16"/>
      <c r="F389" s="16"/>
      <c r="G389" s="16"/>
      <c r="H389" s="16"/>
      <c r="I389" s="16"/>
      <c r="J389" s="16">
        <v>-3378.18</v>
      </c>
    </row>
    <row r="390" spans="1:10" x14ac:dyDescent="0.2">
      <c r="A390" s="15" t="s">
        <v>7563</v>
      </c>
      <c r="B390" s="15" t="s">
        <v>7564</v>
      </c>
      <c r="C390" s="16"/>
      <c r="D390" s="16">
        <v>-30</v>
      </c>
      <c r="E390" s="16"/>
      <c r="F390" s="16"/>
      <c r="G390" s="16"/>
      <c r="H390" s="16"/>
      <c r="I390" s="16"/>
      <c r="J390" s="16">
        <v>-30</v>
      </c>
    </row>
    <row r="391" spans="1:10" x14ac:dyDescent="0.2">
      <c r="A391" s="15" t="s">
        <v>7567</v>
      </c>
      <c r="B391" s="15" t="s">
        <v>7568</v>
      </c>
      <c r="C391" s="16">
        <v>-17645</v>
      </c>
      <c r="D391" s="16"/>
      <c r="E391" s="16"/>
      <c r="F391" s="16"/>
      <c r="G391" s="16"/>
      <c r="H391" s="16"/>
      <c r="I391" s="16"/>
      <c r="J391" s="16">
        <v>-17645</v>
      </c>
    </row>
    <row r="392" spans="1:10" x14ac:dyDescent="0.2">
      <c r="A392" s="15" t="s">
        <v>7602</v>
      </c>
      <c r="B392" s="15" t="s">
        <v>7603</v>
      </c>
      <c r="C392" s="16"/>
      <c r="D392" s="16">
        <v>1470.06</v>
      </c>
      <c r="E392" s="16"/>
      <c r="F392" s="16"/>
      <c r="G392" s="16"/>
      <c r="H392" s="16"/>
      <c r="I392" s="16"/>
      <c r="J392" s="16">
        <v>1470.06</v>
      </c>
    </row>
    <row r="393" spans="1:10" x14ac:dyDescent="0.2">
      <c r="A393" s="15" t="s">
        <v>7605</v>
      </c>
      <c r="B393" s="15" t="s">
        <v>7606</v>
      </c>
      <c r="C393" s="16">
        <v>-9506</v>
      </c>
      <c r="D393" s="16"/>
      <c r="E393" s="16"/>
      <c r="F393" s="16"/>
      <c r="G393" s="16"/>
      <c r="H393" s="16"/>
      <c r="I393" s="16"/>
      <c r="J393" s="16">
        <v>-9506</v>
      </c>
    </row>
    <row r="394" spans="1:10" x14ac:dyDescent="0.2">
      <c r="A394" s="15" t="s">
        <v>7608</v>
      </c>
      <c r="B394" s="15" t="s">
        <v>7609</v>
      </c>
      <c r="C394" s="16">
        <v>-842949.03</v>
      </c>
      <c r="D394" s="16">
        <v>-161402.27999999974</v>
      </c>
      <c r="E394" s="16">
        <v>544.30000000009284</v>
      </c>
      <c r="F394" s="16">
        <v>604055.94999999984</v>
      </c>
      <c r="G394" s="16">
        <v>402755.93</v>
      </c>
      <c r="H394" s="16"/>
      <c r="I394" s="16"/>
      <c r="J394" s="16">
        <v>3004.8700000000536</v>
      </c>
    </row>
    <row r="395" spans="1:10" x14ac:dyDescent="0.2">
      <c r="A395" s="15" t="s">
        <v>7949</v>
      </c>
      <c r="B395" s="15" t="s">
        <v>7949</v>
      </c>
      <c r="C395" s="16"/>
      <c r="D395" s="16"/>
      <c r="E395" s="16"/>
      <c r="F395" s="16"/>
      <c r="G395" s="16"/>
      <c r="H395" s="16"/>
      <c r="I395" s="16"/>
      <c r="J395" s="16"/>
    </row>
    <row r="396" spans="1:10" x14ac:dyDescent="0.2">
      <c r="A396" s="15" t="s">
        <v>7950</v>
      </c>
      <c r="C396" s="16">
        <v>-14142509.750000002</v>
      </c>
      <c r="D396" s="16">
        <v>-5690314.6699999999</v>
      </c>
      <c r="E396" s="16">
        <v>-3075664.109999998</v>
      </c>
      <c r="F396" s="16">
        <v>-1653979.7600000002</v>
      </c>
      <c r="G396" s="16">
        <v>-6088160.0300000058</v>
      </c>
      <c r="H396" s="16">
        <v>-3435693.0399999991</v>
      </c>
      <c r="I396" s="16"/>
      <c r="J396" s="16">
        <v>-34086321.360000014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V4229"/>
  <sheetViews>
    <sheetView workbookViewId="0">
      <selection activeCell="T1" sqref="T1:T1048576"/>
    </sheetView>
  </sheetViews>
  <sheetFormatPr defaultRowHeight="12.75" x14ac:dyDescent="0.2"/>
  <cols>
    <col min="1" max="1" width="9" bestFit="1" customWidth="1"/>
    <col min="2" max="3" width="11" bestFit="1" customWidth="1"/>
    <col min="4" max="4" width="14" bestFit="1" customWidth="1"/>
    <col min="5" max="5" width="26" bestFit="1" customWidth="1"/>
    <col min="6" max="6" width="37" bestFit="1" customWidth="1"/>
    <col min="7" max="7" width="20" bestFit="1" customWidth="1"/>
    <col min="8" max="8" width="18" bestFit="1" customWidth="1"/>
    <col min="9" max="9" width="12" bestFit="1" customWidth="1"/>
    <col min="10" max="10" width="16" bestFit="1" customWidth="1"/>
    <col min="11" max="11" width="14" bestFit="1" customWidth="1"/>
    <col min="12" max="12" width="19" bestFit="1" customWidth="1"/>
    <col min="13" max="13" width="18.85546875" bestFit="1" customWidth="1"/>
    <col min="14" max="14" width="18.85546875" customWidth="1"/>
    <col min="15" max="15" width="11" bestFit="1" customWidth="1"/>
    <col min="16" max="16" width="22" bestFit="1" customWidth="1"/>
    <col min="17" max="17" width="14" bestFit="1" customWidth="1"/>
    <col min="18" max="18" width="15" bestFit="1" customWidth="1"/>
    <col min="19" max="19" width="14" bestFit="1" customWidth="1"/>
    <col min="20" max="20" width="23" bestFit="1" customWidth="1"/>
    <col min="21" max="21" width="18" bestFit="1" customWidth="1"/>
    <col min="22" max="22" width="15" bestFit="1" customWidth="1"/>
  </cols>
  <sheetData>
    <row r="1" spans="1:22" ht="25.5" x14ac:dyDescent="0.2">
      <c r="A1" s="1" t="s">
        <v>7927</v>
      </c>
      <c r="B1" s="1" t="s">
        <v>7928</v>
      </c>
      <c r="C1" s="1" t="s">
        <v>7929</v>
      </c>
      <c r="D1" s="1" t="s">
        <v>7930</v>
      </c>
      <c r="E1" s="1" t="s">
        <v>7931</v>
      </c>
      <c r="F1" s="1" t="s">
        <v>7932</v>
      </c>
      <c r="G1" s="1" t="s">
        <v>7933</v>
      </c>
      <c r="H1" s="1" t="s">
        <v>7934</v>
      </c>
      <c r="I1" s="4" t="s">
        <v>7935</v>
      </c>
      <c r="J1" s="1" t="s">
        <v>7936</v>
      </c>
      <c r="K1" s="1" t="s">
        <v>7937</v>
      </c>
      <c r="L1" s="1" t="s">
        <v>7938</v>
      </c>
      <c r="M1" s="8">
        <v>45747</v>
      </c>
      <c r="N1" s="8" t="s">
        <v>7947</v>
      </c>
      <c r="O1" s="4" t="s">
        <v>7939</v>
      </c>
      <c r="P1" s="1" t="s">
        <v>7940</v>
      </c>
      <c r="Q1" s="4" t="s">
        <v>7941</v>
      </c>
      <c r="R1" s="4" t="s">
        <v>7942</v>
      </c>
      <c r="S1" s="4" t="s">
        <v>7943</v>
      </c>
      <c r="T1" s="1" t="s">
        <v>7944</v>
      </c>
      <c r="U1" s="1" t="s">
        <v>7945</v>
      </c>
      <c r="V1" s="1" t="s">
        <v>7946</v>
      </c>
    </row>
    <row r="2" spans="1:22" x14ac:dyDescent="0.2">
      <c r="A2" t="s">
        <v>5</v>
      </c>
      <c r="B2" t="s">
        <v>158</v>
      </c>
      <c r="C2" t="s">
        <v>209</v>
      </c>
      <c r="D2" t="s">
        <v>7</v>
      </c>
      <c r="E2" t="s">
        <v>0</v>
      </c>
      <c r="F2" t="s">
        <v>210</v>
      </c>
      <c r="G2" t="s">
        <v>0</v>
      </c>
      <c r="H2" t="s">
        <v>829</v>
      </c>
      <c r="I2" t="s">
        <v>830</v>
      </c>
      <c r="J2" s="2">
        <v>45314</v>
      </c>
      <c r="K2" s="2">
        <v>45341</v>
      </c>
      <c r="L2" s="2">
        <v>45381</v>
      </c>
      <c r="M2" s="9">
        <f>+$M$1-L2</f>
        <v>366</v>
      </c>
      <c r="N2" s="10" t="str">
        <f>IF(M2&lt;=0,"NON SCADUTO",IF(M2&lt;61,"0-60 DAYS",IF(M2&lt;91," 61-90 DAYS",IF(M2&lt;121,"91-120 DAYS",IF(M2&lt;365," 121-365 DAYS",IF(M2&gt;365,"OLTRE 365 DAYS",0))))))</f>
        <v>OLTRE 365 DAYS</v>
      </c>
      <c r="O2" t="s">
        <v>11</v>
      </c>
      <c r="P2" t="s">
        <v>0</v>
      </c>
      <c r="Q2" s="3">
        <v>112.5</v>
      </c>
      <c r="R2" t="s">
        <v>1</v>
      </c>
      <c r="S2" t="s">
        <v>1</v>
      </c>
      <c r="T2" s="3">
        <v>112.5</v>
      </c>
      <c r="U2" s="2">
        <v>45791</v>
      </c>
      <c r="V2" t="s">
        <v>519</v>
      </c>
    </row>
    <row r="3" spans="1:22" x14ac:dyDescent="0.2">
      <c r="A3" t="s">
        <v>5</v>
      </c>
      <c r="B3" t="s">
        <v>158</v>
      </c>
      <c r="C3" t="s">
        <v>2485</v>
      </c>
      <c r="D3" t="s">
        <v>7</v>
      </c>
      <c r="E3" t="s">
        <v>0</v>
      </c>
      <c r="F3" t="s">
        <v>2486</v>
      </c>
      <c r="G3" t="s">
        <v>0</v>
      </c>
      <c r="H3" t="s">
        <v>2495</v>
      </c>
      <c r="I3" t="s">
        <v>56</v>
      </c>
      <c r="J3" s="2">
        <v>45351</v>
      </c>
      <c r="K3" s="2">
        <v>45382</v>
      </c>
      <c r="L3" s="2">
        <v>45381</v>
      </c>
      <c r="M3" s="9">
        <f>+$M$1-L3</f>
        <v>366</v>
      </c>
      <c r="N3" s="10" t="str">
        <f t="shared" ref="N3:N4" si="0">IF(M3&lt;=0,"NON SCADUTO",IF(M3&lt;61,"0-60 DAYS",IF(M3&lt;91," 61-90 DAYS",IF(M3&lt;121,"91-120 DAYS",IF(M3&lt;365," 121-365 DAYS",IF(M3&gt;365,"OLTRE 365 DAYS",0))))))</f>
        <v>OLTRE 365 DAYS</v>
      </c>
      <c r="O3" t="s">
        <v>15</v>
      </c>
      <c r="P3" t="s">
        <v>0</v>
      </c>
      <c r="Q3" s="3">
        <v>-493.49</v>
      </c>
      <c r="R3" t="s">
        <v>1</v>
      </c>
      <c r="S3" t="s">
        <v>1</v>
      </c>
      <c r="T3" s="3">
        <v>-493.49</v>
      </c>
      <c r="U3" s="2">
        <v>45756</v>
      </c>
      <c r="V3" t="s">
        <v>2488</v>
      </c>
    </row>
    <row r="4" spans="1:22" x14ac:dyDescent="0.2">
      <c r="A4" s="11" t="s">
        <v>5</v>
      </c>
      <c r="B4" s="11" t="s">
        <v>158</v>
      </c>
      <c r="C4" s="11" t="s">
        <v>4369</v>
      </c>
      <c r="D4" s="11" t="s">
        <v>7</v>
      </c>
      <c r="E4" s="11" t="s">
        <v>0</v>
      </c>
      <c r="F4" s="11" t="s">
        <v>4370</v>
      </c>
      <c r="G4" s="11" t="s">
        <v>0</v>
      </c>
      <c r="H4" s="11" t="s">
        <v>4444</v>
      </c>
      <c r="I4" s="11" t="s">
        <v>10</v>
      </c>
      <c r="J4" s="12">
        <v>45381</v>
      </c>
      <c r="K4" s="12">
        <v>45382</v>
      </c>
      <c r="L4" s="12">
        <v>45381</v>
      </c>
      <c r="M4" s="9">
        <f>+$M$1-L4</f>
        <v>366</v>
      </c>
      <c r="N4" s="10" t="str">
        <f t="shared" si="0"/>
        <v>OLTRE 365 DAYS</v>
      </c>
      <c r="O4" s="11" t="s">
        <v>15</v>
      </c>
      <c r="P4" s="11" t="s">
        <v>0</v>
      </c>
      <c r="Q4" s="13">
        <v>-98025.47</v>
      </c>
      <c r="R4" s="11" t="s">
        <v>1</v>
      </c>
      <c r="S4" s="11" t="s">
        <v>1</v>
      </c>
      <c r="T4" s="13">
        <v>-98025.47</v>
      </c>
      <c r="U4" s="12"/>
      <c r="V4" s="11" t="s">
        <v>0</v>
      </c>
    </row>
    <row r="5" spans="1:22" x14ac:dyDescent="0.2">
      <c r="A5" t="s">
        <v>5</v>
      </c>
      <c r="B5" t="s">
        <v>6</v>
      </c>
      <c r="C5" t="s">
        <v>4</v>
      </c>
      <c r="D5" t="s">
        <v>7</v>
      </c>
      <c r="E5" t="s">
        <v>0</v>
      </c>
      <c r="F5" t="s">
        <v>8</v>
      </c>
      <c r="G5" t="s">
        <v>0</v>
      </c>
      <c r="H5" t="s">
        <v>19</v>
      </c>
      <c r="I5" t="s">
        <v>10</v>
      </c>
      <c r="J5" s="2">
        <v>45395</v>
      </c>
      <c r="K5" s="2">
        <v>45596</v>
      </c>
      <c r="L5" s="2">
        <v>45395</v>
      </c>
      <c r="M5" s="9">
        <f>+$M$1-L5</f>
        <v>352</v>
      </c>
      <c r="N5" s="10" t="str">
        <f>IF(M5&lt;=0,"NON SCADUTO",IF(M5&lt;61,"0-60 DAYS",IF(M5&lt;91," 61-90 DAYS",IF(M5&lt;121,"91-120 DAYS",IF(M5&lt;366," 121-365 DAYS",IF(M5&gt;366,"OLTRE 365 DAYS",0))))))</f>
        <v xml:space="preserve"> 121-365 DAYS</v>
      </c>
      <c r="O5" t="s">
        <v>15</v>
      </c>
      <c r="P5" t="s">
        <v>0</v>
      </c>
      <c r="Q5" s="3">
        <v>-1861</v>
      </c>
      <c r="R5" t="s">
        <v>1</v>
      </c>
      <c r="S5" t="s">
        <v>1</v>
      </c>
      <c r="T5" s="3">
        <v>-1861</v>
      </c>
      <c r="U5" s="2"/>
      <c r="V5" t="s">
        <v>0</v>
      </c>
    </row>
    <row r="6" spans="1:22" x14ac:dyDescent="0.2">
      <c r="A6" s="11" t="s">
        <v>5</v>
      </c>
      <c r="B6" s="11" t="s">
        <v>6</v>
      </c>
      <c r="C6" s="11" t="s">
        <v>26</v>
      </c>
      <c r="D6" s="11" t="s">
        <v>7</v>
      </c>
      <c r="E6" s="11" t="s">
        <v>0</v>
      </c>
      <c r="F6" s="11" t="s">
        <v>27</v>
      </c>
      <c r="G6" s="11" t="s">
        <v>0</v>
      </c>
      <c r="H6" s="11" t="s">
        <v>28</v>
      </c>
      <c r="I6" s="11" t="s">
        <v>10</v>
      </c>
      <c r="J6" s="12">
        <v>45441</v>
      </c>
      <c r="K6" s="12">
        <v>45535</v>
      </c>
      <c r="L6" s="12">
        <v>45441</v>
      </c>
      <c r="M6" s="9">
        <f>+$M$1-L6</f>
        <v>306</v>
      </c>
      <c r="N6" s="10" t="str">
        <f>IF(M6&lt;=0,"NON SCADUTO",IF(M6&lt;61,"0-60 DAYS",IF(M6&lt;91," 61-90 DAYS",IF(M6&lt;121,"91-120 DAYS",IF(M6&lt;366," 121-365 DAYS",IF(M6&gt;366,"OLTRE 365 DAYS",0))))))</f>
        <v xml:space="preserve"> 121-365 DAYS</v>
      </c>
      <c r="O6" s="11" t="s">
        <v>15</v>
      </c>
      <c r="P6" s="11" t="s">
        <v>0</v>
      </c>
      <c r="Q6" s="13">
        <v>-572</v>
      </c>
      <c r="R6" s="11" t="s">
        <v>1</v>
      </c>
      <c r="S6" s="11" t="s">
        <v>1</v>
      </c>
      <c r="T6" s="13">
        <v>-572</v>
      </c>
      <c r="U6" s="12"/>
      <c r="V6" s="11" t="s">
        <v>0</v>
      </c>
    </row>
    <row r="7" spans="1:22" x14ac:dyDescent="0.2">
      <c r="A7" t="s">
        <v>5</v>
      </c>
      <c r="B7" t="s">
        <v>6</v>
      </c>
      <c r="C7" t="s">
        <v>29</v>
      </c>
      <c r="D7" t="s">
        <v>7</v>
      </c>
      <c r="E7" t="s">
        <v>0</v>
      </c>
      <c r="F7" t="s">
        <v>30</v>
      </c>
      <c r="G7" t="s">
        <v>0</v>
      </c>
      <c r="H7" t="s">
        <v>31</v>
      </c>
      <c r="I7" t="s">
        <v>32</v>
      </c>
      <c r="J7" s="2">
        <v>45443</v>
      </c>
      <c r="K7" s="2">
        <v>45443</v>
      </c>
      <c r="L7" s="2">
        <v>45443</v>
      </c>
      <c r="M7" s="9">
        <f>+$M$1-L7</f>
        <v>304</v>
      </c>
      <c r="N7" s="10" t="str">
        <f>IF(M7&lt;=0,"NON SCADUTO",IF(M7&lt;61,"0-60 DAYS",IF(M7&lt;91," 61-90 DAYS",IF(M7&lt;121,"91-120 DAYS",IF(M7&lt;366," 121-365 DAYS",IF(M7&gt;366,"OLTRE 365 DAYS",0))))))</f>
        <v xml:space="preserve"> 121-365 DAYS</v>
      </c>
      <c r="O7" t="s">
        <v>11</v>
      </c>
      <c r="P7" t="s">
        <v>0</v>
      </c>
      <c r="Q7" s="3">
        <v>861</v>
      </c>
      <c r="R7" t="s">
        <v>1</v>
      </c>
      <c r="S7" t="s">
        <v>1</v>
      </c>
      <c r="T7" s="3">
        <v>861</v>
      </c>
      <c r="U7" s="2"/>
      <c r="V7" t="s">
        <v>0</v>
      </c>
    </row>
    <row r="8" spans="1:22" x14ac:dyDescent="0.2">
      <c r="A8" t="s">
        <v>5</v>
      </c>
      <c r="B8" t="s">
        <v>6</v>
      </c>
      <c r="C8" t="s">
        <v>29</v>
      </c>
      <c r="D8" t="s">
        <v>7</v>
      </c>
      <c r="E8" t="s">
        <v>0</v>
      </c>
      <c r="F8" t="s">
        <v>30</v>
      </c>
      <c r="G8" t="s">
        <v>0</v>
      </c>
      <c r="H8" t="s">
        <v>33</v>
      </c>
      <c r="I8" t="s">
        <v>34</v>
      </c>
      <c r="J8" s="2">
        <v>45504</v>
      </c>
      <c r="K8" s="2">
        <v>45596</v>
      </c>
      <c r="L8" s="2">
        <v>45550</v>
      </c>
      <c r="M8" s="9">
        <f>+$M$1-L8</f>
        <v>197</v>
      </c>
      <c r="N8" s="10" t="str">
        <f>IF(M8&lt;=0,"NON SCADUTO",IF(M8&lt;61,"0-60 DAYS",IF(M8&lt;91," 61-90 DAYS",IF(M8&lt;121,"91-120 DAYS",IF(M8&lt;366," 121-365 DAYS",IF(M8&gt;366,"OLTRE 365 DAYS",0))))))</f>
        <v xml:space="preserve"> 121-365 DAYS</v>
      </c>
      <c r="O8" t="s">
        <v>15</v>
      </c>
      <c r="P8" t="s">
        <v>0</v>
      </c>
      <c r="Q8" s="3">
        <v>-215</v>
      </c>
      <c r="R8" t="s">
        <v>1</v>
      </c>
      <c r="S8" t="s">
        <v>1</v>
      </c>
      <c r="T8" s="3">
        <v>-215</v>
      </c>
      <c r="U8" s="2"/>
      <c r="V8" t="s">
        <v>0</v>
      </c>
    </row>
    <row r="9" spans="1:22" x14ac:dyDescent="0.2">
      <c r="A9" t="s">
        <v>5</v>
      </c>
      <c r="B9" t="s">
        <v>6</v>
      </c>
      <c r="C9" t="s">
        <v>29</v>
      </c>
      <c r="D9" t="s">
        <v>7</v>
      </c>
      <c r="E9" t="s">
        <v>0</v>
      </c>
      <c r="F9" t="s">
        <v>30</v>
      </c>
      <c r="G9" t="s">
        <v>0</v>
      </c>
      <c r="H9" t="s">
        <v>35</v>
      </c>
      <c r="I9" t="s">
        <v>36</v>
      </c>
      <c r="J9" s="2">
        <v>45504</v>
      </c>
      <c r="K9" s="2">
        <v>45657</v>
      </c>
      <c r="L9" s="2">
        <v>45550</v>
      </c>
      <c r="M9" s="9">
        <f>+$M$1-L9</f>
        <v>197</v>
      </c>
      <c r="N9" s="10" t="str">
        <f>IF(M9&lt;=0,"NON SCADUTO",IF(M9&lt;61,"0-60 DAYS",IF(M9&lt;91," 61-90 DAYS",IF(M9&lt;121,"91-120 DAYS",IF(M9&lt;366," 121-365 DAYS",IF(M9&gt;366,"OLTRE 365 DAYS",0))))))</f>
        <v xml:space="preserve"> 121-365 DAYS</v>
      </c>
      <c r="O9" t="s">
        <v>11</v>
      </c>
      <c r="P9" t="s">
        <v>0</v>
      </c>
      <c r="Q9" s="3">
        <v>215</v>
      </c>
      <c r="R9" t="s">
        <v>1</v>
      </c>
      <c r="S9" t="s">
        <v>1</v>
      </c>
      <c r="T9" s="3">
        <v>215</v>
      </c>
      <c r="U9" s="2"/>
      <c r="V9" t="s">
        <v>0</v>
      </c>
    </row>
    <row r="10" spans="1:22" x14ac:dyDescent="0.2">
      <c r="A10" s="11" t="s">
        <v>5</v>
      </c>
      <c r="B10" s="11" t="s">
        <v>6</v>
      </c>
      <c r="C10" s="11" t="s">
        <v>29</v>
      </c>
      <c r="D10" s="11" t="s">
        <v>7</v>
      </c>
      <c r="E10" s="11" t="s">
        <v>0</v>
      </c>
      <c r="F10" s="11" t="s">
        <v>30</v>
      </c>
      <c r="G10" s="11" t="s">
        <v>0</v>
      </c>
      <c r="H10" s="11" t="s">
        <v>37</v>
      </c>
      <c r="I10" s="11" t="s">
        <v>34</v>
      </c>
      <c r="J10" s="12">
        <v>45384</v>
      </c>
      <c r="K10" s="12">
        <v>45443</v>
      </c>
      <c r="L10" s="12">
        <v>45458</v>
      </c>
      <c r="M10" s="9">
        <f>+$M$1-L10</f>
        <v>289</v>
      </c>
      <c r="N10" s="10" t="str">
        <f>IF(M10&lt;=0,"NON SCADUTO",IF(M10&lt;61,"0-60 DAYS",IF(M10&lt;91," 61-90 DAYS",IF(M10&lt;121,"91-120 DAYS",IF(M10&lt;366," 121-365 DAYS",IF(M10&gt;366,"OLTRE 365 DAYS",0))))))</f>
        <v xml:space="preserve"> 121-365 DAYS</v>
      </c>
      <c r="O10" s="11" t="s">
        <v>15</v>
      </c>
      <c r="P10" s="11" t="s">
        <v>0</v>
      </c>
      <c r="Q10" s="13">
        <v>-215</v>
      </c>
      <c r="R10" s="11" t="s">
        <v>1</v>
      </c>
      <c r="S10" s="11" t="s">
        <v>1</v>
      </c>
      <c r="T10" s="13">
        <v>-215</v>
      </c>
      <c r="U10" s="12"/>
      <c r="V10" s="11" t="s">
        <v>0</v>
      </c>
    </row>
    <row r="11" spans="1:22" x14ac:dyDescent="0.2">
      <c r="A11" t="s">
        <v>5</v>
      </c>
      <c r="B11" t="s">
        <v>6</v>
      </c>
      <c r="C11" t="s">
        <v>29</v>
      </c>
      <c r="D11" t="s">
        <v>7</v>
      </c>
      <c r="E11" t="s">
        <v>0</v>
      </c>
      <c r="F11" t="s">
        <v>30</v>
      </c>
      <c r="G11" t="s">
        <v>0</v>
      </c>
      <c r="H11" t="s">
        <v>38</v>
      </c>
      <c r="I11" t="s">
        <v>34</v>
      </c>
      <c r="J11" s="2">
        <v>45470</v>
      </c>
      <c r="K11" s="2">
        <v>45503</v>
      </c>
      <c r="L11" s="2">
        <v>45519</v>
      </c>
      <c r="M11" s="9">
        <f>+$M$1-L11</f>
        <v>228</v>
      </c>
      <c r="N11" s="10" t="str">
        <f>IF(M11&lt;=0,"NON SCADUTO",IF(M11&lt;61,"0-60 DAYS",IF(M11&lt;91," 61-90 DAYS",IF(M11&lt;121,"91-120 DAYS",IF(M11&lt;366," 121-365 DAYS",IF(M11&gt;366,"OLTRE 365 DAYS",0))))))</f>
        <v xml:space="preserve"> 121-365 DAYS</v>
      </c>
      <c r="O11" t="s">
        <v>15</v>
      </c>
      <c r="P11" t="s">
        <v>0</v>
      </c>
      <c r="Q11" s="3">
        <v>-215</v>
      </c>
      <c r="R11" t="s">
        <v>1</v>
      </c>
      <c r="S11" t="s">
        <v>1</v>
      </c>
      <c r="T11" s="3">
        <v>-215</v>
      </c>
      <c r="U11" s="2"/>
      <c r="V11" t="s">
        <v>0</v>
      </c>
    </row>
    <row r="12" spans="1:22" x14ac:dyDescent="0.2">
      <c r="A12" t="s">
        <v>5</v>
      </c>
      <c r="B12" t="s">
        <v>6</v>
      </c>
      <c r="C12" t="s">
        <v>29</v>
      </c>
      <c r="D12" t="s">
        <v>7</v>
      </c>
      <c r="E12" t="s">
        <v>0</v>
      </c>
      <c r="F12" t="s">
        <v>30</v>
      </c>
      <c r="G12" t="s">
        <v>0</v>
      </c>
      <c r="H12" t="s">
        <v>39</v>
      </c>
      <c r="I12" t="s">
        <v>36</v>
      </c>
      <c r="J12" s="2">
        <v>45470</v>
      </c>
      <c r="K12" s="2">
        <v>45657</v>
      </c>
      <c r="L12" s="2">
        <v>45519</v>
      </c>
      <c r="M12" s="9">
        <f>+$M$1-L12</f>
        <v>228</v>
      </c>
      <c r="N12" s="10" t="str">
        <f>IF(M12&lt;=0,"NON SCADUTO",IF(M12&lt;61,"0-60 DAYS",IF(M12&lt;91," 61-90 DAYS",IF(M12&lt;121,"91-120 DAYS",IF(M12&lt;366," 121-365 DAYS",IF(M12&gt;366,"OLTRE 365 DAYS",0))))))</f>
        <v xml:space="preserve"> 121-365 DAYS</v>
      </c>
      <c r="O12" t="s">
        <v>11</v>
      </c>
      <c r="P12" t="s">
        <v>0</v>
      </c>
      <c r="Q12" s="3">
        <v>215</v>
      </c>
      <c r="R12" t="s">
        <v>1</v>
      </c>
      <c r="S12" t="s">
        <v>1</v>
      </c>
      <c r="T12" s="3">
        <v>215</v>
      </c>
      <c r="U12" s="2"/>
      <c r="V12" t="s">
        <v>0</v>
      </c>
    </row>
    <row r="13" spans="1:22" x14ac:dyDescent="0.2">
      <c r="A13" s="11" t="s">
        <v>5</v>
      </c>
      <c r="B13" s="11" t="s">
        <v>6</v>
      </c>
      <c r="C13" s="11" t="s">
        <v>29</v>
      </c>
      <c r="D13" s="11" t="s">
        <v>7</v>
      </c>
      <c r="E13" s="11" t="s">
        <v>0</v>
      </c>
      <c r="F13" s="11" t="s">
        <v>30</v>
      </c>
      <c r="G13" s="11" t="s">
        <v>0</v>
      </c>
      <c r="H13" s="11" t="s">
        <v>40</v>
      </c>
      <c r="I13" s="11" t="s">
        <v>34</v>
      </c>
      <c r="J13" s="12">
        <v>45498</v>
      </c>
      <c r="K13" s="12">
        <v>45503</v>
      </c>
      <c r="L13" s="12">
        <v>45550</v>
      </c>
      <c r="M13" s="9">
        <f>+$M$1-L13</f>
        <v>197</v>
      </c>
      <c r="N13" s="10" t="str">
        <f>IF(M13&lt;=0,"NON SCADUTO",IF(M13&lt;61,"0-60 DAYS",IF(M13&lt;91," 61-90 DAYS",IF(M13&lt;121,"91-120 DAYS",IF(M13&lt;366," 121-365 DAYS",IF(M13&gt;366,"OLTRE 365 DAYS",0))))))</f>
        <v xml:space="preserve"> 121-365 DAYS</v>
      </c>
      <c r="O13" s="11" t="s">
        <v>15</v>
      </c>
      <c r="P13" s="11" t="s">
        <v>0</v>
      </c>
      <c r="Q13" s="13">
        <v>-430</v>
      </c>
      <c r="R13" s="11" t="s">
        <v>1</v>
      </c>
      <c r="S13" s="11" t="s">
        <v>1</v>
      </c>
      <c r="T13" s="13">
        <v>-430</v>
      </c>
      <c r="U13" s="12"/>
      <c r="V13" s="11" t="s">
        <v>0</v>
      </c>
    </row>
    <row r="14" spans="1:22" x14ac:dyDescent="0.2">
      <c r="A14" t="s">
        <v>5</v>
      </c>
      <c r="B14" t="s">
        <v>6</v>
      </c>
      <c r="C14" t="s">
        <v>29</v>
      </c>
      <c r="D14" t="s">
        <v>7</v>
      </c>
      <c r="E14" t="s">
        <v>0</v>
      </c>
      <c r="F14" t="s">
        <v>30</v>
      </c>
      <c r="G14" t="s">
        <v>0</v>
      </c>
      <c r="H14" t="s">
        <v>41</v>
      </c>
      <c r="I14" t="s">
        <v>36</v>
      </c>
      <c r="J14" s="2">
        <v>45498</v>
      </c>
      <c r="K14" s="2">
        <v>45657</v>
      </c>
      <c r="L14" s="2">
        <v>45550</v>
      </c>
      <c r="M14" s="9">
        <f>+$M$1-L14</f>
        <v>197</v>
      </c>
      <c r="N14" s="10" t="str">
        <f>IF(M14&lt;=0,"NON SCADUTO",IF(M14&lt;61,"0-60 DAYS",IF(M14&lt;91," 61-90 DAYS",IF(M14&lt;121,"91-120 DAYS",IF(M14&lt;366," 121-365 DAYS",IF(M14&gt;366,"OLTRE 365 DAYS",0))))))</f>
        <v xml:space="preserve"> 121-365 DAYS</v>
      </c>
      <c r="O14" t="s">
        <v>11</v>
      </c>
      <c r="P14" t="s">
        <v>0</v>
      </c>
      <c r="Q14" s="3">
        <v>430</v>
      </c>
      <c r="R14" t="s">
        <v>1</v>
      </c>
      <c r="S14" t="s">
        <v>1</v>
      </c>
      <c r="T14" s="3">
        <v>430</v>
      </c>
      <c r="U14" s="2"/>
      <c r="V14" t="s">
        <v>0</v>
      </c>
    </row>
    <row r="15" spans="1:22" x14ac:dyDescent="0.2">
      <c r="A15" s="11" t="s">
        <v>5</v>
      </c>
      <c r="B15" s="11" t="s">
        <v>6</v>
      </c>
      <c r="C15" s="11" t="s">
        <v>29</v>
      </c>
      <c r="D15" s="11" t="s">
        <v>7</v>
      </c>
      <c r="E15" s="11" t="s">
        <v>0</v>
      </c>
      <c r="F15" s="11" t="s">
        <v>30</v>
      </c>
      <c r="G15" s="11" t="s">
        <v>0</v>
      </c>
      <c r="H15" s="11" t="s">
        <v>42</v>
      </c>
      <c r="I15" s="11" t="s">
        <v>43</v>
      </c>
      <c r="J15" s="12">
        <v>45538</v>
      </c>
      <c r="K15" s="12">
        <v>45538</v>
      </c>
      <c r="L15" s="12">
        <v>45538</v>
      </c>
      <c r="M15" s="9">
        <f>+$M$1-L15</f>
        <v>209</v>
      </c>
      <c r="N15" s="10" t="str">
        <f>IF(M15&lt;=0,"NON SCADUTO",IF(M15&lt;61,"0-60 DAYS",IF(M15&lt;91," 61-90 DAYS",IF(M15&lt;121,"91-120 DAYS",IF(M15&lt;366," 121-365 DAYS",IF(M15&gt;366,"OLTRE 365 DAYS",0))))))</f>
        <v xml:space="preserve"> 121-365 DAYS</v>
      </c>
      <c r="O15" s="11" t="s">
        <v>11</v>
      </c>
      <c r="P15" s="11" t="s">
        <v>0</v>
      </c>
      <c r="Q15" s="13">
        <v>214.78</v>
      </c>
      <c r="R15" s="11" t="s">
        <v>1</v>
      </c>
      <c r="S15" s="11" t="s">
        <v>1</v>
      </c>
      <c r="T15" s="13">
        <v>214.78</v>
      </c>
      <c r="U15" s="12"/>
      <c r="V15" s="11" t="s">
        <v>0</v>
      </c>
    </row>
    <row r="16" spans="1:22" x14ac:dyDescent="0.2">
      <c r="A16" t="s">
        <v>5</v>
      </c>
      <c r="B16" t="s">
        <v>6</v>
      </c>
      <c r="C16" t="s">
        <v>29</v>
      </c>
      <c r="D16" t="s">
        <v>7</v>
      </c>
      <c r="E16" t="s">
        <v>0</v>
      </c>
      <c r="F16" t="s">
        <v>30</v>
      </c>
      <c r="G16" t="s">
        <v>0</v>
      </c>
      <c r="H16" t="s">
        <v>44</v>
      </c>
      <c r="I16" t="s">
        <v>34</v>
      </c>
      <c r="J16" s="2">
        <v>45488</v>
      </c>
      <c r="K16" s="2">
        <v>45503</v>
      </c>
      <c r="L16" s="2">
        <v>45550</v>
      </c>
      <c r="M16" s="9">
        <f>+$M$1-L16</f>
        <v>197</v>
      </c>
      <c r="N16" s="10" t="str">
        <f>IF(M16&lt;=0,"NON SCADUTO",IF(M16&lt;61,"0-60 DAYS",IF(M16&lt;91," 61-90 DAYS",IF(M16&lt;121,"91-120 DAYS",IF(M16&lt;366," 121-365 DAYS",IF(M16&gt;366,"OLTRE 365 DAYS",0))))))</f>
        <v xml:space="preserve"> 121-365 DAYS</v>
      </c>
      <c r="O16" t="s">
        <v>15</v>
      </c>
      <c r="P16" t="s">
        <v>0</v>
      </c>
      <c r="Q16" s="3">
        <v>-215</v>
      </c>
      <c r="R16" t="s">
        <v>1</v>
      </c>
      <c r="S16" t="s">
        <v>1</v>
      </c>
      <c r="T16" s="3">
        <v>-215</v>
      </c>
      <c r="U16" s="2"/>
      <c r="V16" t="s">
        <v>0</v>
      </c>
    </row>
    <row r="17" spans="1:22" x14ac:dyDescent="0.2">
      <c r="A17" t="s">
        <v>5</v>
      </c>
      <c r="B17" t="s">
        <v>6</v>
      </c>
      <c r="C17" t="s">
        <v>29</v>
      </c>
      <c r="D17" t="s">
        <v>7</v>
      </c>
      <c r="E17" t="s">
        <v>0</v>
      </c>
      <c r="F17" t="s">
        <v>30</v>
      </c>
      <c r="G17" t="s">
        <v>0</v>
      </c>
      <c r="H17" t="s">
        <v>45</v>
      </c>
      <c r="I17" t="s">
        <v>36</v>
      </c>
      <c r="J17" s="2">
        <v>45488</v>
      </c>
      <c r="K17" s="2">
        <v>45657</v>
      </c>
      <c r="L17" s="2">
        <v>45550</v>
      </c>
      <c r="M17" s="9">
        <f>+$M$1-L17</f>
        <v>197</v>
      </c>
      <c r="N17" s="10" t="str">
        <f>IF(M17&lt;=0,"NON SCADUTO",IF(M17&lt;61,"0-60 DAYS",IF(M17&lt;91," 61-90 DAYS",IF(M17&lt;121,"91-120 DAYS",IF(M17&lt;366," 121-365 DAYS",IF(M17&gt;366,"OLTRE 365 DAYS",0))))))</f>
        <v xml:space="preserve"> 121-365 DAYS</v>
      </c>
      <c r="O17" t="s">
        <v>11</v>
      </c>
      <c r="P17" t="s">
        <v>0</v>
      </c>
      <c r="Q17" s="3">
        <v>215</v>
      </c>
      <c r="R17" t="s">
        <v>1</v>
      </c>
      <c r="S17" t="s">
        <v>1</v>
      </c>
      <c r="T17" s="3">
        <v>215</v>
      </c>
      <c r="U17" s="2"/>
      <c r="V17" t="s">
        <v>0</v>
      </c>
    </row>
    <row r="18" spans="1:22" x14ac:dyDescent="0.2">
      <c r="A18" s="11" t="s">
        <v>5</v>
      </c>
      <c r="B18" s="11" t="s">
        <v>6</v>
      </c>
      <c r="C18" s="11" t="s">
        <v>29</v>
      </c>
      <c r="D18" s="11" t="s">
        <v>7</v>
      </c>
      <c r="E18" s="11" t="s">
        <v>0</v>
      </c>
      <c r="F18" s="11" t="s">
        <v>30</v>
      </c>
      <c r="G18" s="11" t="s">
        <v>0</v>
      </c>
      <c r="H18" s="11" t="s">
        <v>48</v>
      </c>
      <c r="I18" s="11" t="s">
        <v>34</v>
      </c>
      <c r="J18" s="12">
        <v>45429</v>
      </c>
      <c r="K18" s="12">
        <v>45443</v>
      </c>
      <c r="L18" s="12">
        <v>45488</v>
      </c>
      <c r="M18" s="9">
        <f>+$M$1-L18</f>
        <v>259</v>
      </c>
      <c r="N18" s="10" t="str">
        <f>IF(M18&lt;=0,"NON SCADUTO",IF(M18&lt;61,"0-60 DAYS",IF(M18&lt;91," 61-90 DAYS",IF(M18&lt;121,"91-120 DAYS",IF(M18&lt;366," 121-365 DAYS",IF(M18&gt;366,"OLTRE 365 DAYS",0))))))</f>
        <v xml:space="preserve"> 121-365 DAYS</v>
      </c>
      <c r="O18" s="11" t="s">
        <v>15</v>
      </c>
      <c r="P18" s="11" t="s">
        <v>0</v>
      </c>
      <c r="Q18" s="13">
        <v>-215</v>
      </c>
      <c r="R18" s="11" t="s">
        <v>1</v>
      </c>
      <c r="S18" s="11" t="s">
        <v>1</v>
      </c>
      <c r="T18" s="13">
        <v>-215</v>
      </c>
      <c r="U18" s="12"/>
      <c r="V18" s="11" t="s">
        <v>0</v>
      </c>
    </row>
    <row r="19" spans="1:22" x14ac:dyDescent="0.2">
      <c r="A19" t="s">
        <v>5</v>
      </c>
      <c r="B19" t="s">
        <v>6</v>
      </c>
      <c r="C19" t="s">
        <v>29</v>
      </c>
      <c r="D19" t="s">
        <v>7</v>
      </c>
      <c r="E19" t="s">
        <v>0</v>
      </c>
      <c r="F19" t="s">
        <v>30</v>
      </c>
      <c r="G19" t="s">
        <v>0</v>
      </c>
      <c r="H19" t="s">
        <v>49</v>
      </c>
      <c r="I19" t="s">
        <v>34</v>
      </c>
      <c r="J19" s="2">
        <v>45474</v>
      </c>
      <c r="K19" s="2">
        <v>45503</v>
      </c>
      <c r="L19" s="2">
        <v>45550</v>
      </c>
      <c r="M19" s="9">
        <f>+$M$1-L19</f>
        <v>197</v>
      </c>
      <c r="N19" s="10" t="str">
        <f>IF(M19&lt;=0,"NON SCADUTO",IF(M19&lt;61,"0-60 DAYS",IF(M19&lt;91," 61-90 DAYS",IF(M19&lt;121,"91-120 DAYS",IF(M19&lt;366," 121-365 DAYS",IF(M19&gt;366,"OLTRE 365 DAYS",0))))))</f>
        <v xml:space="preserve"> 121-365 DAYS</v>
      </c>
      <c r="O19" t="s">
        <v>15</v>
      </c>
      <c r="P19" t="s">
        <v>0</v>
      </c>
      <c r="Q19" s="3">
        <v>-214.78</v>
      </c>
      <c r="R19" t="s">
        <v>1</v>
      </c>
      <c r="S19" t="s">
        <v>1</v>
      </c>
      <c r="T19" s="3">
        <v>-214.78</v>
      </c>
      <c r="U19" s="2"/>
      <c r="V19" t="s">
        <v>0</v>
      </c>
    </row>
    <row r="20" spans="1:22" x14ac:dyDescent="0.2">
      <c r="A20" t="s">
        <v>5</v>
      </c>
      <c r="B20" t="s">
        <v>6</v>
      </c>
      <c r="C20" t="s">
        <v>29</v>
      </c>
      <c r="D20" t="s">
        <v>7</v>
      </c>
      <c r="E20" t="s">
        <v>0</v>
      </c>
      <c r="F20" t="s">
        <v>30</v>
      </c>
      <c r="G20" t="s">
        <v>0</v>
      </c>
      <c r="H20" t="s">
        <v>50</v>
      </c>
      <c r="I20" t="s">
        <v>36</v>
      </c>
      <c r="J20" s="2">
        <v>45474</v>
      </c>
      <c r="K20" s="2">
        <v>45657</v>
      </c>
      <c r="L20" s="2">
        <v>45550</v>
      </c>
      <c r="M20" s="9">
        <f>+$M$1-L20</f>
        <v>197</v>
      </c>
      <c r="N20" s="10" t="str">
        <f>IF(M20&lt;=0,"NON SCADUTO",IF(M20&lt;61,"0-60 DAYS",IF(M20&lt;91," 61-90 DAYS",IF(M20&lt;121,"91-120 DAYS",IF(M20&lt;366," 121-365 DAYS",IF(M20&gt;366,"OLTRE 365 DAYS",0))))))</f>
        <v xml:space="preserve"> 121-365 DAYS</v>
      </c>
      <c r="O20" t="s">
        <v>11</v>
      </c>
      <c r="P20" t="s">
        <v>0</v>
      </c>
      <c r="Q20" s="3">
        <v>214.78</v>
      </c>
      <c r="R20" t="s">
        <v>1</v>
      </c>
      <c r="S20" t="s">
        <v>1</v>
      </c>
      <c r="T20" s="3">
        <v>214.78</v>
      </c>
      <c r="U20" s="2"/>
      <c r="V20" t="s">
        <v>0</v>
      </c>
    </row>
    <row r="21" spans="1:22" x14ac:dyDescent="0.2">
      <c r="A21" t="s">
        <v>5</v>
      </c>
      <c r="B21" t="s">
        <v>6</v>
      </c>
      <c r="C21" t="s">
        <v>29</v>
      </c>
      <c r="D21" t="s">
        <v>7</v>
      </c>
      <c r="E21" t="s">
        <v>0</v>
      </c>
      <c r="F21" t="s">
        <v>30</v>
      </c>
      <c r="G21" t="s">
        <v>0</v>
      </c>
      <c r="H21" t="s">
        <v>51</v>
      </c>
      <c r="I21" t="s">
        <v>34</v>
      </c>
      <c r="J21" s="2">
        <v>45554</v>
      </c>
      <c r="K21" s="2">
        <v>45596</v>
      </c>
      <c r="L21" s="2">
        <v>45611</v>
      </c>
      <c r="M21" s="9">
        <f>+$M$1-L21</f>
        <v>136</v>
      </c>
      <c r="N21" s="10" t="str">
        <f>IF(M21&lt;=0,"NON SCADUTO",IF(M21&lt;61,"0-60 DAYS",IF(M21&lt;91," 61-90 DAYS",IF(M21&lt;121,"91-120 DAYS",IF(M21&lt;366," 121-365 DAYS",IF(M21&gt;366,"OLTRE 365 DAYS",0))))))</f>
        <v xml:space="preserve"> 121-365 DAYS</v>
      </c>
      <c r="O21" t="s">
        <v>15</v>
      </c>
      <c r="P21" t="s">
        <v>0</v>
      </c>
      <c r="Q21" s="3">
        <v>-215</v>
      </c>
      <c r="R21" t="s">
        <v>1</v>
      </c>
      <c r="S21" t="s">
        <v>1</v>
      </c>
      <c r="T21" s="3">
        <v>-215</v>
      </c>
      <c r="U21" s="2"/>
      <c r="V21" t="s">
        <v>0</v>
      </c>
    </row>
    <row r="22" spans="1:22" x14ac:dyDescent="0.2">
      <c r="A22" t="s">
        <v>5</v>
      </c>
      <c r="B22" t="s">
        <v>6</v>
      </c>
      <c r="C22" t="s">
        <v>29</v>
      </c>
      <c r="D22" t="s">
        <v>7</v>
      </c>
      <c r="E22" t="s">
        <v>0</v>
      </c>
      <c r="F22" t="s">
        <v>30</v>
      </c>
      <c r="G22" t="s">
        <v>0</v>
      </c>
      <c r="H22" t="s">
        <v>52</v>
      </c>
      <c r="I22" t="s">
        <v>34</v>
      </c>
      <c r="J22" s="2">
        <v>45553</v>
      </c>
      <c r="K22" s="2">
        <v>45596</v>
      </c>
      <c r="L22" s="2">
        <v>45611</v>
      </c>
      <c r="M22" s="9">
        <f>+$M$1-L22</f>
        <v>136</v>
      </c>
      <c r="N22" s="10" t="str">
        <f>IF(M22&lt;=0,"NON SCADUTO",IF(M22&lt;61,"0-60 DAYS",IF(M22&lt;91," 61-90 DAYS",IF(M22&lt;121,"91-120 DAYS",IF(M22&lt;366," 121-365 DAYS",IF(M22&gt;366,"OLTRE 365 DAYS",0))))))</f>
        <v xml:space="preserve"> 121-365 DAYS</v>
      </c>
      <c r="O22" t="s">
        <v>15</v>
      </c>
      <c r="P22" t="s">
        <v>0</v>
      </c>
      <c r="Q22" s="3">
        <v>-215</v>
      </c>
      <c r="R22" t="s">
        <v>1</v>
      </c>
      <c r="S22" t="s">
        <v>1</v>
      </c>
      <c r="T22" s="3">
        <v>-215</v>
      </c>
      <c r="U22" s="2"/>
      <c r="V22" t="s">
        <v>0</v>
      </c>
    </row>
    <row r="23" spans="1:22" x14ac:dyDescent="0.2">
      <c r="A23" s="11" t="s">
        <v>5</v>
      </c>
      <c r="B23" s="11" t="s">
        <v>6</v>
      </c>
      <c r="C23" s="11" t="s">
        <v>29</v>
      </c>
      <c r="D23" s="11" t="s">
        <v>7</v>
      </c>
      <c r="E23" s="11" t="s">
        <v>0</v>
      </c>
      <c r="F23" s="11" t="s">
        <v>30</v>
      </c>
      <c r="G23" s="11" t="s">
        <v>0</v>
      </c>
      <c r="H23" s="11" t="s">
        <v>53</v>
      </c>
      <c r="I23" s="11" t="s">
        <v>34</v>
      </c>
      <c r="J23" s="12">
        <v>45544</v>
      </c>
      <c r="K23" s="12">
        <v>45596</v>
      </c>
      <c r="L23" s="12">
        <v>45611</v>
      </c>
      <c r="M23" s="9">
        <f>+$M$1-L23</f>
        <v>136</v>
      </c>
      <c r="N23" s="10" t="str">
        <f>IF(M23&lt;=0,"NON SCADUTO",IF(M23&lt;61,"0-60 DAYS",IF(M23&lt;91," 61-90 DAYS",IF(M23&lt;121,"91-120 DAYS",IF(M23&lt;366," 121-365 DAYS",IF(M23&gt;366,"OLTRE 365 DAYS",0))))))</f>
        <v xml:space="preserve"> 121-365 DAYS</v>
      </c>
      <c r="O23" s="11" t="s">
        <v>15</v>
      </c>
      <c r="P23" s="11" t="s">
        <v>0</v>
      </c>
      <c r="Q23" s="13">
        <v>-215</v>
      </c>
      <c r="R23" s="11" t="s">
        <v>1</v>
      </c>
      <c r="S23" s="11" t="s">
        <v>1</v>
      </c>
      <c r="T23" s="13">
        <v>-215</v>
      </c>
      <c r="U23" s="12"/>
      <c r="V23" s="11" t="s">
        <v>0</v>
      </c>
    </row>
    <row r="24" spans="1:22" x14ac:dyDescent="0.2">
      <c r="A24" t="s">
        <v>5</v>
      </c>
      <c r="B24" t="s">
        <v>6</v>
      </c>
      <c r="C24" t="s">
        <v>29</v>
      </c>
      <c r="D24" t="s">
        <v>7</v>
      </c>
      <c r="E24" t="s">
        <v>0</v>
      </c>
      <c r="F24" t="s">
        <v>30</v>
      </c>
      <c r="G24" t="s">
        <v>0</v>
      </c>
      <c r="H24" t="s">
        <v>59</v>
      </c>
      <c r="I24" t="s">
        <v>34</v>
      </c>
      <c r="J24" s="2">
        <v>45387</v>
      </c>
      <c r="K24" s="2">
        <v>45443</v>
      </c>
      <c r="L24" s="2">
        <v>45458</v>
      </c>
      <c r="M24" s="9">
        <f>+$M$1-L24</f>
        <v>289</v>
      </c>
      <c r="N24" s="10" t="str">
        <f>IF(M24&lt;=0,"NON SCADUTO",IF(M24&lt;61,"0-60 DAYS",IF(M24&lt;91," 61-90 DAYS",IF(M24&lt;121,"91-120 DAYS",IF(M24&lt;366," 121-365 DAYS",IF(M24&gt;366,"OLTRE 365 DAYS",0))))))</f>
        <v xml:space="preserve"> 121-365 DAYS</v>
      </c>
      <c r="O24" t="s">
        <v>15</v>
      </c>
      <c r="P24" t="s">
        <v>0</v>
      </c>
      <c r="Q24" s="3">
        <v>-216</v>
      </c>
      <c r="R24" t="s">
        <v>1</v>
      </c>
      <c r="S24" t="s">
        <v>1</v>
      </c>
      <c r="T24" s="3">
        <v>-216</v>
      </c>
      <c r="U24" s="2"/>
      <c r="V24" t="s">
        <v>0</v>
      </c>
    </row>
    <row r="25" spans="1:22" x14ac:dyDescent="0.2">
      <c r="A25" t="s">
        <v>5</v>
      </c>
      <c r="B25" t="s">
        <v>6</v>
      </c>
      <c r="C25" t="s">
        <v>29</v>
      </c>
      <c r="D25" t="s">
        <v>7</v>
      </c>
      <c r="E25" t="s">
        <v>0</v>
      </c>
      <c r="F25" t="s">
        <v>30</v>
      </c>
      <c r="G25" t="s">
        <v>0</v>
      </c>
      <c r="H25" t="s">
        <v>60</v>
      </c>
      <c r="I25" t="s">
        <v>34</v>
      </c>
      <c r="J25" s="2">
        <v>45414</v>
      </c>
      <c r="K25" s="2">
        <v>45443</v>
      </c>
      <c r="L25" s="2">
        <v>45488</v>
      </c>
      <c r="M25" s="9">
        <f>+$M$1-L25</f>
        <v>259</v>
      </c>
      <c r="N25" s="10" t="str">
        <f>IF(M25&lt;=0,"NON SCADUTO",IF(M25&lt;61,"0-60 DAYS",IF(M25&lt;91," 61-90 DAYS",IF(M25&lt;121,"91-120 DAYS",IF(M25&lt;366," 121-365 DAYS",IF(M25&gt;366,"OLTRE 365 DAYS",0))))))</f>
        <v xml:space="preserve"> 121-365 DAYS</v>
      </c>
      <c r="O25" t="s">
        <v>15</v>
      </c>
      <c r="P25" t="s">
        <v>0</v>
      </c>
      <c r="Q25" s="3">
        <v>-215</v>
      </c>
      <c r="R25" t="s">
        <v>1</v>
      </c>
      <c r="S25" t="s">
        <v>1</v>
      </c>
      <c r="T25" s="3">
        <v>-215</v>
      </c>
      <c r="U25" s="2"/>
      <c r="V25" t="s">
        <v>0</v>
      </c>
    </row>
    <row r="26" spans="1:22" x14ac:dyDescent="0.2">
      <c r="A26" s="11" t="s">
        <v>5</v>
      </c>
      <c r="B26" s="11" t="s">
        <v>6</v>
      </c>
      <c r="C26" s="11" t="s">
        <v>29</v>
      </c>
      <c r="D26" s="11" t="s">
        <v>7</v>
      </c>
      <c r="E26" s="11" t="s">
        <v>0</v>
      </c>
      <c r="F26" s="11" t="s">
        <v>30</v>
      </c>
      <c r="G26" s="11" t="s">
        <v>0</v>
      </c>
      <c r="H26" s="11" t="s">
        <v>65</v>
      </c>
      <c r="I26" s="11" t="s">
        <v>34</v>
      </c>
      <c r="J26" s="12">
        <v>45495</v>
      </c>
      <c r="K26" s="12">
        <v>45503</v>
      </c>
      <c r="L26" s="12">
        <v>45550</v>
      </c>
      <c r="M26" s="9">
        <f>+$M$1-L26</f>
        <v>197</v>
      </c>
      <c r="N26" s="10" t="str">
        <f>IF(M26&lt;=0,"NON SCADUTO",IF(M26&lt;61,"0-60 DAYS",IF(M26&lt;91," 61-90 DAYS",IF(M26&lt;121,"91-120 DAYS",IF(M26&lt;366," 121-365 DAYS",IF(M26&gt;366,"OLTRE 365 DAYS",0))))))</f>
        <v xml:space="preserve"> 121-365 DAYS</v>
      </c>
      <c r="O26" s="11" t="s">
        <v>15</v>
      </c>
      <c r="P26" s="11" t="s">
        <v>0</v>
      </c>
      <c r="Q26" s="13">
        <v>-215</v>
      </c>
      <c r="R26" s="11" t="s">
        <v>1</v>
      </c>
      <c r="S26" s="11" t="s">
        <v>1</v>
      </c>
      <c r="T26" s="13">
        <v>-215</v>
      </c>
      <c r="U26" s="12"/>
      <c r="V26" s="11" t="s">
        <v>0</v>
      </c>
    </row>
    <row r="27" spans="1:22" x14ac:dyDescent="0.2">
      <c r="A27" t="s">
        <v>5</v>
      </c>
      <c r="B27" t="s">
        <v>6</v>
      </c>
      <c r="C27" t="s">
        <v>29</v>
      </c>
      <c r="D27" t="s">
        <v>7</v>
      </c>
      <c r="E27" t="s">
        <v>0</v>
      </c>
      <c r="F27" t="s">
        <v>30</v>
      </c>
      <c r="G27" t="s">
        <v>0</v>
      </c>
      <c r="H27" t="s">
        <v>66</v>
      </c>
      <c r="I27" t="s">
        <v>34</v>
      </c>
      <c r="J27" s="2">
        <v>45478</v>
      </c>
      <c r="K27" s="2">
        <v>45503</v>
      </c>
      <c r="L27" s="2">
        <v>45550</v>
      </c>
      <c r="M27" s="9">
        <f>+$M$1-L27</f>
        <v>197</v>
      </c>
      <c r="N27" s="10" t="str">
        <f>IF(M27&lt;=0,"NON SCADUTO",IF(M27&lt;61,"0-60 DAYS",IF(M27&lt;91," 61-90 DAYS",IF(M27&lt;121,"91-120 DAYS",IF(M27&lt;366," 121-365 DAYS",IF(M27&gt;366,"OLTRE 365 DAYS",0))))))</f>
        <v xml:space="preserve"> 121-365 DAYS</v>
      </c>
      <c r="O27" t="s">
        <v>15</v>
      </c>
      <c r="P27" t="s">
        <v>0</v>
      </c>
      <c r="Q27" s="3">
        <v>-215</v>
      </c>
      <c r="R27" t="s">
        <v>1</v>
      </c>
      <c r="S27" t="s">
        <v>1</v>
      </c>
      <c r="T27" s="3">
        <v>-215</v>
      </c>
      <c r="U27" s="2"/>
      <c r="V27" t="s">
        <v>0</v>
      </c>
    </row>
    <row r="28" spans="1:22" x14ac:dyDescent="0.2">
      <c r="A28" t="s">
        <v>5</v>
      </c>
      <c r="B28" t="s">
        <v>6</v>
      </c>
      <c r="C28" t="s">
        <v>29</v>
      </c>
      <c r="D28" t="s">
        <v>7</v>
      </c>
      <c r="E28" t="s">
        <v>0</v>
      </c>
      <c r="F28" t="s">
        <v>30</v>
      </c>
      <c r="G28" t="s">
        <v>0</v>
      </c>
      <c r="H28" t="s">
        <v>67</v>
      </c>
      <c r="I28" t="s">
        <v>34</v>
      </c>
      <c r="J28" s="2">
        <v>45478</v>
      </c>
      <c r="K28" s="2">
        <v>45503</v>
      </c>
      <c r="L28" s="2">
        <v>45550</v>
      </c>
      <c r="M28" s="9">
        <f>+$M$1-L28</f>
        <v>197</v>
      </c>
      <c r="N28" s="10" t="str">
        <f>IF(M28&lt;=0,"NON SCADUTO",IF(M28&lt;61,"0-60 DAYS",IF(M28&lt;91," 61-90 DAYS",IF(M28&lt;121,"91-120 DAYS",IF(M28&lt;366," 121-365 DAYS",IF(M28&gt;366,"OLTRE 365 DAYS",0))))))</f>
        <v xml:space="preserve"> 121-365 DAYS</v>
      </c>
      <c r="O28" t="s">
        <v>15</v>
      </c>
      <c r="P28" t="s">
        <v>0</v>
      </c>
      <c r="Q28" s="3">
        <v>-215</v>
      </c>
      <c r="R28" t="s">
        <v>1</v>
      </c>
      <c r="S28" t="s">
        <v>1</v>
      </c>
      <c r="T28" s="3">
        <v>-215</v>
      </c>
      <c r="U28" s="2"/>
      <c r="V28" t="s">
        <v>0</v>
      </c>
    </row>
    <row r="29" spans="1:22" x14ac:dyDescent="0.2">
      <c r="A29" t="s">
        <v>5</v>
      </c>
      <c r="B29" t="s">
        <v>6</v>
      </c>
      <c r="C29" t="s">
        <v>29</v>
      </c>
      <c r="D29" t="s">
        <v>7</v>
      </c>
      <c r="E29" t="s">
        <v>0</v>
      </c>
      <c r="F29" t="s">
        <v>30</v>
      </c>
      <c r="G29" t="s">
        <v>0</v>
      </c>
      <c r="H29" t="s">
        <v>68</v>
      </c>
      <c r="I29" t="s">
        <v>34</v>
      </c>
      <c r="J29" s="2">
        <v>45469</v>
      </c>
      <c r="K29" s="2">
        <v>45503</v>
      </c>
      <c r="L29" s="2">
        <v>45519</v>
      </c>
      <c r="M29" s="9">
        <f>+$M$1-L29</f>
        <v>228</v>
      </c>
      <c r="N29" s="10" t="str">
        <f>IF(M29&lt;=0,"NON SCADUTO",IF(M29&lt;61,"0-60 DAYS",IF(M29&lt;91," 61-90 DAYS",IF(M29&lt;121,"91-120 DAYS",IF(M29&lt;366," 121-365 DAYS",IF(M29&gt;366,"OLTRE 365 DAYS",0))))))</f>
        <v xml:space="preserve"> 121-365 DAYS</v>
      </c>
      <c r="O29" t="s">
        <v>15</v>
      </c>
      <c r="P29" t="s">
        <v>0</v>
      </c>
      <c r="Q29" s="3">
        <v>-214.88</v>
      </c>
      <c r="R29" t="s">
        <v>1</v>
      </c>
      <c r="S29" t="s">
        <v>1</v>
      </c>
      <c r="T29" s="3">
        <v>-214.88</v>
      </c>
      <c r="U29" s="2"/>
      <c r="V29" t="s">
        <v>0</v>
      </c>
    </row>
    <row r="30" spans="1:22" x14ac:dyDescent="0.2">
      <c r="A30" t="s">
        <v>5</v>
      </c>
      <c r="B30" t="s">
        <v>6</v>
      </c>
      <c r="C30" t="s">
        <v>29</v>
      </c>
      <c r="D30" t="s">
        <v>7</v>
      </c>
      <c r="E30" t="s">
        <v>0</v>
      </c>
      <c r="F30" t="s">
        <v>30</v>
      </c>
      <c r="G30" t="s">
        <v>0</v>
      </c>
      <c r="H30" t="s">
        <v>69</v>
      </c>
      <c r="I30" t="s">
        <v>34</v>
      </c>
      <c r="J30" s="2">
        <v>45469</v>
      </c>
      <c r="K30" s="2">
        <v>45503</v>
      </c>
      <c r="L30" s="2">
        <v>45519</v>
      </c>
      <c r="M30" s="9">
        <f>+$M$1-L30</f>
        <v>228</v>
      </c>
      <c r="N30" s="10" t="str">
        <f>IF(M30&lt;=0,"NON SCADUTO",IF(M30&lt;61,"0-60 DAYS",IF(M30&lt;91," 61-90 DAYS",IF(M30&lt;121,"91-120 DAYS",IF(M30&lt;366," 121-365 DAYS",IF(M30&gt;366,"OLTRE 365 DAYS",0))))))</f>
        <v xml:space="preserve"> 121-365 DAYS</v>
      </c>
      <c r="O30" t="s">
        <v>15</v>
      </c>
      <c r="P30" t="s">
        <v>0</v>
      </c>
      <c r="Q30" s="3">
        <v>-214.78</v>
      </c>
      <c r="R30" t="s">
        <v>1</v>
      </c>
      <c r="S30" t="s">
        <v>1</v>
      </c>
      <c r="T30" s="3">
        <v>-214.78</v>
      </c>
      <c r="U30" s="2"/>
      <c r="V30" t="s">
        <v>0</v>
      </c>
    </row>
    <row r="31" spans="1:22" x14ac:dyDescent="0.2">
      <c r="A31" t="s">
        <v>5</v>
      </c>
      <c r="B31" t="s">
        <v>6</v>
      </c>
      <c r="C31" t="s">
        <v>29</v>
      </c>
      <c r="D31" t="s">
        <v>7</v>
      </c>
      <c r="E31" t="s">
        <v>0</v>
      </c>
      <c r="F31" t="s">
        <v>30</v>
      </c>
      <c r="G31" t="s">
        <v>0</v>
      </c>
      <c r="H31" t="s">
        <v>72</v>
      </c>
      <c r="I31" t="s">
        <v>36</v>
      </c>
      <c r="J31" s="2">
        <v>45414</v>
      </c>
      <c r="K31" s="2">
        <v>45657</v>
      </c>
      <c r="L31" s="2">
        <v>45488</v>
      </c>
      <c r="M31" s="9">
        <f>+$M$1-L31</f>
        <v>259</v>
      </c>
      <c r="N31" s="10" t="str">
        <f>IF(M31&lt;=0,"NON SCADUTO",IF(M31&lt;61,"0-60 DAYS",IF(M31&lt;91," 61-90 DAYS",IF(M31&lt;121,"91-120 DAYS",IF(M31&lt;366," 121-365 DAYS",IF(M31&gt;366,"OLTRE 365 DAYS",0))))))</f>
        <v xml:space="preserve"> 121-365 DAYS</v>
      </c>
      <c r="O31" t="s">
        <v>11</v>
      </c>
      <c r="P31" t="s">
        <v>0</v>
      </c>
      <c r="Q31" s="3">
        <v>215</v>
      </c>
      <c r="R31" t="s">
        <v>1</v>
      </c>
      <c r="S31" t="s">
        <v>1</v>
      </c>
      <c r="T31" s="3">
        <v>215</v>
      </c>
      <c r="U31" s="2"/>
      <c r="V31" t="s">
        <v>0</v>
      </c>
    </row>
    <row r="32" spans="1:22" x14ac:dyDescent="0.2">
      <c r="A32" t="s">
        <v>5</v>
      </c>
      <c r="B32" t="s">
        <v>6</v>
      </c>
      <c r="C32" t="s">
        <v>29</v>
      </c>
      <c r="D32" t="s">
        <v>7</v>
      </c>
      <c r="E32" t="s">
        <v>0</v>
      </c>
      <c r="F32" t="s">
        <v>30</v>
      </c>
      <c r="G32" t="s">
        <v>0</v>
      </c>
      <c r="H32" t="s">
        <v>73</v>
      </c>
      <c r="I32" t="s">
        <v>36</v>
      </c>
      <c r="J32" s="2">
        <v>45495</v>
      </c>
      <c r="K32" s="2">
        <v>45657</v>
      </c>
      <c r="L32" s="2">
        <v>45550</v>
      </c>
      <c r="M32" s="9">
        <f>+$M$1-L32</f>
        <v>197</v>
      </c>
      <c r="N32" s="10" t="str">
        <f>IF(M32&lt;=0,"NON SCADUTO",IF(M32&lt;61,"0-60 DAYS",IF(M32&lt;91," 61-90 DAYS",IF(M32&lt;121,"91-120 DAYS",IF(M32&lt;366," 121-365 DAYS",IF(M32&gt;366,"OLTRE 365 DAYS",0))))))</f>
        <v xml:space="preserve"> 121-365 DAYS</v>
      </c>
      <c r="O32" t="s">
        <v>11</v>
      </c>
      <c r="P32" t="s">
        <v>0</v>
      </c>
      <c r="Q32" s="3">
        <v>215</v>
      </c>
      <c r="R32" t="s">
        <v>1</v>
      </c>
      <c r="S32" t="s">
        <v>1</v>
      </c>
      <c r="T32" s="3">
        <v>215</v>
      </c>
      <c r="U32" s="2"/>
      <c r="V32" t="s">
        <v>0</v>
      </c>
    </row>
    <row r="33" spans="1:22" x14ac:dyDescent="0.2">
      <c r="A33" t="s">
        <v>5</v>
      </c>
      <c r="B33" t="s">
        <v>6</v>
      </c>
      <c r="C33" t="s">
        <v>29</v>
      </c>
      <c r="D33" t="s">
        <v>7</v>
      </c>
      <c r="E33" t="s">
        <v>0</v>
      </c>
      <c r="F33" t="s">
        <v>30</v>
      </c>
      <c r="G33" t="s">
        <v>0</v>
      </c>
      <c r="H33" t="s">
        <v>74</v>
      </c>
      <c r="I33" t="s">
        <v>36</v>
      </c>
      <c r="J33" s="2">
        <v>45478</v>
      </c>
      <c r="K33" s="2">
        <v>45657</v>
      </c>
      <c r="L33" s="2">
        <v>45550</v>
      </c>
      <c r="M33" s="9">
        <f>+$M$1-L33</f>
        <v>197</v>
      </c>
      <c r="N33" s="10" t="str">
        <f>IF(M33&lt;=0,"NON SCADUTO",IF(M33&lt;61,"0-60 DAYS",IF(M33&lt;91," 61-90 DAYS",IF(M33&lt;121,"91-120 DAYS",IF(M33&lt;366," 121-365 DAYS",IF(M33&gt;366,"OLTRE 365 DAYS",0))))))</f>
        <v xml:space="preserve"> 121-365 DAYS</v>
      </c>
      <c r="O33" t="s">
        <v>11</v>
      </c>
      <c r="P33" t="s">
        <v>0</v>
      </c>
      <c r="Q33" s="3">
        <v>215</v>
      </c>
      <c r="R33" t="s">
        <v>1</v>
      </c>
      <c r="S33" t="s">
        <v>1</v>
      </c>
      <c r="T33" s="3">
        <v>215</v>
      </c>
      <c r="U33" s="2"/>
      <c r="V33" t="s">
        <v>0</v>
      </c>
    </row>
    <row r="34" spans="1:22" x14ac:dyDescent="0.2">
      <c r="A34" t="s">
        <v>5</v>
      </c>
      <c r="B34" t="s">
        <v>6</v>
      </c>
      <c r="C34" t="s">
        <v>29</v>
      </c>
      <c r="D34" t="s">
        <v>7</v>
      </c>
      <c r="E34" t="s">
        <v>0</v>
      </c>
      <c r="F34" t="s">
        <v>30</v>
      </c>
      <c r="G34" t="s">
        <v>0</v>
      </c>
      <c r="H34" t="s">
        <v>75</v>
      </c>
      <c r="I34" t="s">
        <v>36</v>
      </c>
      <c r="J34" s="2">
        <v>45478</v>
      </c>
      <c r="K34" s="2">
        <v>45657</v>
      </c>
      <c r="L34" s="2">
        <v>45550</v>
      </c>
      <c r="M34" s="9">
        <f>+$M$1-L34</f>
        <v>197</v>
      </c>
      <c r="N34" s="10" t="str">
        <f>IF(M34&lt;=0,"NON SCADUTO",IF(M34&lt;61,"0-60 DAYS",IF(M34&lt;91," 61-90 DAYS",IF(M34&lt;121,"91-120 DAYS",IF(M34&lt;366," 121-365 DAYS",IF(M34&gt;366,"OLTRE 365 DAYS",0))))))</f>
        <v xml:space="preserve"> 121-365 DAYS</v>
      </c>
      <c r="O34" t="s">
        <v>11</v>
      </c>
      <c r="P34" t="s">
        <v>0</v>
      </c>
      <c r="Q34" s="3">
        <v>215</v>
      </c>
      <c r="R34" t="s">
        <v>1</v>
      </c>
      <c r="S34" t="s">
        <v>1</v>
      </c>
      <c r="T34" s="3">
        <v>215</v>
      </c>
      <c r="U34" s="2"/>
      <c r="V34" t="s">
        <v>0</v>
      </c>
    </row>
    <row r="35" spans="1:22" x14ac:dyDescent="0.2">
      <c r="A35" t="s">
        <v>5</v>
      </c>
      <c r="B35" t="s">
        <v>6</v>
      </c>
      <c r="C35" t="s">
        <v>29</v>
      </c>
      <c r="D35" t="s">
        <v>7</v>
      </c>
      <c r="E35" t="s">
        <v>0</v>
      </c>
      <c r="F35" t="s">
        <v>30</v>
      </c>
      <c r="G35" t="s">
        <v>0</v>
      </c>
      <c r="H35" t="s">
        <v>76</v>
      </c>
      <c r="I35" t="s">
        <v>36</v>
      </c>
      <c r="J35" s="2">
        <v>45469</v>
      </c>
      <c r="K35" s="2">
        <v>45657</v>
      </c>
      <c r="L35" s="2">
        <v>45519</v>
      </c>
      <c r="M35" s="9">
        <f>+$M$1-L35</f>
        <v>228</v>
      </c>
      <c r="N35" s="10" t="str">
        <f>IF(M35&lt;=0,"NON SCADUTO",IF(M35&lt;61,"0-60 DAYS",IF(M35&lt;91," 61-90 DAYS",IF(M35&lt;121,"91-120 DAYS",IF(M35&lt;366," 121-365 DAYS",IF(M35&gt;366,"OLTRE 365 DAYS",0))))))</f>
        <v xml:space="preserve"> 121-365 DAYS</v>
      </c>
      <c r="O35" t="s">
        <v>11</v>
      </c>
      <c r="P35" t="s">
        <v>0</v>
      </c>
      <c r="Q35" s="3">
        <v>214.88</v>
      </c>
      <c r="R35" t="s">
        <v>1</v>
      </c>
      <c r="S35" t="s">
        <v>1</v>
      </c>
      <c r="T35" s="3">
        <v>214.88</v>
      </c>
      <c r="U35" s="2"/>
      <c r="V35" t="s">
        <v>0</v>
      </c>
    </row>
    <row r="36" spans="1:22" x14ac:dyDescent="0.2">
      <c r="A36" t="s">
        <v>5</v>
      </c>
      <c r="B36" t="s">
        <v>6</v>
      </c>
      <c r="C36" t="s">
        <v>29</v>
      </c>
      <c r="D36" t="s">
        <v>7</v>
      </c>
      <c r="E36" t="s">
        <v>0</v>
      </c>
      <c r="F36" t="s">
        <v>30</v>
      </c>
      <c r="G36" t="s">
        <v>0</v>
      </c>
      <c r="H36" t="s">
        <v>77</v>
      </c>
      <c r="I36" t="s">
        <v>36</v>
      </c>
      <c r="J36" s="2">
        <v>45469</v>
      </c>
      <c r="K36" s="2">
        <v>45657</v>
      </c>
      <c r="L36" s="2">
        <v>45519</v>
      </c>
      <c r="M36" s="9">
        <f>+$M$1-L36</f>
        <v>228</v>
      </c>
      <c r="N36" s="10" t="str">
        <f>IF(M36&lt;=0,"NON SCADUTO",IF(M36&lt;61,"0-60 DAYS",IF(M36&lt;91," 61-90 DAYS",IF(M36&lt;121,"91-120 DAYS",IF(M36&lt;366," 121-365 DAYS",IF(M36&gt;366,"OLTRE 365 DAYS",0))))))</f>
        <v xml:space="preserve"> 121-365 DAYS</v>
      </c>
      <c r="O36" t="s">
        <v>11</v>
      </c>
      <c r="P36" t="s">
        <v>0</v>
      </c>
      <c r="Q36" s="3">
        <v>214.78</v>
      </c>
      <c r="R36" t="s">
        <v>1</v>
      </c>
      <c r="S36" t="s">
        <v>1</v>
      </c>
      <c r="T36" s="3">
        <v>214.78</v>
      </c>
      <c r="U36" s="2"/>
      <c r="V36" t="s">
        <v>0</v>
      </c>
    </row>
    <row r="37" spans="1:22" x14ac:dyDescent="0.2">
      <c r="A37" t="s">
        <v>5</v>
      </c>
      <c r="B37" t="s">
        <v>6</v>
      </c>
      <c r="C37" t="s">
        <v>29</v>
      </c>
      <c r="D37" t="s">
        <v>7</v>
      </c>
      <c r="E37" t="s">
        <v>0</v>
      </c>
      <c r="F37" t="s">
        <v>30</v>
      </c>
      <c r="G37" t="s">
        <v>0</v>
      </c>
      <c r="H37" t="s">
        <v>78</v>
      </c>
      <c r="I37" t="s">
        <v>36</v>
      </c>
      <c r="J37" s="2">
        <v>45554</v>
      </c>
      <c r="K37" s="2">
        <v>45657</v>
      </c>
      <c r="L37" s="2">
        <v>45611</v>
      </c>
      <c r="M37" s="9">
        <f>+$M$1-L37</f>
        <v>136</v>
      </c>
      <c r="N37" s="10" t="str">
        <f>IF(M37&lt;=0,"NON SCADUTO",IF(M37&lt;61,"0-60 DAYS",IF(M37&lt;91," 61-90 DAYS",IF(M37&lt;121,"91-120 DAYS",IF(M37&lt;366," 121-365 DAYS",IF(M37&gt;366,"OLTRE 365 DAYS",0))))))</f>
        <v xml:space="preserve"> 121-365 DAYS</v>
      </c>
      <c r="O37" t="s">
        <v>11</v>
      </c>
      <c r="P37" t="s">
        <v>0</v>
      </c>
      <c r="Q37" s="3">
        <v>215</v>
      </c>
      <c r="R37" t="s">
        <v>1</v>
      </c>
      <c r="S37" t="s">
        <v>1</v>
      </c>
      <c r="T37" s="3">
        <v>215</v>
      </c>
      <c r="U37" s="2"/>
      <c r="V37" t="s">
        <v>0</v>
      </c>
    </row>
    <row r="38" spans="1:22" x14ac:dyDescent="0.2">
      <c r="A38" t="s">
        <v>5</v>
      </c>
      <c r="B38" t="s">
        <v>6</v>
      </c>
      <c r="C38" t="s">
        <v>29</v>
      </c>
      <c r="D38" t="s">
        <v>7</v>
      </c>
      <c r="E38" t="s">
        <v>0</v>
      </c>
      <c r="F38" t="s">
        <v>30</v>
      </c>
      <c r="G38" t="s">
        <v>0</v>
      </c>
      <c r="H38" t="s">
        <v>79</v>
      </c>
      <c r="I38" t="s">
        <v>36</v>
      </c>
      <c r="J38" s="2">
        <v>45553</v>
      </c>
      <c r="K38" s="2">
        <v>45657</v>
      </c>
      <c r="L38" s="2">
        <v>45611</v>
      </c>
      <c r="M38" s="9">
        <f>+$M$1-L38</f>
        <v>136</v>
      </c>
      <c r="N38" s="10" t="str">
        <f>IF(M38&lt;=0,"NON SCADUTO",IF(M38&lt;61,"0-60 DAYS",IF(M38&lt;91," 61-90 DAYS",IF(M38&lt;121,"91-120 DAYS",IF(M38&lt;366," 121-365 DAYS",IF(M38&gt;366,"OLTRE 365 DAYS",0))))))</f>
        <v xml:space="preserve"> 121-365 DAYS</v>
      </c>
      <c r="O38" t="s">
        <v>11</v>
      </c>
      <c r="P38" t="s">
        <v>0</v>
      </c>
      <c r="Q38" s="3">
        <v>215</v>
      </c>
      <c r="R38" t="s">
        <v>1</v>
      </c>
      <c r="S38" t="s">
        <v>1</v>
      </c>
      <c r="T38" s="3">
        <v>215</v>
      </c>
      <c r="U38" s="2"/>
      <c r="V38" t="s">
        <v>0</v>
      </c>
    </row>
    <row r="39" spans="1:22" x14ac:dyDescent="0.2">
      <c r="A39" t="s">
        <v>5</v>
      </c>
      <c r="B39" t="s">
        <v>6</v>
      </c>
      <c r="C39" t="s">
        <v>29</v>
      </c>
      <c r="D39" t="s">
        <v>7</v>
      </c>
      <c r="E39" t="s">
        <v>0</v>
      </c>
      <c r="F39" t="s">
        <v>30</v>
      </c>
      <c r="G39" t="s">
        <v>0</v>
      </c>
      <c r="H39" t="s">
        <v>80</v>
      </c>
      <c r="I39" t="s">
        <v>36</v>
      </c>
      <c r="J39" s="2">
        <v>45544</v>
      </c>
      <c r="K39" s="2">
        <v>45657</v>
      </c>
      <c r="L39" s="2">
        <v>45611</v>
      </c>
      <c r="M39" s="9">
        <f>+$M$1-L39</f>
        <v>136</v>
      </c>
      <c r="N39" s="10" t="str">
        <f>IF(M39&lt;=0,"NON SCADUTO",IF(M39&lt;61,"0-60 DAYS",IF(M39&lt;91," 61-90 DAYS",IF(M39&lt;121,"91-120 DAYS",IF(M39&lt;366," 121-365 DAYS",IF(M39&gt;366,"OLTRE 365 DAYS",0))))))</f>
        <v xml:space="preserve"> 121-365 DAYS</v>
      </c>
      <c r="O39" t="s">
        <v>11</v>
      </c>
      <c r="P39" t="s">
        <v>0</v>
      </c>
      <c r="Q39" s="3">
        <v>215</v>
      </c>
      <c r="R39" t="s">
        <v>1</v>
      </c>
      <c r="S39" t="s">
        <v>1</v>
      </c>
      <c r="T39" s="3">
        <v>215</v>
      </c>
      <c r="U39" s="2"/>
      <c r="V39" t="s">
        <v>0</v>
      </c>
    </row>
    <row r="40" spans="1:22" x14ac:dyDescent="0.2">
      <c r="A40" t="s">
        <v>5</v>
      </c>
      <c r="B40" t="s">
        <v>6</v>
      </c>
      <c r="C40" t="s">
        <v>116</v>
      </c>
      <c r="D40" t="s">
        <v>7</v>
      </c>
      <c r="E40" t="s">
        <v>0</v>
      </c>
      <c r="F40" t="s">
        <v>117</v>
      </c>
      <c r="G40" t="s">
        <v>0</v>
      </c>
      <c r="H40" t="s">
        <v>118</v>
      </c>
      <c r="I40" t="s">
        <v>34</v>
      </c>
      <c r="J40" s="2">
        <v>45565</v>
      </c>
      <c r="K40" s="2">
        <v>45565</v>
      </c>
      <c r="L40" s="2">
        <v>45611</v>
      </c>
      <c r="M40" s="9">
        <f>+$M$1-L40</f>
        <v>136</v>
      </c>
      <c r="N40" s="10" t="str">
        <f>IF(M40&lt;=0,"NON SCADUTO",IF(M40&lt;61,"0-60 DAYS",IF(M40&lt;91," 61-90 DAYS",IF(M40&lt;121,"91-120 DAYS",IF(M40&lt;366," 121-365 DAYS",IF(M40&gt;366,"OLTRE 365 DAYS",0))))))</f>
        <v xml:space="preserve"> 121-365 DAYS</v>
      </c>
      <c r="O40" t="s">
        <v>15</v>
      </c>
      <c r="P40" t="s">
        <v>0</v>
      </c>
      <c r="Q40" s="3">
        <v>-1380</v>
      </c>
      <c r="R40" t="s">
        <v>1</v>
      </c>
      <c r="S40" t="s">
        <v>1</v>
      </c>
      <c r="T40" s="3">
        <v>-1380</v>
      </c>
      <c r="U40" s="2"/>
      <c r="V40" t="s">
        <v>0</v>
      </c>
    </row>
    <row r="41" spans="1:22" x14ac:dyDescent="0.2">
      <c r="A41" t="s">
        <v>5</v>
      </c>
      <c r="B41" t="s">
        <v>6</v>
      </c>
      <c r="C41" t="s">
        <v>116</v>
      </c>
      <c r="D41" t="s">
        <v>7</v>
      </c>
      <c r="E41" t="s">
        <v>0</v>
      </c>
      <c r="F41" t="s">
        <v>117</v>
      </c>
      <c r="G41" t="s">
        <v>0</v>
      </c>
      <c r="H41" t="s">
        <v>119</v>
      </c>
      <c r="I41" t="s">
        <v>34</v>
      </c>
      <c r="J41" s="2">
        <v>45565</v>
      </c>
      <c r="K41" s="2">
        <v>45565</v>
      </c>
      <c r="L41" s="2">
        <v>45611</v>
      </c>
      <c r="M41" s="9">
        <f>+$M$1-L41</f>
        <v>136</v>
      </c>
      <c r="N41" s="10" t="str">
        <f>IF(M41&lt;=0,"NON SCADUTO",IF(M41&lt;61,"0-60 DAYS",IF(M41&lt;91," 61-90 DAYS",IF(M41&lt;121,"91-120 DAYS",IF(M41&lt;366," 121-365 DAYS",IF(M41&gt;366,"OLTRE 365 DAYS",0))))))</f>
        <v xml:space="preserve"> 121-365 DAYS</v>
      </c>
      <c r="O41" t="s">
        <v>15</v>
      </c>
      <c r="P41" t="s">
        <v>0</v>
      </c>
      <c r="Q41" s="3">
        <v>-1380</v>
      </c>
      <c r="R41" t="s">
        <v>1</v>
      </c>
      <c r="S41" t="s">
        <v>1</v>
      </c>
      <c r="T41" s="3">
        <v>-1380</v>
      </c>
      <c r="U41" s="2"/>
      <c r="V41" t="s">
        <v>0</v>
      </c>
    </row>
    <row r="42" spans="1:22" x14ac:dyDescent="0.2">
      <c r="A42" t="s">
        <v>5</v>
      </c>
      <c r="B42" t="s">
        <v>6</v>
      </c>
      <c r="C42" t="s">
        <v>116</v>
      </c>
      <c r="D42" t="s">
        <v>7</v>
      </c>
      <c r="E42" t="s">
        <v>0</v>
      </c>
      <c r="F42" t="s">
        <v>117</v>
      </c>
      <c r="G42" t="s">
        <v>0</v>
      </c>
      <c r="H42" t="s">
        <v>120</v>
      </c>
      <c r="I42" t="s">
        <v>34</v>
      </c>
      <c r="J42" s="2">
        <v>45565</v>
      </c>
      <c r="K42" s="2">
        <v>45565</v>
      </c>
      <c r="L42" s="2">
        <v>45611</v>
      </c>
      <c r="M42" s="9">
        <f>+$M$1-L42</f>
        <v>136</v>
      </c>
      <c r="N42" s="10" t="str">
        <f>IF(M42&lt;=0,"NON SCADUTO",IF(M42&lt;61,"0-60 DAYS",IF(M42&lt;91," 61-90 DAYS",IF(M42&lt;121,"91-120 DAYS",IF(M42&lt;366," 121-365 DAYS",IF(M42&gt;366,"OLTRE 365 DAYS",0))))))</f>
        <v xml:space="preserve"> 121-365 DAYS</v>
      </c>
      <c r="O42" t="s">
        <v>15</v>
      </c>
      <c r="P42" t="s">
        <v>0</v>
      </c>
      <c r="Q42" s="3">
        <v>-1380</v>
      </c>
      <c r="R42" t="s">
        <v>1</v>
      </c>
      <c r="S42" t="s">
        <v>1</v>
      </c>
      <c r="T42" s="3">
        <v>-1380</v>
      </c>
      <c r="U42" s="2"/>
      <c r="V42" t="s">
        <v>0</v>
      </c>
    </row>
    <row r="43" spans="1:22" x14ac:dyDescent="0.2">
      <c r="A43" t="s">
        <v>5</v>
      </c>
      <c r="B43" t="s">
        <v>6</v>
      </c>
      <c r="C43" t="s">
        <v>116</v>
      </c>
      <c r="D43" t="s">
        <v>7</v>
      </c>
      <c r="E43" t="s">
        <v>0</v>
      </c>
      <c r="F43" t="s">
        <v>117</v>
      </c>
      <c r="G43" t="s">
        <v>0</v>
      </c>
      <c r="H43" t="s">
        <v>121</v>
      </c>
      <c r="I43" t="s">
        <v>34</v>
      </c>
      <c r="J43" s="2">
        <v>45565</v>
      </c>
      <c r="K43" s="2">
        <v>45565</v>
      </c>
      <c r="L43" s="2">
        <v>45611</v>
      </c>
      <c r="M43" s="9">
        <f>+$M$1-L43</f>
        <v>136</v>
      </c>
      <c r="N43" s="10" t="str">
        <f>IF(M43&lt;=0,"NON SCADUTO",IF(M43&lt;61,"0-60 DAYS",IF(M43&lt;91," 61-90 DAYS",IF(M43&lt;121,"91-120 DAYS",IF(M43&lt;366," 121-365 DAYS",IF(M43&gt;366,"OLTRE 365 DAYS",0))))))</f>
        <v xml:space="preserve"> 121-365 DAYS</v>
      </c>
      <c r="O43" t="s">
        <v>15</v>
      </c>
      <c r="P43" t="s">
        <v>0</v>
      </c>
      <c r="Q43" s="3">
        <v>-1380</v>
      </c>
      <c r="R43" t="s">
        <v>1</v>
      </c>
      <c r="S43" t="s">
        <v>1</v>
      </c>
      <c r="T43" s="3">
        <v>-1380</v>
      </c>
      <c r="U43" s="2"/>
      <c r="V43" t="s">
        <v>0</v>
      </c>
    </row>
    <row r="44" spans="1:22" x14ac:dyDescent="0.2">
      <c r="A44" t="s">
        <v>5</v>
      </c>
      <c r="B44" t="s">
        <v>6</v>
      </c>
      <c r="C44" t="s">
        <v>116</v>
      </c>
      <c r="D44" t="s">
        <v>7</v>
      </c>
      <c r="E44" t="s">
        <v>0</v>
      </c>
      <c r="F44" t="s">
        <v>117</v>
      </c>
      <c r="G44" t="s">
        <v>0</v>
      </c>
      <c r="H44" t="s">
        <v>122</v>
      </c>
      <c r="I44" t="s">
        <v>34</v>
      </c>
      <c r="J44" s="2">
        <v>45565</v>
      </c>
      <c r="K44" s="2">
        <v>45565</v>
      </c>
      <c r="L44" s="2">
        <v>45611</v>
      </c>
      <c r="M44" s="9">
        <f>+$M$1-L44</f>
        <v>136</v>
      </c>
      <c r="N44" s="10" t="str">
        <f>IF(M44&lt;=0,"NON SCADUTO",IF(M44&lt;61,"0-60 DAYS",IF(M44&lt;91," 61-90 DAYS",IF(M44&lt;121,"91-120 DAYS",IF(M44&lt;366," 121-365 DAYS",IF(M44&gt;366,"OLTRE 365 DAYS",0))))))</f>
        <v xml:space="preserve"> 121-365 DAYS</v>
      </c>
      <c r="O44" t="s">
        <v>15</v>
      </c>
      <c r="P44" t="s">
        <v>0</v>
      </c>
      <c r="Q44" s="3">
        <v>-1380</v>
      </c>
      <c r="R44" t="s">
        <v>1</v>
      </c>
      <c r="S44" t="s">
        <v>1</v>
      </c>
      <c r="T44" s="3">
        <v>-1380</v>
      </c>
      <c r="U44" s="2"/>
      <c r="V44" t="s">
        <v>0</v>
      </c>
    </row>
    <row r="45" spans="1:22" x14ac:dyDescent="0.2">
      <c r="A45" t="s">
        <v>5</v>
      </c>
      <c r="B45" t="s">
        <v>6</v>
      </c>
      <c r="C45" t="s">
        <v>116</v>
      </c>
      <c r="D45" t="s">
        <v>7</v>
      </c>
      <c r="E45" t="s">
        <v>0</v>
      </c>
      <c r="F45" t="s">
        <v>117</v>
      </c>
      <c r="G45" t="s">
        <v>0</v>
      </c>
      <c r="H45" t="s">
        <v>123</v>
      </c>
      <c r="I45" t="s">
        <v>34</v>
      </c>
      <c r="J45" s="2">
        <v>45565</v>
      </c>
      <c r="K45" s="2">
        <v>45565</v>
      </c>
      <c r="L45" s="2">
        <v>45611</v>
      </c>
      <c r="M45" s="9">
        <f>+$M$1-L45</f>
        <v>136</v>
      </c>
      <c r="N45" s="10" t="str">
        <f>IF(M45&lt;=0,"NON SCADUTO",IF(M45&lt;61,"0-60 DAYS",IF(M45&lt;91," 61-90 DAYS",IF(M45&lt;121,"91-120 DAYS",IF(M45&lt;366," 121-365 DAYS",IF(M45&gt;366,"OLTRE 365 DAYS",0))))))</f>
        <v xml:space="preserve"> 121-365 DAYS</v>
      </c>
      <c r="O45" t="s">
        <v>15</v>
      </c>
      <c r="P45" t="s">
        <v>0</v>
      </c>
      <c r="Q45" s="3">
        <v>-1380</v>
      </c>
      <c r="R45" t="s">
        <v>1</v>
      </c>
      <c r="S45" t="s">
        <v>1</v>
      </c>
      <c r="T45" s="3">
        <v>-1380</v>
      </c>
      <c r="U45" s="2"/>
      <c r="V45" t="s">
        <v>0</v>
      </c>
    </row>
    <row r="46" spans="1:22" x14ac:dyDescent="0.2">
      <c r="A46" t="s">
        <v>5</v>
      </c>
      <c r="B46" t="s">
        <v>6</v>
      </c>
      <c r="C46" t="s">
        <v>116</v>
      </c>
      <c r="D46" t="s">
        <v>7</v>
      </c>
      <c r="E46" t="s">
        <v>0</v>
      </c>
      <c r="F46" t="s">
        <v>117</v>
      </c>
      <c r="G46" t="s">
        <v>0</v>
      </c>
      <c r="H46" t="s">
        <v>124</v>
      </c>
      <c r="I46" t="s">
        <v>34</v>
      </c>
      <c r="J46" s="2">
        <v>45565</v>
      </c>
      <c r="K46" s="2">
        <v>45565</v>
      </c>
      <c r="L46" s="2">
        <v>45611</v>
      </c>
      <c r="M46" s="9">
        <f>+$M$1-L46</f>
        <v>136</v>
      </c>
      <c r="N46" s="10" t="str">
        <f>IF(M46&lt;=0,"NON SCADUTO",IF(M46&lt;61,"0-60 DAYS",IF(M46&lt;91," 61-90 DAYS",IF(M46&lt;121,"91-120 DAYS",IF(M46&lt;366," 121-365 DAYS",IF(M46&gt;366,"OLTRE 365 DAYS",0))))))</f>
        <v xml:space="preserve"> 121-365 DAYS</v>
      </c>
      <c r="O46" t="s">
        <v>15</v>
      </c>
      <c r="P46" t="s">
        <v>0</v>
      </c>
      <c r="Q46" s="3">
        <v>-2930</v>
      </c>
      <c r="R46" t="s">
        <v>1</v>
      </c>
      <c r="S46" t="s">
        <v>1</v>
      </c>
      <c r="T46" s="3">
        <v>-2930</v>
      </c>
      <c r="U46" s="2"/>
      <c r="V46" t="s">
        <v>0</v>
      </c>
    </row>
    <row r="47" spans="1:22" x14ac:dyDescent="0.2">
      <c r="A47" t="s">
        <v>5</v>
      </c>
      <c r="B47" t="s">
        <v>6</v>
      </c>
      <c r="C47" t="s">
        <v>116</v>
      </c>
      <c r="D47" t="s">
        <v>7</v>
      </c>
      <c r="E47" t="s">
        <v>0</v>
      </c>
      <c r="F47" t="s">
        <v>117</v>
      </c>
      <c r="G47" t="s">
        <v>0</v>
      </c>
      <c r="H47" t="s">
        <v>125</v>
      </c>
      <c r="I47" t="s">
        <v>34</v>
      </c>
      <c r="J47" s="2">
        <v>45565</v>
      </c>
      <c r="K47" s="2">
        <v>45565</v>
      </c>
      <c r="L47" s="2">
        <v>45611</v>
      </c>
      <c r="M47" s="9">
        <f>+$M$1-L47</f>
        <v>136</v>
      </c>
      <c r="N47" s="10" t="str">
        <f>IF(M47&lt;=0,"NON SCADUTO",IF(M47&lt;61,"0-60 DAYS",IF(M47&lt;91," 61-90 DAYS",IF(M47&lt;121,"91-120 DAYS",IF(M47&lt;366," 121-365 DAYS",IF(M47&gt;366,"OLTRE 365 DAYS",0))))))</f>
        <v xml:space="preserve"> 121-365 DAYS</v>
      </c>
      <c r="O47" t="s">
        <v>15</v>
      </c>
      <c r="P47" t="s">
        <v>0</v>
      </c>
      <c r="Q47" s="3">
        <v>-1380</v>
      </c>
      <c r="R47" t="s">
        <v>1</v>
      </c>
      <c r="S47" t="s">
        <v>1</v>
      </c>
      <c r="T47" s="3">
        <v>-1380</v>
      </c>
      <c r="U47" s="2"/>
      <c r="V47" t="s">
        <v>0</v>
      </c>
    </row>
    <row r="48" spans="1:22" x14ac:dyDescent="0.2">
      <c r="A48" t="s">
        <v>5</v>
      </c>
      <c r="B48" t="s">
        <v>6</v>
      </c>
      <c r="C48" t="s">
        <v>116</v>
      </c>
      <c r="D48" t="s">
        <v>7</v>
      </c>
      <c r="E48" t="s">
        <v>0</v>
      </c>
      <c r="F48" t="s">
        <v>117</v>
      </c>
      <c r="G48" t="s">
        <v>0</v>
      </c>
      <c r="H48" t="s">
        <v>126</v>
      </c>
      <c r="I48" t="s">
        <v>34</v>
      </c>
      <c r="J48" s="2">
        <v>45565</v>
      </c>
      <c r="K48" s="2">
        <v>45565</v>
      </c>
      <c r="L48" s="2">
        <v>45611</v>
      </c>
      <c r="M48" s="9">
        <f>+$M$1-L48</f>
        <v>136</v>
      </c>
      <c r="N48" s="10" t="str">
        <f>IF(M48&lt;=0,"NON SCADUTO",IF(M48&lt;61,"0-60 DAYS",IF(M48&lt;91," 61-90 DAYS",IF(M48&lt;121,"91-120 DAYS",IF(M48&lt;366," 121-365 DAYS",IF(M48&gt;366,"OLTRE 365 DAYS",0))))))</f>
        <v xml:space="preserve"> 121-365 DAYS</v>
      </c>
      <c r="O48" t="s">
        <v>15</v>
      </c>
      <c r="P48" t="s">
        <v>0</v>
      </c>
      <c r="Q48" s="3">
        <v>-1080</v>
      </c>
      <c r="R48" t="s">
        <v>1</v>
      </c>
      <c r="S48" t="s">
        <v>1</v>
      </c>
      <c r="T48" s="3">
        <v>-1080</v>
      </c>
      <c r="U48" s="2"/>
      <c r="V48" t="s">
        <v>0</v>
      </c>
    </row>
    <row r="49" spans="1:22" x14ac:dyDescent="0.2">
      <c r="A49" t="s">
        <v>5</v>
      </c>
      <c r="B49" t="s">
        <v>6</v>
      </c>
      <c r="C49" t="s">
        <v>116</v>
      </c>
      <c r="D49" t="s">
        <v>7</v>
      </c>
      <c r="E49" t="s">
        <v>0</v>
      </c>
      <c r="F49" t="s">
        <v>117</v>
      </c>
      <c r="G49" t="s">
        <v>0</v>
      </c>
      <c r="H49" t="s">
        <v>127</v>
      </c>
      <c r="I49" t="s">
        <v>36</v>
      </c>
      <c r="J49" s="2">
        <v>45471</v>
      </c>
      <c r="K49" s="2">
        <v>45565</v>
      </c>
      <c r="L49" s="2">
        <v>45471</v>
      </c>
      <c r="M49" s="9">
        <f>+$M$1-L49</f>
        <v>276</v>
      </c>
      <c r="N49" s="10" t="str">
        <f>IF(M49&lt;=0,"NON SCADUTO",IF(M49&lt;61,"0-60 DAYS",IF(M49&lt;91," 61-90 DAYS",IF(M49&lt;121,"91-120 DAYS",IF(M49&lt;366," 121-365 DAYS",IF(M49&gt;366,"OLTRE 365 DAYS",0))))))</f>
        <v xml:space="preserve"> 121-365 DAYS</v>
      </c>
      <c r="O49" t="s">
        <v>11</v>
      </c>
      <c r="P49" t="s">
        <v>0</v>
      </c>
      <c r="Q49" s="3">
        <v>2930</v>
      </c>
      <c r="R49" t="s">
        <v>1</v>
      </c>
      <c r="S49" t="s">
        <v>1</v>
      </c>
      <c r="T49" s="3">
        <v>2930</v>
      </c>
      <c r="U49" s="2"/>
      <c r="V49" t="s">
        <v>0</v>
      </c>
    </row>
    <row r="50" spans="1:22" x14ac:dyDescent="0.2">
      <c r="A50" t="s">
        <v>5</v>
      </c>
      <c r="B50" t="s">
        <v>6</v>
      </c>
      <c r="C50" t="s">
        <v>116</v>
      </c>
      <c r="D50" t="s">
        <v>7</v>
      </c>
      <c r="E50" t="s">
        <v>0</v>
      </c>
      <c r="F50" t="s">
        <v>117</v>
      </c>
      <c r="G50" t="s">
        <v>0</v>
      </c>
      <c r="H50" t="s">
        <v>128</v>
      </c>
      <c r="I50" t="s">
        <v>36</v>
      </c>
      <c r="J50" s="2">
        <v>45471</v>
      </c>
      <c r="K50" s="2">
        <v>45565</v>
      </c>
      <c r="L50" s="2">
        <v>45471</v>
      </c>
      <c r="M50" s="9">
        <f>+$M$1-L50</f>
        <v>276</v>
      </c>
      <c r="N50" s="10" t="str">
        <f>IF(M50&lt;=0,"NON SCADUTO",IF(M50&lt;61,"0-60 DAYS",IF(M50&lt;91," 61-90 DAYS",IF(M50&lt;121,"91-120 DAYS",IF(M50&lt;366," 121-365 DAYS",IF(M50&gt;366,"OLTRE 365 DAYS",0))))))</f>
        <v xml:space="preserve"> 121-365 DAYS</v>
      </c>
      <c r="O50" t="s">
        <v>11</v>
      </c>
      <c r="P50" t="s">
        <v>0</v>
      </c>
      <c r="Q50" s="3">
        <v>2055</v>
      </c>
      <c r="R50" t="s">
        <v>1</v>
      </c>
      <c r="S50" t="s">
        <v>1</v>
      </c>
      <c r="T50" s="3">
        <v>2055</v>
      </c>
      <c r="U50" s="2"/>
      <c r="V50" t="s">
        <v>0</v>
      </c>
    </row>
    <row r="51" spans="1:22" x14ac:dyDescent="0.2">
      <c r="A51" t="s">
        <v>5</v>
      </c>
      <c r="B51" t="s">
        <v>6</v>
      </c>
      <c r="C51" t="s">
        <v>116</v>
      </c>
      <c r="D51" t="s">
        <v>7</v>
      </c>
      <c r="E51" t="s">
        <v>0</v>
      </c>
      <c r="F51" t="s">
        <v>117</v>
      </c>
      <c r="G51" t="s">
        <v>0</v>
      </c>
      <c r="H51" t="s">
        <v>129</v>
      </c>
      <c r="I51" t="s">
        <v>36</v>
      </c>
      <c r="J51" s="2">
        <v>45471</v>
      </c>
      <c r="K51" s="2">
        <v>45565</v>
      </c>
      <c r="L51" s="2">
        <v>45471</v>
      </c>
      <c r="M51" s="9">
        <f>+$M$1-L51</f>
        <v>276</v>
      </c>
      <c r="N51" s="10" t="str">
        <f>IF(M51&lt;=0,"NON SCADUTO",IF(M51&lt;61,"0-60 DAYS",IF(M51&lt;91," 61-90 DAYS",IF(M51&lt;121,"91-120 DAYS",IF(M51&lt;366," 121-365 DAYS",IF(M51&gt;366,"OLTRE 365 DAYS",0))))))</f>
        <v xml:space="preserve"> 121-365 DAYS</v>
      </c>
      <c r="O51" t="s">
        <v>11</v>
      </c>
      <c r="P51" t="s">
        <v>0</v>
      </c>
      <c r="Q51" s="3">
        <v>1180</v>
      </c>
      <c r="R51" t="s">
        <v>1</v>
      </c>
      <c r="S51" t="s">
        <v>1</v>
      </c>
      <c r="T51" s="3">
        <v>1180</v>
      </c>
      <c r="U51" s="2"/>
      <c r="V51" t="s">
        <v>0</v>
      </c>
    </row>
    <row r="52" spans="1:22" x14ac:dyDescent="0.2">
      <c r="A52" t="s">
        <v>5</v>
      </c>
      <c r="B52" t="s">
        <v>6</v>
      </c>
      <c r="C52" t="s">
        <v>116</v>
      </c>
      <c r="D52" t="s">
        <v>7</v>
      </c>
      <c r="E52" t="s">
        <v>0</v>
      </c>
      <c r="F52" t="s">
        <v>117</v>
      </c>
      <c r="G52" t="s">
        <v>0</v>
      </c>
      <c r="H52" t="s">
        <v>130</v>
      </c>
      <c r="I52" t="s">
        <v>36</v>
      </c>
      <c r="J52" s="2">
        <v>45471</v>
      </c>
      <c r="K52" s="2">
        <v>45565</v>
      </c>
      <c r="L52" s="2">
        <v>45471</v>
      </c>
      <c r="M52" s="9">
        <f>+$M$1-L52</f>
        <v>276</v>
      </c>
      <c r="N52" s="10" t="str">
        <f>IF(M52&lt;=0,"NON SCADUTO",IF(M52&lt;61,"0-60 DAYS",IF(M52&lt;91," 61-90 DAYS",IF(M52&lt;121,"91-120 DAYS",IF(M52&lt;366," 121-365 DAYS",IF(M52&gt;366,"OLTRE 365 DAYS",0))))))</f>
        <v xml:space="preserve"> 121-365 DAYS</v>
      </c>
      <c r="O52" t="s">
        <v>11</v>
      </c>
      <c r="P52" t="s">
        <v>0</v>
      </c>
      <c r="Q52" s="3">
        <v>2630</v>
      </c>
      <c r="R52" t="s">
        <v>1</v>
      </c>
      <c r="S52" t="s">
        <v>1</v>
      </c>
      <c r="T52" s="3">
        <v>2630</v>
      </c>
      <c r="U52" s="2"/>
      <c r="V52" t="s">
        <v>0</v>
      </c>
    </row>
    <row r="53" spans="1:22" x14ac:dyDescent="0.2">
      <c r="A53" t="s">
        <v>5</v>
      </c>
      <c r="B53" t="s">
        <v>6</v>
      </c>
      <c r="C53" t="s">
        <v>116</v>
      </c>
      <c r="D53" t="s">
        <v>7</v>
      </c>
      <c r="E53" t="s">
        <v>0</v>
      </c>
      <c r="F53" t="s">
        <v>117</v>
      </c>
      <c r="G53" t="s">
        <v>0</v>
      </c>
      <c r="H53" t="s">
        <v>131</v>
      </c>
      <c r="I53" t="s">
        <v>36</v>
      </c>
      <c r="J53" s="2">
        <v>45471</v>
      </c>
      <c r="K53" s="2">
        <v>45565</v>
      </c>
      <c r="L53" s="2">
        <v>45471</v>
      </c>
      <c r="M53" s="9">
        <f>+$M$1-L53</f>
        <v>276</v>
      </c>
      <c r="N53" s="10" t="str">
        <f>IF(M53&lt;=0,"NON SCADUTO",IF(M53&lt;61,"0-60 DAYS",IF(M53&lt;91," 61-90 DAYS",IF(M53&lt;121,"91-120 DAYS",IF(M53&lt;366," 121-365 DAYS",IF(M53&gt;366,"OLTRE 365 DAYS",0))))))</f>
        <v xml:space="preserve"> 121-365 DAYS</v>
      </c>
      <c r="O53" t="s">
        <v>11</v>
      </c>
      <c r="P53" t="s">
        <v>0</v>
      </c>
      <c r="Q53" s="3">
        <v>1530</v>
      </c>
      <c r="R53" t="s">
        <v>1</v>
      </c>
      <c r="S53" t="s">
        <v>1</v>
      </c>
      <c r="T53" s="3">
        <v>1530</v>
      </c>
      <c r="U53" s="2"/>
      <c r="V53" t="s">
        <v>0</v>
      </c>
    </row>
    <row r="54" spans="1:22" x14ac:dyDescent="0.2">
      <c r="A54" t="s">
        <v>5</v>
      </c>
      <c r="B54" t="s">
        <v>6</v>
      </c>
      <c r="C54" t="s">
        <v>116</v>
      </c>
      <c r="D54" t="s">
        <v>7</v>
      </c>
      <c r="E54" t="s">
        <v>0</v>
      </c>
      <c r="F54" t="s">
        <v>117</v>
      </c>
      <c r="G54" t="s">
        <v>0</v>
      </c>
      <c r="H54" t="s">
        <v>132</v>
      </c>
      <c r="I54" t="s">
        <v>36</v>
      </c>
      <c r="J54" s="2">
        <v>45471</v>
      </c>
      <c r="K54" s="2">
        <v>45565</v>
      </c>
      <c r="L54" s="2">
        <v>45471</v>
      </c>
      <c r="M54" s="9">
        <f>+$M$1-L54</f>
        <v>276</v>
      </c>
      <c r="N54" s="10" t="str">
        <f>IF(M54&lt;=0,"NON SCADUTO",IF(M54&lt;61,"0-60 DAYS",IF(M54&lt;91," 61-90 DAYS",IF(M54&lt;121,"91-120 DAYS",IF(M54&lt;366," 121-365 DAYS",IF(M54&gt;366,"OLTRE 365 DAYS",0))))))</f>
        <v xml:space="preserve"> 121-365 DAYS</v>
      </c>
      <c r="O54" t="s">
        <v>11</v>
      </c>
      <c r="P54" t="s">
        <v>0</v>
      </c>
      <c r="Q54" s="3">
        <v>1180</v>
      </c>
      <c r="R54" t="s">
        <v>1</v>
      </c>
      <c r="S54" t="s">
        <v>1</v>
      </c>
      <c r="T54" s="3">
        <v>1180</v>
      </c>
      <c r="U54" s="2"/>
      <c r="V54" t="s">
        <v>0</v>
      </c>
    </row>
    <row r="55" spans="1:22" x14ac:dyDescent="0.2">
      <c r="A55" t="s">
        <v>5</v>
      </c>
      <c r="B55" t="s">
        <v>6</v>
      </c>
      <c r="C55" t="s">
        <v>116</v>
      </c>
      <c r="D55" t="s">
        <v>7</v>
      </c>
      <c r="E55" t="s">
        <v>0</v>
      </c>
      <c r="F55" t="s">
        <v>117</v>
      </c>
      <c r="G55" t="s">
        <v>0</v>
      </c>
      <c r="H55" t="s">
        <v>133</v>
      </c>
      <c r="I55" t="s">
        <v>36</v>
      </c>
      <c r="J55" s="2">
        <v>45471</v>
      </c>
      <c r="K55" s="2">
        <v>45565</v>
      </c>
      <c r="L55" s="2">
        <v>45471</v>
      </c>
      <c r="M55" s="9">
        <f>+$M$1-L55</f>
        <v>276</v>
      </c>
      <c r="N55" s="10" t="str">
        <f>IF(M55&lt;=0,"NON SCADUTO",IF(M55&lt;61,"0-60 DAYS",IF(M55&lt;91," 61-90 DAYS",IF(M55&lt;121,"91-120 DAYS",IF(M55&lt;366," 121-365 DAYS",IF(M55&gt;366,"OLTRE 365 DAYS",0))))))</f>
        <v xml:space="preserve"> 121-365 DAYS</v>
      </c>
      <c r="O55" t="s">
        <v>11</v>
      </c>
      <c r="P55" t="s">
        <v>0</v>
      </c>
      <c r="Q55" s="3">
        <v>1380</v>
      </c>
      <c r="R55" t="s">
        <v>1</v>
      </c>
      <c r="S55" t="s">
        <v>1</v>
      </c>
      <c r="T55" s="3">
        <v>1380</v>
      </c>
      <c r="U55" s="2"/>
      <c r="V55" t="s">
        <v>0</v>
      </c>
    </row>
    <row r="56" spans="1:22" x14ac:dyDescent="0.2">
      <c r="A56" t="s">
        <v>5</v>
      </c>
      <c r="B56" t="s">
        <v>6</v>
      </c>
      <c r="C56" t="s">
        <v>116</v>
      </c>
      <c r="D56" t="s">
        <v>7</v>
      </c>
      <c r="E56" t="s">
        <v>0</v>
      </c>
      <c r="F56" t="s">
        <v>117</v>
      </c>
      <c r="G56" t="s">
        <v>0</v>
      </c>
      <c r="H56" t="s">
        <v>134</v>
      </c>
      <c r="I56" t="s">
        <v>36</v>
      </c>
      <c r="J56" s="2">
        <v>45471</v>
      </c>
      <c r="K56" s="2">
        <v>45565</v>
      </c>
      <c r="L56" s="2">
        <v>45471</v>
      </c>
      <c r="M56" s="9">
        <f>+$M$1-L56</f>
        <v>276</v>
      </c>
      <c r="N56" s="10" t="str">
        <f>IF(M56&lt;=0,"NON SCADUTO",IF(M56&lt;61,"0-60 DAYS",IF(M56&lt;91," 61-90 DAYS",IF(M56&lt;121,"91-120 DAYS",IF(M56&lt;366," 121-365 DAYS",IF(M56&gt;366,"OLTRE 365 DAYS",0))))))</f>
        <v xml:space="preserve"> 121-365 DAYS</v>
      </c>
      <c r="O56" t="s">
        <v>11</v>
      </c>
      <c r="P56" t="s">
        <v>0</v>
      </c>
      <c r="Q56" s="3">
        <v>1380</v>
      </c>
      <c r="R56" t="s">
        <v>1</v>
      </c>
      <c r="S56" t="s">
        <v>1</v>
      </c>
      <c r="T56" s="3">
        <v>1380</v>
      </c>
      <c r="U56" s="2"/>
      <c r="V56" t="s">
        <v>0</v>
      </c>
    </row>
    <row r="57" spans="1:22" x14ac:dyDescent="0.2">
      <c r="A57" t="s">
        <v>5</v>
      </c>
      <c r="B57" t="s">
        <v>6</v>
      </c>
      <c r="C57" t="s">
        <v>116</v>
      </c>
      <c r="D57" t="s">
        <v>7</v>
      </c>
      <c r="E57" t="s">
        <v>0</v>
      </c>
      <c r="F57" t="s">
        <v>117</v>
      </c>
      <c r="G57" t="s">
        <v>0</v>
      </c>
      <c r="H57" t="s">
        <v>135</v>
      </c>
      <c r="I57" t="s">
        <v>36</v>
      </c>
      <c r="J57" s="2">
        <v>45471</v>
      </c>
      <c r="K57" s="2">
        <v>45565</v>
      </c>
      <c r="L57" s="2">
        <v>45471</v>
      </c>
      <c r="M57" s="9">
        <f>+$M$1-L57</f>
        <v>276</v>
      </c>
      <c r="N57" s="10" t="str">
        <f>IF(M57&lt;=0,"NON SCADUTO",IF(M57&lt;61,"0-60 DAYS",IF(M57&lt;91," 61-90 DAYS",IF(M57&lt;121,"91-120 DAYS",IF(M57&lt;366," 121-365 DAYS",IF(M57&gt;366,"OLTRE 365 DAYS",0))))))</f>
        <v xml:space="preserve"> 121-365 DAYS</v>
      </c>
      <c r="O57" t="s">
        <v>11</v>
      </c>
      <c r="P57" t="s">
        <v>0</v>
      </c>
      <c r="Q57" s="3">
        <v>1380</v>
      </c>
      <c r="R57" t="s">
        <v>1</v>
      </c>
      <c r="S57" t="s">
        <v>1</v>
      </c>
      <c r="T57" s="3">
        <v>1380</v>
      </c>
      <c r="U57" s="2"/>
      <c r="V57" t="s">
        <v>0</v>
      </c>
    </row>
    <row r="58" spans="1:22" x14ac:dyDescent="0.2">
      <c r="A58" t="s">
        <v>5</v>
      </c>
      <c r="B58" t="s">
        <v>6</v>
      </c>
      <c r="C58" t="s">
        <v>116</v>
      </c>
      <c r="D58" t="s">
        <v>7</v>
      </c>
      <c r="E58" t="s">
        <v>0</v>
      </c>
      <c r="F58" t="s">
        <v>117</v>
      </c>
      <c r="G58" t="s">
        <v>0</v>
      </c>
      <c r="H58" t="s">
        <v>136</v>
      </c>
      <c r="I58" t="s">
        <v>36</v>
      </c>
      <c r="J58" s="2">
        <v>45471</v>
      </c>
      <c r="K58" s="2">
        <v>45565</v>
      </c>
      <c r="L58" s="2">
        <v>45471</v>
      </c>
      <c r="M58" s="9">
        <f>+$M$1-L58</f>
        <v>276</v>
      </c>
      <c r="N58" s="10" t="str">
        <f>IF(M58&lt;=0,"NON SCADUTO",IF(M58&lt;61,"0-60 DAYS",IF(M58&lt;91," 61-90 DAYS",IF(M58&lt;121,"91-120 DAYS",IF(M58&lt;366," 121-365 DAYS",IF(M58&gt;366,"OLTRE 365 DAYS",0))))))</f>
        <v xml:space="preserve"> 121-365 DAYS</v>
      </c>
      <c r="O58" t="s">
        <v>11</v>
      </c>
      <c r="P58" t="s">
        <v>0</v>
      </c>
      <c r="Q58" s="3">
        <v>1380</v>
      </c>
      <c r="R58" t="s">
        <v>1</v>
      </c>
      <c r="S58" t="s">
        <v>1</v>
      </c>
      <c r="T58" s="3">
        <v>1380</v>
      </c>
      <c r="U58" s="2"/>
      <c r="V58" t="s">
        <v>0</v>
      </c>
    </row>
    <row r="59" spans="1:22" x14ac:dyDescent="0.2">
      <c r="A59" t="s">
        <v>5</v>
      </c>
      <c r="B59" t="s">
        <v>6</v>
      </c>
      <c r="C59" t="s">
        <v>116</v>
      </c>
      <c r="D59" t="s">
        <v>7</v>
      </c>
      <c r="E59" t="s">
        <v>0</v>
      </c>
      <c r="F59" t="s">
        <v>117</v>
      </c>
      <c r="G59" t="s">
        <v>0</v>
      </c>
      <c r="H59" t="s">
        <v>137</v>
      </c>
      <c r="I59" t="s">
        <v>36</v>
      </c>
      <c r="J59" s="2">
        <v>45471</v>
      </c>
      <c r="K59" s="2">
        <v>45565</v>
      </c>
      <c r="L59" s="2">
        <v>45471</v>
      </c>
      <c r="M59" s="9">
        <f>+$M$1-L59</f>
        <v>276</v>
      </c>
      <c r="N59" s="10" t="str">
        <f>IF(M59&lt;=0,"NON SCADUTO",IF(M59&lt;61,"0-60 DAYS",IF(M59&lt;91," 61-90 DAYS",IF(M59&lt;121,"91-120 DAYS",IF(M59&lt;366," 121-365 DAYS",IF(M59&gt;366,"OLTRE 365 DAYS",0))))))</f>
        <v xml:space="preserve"> 121-365 DAYS</v>
      </c>
      <c r="O59" t="s">
        <v>11</v>
      </c>
      <c r="P59" t="s">
        <v>0</v>
      </c>
      <c r="Q59" s="3">
        <v>1380</v>
      </c>
      <c r="R59" t="s">
        <v>1</v>
      </c>
      <c r="S59" t="s">
        <v>1</v>
      </c>
      <c r="T59" s="3">
        <v>1380</v>
      </c>
      <c r="U59" s="2"/>
      <c r="V59" t="s">
        <v>0</v>
      </c>
    </row>
    <row r="60" spans="1:22" x14ac:dyDescent="0.2">
      <c r="A60" t="s">
        <v>5</v>
      </c>
      <c r="B60" t="s">
        <v>6</v>
      </c>
      <c r="C60" t="s">
        <v>116</v>
      </c>
      <c r="D60" t="s">
        <v>7</v>
      </c>
      <c r="E60" t="s">
        <v>0</v>
      </c>
      <c r="F60" t="s">
        <v>117</v>
      </c>
      <c r="G60" t="s">
        <v>0</v>
      </c>
      <c r="H60" t="s">
        <v>138</v>
      </c>
      <c r="I60" t="s">
        <v>36</v>
      </c>
      <c r="J60" s="2">
        <v>45471</v>
      </c>
      <c r="K60" s="2">
        <v>45565</v>
      </c>
      <c r="L60" s="2">
        <v>45471</v>
      </c>
      <c r="M60" s="9">
        <f>+$M$1-L60</f>
        <v>276</v>
      </c>
      <c r="N60" s="10" t="str">
        <f>IF(M60&lt;=0,"NON SCADUTO",IF(M60&lt;61,"0-60 DAYS",IF(M60&lt;91," 61-90 DAYS",IF(M60&lt;121,"91-120 DAYS",IF(M60&lt;366," 121-365 DAYS",IF(M60&gt;366,"OLTRE 365 DAYS",0))))))</f>
        <v xml:space="preserve"> 121-365 DAYS</v>
      </c>
      <c r="O60" t="s">
        <v>11</v>
      </c>
      <c r="P60" t="s">
        <v>0</v>
      </c>
      <c r="Q60" s="3">
        <v>480</v>
      </c>
      <c r="R60" t="s">
        <v>1</v>
      </c>
      <c r="S60" t="s">
        <v>1</v>
      </c>
      <c r="T60" s="3">
        <v>480</v>
      </c>
      <c r="U60" s="2"/>
      <c r="V60" t="s">
        <v>0</v>
      </c>
    </row>
    <row r="61" spans="1:22" x14ac:dyDescent="0.2">
      <c r="A61" t="s">
        <v>5</v>
      </c>
      <c r="B61" t="s">
        <v>6</v>
      </c>
      <c r="C61" t="s">
        <v>116</v>
      </c>
      <c r="D61" t="s">
        <v>7</v>
      </c>
      <c r="E61" t="s">
        <v>0</v>
      </c>
      <c r="F61" t="s">
        <v>117</v>
      </c>
      <c r="G61" t="s">
        <v>0</v>
      </c>
      <c r="H61" t="s">
        <v>139</v>
      </c>
      <c r="I61" t="s">
        <v>36</v>
      </c>
      <c r="J61" s="2">
        <v>45471</v>
      </c>
      <c r="K61" s="2">
        <v>45565</v>
      </c>
      <c r="L61" s="2">
        <v>45471</v>
      </c>
      <c r="M61" s="9">
        <f>+$M$1-L61</f>
        <v>276</v>
      </c>
      <c r="N61" s="10" t="str">
        <f>IF(M61&lt;=0,"NON SCADUTO",IF(M61&lt;61,"0-60 DAYS",IF(M61&lt;91," 61-90 DAYS",IF(M61&lt;121,"91-120 DAYS",IF(M61&lt;366," 121-365 DAYS",IF(M61&gt;366,"OLTRE 365 DAYS",0))))))</f>
        <v xml:space="preserve"> 121-365 DAYS</v>
      </c>
      <c r="O61" t="s">
        <v>11</v>
      </c>
      <c r="P61" t="s">
        <v>0</v>
      </c>
      <c r="Q61" s="3">
        <v>1380</v>
      </c>
      <c r="R61" t="s">
        <v>1</v>
      </c>
      <c r="S61" t="s">
        <v>1</v>
      </c>
      <c r="T61" s="3">
        <v>1380</v>
      </c>
      <c r="U61" s="2"/>
      <c r="V61" t="s">
        <v>0</v>
      </c>
    </row>
    <row r="62" spans="1:22" x14ac:dyDescent="0.2">
      <c r="A62" t="s">
        <v>5</v>
      </c>
      <c r="B62" t="s">
        <v>6</v>
      </c>
      <c r="C62" t="s">
        <v>116</v>
      </c>
      <c r="D62" t="s">
        <v>7</v>
      </c>
      <c r="E62" t="s">
        <v>0</v>
      </c>
      <c r="F62" t="s">
        <v>117</v>
      </c>
      <c r="G62" t="s">
        <v>0</v>
      </c>
      <c r="H62" t="s">
        <v>140</v>
      </c>
      <c r="I62" t="s">
        <v>36</v>
      </c>
      <c r="J62" s="2">
        <v>45471</v>
      </c>
      <c r="K62" s="2">
        <v>45565</v>
      </c>
      <c r="L62" s="2">
        <v>45471</v>
      </c>
      <c r="M62" s="9">
        <f>+$M$1-L62</f>
        <v>276</v>
      </c>
      <c r="N62" s="10" t="str">
        <f>IF(M62&lt;=0,"NON SCADUTO",IF(M62&lt;61,"0-60 DAYS",IF(M62&lt;91," 61-90 DAYS",IF(M62&lt;121,"91-120 DAYS",IF(M62&lt;366," 121-365 DAYS",IF(M62&gt;366,"OLTRE 365 DAYS",0))))))</f>
        <v xml:space="preserve"> 121-365 DAYS</v>
      </c>
      <c r="O62" t="s">
        <v>11</v>
      </c>
      <c r="P62" t="s">
        <v>0</v>
      </c>
      <c r="Q62" s="3">
        <v>1380</v>
      </c>
      <c r="R62" t="s">
        <v>1</v>
      </c>
      <c r="S62" t="s">
        <v>1</v>
      </c>
      <c r="T62" s="3">
        <v>1380</v>
      </c>
      <c r="U62" s="2"/>
      <c r="V62" t="s">
        <v>0</v>
      </c>
    </row>
    <row r="63" spans="1:22" x14ac:dyDescent="0.2">
      <c r="A63" t="s">
        <v>5</v>
      </c>
      <c r="B63" t="s">
        <v>6</v>
      </c>
      <c r="C63" t="s">
        <v>116</v>
      </c>
      <c r="D63" t="s">
        <v>7</v>
      </c>
      <c r="E63" t="s">
        <v>0</v>
      </c>
      <c r="F63" t="s">
        <v>117</v>
      </c>
      <c r="G63" t="s">
        <v>0</v>
      </c>
      <c r="H63" t="s">
        <v>141</v>
      </c>
      <c r="I63" t="s">
        <v>36</v>
      </c>
      <c r="J63" s="2">
        <v>45471</v>
      </c>
      <c r="K63" s="2">
        <v>45565</v>
      </c>
      <c r="L63" s="2">
        <v>45471</v>
      </c>
      <c r="M63" s="9">
        <f>+$M$1-L63</f>
        <v>276</v>
      </c>
      <c r="N63" s="10" t="str">
        <f>IF(M63&lt;=0,"NON SCADUTO",IF(M63&lt;61,"0-60 DAYS",IF(M63&lt;91," 61-90 DAYS",IF(M63&lt;121,"91-120 DAYS",IF(M63&lt;366," 121-365 DAYS",IF(M63&gt;366,"OLTRE 365 DAYS",0))))))</f>
        <v xml:space="preserve"> 121-365 DAYS</v>
      </c>
      <c r="O63" t="s">
        <v>11</v>
      </c>
      <c r="P63" t="s">
        <v>0</v>
      </c>
      <c r="Q63" s="3">
        <v>3780</v>
      </c>
      <c r="R63" t="s">
        <v>1</v>
      </c>
      <c r="S63" t="s">
        <v>1</v>
      </c>
      <c r="T63" s="3">
        <v>3780</v>
      </c>
      <c r="U63" s="2"/>
      <c r="V63" t="s">
        <v>0</v>
      </c>
    </row>
    <row r="64" spans="1:22" x14ac:dyDescent="0.2">
      <c r="A64" t="s">
        <v>5</v>
      </c>
      <c r="B64" t="s">
        <v>6</v>
      </c>
      <c r="C64" t="s">
        <v>116</v>
      </c>
      <c r="D64" t="s">
        <v>7</v>
      </c>
      <c r="E64" t="s">
        <v>0</v>
      </c>
      <c r="F64" t="s">
        <v>117</v>
      </c>
      <c r="G64" t="s">
        <v>0</v>
      </c>
      <c r="H64" t="s">
        <v>142</v>
      </c>
      <c r="I64" t="s">
        <v>36</v>
      </c>
      <c r="J64" s="2">
        <v>45471</v>
      </c>
      <c r="K64" s="2">
        <v>45565</v>
      </c>
      <c r="L64" s="2">
        <v>45471</v>
      </c>
      <c r="M64" s="9">
        <f>+$M$1-L64</f>
        <v>276</v>
      </c>
      <c r="N64" s="10" t="str">
        <f>IF(M64&lt;=0,"NON SCADUTO",IF(M64&lt;61,"0-60 DAYS",IF(M64&lt;91," 61-90 DAYS",IF(M64&lt;121,"91-120 DAYS",IF(M64&lt;366," 121-365 DAYS",IF(M64&gt;366,"OLTRE 365 DAYS",0))))))</f>
        <v xml:space="preserve"> 121-365 DAYS</v>
      </c>
      <c r="O64" t="s">
        <v>11</v>
      </c>
      <c r="P64" t="s">
        <v>0</v>
      </c>
      <c r="Q64" s="3">
        <v>2930</v>
      </c>
      <c r="R64" t="s">
        <v>1</v>
      </c>
      <c r="S64" t="s">
        <v>1</v>
      </c>
      <c r="T64" s="3">
        <v>2930</v>
      </c>
      <c r="U64" s="2"/>
      <c r="V64" t="s">
        <v>0</v>
      </c>
    </row>
    <row r="65" spans="1:22" x14ac:dyDescent="0.2">
      <c r="A65" t="s">
        <v>5</v>
      </c>
      <c r="B65" t="s">
        <v>6</v>
      </c>
      <c r="C65" t="s">
        <v>116</v>
      </c>
      <c r="D65" t="s">
        <v>7</v>
      </c>
      <c r="E65" t="s">
        <v>0</v>
      </c>
      <c r="F65" t="s">
        <v>117</v>
      </c>
      <c r="G65" t="s">
        <v>0</v>
      </c>
      <c r="H65" t="s">
        <v>143</v>
      </c>
      <c r="I65" t="s">
        <v>36</v>
      </c>
      <c r="J65" s="2">
        <v>45474</v>
      </c>
      <c r="K65" s="2">
        <v>45565</v>
      </c>
      <c r="L65" s="2">
        <v>45474</v>
      </c>
      <c r="M65" s="9">
        <f>+$M$1-L65</f>
        <v>273</v>
      </c>
      <c r="N65" s="10" t="str">
        <f>IF(M65&lt;=0,"NON SCADUTO",IF(M65&lt;61,"0-60 DAYS",IF(M65&lt;91," 61-90 DAYS",IF(M65&lt;121,"91-120 DAYS",IF(M65&lt;366," 121-365 DAYS",IF(M65&gt;366,"OLTRE 365 DAYS",0))))))</f>
        <v xml:space="preserve"> 121-365 DAYS</v>
      </c>
      <c r="O65" t="s">
        <v>11</v>
      </c>
      <c r="P65" t="s">
        <v>0</v>
      </c>
      <c r="Q65" s="3">
        <v>1380</v>
      </c>
      <c r="R65" t="s">
        <v>1</v>
      </c>
      <c r="S65" t="s">
        <v>1</v>
      </c>
      <c r="T65" s="3">
        <v>1380</v>
      </c>
      <c r="U65" s="2"/>
      <c r="V65" t="s">
        <v>0</v>
      </c>
    </row>
    <row r="66" spans="1:22" x14ac:dyDescent="0.2">
      <c r="A66" t="s">
        <v>5</v>
      </c>
      <c r="B66" t="s">
        <v>6</v>
      </c>
      <c r="C66" t="s">
        <v>116</v>
      </c>
      <c r="D66" t="s">
        <v>7</v>
      </c>
      <c r="E66" t="s">
        <v>0</v>
      </c>
      <c r="F66" t="s">
        <v>117</v>
      </c>
      <c r="G66" t="s">
        <v>0</v>
      </c>
      <c r="H66" t="s">
        <v>146</v>
      </c>
      <c r="I66" t="s">
        <v>36</v>
      </c>
      <c r="J66" s="2">
        <v>45555</v>
      </c>
      <c r="K66" s="2">
        <v>45565</v>
      </c>
      <c r="L66" s="2">
        <v>45555</v>
      </c>
      <c r="M66" s="9">
        <f>+$M$1-L66</f>
        <v>192</v>
      </c>
      <c r="N66" s="10" t="str">
        <f>IF(M66&lt;=0,"NON SCADUTO",IF(M66&lt;61,"0-60 DAYS",IF(M66&lt;91," 61-90 DAYS",IF(M66&lt;121,"91-120 DAYS",IF(M66&lt;366," 121-365 DAYS",IF(M66&gt;366,"OLTRE 365 DAYS",0))))))</f>
        <v xml:space="preserve"> 121-365 DAYS</v>
      </c>
      <c r="O66" t="s">
        <v>11</v>
      </c>
      <c r="P66" t="s">
        <v>0</v>
      </c>
      <c r="Q66" s="3">
        <v>1080</v>
      </c>
      <c r="R66" t="s">
        <v>1</v>
      </c>
      <c r="S66" t="s">
        <v>1</v>
      </c>
      <c r="T66" s="3">
        <v>1080</v>
      </c>
      <c r="U66" s="2"/>
      <c r="V66" t="s">
        <v>0</v>
      </c>
    </row>
    <row r="67" spans="1:22" x14ac:dyDescent="0.2">
      <c r="A67" t="s">
        <v>5</v>
      </c>
      <c r="B67" t="s">
        <v>6</v>
      </c>
      <c r="C67" t="s">
        <v>116</v>
      </c>
      <c r="D67" t="s">
        <v>7</v>
      </c>
      <c r="E67" t="s">
        <v>0</v>
      </c>
      <c r="F67" t="s">
        <v>117</v>
      </c>
      <c r="G67" t="s">
        <v>0</v>
      </c>
      <c r="H67" t="s">
        <v>147</v>
      </c>
      <c r="I67" t="s">
        <v>36</v>
      </c>
      <c r="J67" s="2">
        <v>45555</v>
      </c>
      <c r="K67" s="2">
        <v>45565</v>
      </c>
      <c r="L67" s="2">
        <v>45555</v>
      </c>
      <c r="M67" s="9">
        <f>+$M$1-L67</f>
        <v>192</v>
      </c>
      <c r="N67" s="10" t="str">
        <f>IF(M67&lt;=0,"NON SCADUTO",IF(M67&lt;61,"0-60 DAYS",IF(M67&lt;91," 61-90 DAYS",IF(M67&lt;121,"91-120 DAYS",IF(M67&lt;366," 121-365 DAYS",IF(M67&gt;366,"OLTRE 365 DAYS",0))))))</f>
        <v xml:space="preserve"> 121-365 DAYS</v>
      </c>
      <c r="O67" t="s">
        <v>11</v>
      </c>
      <c r="P67" t="s">
        <v>0</v>
      </c>
      <c r="Q67" s="3">
        <v>1380</v>
      </c>
      <c r="R67" t="s">
        <v>1</v>
      </c>
      <c r="S67" t="s">
        <v>1</v>
      </c>
      <c r="T67" s="3">
        <v>1380</v>
      </c>
      <c r="U67" s="2"/>
      <c r="V67" t="s">
        <v>0</v>
      </c>
    </row>
    <row r="68" spans="1:22" x14ac:dyDescent="0.2">
      <c r="A68" t="s">
        <v>5</v>
      </c>
      <c r="B68" t="s">
        <v>6</v>
      </c>
      <c r="C68" t="s">
        <v>116</v>
      </c>
      <c r="D68" t="s">
        <v>7</v>
      </c>
      <c r="E68" t="s">
        <v>0</v>
      </c>
      <c r="F68" t="s">
        <v>117</v>
      </c>
      <c r="G68" t="s">
        <v>0</v>
      </c>
      <c r="H68" t="s">
        <v>148</v>
      </c>
      <c r="I68" t="s">
        <v>36</v>
      </c>
      <c r="J68" s="2">
        <v>45555</v>
      </c>
      <c r="K68" s="2">
        <v>45565</v>
      </c>
      <c r="L68" s="2">
        <v>45555</v>
      </c>
      <c r="M68" s="9">
        <f>+$M$1-L68</f>
        <v>192</v>
      </c>
      <c r="N68" s="10" t="str">
        <f>IF(M68&lt;=0,"NON SCADUTO",IF(M68&lt;61,"0-60 DAYS",IF(M68&lt;91," 61-90 DAYS",IF(M68&lt;121,"91-120 DAYS",IF(M68&lt;366," 121-365 DAYS",IF(M68&gt;366,"OLTRE 365 DAYS",0))))))</f>
        <v xml:space="preserve"> 121-365 DAYS</v>
      </c>
      <c r="O68" t="s">
        <v>11</v>
      </c>
      <c r="P68" t="s">
        <v>0</v>
      </c>
      <c r="Q68" s="3">
        <v>1380</v>
      </c>
      <c r="R68" t="s">
        <v>1</v>
      </c>
      <c r="S68" t="s">
        <v>1</v>
      </c>
      <c r="T68" s="3">
        <v>1380</v>
      </c>
      <c r="U68" s="2"/>
      <c r="V68" t="s">
        <v>0</v>
      </c>
    </row>
    <row r="69" spans="1:22" x14ac:dyDescent="0.2">
      <c r="A69" t="s">
        <v>5</v>
      </c>
      <c r="B69" t="s">
        <v>6</v>
      </c>
      <c r="C69" t="s">
        <v>116</v>
      </c>
      <c r="D69" t="s">
        <v>7</v>
      </c>
      <c r="E69" t="s">
        <v>0</v>
      </c>
      <c r="F69" t="s">
        <v>117</v>
      </c>
      <c r="G69" t="s">
        <v>0</v>
      </c>
      <c r="H69" t="s">
        <v>149</v>
      </c>
      <c r="I69" t="s">
        <v>36</v>
      </c>
      <c r="J69" s="2">
        <v>45555</v>
      </c>
      <c r="K69" s="2">
        <v>45565</v>
      </c>
      <c r="L69" s="2">
        <v>45555</v>
      </c>
      <c r="M69" s="9">
        <f>+$M$1-L69</f>
        <v>192</v>
      </c>
      <c r="N69" s="10" t="str">
        <f>IF(M69&lt;=0,"NON SCADUTO",IF(M69&lt;61,"0-60 DAYS",IF(M69&lt;91," 61-90 DAYS",IF(M69&lt;121,"91-120 DAYS",IF(M69&lt;366," 121-365 DAYS",IF(M69&gt;366,"OLTRE 365 DAYS",0))))))</f>
        <v xml:space="preserve"> 121-365 DAYS</v>
      </c>
      <c r="O69" t="s">
        <v>11</v>
      </c>
      <c r="P69" t="s">
        <v>0</v>
      </c>
      <c r="Q69" s="3">
        <v>2930</v>
      </c>
      <c r="R69" t="s">
        <v>1</v>
      </c>
      <c r="S69" t="s">
        <v>1</v>
      </c>
      <c r="T69" s="3">
        <v>2930</v>
      </c>
      <c r="U69" s="2"/>
      <c r="V69" t="s">
        <v>0</v>
      </c>
    </row>
    <row r="70" spans="1:22" x14ac:dyDescent="0.2">
      <c r="A70" s="11" t="s">
        <v>5</v>
      </c>
      <c r="B70" s="11" t="s">
        <v>6</v>
      </c>
      <c r="C70" s="11" t="s">
        <v>116</v>
      </c>
      <c r="D70" s="11" t="s">
        <v>7</v>
      </c>
      <c r="E70" s="11" t="s">
        <v>0</v>
      </c>
      <c r="F70" s="11" t="s">
        <v>117</v>
      </c>
      <c r="G70" s="11" t="s">
        <v>0</v>
      </c>
      <c r="H70" s="11" t="s">
        <v>150</v>
      </c>
      <c r="I70" s="11" t="s">
        <v>36</v>
      </c>
      <c r="J70" s="12">
        <v>45555</v>
      </c>
      <c r="K70" s="12">
        <v>45565</v>
      </c>
      <c r="L70" s="12">
        <v>45555</v>
      </c>
      <c r="M70" s="9">
        <f>+$M$1-L70</f>
        <v>192</v>
      </c>
      <c r="N70" s="10" t="str">
        <f>IF(M70&lt;=0,"NON SCADUTO",IF(M70&lt;61,"0-60 DAYS",IF(M70&lt;91," 61-90 DAYS",IF(M70&lt;121,"91-120 DAYS",IF(M70&lt;366," 121-365 DAYS",IF(M70&gt;366,"OLTRE 365 DAYS",0))))))</f>
        <v xml:space="preserve"> 121-365 DAYS</v>
      </c>
      <c r="O70" s="11" t="s">
        <v>11</v>
      </c>
      <c r="P70" s="11" t="s">
        <v>0</v>
      </c>
      <c r="Q70" s="13">
        <v>1380</v>
      </c>
      <c r="R70" s="11" t="s">
        <v>1</v>
      </c>
      <c r="S70" s="11" t="s">
        <v>1</v>
      </c>
      <c r="T70" s="13">
        <v>1380</v>
      </c>
      <c r="U70" s="12"/>
      <c r="V70" s="11" t="s">
        <v>0</v>
      </c>
    </row>
    <row r="71" spans="1:22" x14ac:dyDescent="0.2">
      <c r="A71" t="s">
        <v>5</v>
      </c>
      <c r="B71" t="s">
        <v>6</v>
      </c>
      <c r="C71" t="s">
        <v>116</v>
      </c>
      <c r="D71" t="s">
        <v>7</v>
      </c>
      <c r="E71" t="s">
        <v>0</v>
      </c>
      <c r="F71" t="s">
        <v>117</v>
      </c>
      <c r="G71" t="s">
        <v>0</v>
      </c>
      <c r="H71" t="s">
        <v>151</v>
      </c>
      <c r="I71" t="s">
        <v>36</v>
      </c>
      <c r="J71" s="2">
        <v>45555</v>
      </c>
      <c r="K71" s="2">
        <v>45565</v>
      </c>
      <c r="L71" s="2">
        <v>45555</v>
      </c>
      <c r="M71" s="9">
        <f>+$M$1-L71</f>
        <v>192</v>
      </c>
      <c r="N71" s="10" t="str">
        <f>IF(M71&lt;=0,"NON SCADUTO",IF(M71&lt;61,"0-60 DAYS",IF(M71&lt;91," 61-90 DAYS",IF(M71&lt;121,"91-120 DAYS",IF(M71&lt;366," 121-365 DAYS",IF(M71&gt;366,"OLTRE 365 DAYS",0))))))</f>
        <v xml:space="preserve"> 121-365 DAYS</v>
      </c>
      <c r="O71" t="s">
        <v>11</v>
      </c>
      <c r="P71" t="s">
        <v>0</v>
      </c>
      <c r="Q71" s="3">
        <v>1380</v>
      </c>
      <c r="R71" t="s">
        <v>1</v>
      </c>
      <c r="S71" t="s">
        <v>1</v>
      </c>
      <c r="T71" s="3">
        <v>1380</v>
      </c>
      <c r="U71" s="2"/>
      <c r="V71" t="s">
        <v>0</v>
      </c>
    </row>
    <row r="72" spans="1:22" x14ac:dyDescent="0.2">
      <c r="A72" s="11" t="s">
        <v>5</v>
      </c>
      <c r="B72" s="11" t="s">
        <v>6</v>
      </c>
      <c r="C72" s="11" t="s">
        <v>116</v>
      </c>
      <c r="D72" s="11" t="s">
        <v>7</v>
      </c>
      <c r="E72" s="11" t="s">
        <v>0</v>
      </c>
      <c r="F72" s="11" t="s">
        <v>117</v>
      </c>
      <c r="G72" s="11" t="s">
        <v>0</v>
      </c>
      <c r="H72" s="11" t="s">
        <v>152</v>
      </c>
      <c r="I72" s="11" t="s">
        <v>36</v>
      </c>
      <c r="J72" s="12">
        <v>45555</v>
      </c>
      <c r="K72" s="12">
        <v>45565</v>
      </c>
      <c r="L72" s="12">
        <v>45555</v>
      </c>
      <c r="M72" s="9">
        <f>+$M$1-L72</f>
        <v>192</v>
      </c>
      <c r="N72" s="10" t="str">
        <f>IF(M72&lt;=0,"NON SCADUTO",IF(M72&lt;61,"0-60 DAYS",IF(M72&lt;91," 61-90 DAYS",IF(M72&lt;121,"91-120 DAYS",IF(M72&lt;366," 121-365 DAYS",IF(M72&gt;366,"OLTRE 365 DAYS",0))))))</f>
        <v xml:space="preserve"> 121-365 DAYS</v>
      </c>
      <c r="O72" s="11" t="s">
        <v>11</v>
      </c>
      <c r="P72" s="11" t="s">
        <v>0</v>
      </c>
      <c r="Q72" s="13">
        <v>1380</v>
      </c>
      <c r="R72" s="11" t="s">
        <v>1</v>
      </c>
      <c r="S72" s="11" t="s">
        <v>1</v>
      </c>
      <c r="T72" s="13">
        <v>1380</v>
      </c>
      <c r="U72" s="12"/>
      <c r="V72" s="11" t="s">
        <v>0</v>
      </c>
    </row>
    <row r="73" spans="1:22" x14ac:dyDescent="0.2">
      <c r="A73" t="s">
        <v>5</v>
      </c>
      <c r="B73" t="s">
        <v>6</v>
      </c>
      <c r="C73" t="s">
        <v>116</v>
      </c>
      <c r="D73" t="s">
        <v>7</v>
      </c>
      <c r="E73" t="s">
        <v>0</v>
      </c>
      <c r="F73" t="s">
        <v>117</v>
      </c>
      <c r="G73" t="s">
        <v>0</v>
      </c>
      <c r="H73" t="s">
        <v>153</v>
      </c>
      <c r="I73" t="s">
        <v>36</v>
      </c>
      <c r="J73" s="2">
        <v>45555</v>
      </c>
      <c r="K73" s="2">
        <v>45565</v>
      </c>
      <c r="L73" s="2">
        <v>45555</v>
      </c>
      <c r="M73" s="9">
        <f>+$M$1-L73</f>
        <v>192</v>
      </c>
      <c r="N73" s="10" t="str">
        <f>IF(M73&lt;=0,"NON SCADUTO",IF(M73&lt;61,"0-60 DAYS",IF(M73&lt;91," 61-90 DAYS",IF(M73&lt;121,"91-120 DAYS",IF(M73&lt;366," 121-365 DAYS",IF(M73&gt;366,"OLTRE 365 DAYS",0))))))</f>
        <v xml:space="preserve"> 121-365 DAYS</v>
      </c>
      <c r="O73" t="s">
        <v>11</v>
      </c>
      <c r="P73" t="s">
        <v>0</v>
      </c>
      <c r="Q73" s="3">
        <v>1380</v>
      </c>
      <c r="R73" t="s">
        <v>1</v>
      </c>
      <c r="S73" t="s">
        <v>1</v>
      </c>
      <c r="T73" s="3">
        <v>1380</v>
      </c>
      <c r="U73" s="2"/>
      <c r="V73" t="s">
        <v>0</v>
      </c>
    </row>
    <row r="74" spans="1:22" x14ac:dyDescent="0.2">
      <c r="A74" t="s">
        <v>5</v>
      </c>
      <c r="B74" t="s">
        <v>6</v>
      </c>
      <c r="C74" t="s">
        <v>179</v>
      </c>
      <c r="D74" t="s">
        <v>7</v>
      </c>
      <c r="E74" t="s">
        <v>0</v>
      </c>
      <c r="F74" t="s">
        <v>180</v>
      </c>
      <c r="G74" t="s">
        <v>0</v>
      </c>
      <c r="H74" t="s">
        <v>181</v>
      </c>
      <c r="I74" t="s">
        <v>10</v>
      </c>
      <c r="J74" s="2">
        <v>45443</v>
      </c>
      <c r="K74" s="2">
        <v>45688</v>
      </c>
      <c r="L74" s="2">
        <v>45504</v>
      </c>
      <c r="M74" s="9">
        <f>+$M$1-L74</f>
        <v>243</v>
      </c>
      <c r="N74" s="10" t="str">
        <f>IF(M74&lt;=0,"NON SCADUTO",IF(M74&lt;61,"0-60 DAYS",IF(M74&lt;91," 61-90 DAYS",IF(M74&lt;121,"91-120 DAYS",IF(M74&lt;366," 121-365 DAYS",IF(M74&gt;366,"OLTRE 365 DAYS",0))))))</f>
        <v xml:space="preserve"> 121-365 DAYS</v>
      </c>
      <c r="O74" t="s">
        <v>15</v>
      </c>
      <c r="P74" t="s">
        <v>0</v>
      </c>
      <c r="Q74" s="3">
        <v>-2820</v>
      </c>
      <c r="R74" t="s">
        <v>1</v>
      </c>
      <c r="S74" t="s">
        <v>1</v>
      </c>
      <c r="T74" s="3">
        <v>-2820</v>
      </c>
      <c r="U74" s="2"/>
      <c r="V74" t="s">
        <v>0</v>
      </c>
    </row>
    <row r="75" spans="1:22" x14ac:dyDescent="0.2">
      <c r="A75" s="11" t="s">
        <v>5</v>
      </c>
      <c r="B75" s="11" t="s">
        <v>6</v>
      </c>
      <c r="C75" s="11" t="s">
        <v>185</v>
      </c>
      <c r="D75" s="11" t="s">
        <v>7</v>
      </c>
      <c r="E75" s="11" t="s">
        <v>0</v>
      </c>
      <c r="F75" s="11" t="s">
        <v>186</v>
      </c>
      <c r="G75" s="11" t="s">
        <v>0</v>
      </c>
      <c r="H75" s="11" t="s">
        <v>187</v>
      </c>
      <c r="I75" s="11" t="s">
        <v>34</v>
      </c>
      <c r="J75" s="12">
        <v>45443</v>
      </c>
      <c r="K75" s="12">
        <v>45443</v>
      </c>
      <c r="L75" s="12">
        <v>45437</v>
      </c>
      <c r="M75" s="9">
        <f>+$M$1-L75</f>
        <v>310</v>
      </c>
      <c r="N75" s="10" t="str">
        <f>IF(M75&lt;=0,"NON SCADUTO",IF(M75&lt;61,"0-60 DAYS",IF(M75&lt;91," 61-90 DAYS",IF(M75&lt;121,"91-120 DAYS",IF(M75&lt;366," 121-365 DAYS",IF(M75&gt;366,"OLTRE 365 DAYS",0))))))</f>
        <v xml:space="preserve"> 121-365 DAYS</v>
      </c>
      <c r="O75" s="11" t="s">
        <v>15</v>
      </c>
      <c r="P75" s="11" t="s">
        <v>0</v>
      </c>
      <c r="Q75" s="13">
        <v>-215</v>
      </c>
      <c r="R75" s="11" t="s">
        <v>1</v>
      </c>
      <c r="S75" s="11" t="s">
        <v>1</v>
      </c>
      <c r="T75" s="13">
        <v>-215</v>
      </c>
      <c r="U75" s="12"/>
      <c r="V75" s="11" t="s">
        <v>0</v>
      </c>
    </row>
    <row r="76" spans="1:22" x14ac:dyDescent="0.2">
      <c r="A76" t="s">
        <v>5</v>
      </c>
      <c r="B76" t="s">
        <v>6</v>
      </c>
      <c r="C76" t="s">
        <v>185</v>
      </c>
      <c r="D76" t="s">
        <v>7</v>
      </c>
      <c r="E76" t="s">
        <v>0</v>
      </c>
      <c r="F76" t="s">
        <v>186</v>
      </c>
      <c r="G76" t="s">
        <v>0</v>
      </c>
      <c r="H76" t="s">
        <v>188</v>
      </c>
      <c r="I76" t="s">
        <v>32</v>
      </c>
      <c r="J76" s="2">
        <v>45443</v>
      </c>
      <c r="K76" s="2">
        <v>45443</v>
      </c>
      <c r="L76" s="2">
        <v>45443</v>
      </c>
      <c r="M76" s="9">
        <f>+$M$1-L76</f>
        <v>304</v>
      </c>
      <c r="N76" s="10" t="str">
        <f>IF(M76&lt;=0,"NON SCADUTO",IF(M76&lt;61,"0-60 DAYS",IF(M76&lt;91," 61-90 DAYS",IF(M76&lt;121,"91-120 DAYS",IF(M76&lt;366," 121-365 DAYS",IF(M76&gt;366,"OLTRE 365 DAYS",0))))))</f>
        <v xml:space="preserve"> 121-365 DAYS</v>
      </c>
      <c r="O76" t="s">
        <v>11</v>
      </c>
      <c r="P76" t="s">
        <v>0</v>
      </c>
      <c r="Q76" s="3">
        <v>1767</v>
      </c>
      <c r="R76" t="s">
        <v>1</v>
      </c>
      <c r="S76" t="s">
        <v>1</v>
      </c>
      <c r="T76" s="3">
        <v>1767</v>
      </c>
      <c r="U76" s="2"/>
      <c r="V76" t="s">
        <v>0</v>
      </c>
    </row>
    <row r="77" spans="1:22" x14ac:dyDescent="0.2">
      <c r="A77" s="11" t="s">
        <v>5</v>
      </c>
      <c r="B77" s="11" t="s">
        <v>6</v>
      </c>
      <c r="C77" s="11" t="s">
        <v>185</v>
      </c>
      <c r="D77" s="11" t="s">
        <v>7</v>
      </c>
      <c r="E77" s="11" t="s">
        <v>0</v>
      </c>
      <c r="F77" s="11" t="s">
        <v>186</v>
      </c>
      <c r="G77" s="11" t="s">
        <v>0</v>
      </c>
      <c r="H77" s="11" t="s">
        <v>189</v>
      </c>
      <c r="I77" s="11" t="s">
        <v>34</v>
      </c>
      <c r="J77" s="12">
        <v>45470</v>
      </c>
      <c r="K77" s="12">
        <v>45535</v>
      </c>
      <c r="L77" s="12">
        <v>45470</v>
      </c>
      <c r="M77" s="9">
        <f>+$M$1-L77</f>
        <v>277</v>
      </c>
      <c r="N77" s="10" t="str">
        <f>IF(M77&lt;=0,"NON SCADUTO",IF(M77&lt;61,"0-60 DAYS",IF(M77&lt;91," 61-90 DAYS",IF(M77&lt;121,"91-120 DAYS",IF(M77&lt;366," 121-365 DAYS",IF(M77&gt;366,"OLTRE 365 DAYS",0))))))</f>
        <v xml:space="preserve"> 121-365 DAYS</v>
      </c>
      <c r="O77" s="11" t="s">
        <v>15</v>
      </c>
      <c r="P77" s="11" t="s">
        <v>0</v>
      </c>
      <c r="Q77" s="13">
        <v>-215</v>
      </c>
      <c r="R77" s="11" t="s">
        <v>1</v>
      </c>
      <c r="S77" s="11" t="s">
        <v>1</v>
      </c>
      <c r="T77" s="13">
        <v>-215</v>
      </c>
      <c r="U77" s="12"/>
      <c r="V77" s="11" t="s">
        <v>0</v>
      </c>
    </row>
    <row r="78" spans="1:22" x14ac:dyDescent="0.2">
      <c r="A78" t="s">
        <v>5</v>
      </c>
      <c r="B78" t="s">
        <v>6</v>
      </c>
      <c r="C78" t="s">
        <v>185</v>
      </c>
      <c r="D78" t="s">
        <v>7</v>
      </c>
      <c r="E78" t="s">
        <v>0</v>
      </c>
      <c r="F78" t="s">
        <v>186</v>
      </c>
      <c r="G78" t="s">
        <v>0</v>
      </c>
      <c r="H78" t="s">
        <v>190</v>
      </c>
      <c r="I78" t="s">
        <v>36</v>
      </c>
      <c r="J78" s="2">
        <v>45470</v>
      </c>
      <c r="K78" s="2">
        <v>45646</v>
      </c>
      <c r="L78" s="2">
        <v>45470</v>
      </c>
      <c r="M78" s="9">
        <f>+$M$1-L78</f>
        <v>277</v>
      </c>
      <c r="N78" s="10" t="str">
        <f>IF(M78&lt;=0,"NON SCADUTO",IF(M78&lt;61,"0-60 DAYS",IF(M78&lt;91," 61-90 DAYS",IF(M78&lt;121,"91-120 DAYS",IF(M78&lt;366," 121-365 DAYS",IF(M78&gt;366,"OLTRE 365 DAYS",0))))))</f>
        <v xml:space="preserve"> 121-365 DAYS</v>
      </c>
      <c r="O78" t="s">
        <v>11</v>
      </c>
      <c r="P78" t="s">
        <v>0</v>
      </c>
      <c r="Q78" s="3">
        <v>215</v>
      </c>
      <c r="R78" t="s">
        <v>1</v>
      </c>
      <c r="S78" t="s">
        <v>1</v>
      </c>
      <c r="T78" s="3">
        <v>215</v>
      </c>
      <c r="U78" s="2"/>
      <c r="V78" t="s">
        <v>0</v>
      </c>
    </row>
    <row r="79" spans="1:22" x14ac:dyDescent="0.2">
      <c r="A79" s="11" t="s">
        <v>5</v>
      </c>
      <c r="B79" s="11" t="s">
        <v>6</v>
      </c>
      <c r="C79" s="11" t="s">
        <v>185</v>
      </c>
      <c r="D79" s="11" t="s">
        <v>7</v>
      </c>
      <c r="E79" s="11" t="s">
        <v>0</v>
      </c>
      <c r="F79" s="11" t="s">
        <v>186</v>
      </c>
      <c r="G79" s="11" t="s">
        <v>0</v>
      </c>
      <c r="H79" s="11" t="s">
        <v>191</v>
      </c>
      <c r="I79" s="11" t="s">
        <v>43</v>
      </c>
      <c r="J79" s="12">
        <v>45538</v>
      </c>
      <c r="K79" s="12">
        <v>45538</v>
      </c>
      <c r="L79" s="12">
        <v>45538</v>
      </c>
      <c r="M79" s="9">
        <f>+$M$1-L79</f>
        <v>209</v>
      </c>
      <c r="N79" s="10" t="str">
        <f>IF(M79&lt;=0,"NON SCADUTO",IF(M79&lt;61,"0-60 DAYS",IF(M79&lt;91," 61-90 DAYS",IF(M79&lt;121,"91-120 DAYS",IF(M79&lt;366," 121-365 DAYS",IF(M79&gt;366,"OLTRE 365 DAYS",0))))))</f>
        <v xml:space="preserve"> 121-365 DAYS</v>
      </c>
      <c r="O79" s="11" t="s">
        <v>11</v>
      </c>
      <c r="P79" s="11" t="s">
        <v>0</v>
      </c>
      <c r="Q79" s="13">
        <v>645</v>
      </c>
      <c r="R79" s="11" t="s">
        <v>1</v>
      </c>
      <c r="S79" s="11" t="s">
        <v>1</v>
      </c>
      <c r="T79" s="13">
        <v>645</v>
      </c>
      <c r="U79" s="12"/>
      <c r="V79" s="11" t="s">
        <v>0</v>
      </c>
    </row>
    <row r="80" spans="1:22" x14ac:dyDescent="0.2">
      <c r="A80" t="s">
        <v>5</v>
      </c>
      <c r="B80" t="s">
        <v>6</v>
      </c>
      <c r="C80" t="s">
        <v>185</v>
      </c>
      <c r="D80" t="s">
        <v>7</v>
      </c>
      <c r="E80" t="s">
        <v>0</v>
      </c>
      <c r="F80" t="s">
        <v>186</v>
      </c>
      <c r="G80" t="s">
        <v>0</v>
      </c>
      <c r="H80" t="s">
        <v>192</v>
      </c>
      <c r="I80" t="s">
        <v>34</v>
      </c>
      <c r="J80" s="2">
        <v>45429</v>
      </c>
      <c r="K80" s="2">
        <v>45443</v>
      </c>
      <c r="L80" s="2">
        <v>45429</v>
      </c>
      <c r="M80" s="9">
        <f>+$M$1-L80</f>
        <v>318</v>
      </c>
      <c r="N80" s="10" t="str">
        <f>IF(M80&lt;=0,"NON SCADUTO",IF(M80&lt;61,"0-60 DAYS",IF(M80&lt;91," 61-90 DAYS",IF(M80&lt;121,"91-120 DAYS",IF(M80&lt;366," 121-365 DAYS",IF(M80&gt;366,"OLTRE 365 DAYS",0))))))</f>
        <v xml:space="preserve"> 121-365 DAYS</v>
      </c>
      <c r="O80" t="s">
        <v>15</v>
      </c>
      <c r="P80" t="s">
        <v>0</v>
      </c>
      <c r="Q80" s="3">
        <v>-215</v>
      </c>
      <c r="R80" t="s">
        <v>1</v>
      </c>
      <c r="S80" t="s">
        <v>1</v>
      </c>
      <c r="T80" s="3">
        <v>-215</v>
      </c>
      <c r="U80" s="2"/>
      <c r="V80" t="s">
        <v>0</v>
      </c>
    </row>
    <row r="81" spans="1:22" x14ac:dyDescent="0.2">
      <c r="A81" s="11" t="s">
        <v>5</v>
      </c>
      <c r="B81" s="11" t="s">
        <v>6</v>
      </c>
      <c r="C81" s="11" t="s">
        <v>185</v>
      </c>
      <c r="D81" s="11" t="s">
        <v>7</v>
      </c>
      <c r="E81" s="11" t="s">
        <v>0</v>
      </c>
      <c r="F81" s="11" t="s">
        <v>186</v>
      </c>
      <c r="G81" s="11" t="s">
        <v>0</v>
      </c>
      <c r="H81" s="11" t="s">
        <v>193</v>
      </c>
      <c r="I81" s="11" t="s">
        <v>34</v>
      </c>
      <c r="J81" s="12">
        <v>45429</v>
      </c>
      <c r="K81" s="12">
        <v>45443</v>
      </c>
      <c r="L81" s="12">
        <v>45429</v>
      </c>
      <c r="M81" s="9">
        <f>+$M$1-L81</f>
        <v>318</v>
      </c>
      <c r="N81" s="10" t="str">
        <f>IF(M81&lt;=0,"NON SCADUTO",IF(M81&lt;61,"0-60 DAYS",IF(M81&lt;91," 61-90 DAYS",IF(M81&lt;121,"91-120 DAYS",IF(M81&lt;366," 121-365 DAYS",IF(M81&gt;366,"OLTRE 365 DAYS",0))))))</f>
        <v xml:space="preserve"> 121-365 DAYS</v>
      </c>
      <c r="O81" s="11" t="s">
        <v>15</v>
      </c>
      <c r="P81" s="11" t="s">
        <v>0</v>
      </c>
      <c r="Q81" s="13">
        <v>-215</v>
      </c>
      <c r="R81" s="11" t="s">
        <v>1</v>
      </c>
      <c r="S81" s="11" t="s">
        <v>1</v>
      </c>
      <c r="T81" s="13">
        <v>-215</v>
      </c>
      <c r="U81" s="12"/>
      <c r="V81" s="11" t="s">
        <v>0</v>
      </c>
    </row>
    <row r="82" spans="1:22" x14ac:dyDescent="0.2">
      <c r="A82" t="s">
        <v>5</v>
      </c>
      <c r="B82" t="s">
        <v>6</v>
      </c>
      <c r="C82" t="s">
        <v>185</v>
      </c>
      <c r="D82" t="s">
        <v>7</v>
      </c>
      <c r="E82" t="s">
        <v>0</v>
      </c>
      <c r="F82" t="s">
        <v>186</v>
      </c>
      <c r="G82" t="s">
        <v>0</v>
      </c>
      <c r="H82" t="s">
        <v>194</v>
      </c>
      <c r="I82" t="s">
        <v>34</v>
      </c>
      <c r="J82" s="2">
        <v>45429</v>
      </c>
      <c r="K82" s="2">
        <v>45443</v>
      </c>
      <c r="L82" s="2">
        <v>45429</v>
      </c>
      <c r="M82" s="9">
        <f>+$M$1-L82</f>
        <v>318</v>
      </c>
      <c r="N82" s="10" t="str">
        <f>IF(M82&lt;=0,"NON SCADUTO",IF(M82&lt;61,"0-60 DAYS",IF(M82&lt;91," 61-90 DAYS",IF(M82&lt;121,"91-120 DAYS",IF(M82&lt;366," 121-365 DAYS",IF(M82&gt;366,"OLTRE 365 DAYS",0))))))</f>
        <v xml:space="preserve"> 121-365 DAYS</v>
      </c>
      <c r="O82" t="s">
        <v>15</v>
      </c>
      <c r="P82" t="s">
        <v>0</v>
      </c>
      <c r="Q82" s="3">
        <v>-215</v>
      </c>
      <c r="R82" t="s">
        <v>1</v>
      </c>
      <c r="S82" t="s">
        <v>1</v>
      </c>
      <c r="T82" s="3">
        <v>-215</v>
      </c>
      <c r="U82" s="2"/>
      <c r="V82" t="s">
        <v>0</v>
      </c>
    </row>
    <row r="83" spans="1:22" x14ac:dyDescent="0.2">
      <c r="A83" s="11" t="s">
        <v>5</v>
      </c>
      <c r="B83" s="11" t="s">
        <v>6</v>
      </c>
      <c r="C83" s="11" t="s">
        <v>185</v>
      </c>
      <c r="D83" s="11" t="s">
        <v>7</v>
      </c>
      <c r="E83" s="11" t="s">
        <v>0</v>
      </c>
      <c r="F83" s="11" t="s">
        <v>186</v>
      </c>
      <c r="G83" s="11" t="s">
        <v>0</v>
      </c>
      <c r="H83" s="11" t="s">
        <v>195</v>
      </c>
      <c r="I83" s="11" t="s">
        <v>34</v>
      </c>
      <c r="J83" s="12">
        <v>45429</v>
      </c>
      <c r="K83" s="12">
        <v>45443</v>
      </c>
      <c r="L83" s="12">
        <v>45429</v>
      </c>
      <c r="M83" s="9">
        <f>+$M$1-L83</f>
        <v>318</v>
      </c>
      <c r="N83" s="10" t="str">
        <f>IF(M83&lt;=0,"NON SCADUTO",IF(M83&lt;61,"0-60 DAYS",IF(M83&lt;91," 61-90 DAYS",IF(M83&lt;121,"91-120 DAYS",IF(M83&lt;366," 121-365 DAYS",IF(M83&gt;366,"OLTRE 365 DAYS",0))))))</f>
        <v xml:space="preserve"> 121-365 DAYS</v>
      </c>
      <c r="O83" s="11" t="s">
        <v>15</v>
      </c>
      <c r="P83" s="11" t="s">
        <v>0</v>
      </c>
      <c r="Q83" s="13">
        <v>-215</v>
      </c>
      <c r="R83" s="11" t="s">
        <v>1</v>
      </c>
      <c r="S83" s="11" t="s">
        <v>1</v>
      </c>
      <c r="T83" s="13">
        <v>-215</v>
      </c>
      <c r="U83" s="12"/>
      <c r="V83" s="11" t="s">
        <v>0</v>
      </c>
    </row>
    <row r="84" spans="1:22" x14ac:dyDescent="0.2">
      <c r="A84" t="s">
        <v>5</v>
      </c>
      <c r="B84" t="s">
        <v>6</v>
      </c>
      <c r="C84" t="s">
        <v>185</v>
      </c>
      <c r="D84" t="s">
        <v>7</v>
      </c>
      <c r="E84" t="s">
        <v>0</v>
      </c>
      <c r="F84" t="s">
        <v>186</v>
      </c>
      <c r="G84" t="s">
        <v>0</v>
      </c>
      <c r="H84" t="s">
        <v>196</v>
      </c>
      <c r="I84" t="s">
        <v>36</v>
      </c>
      <c r="J84" s="2">
        <v>45429</v>
      </c>
      <c r="K84" s="2">
        <v>45646</v>
      </c>
      <c r="L84" s="2">
        <v>45429</v>
      </c>
      <c r="M84" s="9">
        <f>+$M$1-L84</f>
        <v>318</v>
      </c>
      <c r="N84" s="10" t="str">
        <f>IF(M84&lt;=0,"NON SCADUTO",IF(M84&lt;61,"0-60 DAYS",IF(M84&lt;91," 61-90 DAYS",IF(M84&lt;121,"91-120 DAYS",IF(M84&lt;366," 121-365 DAYS",IF(M84&gt;366,"OLTRE 365 DAYS",0))))))</f>
        <v xml:space="preserve"> 121-365 DAYS</v>
      </c>
      <c r="O84" t="s">
        <v>11</v>
      </c>
      <c r="P84" t="s">
        <v>0</v>
      </c>
      <c r="Q84" s="3">
        <v>215</v>
      </c>
      <c r="R84" t="s">
        <v>1</v>
      </c>
      <c r="S84" t="s">
        <v>1</v>
      </c>
      <c r="T84" s="3">
        <v>215</v>
      </c>
      <c r="U84" s="2"/>
      <c r="V84" t="s">
        <v>0</v>
      </c>
    </row>
    <row r="85" spans="1:22" x14ac:dyDescent="0.2">
      <c r="A85" t="s">
        <v>5</v>
      </c>
      <c r="B85" t="s">
        <v>6</v>
      </c>
      <c r="C85" t="s">
        <v>185</v>
      </c>
      <c r="D85" t="s">
        <v>7</v>
      </c>
      <c r="E85" t="s">
        <v>0</v>
      </c>
      <c r="F85" t="s">
        <v>186</v>
      </c>
      <c r="G85" t="s">
        <v>0</v>
      </c>
      <c r="H85" t="s">
        <v>197</v>
      </c>
      <c r="I85" t="s">
        <v>36</v>
      </c>
      <c r="J85" s="2">
        <v>45429</v>
      </c>
      <c r="K85" s="2">
        <v>45646</v>
      </c>
      <c r="L85" s="2">
        <v>45429</v>
      </c>
      <c r="M85" s="9">
        <f>+$M$1-L85</f>
        <v>318</v>
      </c>
      <c r="N85" s="10" t="str">
        <f>IF(M85&lt;=0,"NON SCADUTO",IF(M85&lt;61,"0-60 DAYS",IF(M85&lt;91," 61-90 DAYS",IF(M85&lt;121,"91-120 DAYS",IF(M85&lt;366," 121-365 DAYS",IF(M85&gt;366,"OLTRE 365 DAYS",0))))))</f>
        <v xml:space="preserve"> 121-365 DAYS</v>
      </c>
      <c r="O85" t="s">
        <v>11</v>
      </c>
      <c r="P85" t="s">
        <v>0</v>
      </c>
      <c r="Q85" s="3">
        <v>215</v>
      </c>
      <c r="R85" t="s">
        <v>1</v>
      </c>
      <c r="S85" t="s">
        <v>1</v>
      </c>
      <c r="T85" s="3">
        <v>215</v>
      </c>
      <c r="U85" s="2"/>
      <c r="V85" t="s">
        <v>0</v>
      </c>
    </row>
    <row r="86" spans="1:22" x14ac:dyDescent="0.2">
      <c r="A86" s="11" t="s">
        <v>5</v>
      </c>
      <c r="B86" s="11" t="s">
        <v>6</v>
      </c>
      <c r="C86" s="11" t="s">
        <v>185</v>
      </c>
      <c r="D86" s="11" t="s">
        <v>7</v>
      </c>
      <c r="E86" s="11" t="s">
        <v>0</v>
      </c>
      <c r="F86" s="11" t="s">
        <v>186</v>
      </c>
      <c r="G86" s="11" t="s">
        <v>0</v>
      </c>
      <c r="H86" s="11" t="s">
        <v>200</v>
      </c>
      <c r="I86" s="11" t="s">
        <v>34</v>
      </c>
      <c r="J86" s="12">
        <v>45442</v>
      </c>
      <c r="K86" s="12">
        <v>45443</v>
      </c>
      <c r="L86" s="12">
        <v>45442</v>
      </c>
      <c r="M86" s="9">
        <f>+$M$1-L86</f>
        <v>305</v>
      </c>
      <c r="N86" s="10" t="str">
        <f>IF(M86&lt;=0,"NON SCADUTO",IF(M86&lt;61,"0-60 DAYS",IF(M86&lt;91," 61-90 DAYS",IF(M86&lt;121,"91-120 DAYS",IF(M86&lt;366," 121-365 DAYS",IF(M86&gt;366,"OLTRE 365 DAYS",0))))))</f>
        <v xml:space="preserve"> 121-365 DAYS</v>
      </c>
      <c r="O86" s="11" t="s">
        <v>15</v>
      </c>
      <c r="P86" s="11" t="s">
        <v>0</v>
      </c>
      <c r="Q86" s="13">
        <v>-215</v>
      </c>
      <c r="R86" s="11" t="s">
        <v>1</v>
      </c>
      <c r="S86" s="11" t="s">
        <v>1</v>
      </c>
      <c r="T86" s="13">
        <v>-215</v>
      </c>
      <c r="U86" s="12"/>
      <c r="V86" s="11" t="s">
        <v>0</v>
      </c>
    </row>
    <row r="87" spans="1:22" x14ac:dyDescent="0.2">
      <c r="A87" t="s">
        <v>5</v>
      </c>
      <c r="B87" t="s">
        <v>6</v>
      </c>
      <c r="C87" t="s">
        <v>185</v>
      </c>
      <c r="D87" t="s">
        <v>7</v>
      </c>
      <c r="E87" t="s">
        <v>0</v>
      </c>
      <c r="F87" t="s">
        <v>186</v>
      </c>
      <c r="G87" t="s">
        <v>0</v>
      </c>
      <c r="H87" t="s">
        <v>201</v>
      </c>
      <c r="I87" t="s">
        <v>34</v>
      </c>
      <c r="J87" s="2">
        <v>45513</v>
      </c>
      <c r="K87" s="2">
        <v>45535</v>
      </c>
      <c r="L87" s="2">
        <v>45513</v>
      </c>
      <c r="M87" s="9">
        <f>+$M$1-L87</f>
        <v>234</v>
      </c>
      <c r="N87" s="10" t="str">
        <f>IF(M87&lt;=0,"NON SCADUTO",IF(M87&lt;61,"0-60 DAYS",IF(M87&lt;91," 61-90 DAYS",IF(M87&lt;121,"91-120 DAYS",IF(M87&lt;366," 121-365 DAYS",IF(M87&gt;366,"OLTRE 365 DAYS",0))))))</f>
        <v xml:space="preserve"> 121-365 DAYS</v>
      </c>
      <c r="O87" t="s">
        <v>15</v>
      </c>
      <c r="P87" t="s">
        <v>0</v>
      </c>
      <c r="Q87" s="3">
        <v>-215</v>
      </c>
      <c r="R87" t="s">
        <v>1</v>
      </c>
      <c r="S87" t="s">
        <v>1</v>
      </c>
      <c r="T87" s="3">
        <v>-215</v>
      </c>
      <c r="U87" s="2"/>
      <c r="V87" t="s">
        <v>0</v>
      </c>
    </row>
    <row r="88" spans="1:22" x14ac:dyDescent="0.2">
      <c r="A88" s="11" t="s">
        <v>5</v>
      </c>
      <c r="B88" s="11" t="s">
        <v>6</v>
      </c>
      <c r="C88" s="11" t="s">
        <v>185</v>
      </c>
      <c r="D88" s="11" t="s">
        <v>7</v>
      </c>
      <c r="E88" s="11" t="s">
        <v>0</v>
      </c>
      <c r="F88" s="11" t="s">
        <v>186</v>
      </c>
      <c r="G88" s="11" t="s">
        <v>0</v>
      </c>
      <c r="H88" s="11" t="s">
        <v>202</v>
      </c>
      <c r="I88" s="11" t="s">
        <v>34</v>
      </c>
      <c r="J88" s="12">
        <v>45458</v>
      </c>
      <c r="K88" s="12">
        <v>45495</v>
      </c>
      <c r="L88" s="12">
        <v>45458</v>
      </c>
      <c r="M88" s="9">
        <f>+$M$1-L88</f>
        <v>289</v>
      </c>
      <c r="N88" s="10" t="str">
        <f>IF(M88&lt;=0,"NON SCADUTO",IF(M88&lt;61,"0-60 DAYS",IF(M88&lt;91," 61-90 DAYS",IF(M88&lt;121,"91-120 DAYS",IF(M88&lt;366," 121-365 DAYS",IF(M88&gt;366,"OLTRE 365 DAYS",0))))))</f>
        <v xml:space="preserve"> 121-365 DAYS</v>
      </c>
      <c r="O88" s="11" t="s">
        <v>15</v>
      </c>
      <c r="P88" s="11" t="s">
        <v>0</v>
      </c>
      <c r="Q88" s="13">
        <v>-215</v>
      </c>
      <c r="R88" s="11" t="s">
        <v>1</v>
      </c>
      <c r="S88" s="11" t="s">
        <v>1</v>
      </c>
      <c r="T88" s="13">
        <v>-215</v>
      </c>
      <c r="U88" s="12"/>
      <c r="V88" s="11" t="s">
        <v>0</v>
      </c>
    </row>
    <row r="89" spans="1:22" x14ac:dyDescent="0.2">
      <c r="A89" t="s">
        <v>5</v>
      </c>
      <c r="B89" t="s">
        <v>6</v>
      </c>
      <c r="C89" t="s">
        <v>185</v>
      </c>
      <c r="D89" t="s">
        <v>7</v>
      </c>
      <c r="E89" t="s">
        <v>0</v>
      </c>
      <c r="F89" t="s">
        <v>186</v>
      </c>
      <c r="G89" t="s">
        <v>0</v>
      </c>
      <c r="H89" t="s">
        <v>203</v>
      </c>
      <c r="I89" t="s">
        <v>34</v>
      </c>
      <c r="J89" s="2">
        <v>45513</v>
      </c>
      <c r="K89" s="2">
        <v>45560</v>
      </c>
      <c r="L89" s="2">
        <v>45513</v>
      </c>
      <c r="M89" s="9">
        <f>+$M$1-L89</f>
        <v>234</v>
      </c>
      <c r="N89" s="10" t="str">
        <f>IF(M89&lt;=0,"NON SCADUTO",IF(M89&lt;61,"0-60 DAYS",IF(M89&lt;91," 61-90 DAYS",IF(M89&lt;121,"91-120 DAYS",IF(M89&lt;366," 121-365 DAYS",IF(M89&gt;366,"OLTRE 365 DAYS",0))))))</f>
        <v xml:space="preserve"> 121-365 DAYS</v>
      </c>
      <c r="O89" t="s">
        <v>15</v>
      </c>
      <c r="P89" t="s">
        <v>0</v>
      </c>
      <c r="Q89" s="3">
        <v>-215</v>
      </c>
      <c r="R89" t="s">
        <v>1</v>
      </c>
      <c r="S89" t="s">
        <v>1</v>
      </c>
      <c r="T89" s="3">
        <v>-215</v>
      </c>
      <c r="U89" s="2"/>
      <c r="V89" t="s">
        <v>0</v>
      </c>
    </row>
    <row r="90" spans="1:22" x14ac:dyDescent="0.2">
      <c r="A90" s="11" t="s">
        <v>5</v>
      </c>
      <c r="B90" s="11" t="s">
        <v>6</v>
      </c>
      <c r="C90" s="11" t="s">
        <v>185</v>
      </c>
      <c r="D90" s="11" t="s">
        <v>7</v>
      </c>
      <c r="E90" s="11" t="s">
        <v>0</v>
      </c>
      <c r="F90" s="11" t="s">
        <v>186</v>
      </c>
      <c r="G90" s="11" t="s">
        <v>0</v>
      </c>
      <c r="H90" s="11" t="s">
        <v>204</v>
      </c>
      <c r="I90" s="11" t="s">
        <v>36</v>
      </c>
      <c r="J90" s="12">
        <v>45513</v>
      </c>
      <c r="K90" s="12">
        <v>45646</v>
      </c>
      <c r="L90" s="12">
        <v>45513</v>
      </c>
      <c r="M90" s="9">
        <f>+$M$1-L90</f>
        <v>234</v>
      </c>
      <c r="N90" s="10" t="str">
        <f>IF(M90&lt;=0,"NON SCADUTO",IF(M90&lt;61,"0-60 DAYS",IF(M90&lt;91," 61-90 DAYS",IF(M90&lt;121,"91-120 DAYS",IF(M90&lt;366," 121-365 DAYS",IF(M90&gt;366,"OLTRE 365 DAYS",0))))))</f>
        <v xml:space="preserve"> 121-365 DAYS</v>
      </c>
      <c r="O90" s="11" t="s">
        <v>11</v>
      </c>
      <c r="P90" s="11" t="s">
        <v>0</v>
      </c>
      <c r="Q90" s="13">
        <v>215</v>
      </c>
      <c r="R90" s="11" t="s">
        <v>1</v>
      </c>
      <c r="S90" s="11" t="s">
        <v>1</v>
      </c>
      <c r="T90" s="13">
        <v>215</v>
      </c>
      <c r="U90" s="12"/>
      <c r="V90" s="11" t="s">
        <v>0</v>
      </c>
    </row>
    <row r="91" spans="1:22" x14ac:dyDescent="0.2">
      <c r="A91" t="s">
        <v>5</v>
      </c>
      <c r="B91" t="s">
        <v>6</v>
      </c>
      <c r="C91" t="s">
        <v>185</v>
      </c>
      <c r="D91" t="s">
        <v>7</v>
      </c>
      <c r="E91" t="s">
        <v>0</v>
      </c>
      <c r="F91" t="s">
        <v>186</v>
      </c>
      <c r="G91" t="s">
        <v>0</v>
      </c>
      <c r="H91" t="s">
        <v>205</v>
      </c>
      <c r="I91" t="s">
        <v>36</v>
      </c>
      <c r="J91" s="2">
        <v>45458</v>
      </c>
      <c r="K91" s="2">
        <v>45646</v>
      </c>
      <c r="L91" s="2">
        <v>45458</v>
      </c>
      <c r="M91" s="9">
        <f>+$M$1-L91</f>
        <v>289</v>
      </c>
      <c r="N91" s="10" t="str">
        <f>IF(M91&lt;=0,"NON SCADUTO",IF(M91&lt;61,"0-60 DAYS",IF(M91&lt;91," 61-90 DAYS",IF(M91&lt;121,"91-120 DAYS",IF(M91&lt;366," 121-365 DAYS",IF(M91&gt;366,"OLTRE 365 DAYS",0))))))</f>
        <v xml:space="preserve"> 121-365 DAYS</v>
      </c>
      <c r="O91" t="s">
        <v>11</v>
      </c>
      <c r="P91" t="s">
        <v>0</v>
      </c>
      <c r="Q91" s="3">
        <v>215</v>
      </c>
      <c r="R91" t="s">
        <v>1</v>
      </c>
      <c r="S91" t="s">
        <v>1</v>
      </c>
      <c r="T91" s="3">
        <v>215</v>
      </c>
      <c r="U91" s="2"/>
      <c r="V91" t="s">
        <v>0</v>
      </c>
    </row>
    <row r="92" spans="1:22" x14ac:dyDescent="0.2">
      <c r="A92" t="s">
        <v>5</v>
      </c>
      <c r="B92" t="s">
        <v>6</v>
      </c>
      <c r="C92" t="s">
        <v>185</v>
      </c>
      <c r="D92" t="s">
        <v>7</v>
      </c>
      <c r="E92" t="s">
        <v>0</v>
      </c>
      <c r="F92" t="s">
        <v>186</v>
      </c>
      <c r="G92" t="s">
        <v>0</v>
      </c>
      <c r="H92" t="s">
        <v>208</v>
      </c>
      <c r="I92" t="s">
        <v>32</v>
      </c>
      <c r="J92" s="2">
        <v>45513</v>
      </c>
      <c r="K92" s="2">
        <v>45513</v>
      </c>
      <c r="L92" s="2">
        <v>45513</v>
      </c>
      <c r="M92" s="9">
        <f>+$M$1-L92</f>
        <v>234</v>
      </c>
      <c r="N92" s="10" t="str">
        <f>IF(M92&lt;=0,"NON SCADUTO",IF(M92&lt;61,"0-60 DAYS",IF(M92&lt;91," 61-90 DAYS",IF(M92&lt;121,"91-120 DAYS",IF(M92&lt;366," 121-365 DAYS",IF(M92&gt;366,"OLTRE 365 DAYS",0))))))</f>
        <v xml:space="preserve"> 121-365 DAYS</v>
      </c>
      <c r="O92" t="s">
        <v>11</v>
      </c>
      <c r="P92" t="s">
        <v>0</v>
      </c>
      <c r="Q92" s="3">
        <v>215</v>
      </c>
      <c r="R92" t="s">
        <v>1</v>
      </c>
      <c r="S92" t="s">
        <v>1</v>
      </c>
      <c r="T92" s="3">
        <v>215</v>
      </c>
      <c r="U92" s="2"/>
      <c r="V92" t="s">
        <v>0</v>
      </c>
    </row>
    <row r="93" spans="1:22" x14ac:dyDescent="0.2">
      <c r="A93" t="s">
        <v>5</v>
      </c>
      <c r="B93" t="s">
        <v>6</v>
      </c>
      <c r="C93" t="s">
        <v>209</v>
      </c>
      <c r="D93" t="s">
        <v>7</v>
      </c>
      <c r="E93" t="s">
        <v>0</v>
      </c>
      <c r="F93" t="s">
        <v>210</v>
      </c>
      <c r="G93" t="s">
        <v>211</v>
      </c>
      <c r="H93" t="s">
        <v>212</v>
      </c>
      <c r="I93" t="s">
        <v>32</v>
      </c>
      <c r="J93" s="2">
        <v>45473</v>
      </c>
      <c r="K93" s="2">
        <v>45473</v>
      </c>
      <c r="L93" s="2">
        <v>45533</v>
      </c>
      <c r="M93" s="9">
        <f>+$M$1-L93</f>
        <v>214</v>
      </c>
      <c r="N93" s="10" t="str">
        <f>IF(M93&lt;=0,"NON SCADUTO",IF(M93&lt;61,"0-60 DAYS",IF(M93&lt;91," 61-90 DAYS",IF(M93&lt;121,"91-120 DAYS",IF(M93&lt;366," 121-365 DAYS",IF(M93&gt;366,"OLTRE 365 DAYS",0))))))</f>
        <v xml:space="preserve"> 121-365 DAYS</v>
      </c>
      <c r="O93" t="s">
        <v>15</v>
      </c>
      <c r="P93" t="s">
        <v>0</v>
      </c>
      <c r="Q93" s="3">
        <v>-900</v>
      </c>
      <c r="R93" t="s">
        <v>1</v>
      </c>
      <c r="S93" t="s">
        <v>1</v>
      </c>
      <c r="T93" s="3">
        <v>-900</v>
      </c>
      <c r="U93" s="2"/>
      <c r="V93" t="s">
        <v>0</v>
      </c>
    </row>
    <row r="94" spans="1:22" x14ac:dyDescent="0.2">
      <c r="A94" s="11" t="s">
        <v>5</v>
      </c>
      <c r="B94" s="11" t="s">
        <v>158</v>
      </c>
      <c r="C94" s="11" t="s">
        <v>209</v>
      </c>
      <c r="D94" s="11" t="s">
        <v>7</v>
      </c>
      <c r="E94" s="11" t="s">
        <v>0</v>
      </c>
      <c r="F94" s="11" t="s">
        <v>210</v>
      </c>
      <c r="G94" s="11" t="s">
        <v>0</v>
      </c>
      <c r="H94" s="11" t="s">
        <v>214</v>
      </c>
      <c r="I94" s="11" t="s">
        <v>215</v>
      </c>
      <c r="J94" s="12">
        <v>45370</v>
      </c>
      <c r="K94" s="12">
        <v>45370</v>
      </c>
      <c r="L94" s="12">
        <v>45412</v>
      </c>
      <c r="M94" s="9">
        <f>+$M$1-L94</f>
        <v>335</v>
      </c>
      <c r="N94" s="10" t="str">
        <f>IF(M94&lt;=0,"NON SCADUTO",IF(M94&lt;61,"0-60 DAYS",IF(M94&lt;91," 61-90 DAYS",IF(M94&lt;121,"91-120 DAYS",IF(M94&lt;366," 121-365 DAYS",IF(M94&gt;366,"OLTRE 365 DAYS",0))))))</f>
        <v xml:space="preserve"> 121-365 DAYS</v>
      </c>
      <c r="O94" s="11" t="s">
        <v>11</v>
      </c>
      <c r="P94" s="11" t="s">
        <v>0</v>
      </c>
      <c r="Q94" s="13">
        <v>649.79999999999995</v>
      </c>
      <c r="R94" s="11" t="s">
        <v>1</v>
      </c>
      <c r="S94" s="11" t="s">
        <v>1</v>
      </c>
      <c r="T94" s="13">
        <v>649.79999999999995</v>
      </c>
      <c r="U94" s="12"/>
      <c r="V94" s="11" t="s">
        <v>0</v>
      </c>
    </row>
    <row r="95" spans="1:22" x14ac:dyDescent="0.2">
      <c r="A95" t="s">
        <v>5</v>
      </c>
      <c r="B95" t="s">
        <v>6</v>
      </c>
      <c r="C95" t="s">
        <v>209</v>
      </c>
      <c r="D95" t="s">
        <v>7</v>
      </c>
      <c r="E95" t="s">
        <v>0</v>
      </c>
      <c r="F95" t="s">
        <v>210</v>
      </c>
      <c r="G95" t="s">
        <v>0</v>
      </c>
      <c r="H95" t="s">
        <v>247</v>
      </c>
      <c r="I95" t="s">
        <v>215</v>
      </c>
      <c r="J95" s="2">
        <v>45561</v>
      </c>
      <c r="K95" s="2">
        <v>45561</v>
      </c>
      <c r="L95" s="2">
        <v>45561</v>
      </c>
      <c r="M95" s="9">
        <f>+$M$1-L95</f>
        <v>186</v>
      </c>
      <c r="N95" s="10" t="str">
        <f>IF(M95&lt;=0,"NON SCADUTO",IF(M95&lt;61,"0-60 DAYS",IF(M95&lt;91," 61-90 DAYS",IF(M95&lt;121,"91-120 DAYS",IF(M95&lt;366," 121-365 DAYS",IF(M95&gt;366,"OLTRE 365 DAYS",0))))))</f>
        <v xml:space="preserve"> 121-365 DAYS</v>
      </c>
      <c r="O95" t="s">
        <v>11</v>
      </c>
      <c r="P95" t="s">
        <v>0</v>
      </c>
      <c r="Q95" s="3">
        <v>1020</v>
      </c>
      <c r="R95" t="s">
        <v>1</v>
      </c>
      <c r="S95" t="s">
        <v>1</v>
      </c>
      <c r="T95" s="3">
        <v>1020</v>
      </c>
      <c r="U95" s="2"/>
      <c r="V95" t="s">
        <v>0</v>
      </c>
    </row>
    <row r="96" spans="1:22" x14ac:dyDescent="0.2">
      <c r="A96" s="11" t="s">
        <v>5</v>
      </c>
      <c r="B96" s="11" t="s">
        <v>6</v>
      </c>
      <c r="C96" s="11" t="s">
        <v>209</v>
      </c>
      <c r="D96" s="11" t="s">
        <v>7</v>
      </c>
      <c r="E96" s="11" t="s">
        <v>0</v>
      </c>
      <c r="F96" s="11" t="s">
        <v>210</v>
      </c>
      <c r="G96" s="11" t="s">
        <v>0</v>
      </c>
      <c r="H96" s="11" t="s">
        <v>248</v>
      </c>
      <c r="I96" s="11" t="s">
        <v>215</v>
      </c>
      <c r="J96" s="12">
        <v>45511</v>
      </c>
      <c r="K96" s="12">
        <v>45511</v>
      </c>
      <c r="L96" s="12">
        <v>45511</v>
      </c>
      <c r="M96" s="9">
        <f>+$M$1-L96</f>
        <v>236</v>
      </c>
      <c r="N96" s="10" t="str">
        <f>IF(M96&lt;=0,"NON SCADUTO",IF(M96&lt;61,"0-60 DAYS",IF(M96&lt;91," 61-90 DAYS",IF(M96&lt;121,"91-120 DAYS",IF(M96&lt;366," 121-365 DAYS",IF(M96&gt;366,"OLTRE 365 DAYS",0))))))</f>
        <v xml:space="preserve"> 121-365 DAYS</v>
      </c>
      <c r="O96" s="11" t="s">
        <v>11</v>
      </c>
      <c r="P96" s="11" t="s">
        <v>0</v>
      </c>
      <c r="Q96" s="13">
        <v>454.14</v>
      </c>
      <c r="R96" s="11" t="s">
        <v>1</v>
      </c>
      <c r="S96" s="11" t="s">
        <v>1</v>
      </c>
      <c r="T96" s="13">
        <v>454.14</v>
      </c>
      <c r="U96" s="12"/>
      <c r="V96" s="11" t="s">
        <v>0</v>
      </c>
    </row>
    <row r="97" spans="1:22" x14ac:dyDescent="0.2">
      <c r="A97" t="s">
        <v>5</v>
      </c>
      <c r="B97" t="s">
        <v>6</v>
      </c>
      <c r="C97" t="s">
        <v>209</v>
      </c>
      <c r="D97" t="s">
        <v>7</v>
      </c>
      <c r="E97" t="s">
        <v>0</v>
      </c>
      <c r="F97" t="s">
        <v>210</v>
      </c>
      <c r="G97" t="s">
        <v>0</v>
      </c>
      <c r="H97" t="s">
        <v>520</v>
      </c>
      <c r="I97" t="s">
        <v>220</v>
      </c>
      <c r="J97" s="2">
        <v>45552</v>
      </c>
      <c r="K97" s="2">
        <v>45554</v>
      </c>
      <c r="L97" s="2">
        <v>45612</v>
      </c>
      <c r="M97" s="9">
        <f>+$M$1-L97</f>
        <v>135</v>
      </c>
      <c r="N97" s="10" t="str">
        <f>IF(M97&lt;=0,"NON SCADUTO",IF(M97&lt;61,"0-60 DAYS",IF(M97&lt;91," 61-90 DAYS",IF(M97&lt;121,"91-120 DAYS",IF(M97&lt;366," 121-365 DAYS",IF(M97&gt;366,"OLTRE 365 DAYS",0))))))</f>
        <v xml:space="preserve"> 121-365 DAYS</v>
      </c>
      <c r="O97" t="s">
        <v>15</v>
      </c>
      <c r="P97" t="s">
        <v>0</v>
      </c>
      <c r="Q97" s="3">
        <v>-2901.7</v>
      </c>
      <c r="R97" t="s">
        <v>1</v>
      </c>
      <c r="S97" t="s">
        <v>1</v>
      </c>
      <c r="T97" s="3">
        <v>-2901.7</v>
      </c>
      <c r="U97" s="2">
        <v>45791</v>
      </c>
      <c r="V97" t="s">
        <v>519</v>
      </c>
    </row>
    <row r="98" spans="1:22" x14ac:dyDescent="0.2">
      <c r="A98" t="s">
        <v>5</v>
      </c>
      <c r="B98" t="s">
        <v>6</v>
      </c>
      <c r="C98" t="s">
        <v>209</v>
      </c>
      <c r="D98" t="s">
        <v>7</v>
      </c>
      <c r="E98" t="s">
        <v>0</v>
      </c>
      <c r="F98" t="s">
        <v>210</v>
      </c>
      <c r="G98" t="s">
        <v>0</v>
      </c>
      <c r="H98" t="s">
        <v>521</v>
      </c>
      <c r="I98" t="s">
        <v>220</v>
      </c>
      <c r="J98" s="2">
        <v>45552</v>
      </c>
      <c r="K98" s="2">
        <v>45554</v>
      </c>
      <c r="L98" s="2">
        <v>45612</v>
      </c>
      <c r="M98" s="9">
        <f>+$M$1-L98</f>
        <v>135</v>
      </c>
      <c r="N98" s="10" t="str">
        <f>IF(M98&lt;=0,"NON SCADUTO",IF(M98&lt;61,"0-60 DAYS",IF(M98&lt;91," 61-90 DAYS",IF(M98&lt;121,"91-120 DAYS",IF(M98&lt;366," 121-365 DAYS",IF(M98&gt;366,"OLTRE 365 DAYS",0))))))</f>
        <v xml:space="preserve"> 121-365 DAYS</v>
      </c>
      <c r="O98" t="s">
        <v>15</v>
      </c>
      <c r="P98" t="s">
        <v>0</v>
      </c>
      <c r="Q98" s="3">
        <v>-27996.880000000001</v>
      </c>
      <c r="R98" t="s">
        <v>1</v>
      </c>
      <c r="S98" t="s">
        <v>1</v>
      </c>
      <c r="T98" s="3">
        <v>-27996.880000000001</v>
      </c>
      <c r="U98" s="2">
        <v>45791</v>
      </c>
      <c r="V98" t="s">
        <v>519</v>
      </c>
    </row>
    <row r="99" spans="1:22" x14ac:dyDescent="0.2">
      <c r="A99" t="s">
        <v>5</v>
      </c>
      <c r="B99" t="s">
        <v>6</v>
      </c>
      <c r="C99" t="s">
        <v>209</v>
      </c>
      <c r="D99" t="s">
        <v>7</v>
      </c>
      <c r="E99" t="s">
        <v>0</v>
      </c>
      <c r="F99" t="s">
        <v>210</v>
      </c>
      <c r="G99" t="s">
        <v>522</v>
      </c>
      <c r="H99" t="s">
        <v>523</v>
      </c>
      <c r="I99" t="s">
        <v>220</v>
      </c>
      <c r="J99" s="2">
        <v>45553</v>
      </c>
      <c r="K99" s="2">
        <v>45555</v>
      </c>
      <c r="L99" s="2">
        <v>45613</v>
      </c>
      <c r="M99" s="9">
        <f>+$M$1-L99</f>
        <v>134</v>
      </c>
      <c r="N99" s="10" t="str">
        <f>IF(M99&lt;=0,"NON SCADUTO",IF(M99&lt;61,"0-60 DAYS",IF(M99&lt;91," 61-90 DAYS",IF(M99&lt;121,"91-120 DAYS",IF(M99&lt;366," 121-365 DAYS",IF(M99&gt;366,"OLTRE 365 DAYS",0))))))</f>
        <v xml:space="preserve"> 121-365 DAYS</v>
      </c>
      <c r="O99" t="s">
        <v>15</v>
      </c>
      <c r="P99" t="s">
        <v>0</v>
      </c>
      <c r="Q99" s="3">
        <v>-41486.68</v>
      </c>
      <c r="R99" t="s">
        <v>1</v>
      </c>
      <c r="S99" t="s">
        <v>1</v>
      </c>
      <c r="T99" s="3">
        <v>-41486.68</v>
      </c>
      <c r="U99" s="2">
        <v>45791</v>
      </c>
      <c r="V99" t="s">
        <v>519</v>
      </c>
    </row>
    <row r="100" spans="1:22" x14ac:dyDescent="0.2">
      <c r="A100" t="s">
        <v>5</v>
      </c>
      <c r="B100" t="s">
        <v>6</v>
      </c>
      <c r="C100" t="s">
        <v>209</v>
      </c>
      <c r="D100" t="s">
        <v>7</v>
      </c>
      <c r="E100" t="s">
        <v>0</v>
      </c>
      <c r="F100" t="s">
        <v>210</v>
      </c>
      <c r="G100" t="s">
        <v>0</v>
      </c>
      <c r="H100" t="s">
        <v>524</v>
      </c>
      <c r="I100" t="s">
        <v>220</v>
      </c>
      <c r="J100" s="2">
        <v>45553</v>
      </c>
      <c r="K100" s="2">
        <v>45558</v>
      </c>
      <c r="L100" s="2">
        <v>45613</v>
      </c>
      <c r="M100" s="9">
        <f>+$M$1-L100</f>
        <v>134</v>
      </c>
      <c r="N100" s="10" t="str">
        <f>IF(M100&lt;=0,"NON SCADUTO",IF(M100&lt;61,"0-60 DAYS",IF(M100&lt;91," 61-90 DAYS",IF(M100&lt;121,"91-120 DAYS",IF(M100&lt;366," 121-365 DAYS",IF(M100&gt;366,"OLTRE 365 DAYS",0))))))</f>
        <v xml:space="preserve"> 121-365 DAYS</v>
      </c>
      <c r="O100" t="s">
        <v>15</v>
      </c>
      <c r="P100" t="s">
        <v>0</v>
      </c>
      <c r="Q100" s="3">
        <v>-46721.39</v>
      </c>
      <c r="R100" t="s">
        <v>1</v>
      </c>
      <c r="S100" t="s">
        <v>1</v>
      </c>
      <c r="T100" s="3">
        <v>-46721.39</v>
      </c>
      <c r="U100" s="2">
        <v>45791</v>
      </c>
      <c r="V100" t="s">
        <v>519</v>
      </c>
    </row>
    <row r="101" spans="1:22" x14ac:dyDescent="0.2">
      <c r="A101" t="s">
        <v>5</v>
      </c>
      <c r="B101" t="s">
        <v>6</v>
      </c>
      <c r="C101" t="s">
        <v>209</v>
      </c>
      <c r="D101" t="s">
        <v>7</v>
      </c>
      <c r="E101" t="s">
        <v>0</v>
      </c>
      <c r="F101" t="s">
        <v>210</v>
      </c>
      <c r="G101" t="s">
        <v>0</v>
      </c>
      <c r="H101" t="s">
        <v>525</v>
      </c>
      <c r="I101" t="s">
        <v>220</v>
      </c>
      <c r="J101" s="2">
        <v>45553</v>
      </c>
      <c r="K101" s="2">
        <v>45559</v>
      </c>
      <c r="L101" s="2">
        <v>45613</v>
      </c>
      <c r="M101" s="9">
        <f>+$M$1-L101</f>
        <v>134</v>
      </c>
      <c r="N101" s="10" t="str">
        <f>IF(M101&lt;=0,"NON SCADUTO",IF(M101&lt;61,"0-60 DAYS",IF(M101&lt;91," 61-90 DAYS",IF(M101&lt;121,"91-120 DAYS",IF(M101&lt;366," 121-365 DAYS",IF(M101&gt;366,"OLTRE 365 DAYS",0))))))</f>
        <v xml:space="preserve"> 121-365 DAYS</v>
      </c>
      <c r="O101" t="s">
        <v>15</v>
      </c>
      <c r="P101" t="s">
        <v>0</v>
      </c>
      <c r="Q101" s="3">
        <v>-34079.85</v>
      </c>
      <c r="R101" t="s">
        <v>1</v>
      </c>
      <c r="S101" t="s">
        <v>1</v>
      </c>
      <c r="T101" s="3">
        <v>-34079.85</v>
      </c>
      <c r="U101" s="2">
        <v>45791</v>
      </c>
      <c r="V101" t="s">
        <v>519</v>
      </c>
    </row>
    <row r="102" spans="1:22" x14ac:dyDescent="0.2">
      <c r="A102" t="s">
        <v>5</v>
      </c>
      <c r="B102" t="s">
        <v>6</v>
      </c>
      <c r="C102" t="s">
        <v>209</v>
      </c>
      <c r="D102" t="s">
        <v>7</v>
      </c>
      <c r="E102" t="s">
        <v>0</v>
      </c>
      <c r="F102" t="s">
        <v>210</v>
      </c>
      <c r="G102" t="s">
        <v>0</v>
      </c>
      <c r="H102" t="s">
        <v>526</v>
      </c>
      <c r="I102" t="s">
        <v>220</v>
      </c>
      <c r="J102" s="2">
        <v>45559</v>
      </c>
      <c r="K102" s="2">
        <v>45562</v>
      </c>
      <c r="L102" s="2">
        <v>45619</v>
      </c>
      <c r="M102" s="9">
        <f>+$M$1-L102</f>
        <v>128</v>
      </c>
      <c r="N102" s="10" t="str">
        <f>IF(M102&lt;=0,"NON SCADUTO",IF(M102&lt;61,"0-60 DAYS",IF(M102&lt;91," 61-90 DAYS",IF(M102&lt;121,"91-120 DAYS",IF(M102&lt;366," 121-365 DAYS",IF(M102&gt;366,"OLTRE 365 DAYS",0))))))</f>
        <v xml:space="preserve"> 121-365 DAYS</v>
      </c>
      <c r="O102" t="s">
        <v>15</v>
      </c>
      <c r="P102" t="s">
        <v>0</v>
      </c>
      <c r="Q102" s="3">
        <v>-33199.660000000003</v>
      </c>
      <c r="R102" t="s">
        <v>1</v>
      </c>
      <c r="S102" t="s">
        <v>1</v>
      </c>
      <c r="T102" s="3">
        <v>-33199.660000000003</v>
      </c>
      <c r="U102" s="2">
        <v>45791</v>
      </c>
      <c r="V102" t="s">
        <v>519</v>
      </c>
    </row>
    <row r="103" spans="1:22" x14ac:dyDescent="0.2">
      <c r="A103" t="s">
        <v>5</v>
      </c>
      <c r="B103" t="s">
        <v>6</v>
      </c>
      <c r="C103" t="s">
        <v>209</v>
      </c>
      <c r="D103" t="s">
        <v>7</v>
      </c>
      <c r="E103" t="s">
        <v>0</v>
      </c>
      <c r="F103" t="s">
        <v>210</v>
      </c>
      <c r="G103" t="s">
        <v>0</v>
      </c>
      <c r="H103" t="s">
        <v>527</v>
      </c>
      <c r="I103" t="s">
        <v>220</v>
      </c>
      <c r="J103" s="2">
        <v>45559</v>
      </c>
      <c r="K103" s="2">
        <v>45562</v>
      </c>
      <c r="L103" s="2">
        <v>45619</v>
      </c>
      <c r="M103" s="9">
        <f>+$M$1-L103</f>
        <v>128</v>
      </c>
      <c r="N103" s="10" t="str">
        <f>IF(M103&lt;=0,"NON SCADUTO",IF(M103&lt;61,"0-60 DAYS",IF(M103&lt;91," 61-90 DAYS",IF(M103&lt;121,"91-120 DAYS",IF(M103&lt;366," 121-365 DAYS",IF(M103&gt;366,"OLTRE 365 DAYS",0))))))</f>
        <v xml:space="preserve"> 121-365 DAYS</v>
      </c>
      <c r="O103" t="s">
        <v>15</v>
      </c>
      <c r="P103" t="s">
        <v>0</v>
      </c>
      <c r="Q103" s="3">
        <v>-1870.59</v>
      </c>
      <c r="R103" t="s">
        <v>1</v>
      </c>
      <c r="S103" t="s">
        <v>1</v>
      </c>
      <c r="T103" s="3">
        <v>-1870.59</v>
      </c>
      <c r="U103" s="2">
        <v>45791</v>
      </c>
      <c r="V103" t="s">
        <v>519</v>
      </c>
    </row>
    <row r="104" spans="1:22" x14ac:dyDescent="0.2">
      <c r="A104" s="11" t="s">
        <v>5</v>
      </c>
      <c r="B104" s="11" t="s">
        <v>6</v>
      </c>
      <c r="C104" s="11" t="s">
        <v>209</v>
      </c>
      <c r="D104" s="11" t="s">
        <v>7</v>
      </c>
      <c r="E104" s="11" t="s">
        <v>0</v>
      </c>
      <c r="F104" s="11" t="s">
        <v>210</v>
      </c>
      <c r="G104" s="11" t="s">
        <v>0</v>
      </c>
      <c r="H104" s="11" t="s">
        <v>528</v>
      </c>
      <c r="I104" s="11" t="s">
        <v>220</v>
      </c>
      <c r="J104" s="12">
        <v>45559</v>
      </c>
      <c r="K104" s="12">
        <v>45562</v>
      </c>
      <c r="L104" s="12">
        <v>45619</v>
      </c>
      <c r="M104" s="9">
        <f>+$M$1-L104</f>
        <v>128</v>
      </c>
      <c r="N104" s="10" t="str">
        <f>IF(M104&lt;=0,"NON SCADUTO",IF(M104&lt;61,"0-60 DAYS",IF(M104&lt;91," 61-90 DAYS",IF(M104&lt;121,"91-120 DAYS",IF(M104&lt;366," 121-365 DAYS",IF(M104&gt;366,"OLTRE 365 DAYS",0))))))</f>
        <v xml:space="preserve"> 121-365 DAYS</v>
      </c>
      <c r="O104" s="11" t="s">
        <v>15</v>
      </c>
      <c r="P104" s="11" t="s">
        <v>0</v>
      </c>
      <c r="Q104" s="13">
        <v>-29306.48</v>
      </c>
      <c r="R104" s="11" t="s">
        <v>1</v>
      </c>
      <c r="S104" s="11" t="s">
        <v>1</v>
      </c>
      <c r="T104" s="13">
        <v>-29306.48</v>
      </c>
      <c r="U104" s="12">
        <v>45791</v>
      </c>
      <c r="V104" s="11" t="s">
        <v>519</v>
      </c>
    </row>
    <row r="105" spans="1:22" x14ac:dyDescent="0.2">
      <c r="A105" t="s">
        <v>5</v>
      </c>
      <c r="B105" t="s">
        <v>6</v>
      </c>
      <c r="C105" t="s">
        <v>209</v>
      </c>
      <c r="D105" t="s">
        <v>7</v>
      </c>
      <c r="E105" t="s">
        <v>0</v>
      </c>
      <c r="F105" t="s">
        <v>210</v>
      </c>
      <c r="G105" t="s">
        <v>0</v>
      </c>
      <c r="H105" t="s">
        <v>529</v>
      </c>
      <c r="I105" t="s">
        <v>220</v>
      </c>
      <c r="J105" s="2">
        <v>45559</v>
      </c>
      <c r="K105" s="2">
        <v>45562</v>
      </c>
      <c r="L105" s="2">
        <v>45619</v>
      </c>
      <c r="M105" s="9">
        <f>+$M$1-L105</f>
        <v>128</v>
      </c>
      <c r="N105" s="10" t="str">
        <f>IF(M105&lt;=0,"NON SCADUTO",IF(M105&lt;61,"0-60 DAYS",IF(M105&lt;91," 61-90 DAYS",IF(M105&lt;121,"91-120 DAYS",IF(M105&lt;366," 121-365 DAYS",IF(M105&gt;366,"OLTRE 365 DAYS",0))))))</f>
        <v xml:space="preserve"> 121-365 DAYS</v>
      </c>
      <c r="O105" t="s">
        <v>15</v>
      </c>
      <c r="P105" t="s">
        <v>0</v>
      </c>
      <c r="Q105" s="3">
        <v>-35144.15</v>
      </c>
      <c r="R105" t="s">
        <v>1</v>
      </c>
      <c r="S105" t="s">
        <v>1</v>
      </c>
      <c r="T105" s="3">
        <v>-35144.15</v>
      </c>
      <c r="U105" s="2">
        <v>45791</v>
      </c>
      <c r="V105" t="s">
        <v>519</v>
      </c>
    </row>
    <row r="106" spans="1:22" x14ac:dyDescent="0.2">
      <c r="A106" s="11" t="s">
        <v>5</v>
      </c>
      <c r="B106" s="11" t="s">
        <v>6</v>
      </c>
      <c r="C106" s="11" t="s">
        <v>209</v>
      </c>
      <c r="D106" s="11" t="s">
        <v>7</v>
      </c>
      <c r="E106" s="11" t="s">
        <v>0</v>
      </c>
      <c r="F106" s="11" t="s">
        <v>210</v>
      </c>
      <c r="G106" s="11" t="s">
        <v>0</v>
      </c>
      <c r="H106" s="11" t="s">
        <v>530</v>
      </c>
      <c r="I106" s="11" t="s">
        <v>220</v>
      </c>
      <c r="J106" s="12">
        <v>45560</v>
      </c>
      <c r="K106" s="12">
        <v>45562</v>
      </c>
      <c r="L106" s="12">
        <v>45620</v>
      </c>
      <c r="M106" s="9">
        <f>+$M$1-L106</f>
        <v>127</v>
      </c>
      <c r="N106" s="10" t="str">
        <f>IF(M106&lt;=0,"NON SCADUTO",IF(M106&lt;61,"0-60 DAYS",IF(M106&lt;91," 61-90 DAYS",IF(M106&lt;121,"91-120 DAYS",IF(M106&lt;366," 121-365 DAYS",IF(M106&gt;366,"OLTRE 365 DAYS",0))))))</f>
        <v xml:space="preserve"> 121-365 DAYS</v>
      </c>
      <c r="O106" s="11" t="s">
        <v>15</v>
      </c>
      <c r="P106" s="11" t="s">
        <v>0</v>
      </c>
      <c r="Q106" s="13">
        <v>-25335.27</v>
      </c>
      <c r="R106" s="11" t="s">
        <v>1</v>
      </c>
      <c r="S106" s="11" t="s">
        <v>1</v>
      </c>
      <c r="T106" s="13">
        <v>-25335.27</v>
      </c>
      <c r="U106" s="12">
        <v>45791</v>
      </c>
      <c r="V106" s="11" t="s">
        <v>519</v>
      </c>
    </row>
    <row r="107" spans="1:22" x14ac:dyDescent="0.2">
      <c r="A107" t="s">
        <v>5</v>
      </c>
      <c r="B107" t="s">
        <v>6</v>
      </c>
      <c r="C107" t="s">
        <v>209</v>
      </c>
      <c r="D107" t="s">
        <v>7</v>
      </c>
      <c r="E107" t="s">
        <v>0</v>
      </c>
      <c r="F107" t="s">
        <v>210</v>
      </c>
      <c r="G107" t="s">
        <v>0</v>
      </c>
      <c r="H107" t="s">
        <v>531</v>
      </c>
      <c r="I107" t="s">
        <v>220</v>
      </c>
      <c r="J107" s="2">
        <v>45560</v>
      </c>
      <c r="K107" s="2">
        <v>45562</v>
      </c>
      <c r="L107" s="2">
        <v>45620</v>
      </c>
      <c r="M107" s="9">
        <f>+$M$1-L107</f>
        <v>127</v>
      </c>
      <c r="N107" s="10" t="str">
        <f>IF(M107&lt;=0,"NON SCADUTO",IF(M107&lt;61,"0-60 DAYS",IF(M107&lt;91," 61-90 DAYS",IF(M107&lt;121,"91-120 DAYS",IF(M107&lt;366," 121-365 DAYS",IF(M107&gt;366,"OLTRE 365 DAYS",0))))))</f>
        <v xml:space="preserve"> 121-365 DAYS</v>
      </c>
      <c r="O107" t="s">
        <v>15</v>
      </c>
      <c r="P107" t="s">
        <v>0</v>
      </c>
      <c r="Q107" s="3">
        <v>-30281.13</v>
      </c>
      <c r="R107" t="s">
        <v>1</v>
      </c>
      <c r="S107" t="s">
        <v>1</v>
      </c>
      <c r="T107" s="3">
        <v>-30281.13</v>
      </c>
      <c r="U107" s="2">
        <v>45791</v>
      </c>
      <c r="V107" t="s">
        <v>519</v>
      </c>
    </row>
    <row r="108" spans="1:22" x14ac:dyDescent="0.2">
      <c r="A108" s="11" t="s">
        <v>5</v>
      </c>
      <c r="B108" s="11" t="s">
        <v>6</v>
      </c>
      <c r="C108" s="11" t="s">
        <v>209</v>
      </c>
      <c r="D108" s="11" t="s">
        <v>7</v>
      </c>
      <c r="E108" s="11" t="s">
        <v>0</v>
      </c>
      <c r="F108" s="11" t="s">
        <v>210</v>
      </c>
      <c r="G108" s="11" t="s">
        <v>0</v>
      </c>
      <c r="H108" s="11" t="s">
        <v>532</v>
      </c>
      <c r="I108" s="11" t="s">
        <v>220</v>
      </c>
      <c r="J108" s="12">
        <v>45560</v>
      </c>
      <c r="K108" s="12">
        <v>45562</v>
      </c>
      <c r="L108" s="12">
        <v>45620</v>
      </c>
      <c r="M108" s="9">
        <f>+$M$1-L108</f>
        <v>127</v>
      </c>
      <c r="N108" s="10" t="str">
        <f>IF(M108&lt;=0,"NON SCADUTO",IF(M108&lt;61,"0-60 DAYS",IF(M108&lt;91," 61-90 DAYS",IF(M108&lt;121,"91-120 DAYS",IF(M108&lt;366," 121-365 DAYS",IF(M108&gt;366,"OLTRE 365 DAYS",0))))))</f>
        <v xml:space="preserve"> 121-365 DAYS</v>
      </c>
      <c r="O108" s="11" t="s">
        <v>15</v>
      </c>
      <c r="P108" s="11" t="s">
        <v>0</v>
      </c>
      <c r="Q108" s="13">
        <v>-556.79999999999995</v>
      </c>
      <c r="R108" s="11" t="s">
        <v>1</v>
      </c>
      <c r="S108" s="11" t="s">
        <v>1</v>
      </c>
      <c r="T108" s="13">
        <v>-556.79999999999995</v>
      </c>
      <c r="U108" s="12">
        <v>45791</v>
      </c>
      <c r="V108" s="11" t="s">
        <v>519</v>
      </c>
    </row>
    <row r="109" spans="1:22" x14ac:dyDescent="0.2">
      <c r="A109" t="s">
        <v>5</v>
      </c>
      <c r="B109" t="s">
        <v>6</v>
      </c>
      <c r="C109" t="s">
        <v>209</v>
      </c>
      <c r="D109" t="s">
        <v>7</v>
      </c>
      <c r="E109" t="s">
        <v>0</v>
      </c>
      <c r="F109" t="s">
        <v>210</v>
      </c>
      <c r="G109" t="s">
        <v>0</v>
      </c>
      <c r="H109" t="s">
        <v>533</v>
      </c>
      <c r="I109" t="s">
        <v>220</v>
      </c>
      <c r="J109" s="2">
        <v>45560</v>
      </c>
      <c r="K109" s="2">
        <v>45562</v>
      </c>
      <c r="L109" s="2">
        <v>45620</v>
      </c>
      <c r="M109" s="9">
        <f>+$M$1-L109</f>
        <v>127</v>
      </c>
      <c r="N109" s="10" t="str">
        <f>IF(M109&lt;=0,"NON SCADUTO",IF(M109&lt;61,"0-60 DAYS",IF(M109&lt;91," 61-90 DAYS",IF(M109&lt;121,"91-120 DAYS",IF(M109&lt;366," 121-365 DAYS",IF(M109&gt;366,"OLTRE 365 DAYS",0))))))</f>
        <v xml:space="preserve"> 121-365 DAYS</v>
      </c>
      <c r="O109" t="s">
        <v>15</v>
      </c>
      <c r="P109" t="s">
        <v>0</v>
      </c>
      <c r="Q109" s="3">
        <v>-16940.23</v>
      </c>
      <c r="R109" t="s">
        <v>1</v>
      </c>
      <c r="S109" t="s">
        <v>1</v>
      </c>
      <c r="T109" s="3">
        <v>-16940.23</v>
      </c>
      <c r="U109" s="2">
        <v>45791</v>
      </c>
      <c r="V109" t="s">
        <v>519</v>
      </c>
    </row>
    <row r="110" spans="1:22" x14ac:dyDescent="0.2">
      <c r="A110" t="s">
        <v>5</v>
      </c>
      <c r="B110" t="s">
        <v>6</v>
      </c>
      <c r="C110" t="s">
        <v>209</v>
      </c>
      <c r="D110" t="s">
        <v>7</v>
      </c>
      <c r="E110" t="s">
        <v>0</v>
      </c>
      <c r="F110" t="s">
        <v>210</v>
      </c>
      <c r="G110" t="s">
        <v>0</v>
      </c>
      <c r="H110" t="s">
        <v>534</v>
      </c>
      <c r="I110" t="s">
        <v>220</v>
      </c>
      <c r="J110" s="2">
        <v>45560</v>
      </c>
      <c r="K110" s="2">
        <v>45562</v>
      </c>
      <c r="L110" s="2">
        <v>45620</v>
      </c>
      <c r="M110" s="9">
        <f>+$M$1-L110</f>
        <v>127</v>
      </c>
      <c r="N110" s="10" t="str">
        <f>IF(M110&lt;=0,"NON SCADUTO",IF(M110&lt;61,"0-60 DAYS",IF(M110&lt;91," 61-90 DAYS",IF(M110&lt;121,"91-120 DAYS",IF(M110&lt;366," 121-365 DAYS",IF(M110&gt;366,"OLTRE 365 DAYS",0))))))</f>
        <v xml:space="preserve"> 121-365 DAYS</v>
      </c>
      <c r="O110" t="s">
        <v>15</v>
      </c>
      <c r="P110" t="s">
        <v>0</v>
      </c>
      <c r="Q110" s="3">
        <v>-53811.4</v>
      </c>
      <c r="R110" t="s">
        <v>1</v>
      </c>
      <c r="S110" t="s">
        <v>1</v>
      </c>
      <c r="T110" s="3">
        <v>-53811.4</v>
      </c>
      <c r="U110" s="2">
        <v>45791</v>
      </c>
      <c r="V110" t="s">
        <v>519</v>
      </c>
    </row>
    <row r="111" spans="1:22" x14ac:dyDescent="0.2">
      <c r="A111" s="11" t="s">
        <v>5</v>
      </c>
      <c r="B111" s="11" t="s">
        <v>6</v>
      </c>
      <c r="C111" s="11" t="s">
        <v>209</v>
      </c>
      <c r="D111" s="11" t="s">
        <v>7</v>
      </c>
      <c r="E111" s="11" t="s">
        <v>0</v>
      </c>
      <c r="F111" s="11" t="s">
        <v>210</v>
      </c>
      <c r="G111" s="11" t="s">
        <v>0</v>
      </c>
      <c r="H111" s="11" t="s">
        <v>535</v>
      </c>
      <c r="I111" s="11" t="s">
        <v>220</v>
      </c>
      <c r="J111" s="12">
        <v>45561</v>
      </c>
      <c r="K111" s="12">
        <v>45565</v>
      </c>
      <c r="L111" s="12">
        <v>45621</v>
      </c>
      <c r="M111" s="9">
        <f>+$M$1-L111</f>
        <v>126</v>
      </c>
      <c r="N111" s="10" t="str">
        <f>IF(M111&lt;=0,"NON SCADUTO",IF(M111&lt;61,"0-60 DAYS",IF(M111&lt;91," 61-90 DAYS",IF(M111&lt;121,"91-120 DAYS",IF(M111&lt;366," 121-365 DAYS",IF(M111&gt;366,"OLTRE 365 DAYS",0))))))</f>
        <v xml:space="preserve"> 121-365 DAYS</v>
      </c>
      <c r="O111" s="11" t="s">
        <v>15</v>
      </c>
      <c r="P111" s="11" t="s">
        <v>0</v>
      </c>
      <c r="Q111" s="13">
        <v>-33378.199999999997</v>
      </c>
      <c r="R111" s="11" t="s">
        <v>1</v>
      </c>
      <c r="S111" s="11" t="s">
        <v>1</v>
      </c>
      <c r="T111" s="13">
        <v>-33378.199999999997</v>
      </c>
      <c r="U111" s="12">
        <v>45791</v>
      </c>
      <c r="V111" s="11" t="s">
        <v>519</v>
      </c>
    </row>
    <row r="112" spans="1:22" x14ac:dyDescent="0.2">
      <c r="A112" t="s">
        <v>5</v>
      </c>
      <c r="B112" t="s">
        <v>6</v>
      </c>
      <c r="C112" t="s">
        <v>209</v>
      </c>
      <c r="D112" t="s">
        <v>7</v>
      </c>
      <c r="E112" t="s">
        <v>0</v>
      </c>
      <c r="F112" t="s">
        <v>210</v>
      </c>
      <c r="G112" t="s">
        <v>0</v>
      </c>
      <c r="H112" t="s">
        <v>536</v>
      </c>
      <c r="I112" t="s">
        <v>220</v>
      </c>
      <c r="J112" s="2">
        <v>45561</v>
      </c>
      <c r="K112" s="2">
        <v>45565</v>
      </c>
      <c r="L112" s="2">
        <v>45621</v>
      </c>
      <c r="M112" s="9">
        <f>+$M$1-L112</f>
        <v>126</v>
      </c>
      <c r="N112" s="10" t="str">
        <f>IF(M112&lt;=0,"NON SCADUTO",IF(M112&lt;61,"0-60 DAYS",IF(M112&lt;91," 61-90 DAYS",IF(M112&lt;121,"91-120 DAYS",IF(M112&lt;366," 121-365 DAYS",IF(M112&gt;366,"OLTRE 365 DAYS",0))))))</f>
        <v xml:space="preserve"> 121-365 DAYS</v>
      </c>
      <c r="O112" t="s">
        <v>15</v>
      </c>
      <c r="P112" t="s">
        <v>0</v>
      </c>
      <c r="Q112" s="3">
        <v>-30051.03</v>
      </c>
      <c r="R112" t="s">
        <v>1</v>
      </c>
      <c r="S112" t="s">
        <v>1</v>
      </c>
      <c r="T112" s="3">
        <v>-30051.03</v>
      </c>
      <c r="U112" s="2">
        <v>45791</v>
      </c>
      <c r="V112" t="s">
        <v>519</v>
      </c>
    </row>
    <row r="113" spans="1:22" x14ac:dyDescent="0.2">
      <c r="A113" t="s">
        <v>5</v>
      </c>
      <c r="B113" t="s">
        <v>6</v>
      </c>
      <c r="C113" t="s">
        <v>209</v>
      </c>
      <c r="D113" t="s">
        <v>7</v>
      </c>
      <c r="E113" t="s">
        <v>0</v>
      </c>
      <c r="F113" t="s">
        <v>210</v>
      </c>
      <c r="G113" t="s">
        <v>0</v>
      </c>
      <c r="H113" t="s">
        <v>537</v>
      </c>
      <c r="I113" t="s">
        <v>220</v>
      </c>
      <c r="J113" s="2">
        <v>45561</v>
      </c>
      <c r="K113" s="2">
        <v>45565</v>
      </c>
      <c r="L113" s="2">
        <v>45621</v>
      </c>
      <c r="M113" s="9">
        <f>+$M$1-L113</f>
        <v>126</v>
      </c>
      <c r="N113" s="10" t="str">
        <f>IF(M113&lt;=0,"NON SCADUTO",IF(M113&lt;61,"0-60 DAYS",IF(M113&lt;91," 61-90 DAYS",IF(M113&lt;121,"91-120 DAYS",IF(M113&lt;366," 121-365 DAYS",IF(M113&gt;366,"OLTRE 365 DAYS",0))))))</f>
        <v xml:space="preserve"> 121-365 DAYS</v>
      </c>
      <c r="O113" t="s">
        <v>15</v>
      </c>
      <c r="P113" t="s">
        <v>0</v>
      </c>
      <c r="Q113" s="3">
        <v>-467.65</v>
      </c>
      <c r="R113" t="s">
        <v>1</v>
      </c>
      <c r="S113" t="s">
        <v>1</v>
      </c>
      <c r="T113" s="3">
        <v>-467.65</v>
      </c>
      <c r="U113" s="2">
        <v>45791</v>
      </c>
      <c r="V113" t="s">
        <v>519</v>
      </c>
    </row>
    <row r="114" spans="1:22" x14ac:dyDescent="0.2">
      <c r="A114" t="s">
        <v>5</v>
      </c>
      <c r="B114" t="s">
        <v>6</v>
      </c>
      <c r="C114" t="s">
        <v>209</v>
      </c>
      <c r="D114" t="s">
        <v>7</v>
      </c>
      <c r="E114" t="s">
        <v>0</v>
      </c>
      <c r="F114" t="s">
        <v>210</v>
      </c>
      <c r="G114" t="s">
        <v>0</v>
      </c>
      <c r="H114" t="s">
        <v>538</v>
      </c>
      <c r="I114" t="s">
        <v>220</v>
      </c>
      <c r="J114" s="2">
        <v>45561</v>
      </c>
      <c r="K114" s="2">
        <v>45565</v>
      </c>
      <c r="L114" s="2">
        <v>45621</v>
      </c>
      <c r="M114" s="9">
        <f>+$M$1-L114</f>
        <v>126</v>
      </c>
      <c r="N114" s="10" t="str">
        <f>IF(M114&lt;=0,"NON SCADUTO",IF(M114&lt;61,"0-60 DAYS",IF(M114&lt;91," 61-90 DAYS",IF(M114&lt;121,"91-120 DAYS",IF(M114&lt;366," 121-365 DAYS",IF(M114&gt;366,"OLTRE 365 DAYS",0))))))</f>
        <v xml:space="preserve"> 121-365 DAYS</v>
      </c>
      <c r="O114" t="s">
        <v>15</v>
      </c>
      <c r="P114" t="s">
        <v>0</v>
      </c>
      <c r="Q114" s="3">
        <v>-25844.26</v>
      </c>
      <c r="R114" t="s">
        <v>1</v>
      </c>
      <c r="S114" t="s">
        <v>1</v>
      </c>
      <c r="T114" s="3">
        <v>-25844.26</v>
      </c>
      <c r="U114" s="2">
        <v>45791</v>
      </c>
      <c r="V114" t="s">
        <v>519</v>
      </c>
    </row>
    <row r="115" spans="1:22" x14ac:dyDescent="0.2">
      <c r="A115" t="s">
        <v>5</v>
      </c>
      <c r="B115" t="s">
        <v>6</v>
      </c>
      <c r="C115" t="s">
        <v>209</v>
      </c>
      <c r="D115" t="s">
        <v>7</v>
      </c>
      <c r="E115" t="s">
        <v>0</v>
      </c>
      <c r="F115" t="s">
        <v>210</v>
      </c>
      <c r="G115" t="s">
        <v>0</v>
      </c>
      <c r="H115" t="s">
        <v>539</v>
      </c>
      <c r="I115" t="s">
        <v>220</v>
      </c>
      <c r="J115" s="2">
        <v>45561</v>
      </c>
      <c r="K115" s="2">
        <v>45565</v>
      </c>
      <c r="L115" s="2">
        <v>45621</v>
      </c>
      <c r="M115" s="9">
        <f>+$M$1-L115</f>
        <v>126</v>
      </c>
      <c r="N115" s="10" t="str">
        <f>IF(M115&lt;=0,"NON SCADUTO",IF(M115&lt;61,"0-60 DAYS",IF(M115&lt;91," 61-90 DAYS",IF(M115&lt;121,"91-120 DAYS",IF(M115&lt;366," 121-365 DAYS",IF(M115&gt;366,"OLTRE 365 DAYS",0))))))</f>
        <v xml:space="preserve"> 121-365 DAYS</v>
      </c>
      <c r="O115" t="s">
        <v>15</v>
      </c>
      <c r="P115" t="s">
        <v>0</v>
      </c>
      <c r="Q115" s="3">
        <v>-14956.05</v>
      </c>
      <c r="R115" t="s">
        <v>1</v>
      </c>
      <c r="S115" t="s">
        <v>1</v>
      </c>
      <c r="T115" s="3">
        <v>-14956.05</v>
      </c>
      <c r="U115" s="2">
        <v>45791</v>
      </c>
      <c r="V115" t="s">
        <v>519</v>
      </c>
    </row>
    <row r="116" spans="1:22" x14ac:dyDescent="0.2">
      <c r="A116" t="s">
        <v>5</v>
      </c>
      <c r="B116" t="s">
        <v>6</v>
      </c>
      <c r="C116" t="s">
        <v>209</v>
      </c>
      <c r="D116" t="s">
        <v>7</v>
      </c>
      <c r="E116" t="s">
        <v>0</v>
      </c>
      <c r="F116" t="s">
        <v>210</v>
      </c>
      <c r="G116" t="s">
        <v>0</v>
      </c>
      <c r="H116" t="s">
        <v>540</v>
      </c>
      <c r="I116" t="s">
        <v>220</v>
      </c>
      <c r="J116" s="2">
        <v>45561</v>
      </c>
      <c r="K116" s="2">
        <v>45565</v>
      </c>
      <c r="L116" s="2">
        <v>45621</v>
      </c>
      <c r="M116" s="9">
        <f>+$M$1-L116</f>
        <v>126</v>
      </c>
      <c r="N116" s="10" t="str">
        <f>IF(M116&lt;=0,"NON SCADUTO",IF(M116&lt;61,"0-60 DAYS",IF(M116&lt;91," 61-90 DAYS",IF(M116&lt;121,"91-120 DAYS",IF(M116&lt;366," 121-365 DAYS",IF(M116&gt;366,"OLTRE 365 DAYS",0))))))</f>
        <v xml:space="preserve"> 121-365 DAYS</v>
      </c>
      <c r="O116" t="s">
        <v>15</v>
      </c>
      <c r="P116" t="s">
        <v>0</v>
      </c>
      <c r="Q116" s="3">
        <v>-21697.08</v>
      </c>
      <c r="R116" t="s">
        <v>1</v>
      </c>
      <c r="S116" t="s">
        <v>1</v>
      </c>
      <c r="T116" s="3">
        <v>-21697.08</v>
      </c>
      <c r="U116" s="2">
        <v>45791</v>
      </c>
      <c r="V116" t="s">
        <v>519</v>
      </c>
    </row>
    <row r="117" spans="1:22" x14ac:dyDescent="0.2">
      <c r="A117" t="s">
        <v>5</v>
      </c>
      <c r="B117" t="s">
        <v>6</v>
      </c>
      <c r="C117" t="s">
        <v>209</v>
      </c>
      <c r="D117" t="s">
        <v>7</v>
      </c>
      <c r="E117" t="s">
        <v>0</v>
      </c>
      <c r="F117" t="s">
        <v>210</v>
      </c>
      <c r="G117" t="s">
        <v>0</v>
      </c>
      <c r="H117" t="s">
        <v>541</v>
      </c>
      <c r="I117" t="s">
        <v>220</v>
      </c>
      <c r="J117" s="2">
        <v>45562</v>
      </c>
      <c r="K117" s="2">
        <v>45565</v>
      </c>
      <c r="L117" s="2">
        <v>45622</v>
      </c>
      <c r="M117" s="9">
        <f>+$M$1-L117</f>
        <v>125</v>
      </c>
      <c r="N117" s="10" t="str">
        <f>IF(M117&lt;=0,"NON SCADUTO",IF(M117&lt;61,"0-60 DAYS",IF(M117&lt;91," 61-90 DAYS",IF(M117&lt;121,"91-120 DAYS",IF(M117&lt;366," 121-365 DAYS",IF(M117&gt;366,"OLTRE 365 DAYS",0))))))</f>
        <v xml:space="preserve"> 121-365 DAYS</v>
      </c>
      <c r="O117" t="s">
        <v>15</v>
      </c>
      <c r="P117" t="s">
        <v>0</v>
      </c>
      <c r="Q117" s="3">
        <v>-23830.9</v>
      </c>
      <c r="R117" t="s">
        <v>1</v>
      </c>
      <c r="S117" t="s">
        <v>1</v>
      </c>
      <c r="T117" s="3">
        <v>-23830.9</v>
      </c>
      <c r="U117" s="2">
        <v>45791</v>
      </c>
      <c r="V117" t="s">
        <v>519</v>
      </c>
    </row>
    <row r="118" spans="1:22" x14ac:dyDescent="0.2">
      <c r="A118" s="11" t="s">
        <v>5</v>
      </c>
      <c r="B118" s="11" t="s">
        <v>6</v>
      </c>
      <c r="C118" s="11" t="s">
        <v>209</v>
      </c>
      <c r="D118" s="11" t="s">
        <v>7</v>
      </c>
      <c r="E118" s="11" t="s">
        <v>0</v>
      </c>
      <c r="F118" s="11" t="s">
        <v>210</v>
      </c>
      <c r="G118" s="11" t="s">
        <v>0</v>
      </c>
      <c r="H118" s="11" t="s">
        <v>542</v>
      </c>
      <c r="I118" s="11" t="s">
        <v>220</v>
      </c>
      <c r="J118" s="12">
        <v>45562</v>
      </c>
      <c r="K118" s="12">
        <v>45565</v>
      </c>
      <c r="L118" s="12">
        <v>45622</v>
      </c>
      <c r="M118" s="9">
        <f>+$M$1-L118</f>
        <v>125</v>
      </c>
      <c r="N118" s="10" t="str">
        <f>IF(M118&lt;=0,"NON SCADUTO",IF(M118&lt;61,"0-60 DAYS",IF(M118&lt;91," 61-90 DAYS",IF(M118&lt;121,"91-120 DAYS",IF(M118&lt;366," 121-365 DAYS",IF(M118&gt;366,"OLTRE 365 DAYS",0))))))</f>
        <v xml:space="preserve"> 121-365 DAYS</v>
      </c>
      <c r="O118" s="11" t="s">
        <v>15</v>
      </c>
      <c r="P118" s="11" t="s">
        <v>0</v>
      </c>
      <c r="Q118" s="13">
        <v>-205.76</v>
      </c>
      <c r="R118" s="11" t="s">
        <v>1</v>
      </c>
      <c r="S118" s="11" t="s">
        <v>1</v>
      </c>
      <c r="T118" s="13">
        <v>-205.76</v>
      </c>
      <c r="U118" s="12">
        <v>45791</v>
      </c>
      <c r="V118" s="11" t="s">
        <v>519</v>
      </c>
    </row>
    <row r="119" spans="1:22" x14ac:dyDescent="0.2">
      <c r="A119" t="s">
        <v>5</v>
      </c>
      <c r="B119" t="s">
        <v>6</v>
      </c>
      <c r="C119" t="s">
        <v>209</v>
      </c>
      <c r="D119" t="s">
        <v>7</v>
      </c>
      <c r="E119" t="s">
        <v>0</v>
      </c>
      <c r="F119" t="s">
        <v>210</v>
      </c>
      <c r="G119" t="s">
        <v>0</v>
      </c>
      <c r="H119" t="s">
        <v>543</v>
      </c>
      <c r="I119" t="s">
        <v>220</v>
      </c>
      <c r="J119" s="2">
        <v>45562</v>
      </c>
      <c r="K119" s="2">
        <v>45565</v>
      </c>
      <c r="L119" s="2">
        <v>45622</v>
      </c>
      <c r="M119" s="9">
        <f>+$M$1-L119</f>
        <v>125</v>
      </c>
      <c r="N119" s="10" t="str">
        <f>IF(M119&lt;=0,"NON SCADUTO",IF(M119&lt;61,"0-60 DAYS",IF(M119&lt;91," 61-90 DAYS",IF(M119&lt;121,"91-120 DAYS",IF(M119&lt;366," 121-365 DAYS",IF(M119&gt;366,"OLTRE 365 DAYS",0))))))</f>
        <v xml:space="preserve"> 121-365 DAYS</v>
      </c>
      <c r="O119" t="s">
        <v>15</v>
      </c>
      <c r="P119" t="s">
        <v>0</v>
      </c>
      <c r="Q119" s="3">
        <v>-32272.65</v>
      </c>
      <c r="R119" t="s">
        <v>1</v>
      </c>
      <c r="S119" t="s">
        <v>1</v>
      </c>
      <c r="T119" s="3">
        <v>-32272.65</v>
      </c>
      <c r="U119" s="2">
        <v>45791</v>
      </c>
      <c r="V119" t="s">
        <v>519</v>
      </c>
    </row>
    <row r="120" spans="1:22" x14ac:dyDescent="0.2">
      <c r="A120" t="s">
        <v>5</v>
      </c>
      <c r="B120" t="s">
        <v>6</v>
      </c>
      <c r="C120" t="s">
        <v>209</v>
      </c>
      <c r="D120" t="s">
        <v>7</v>
      </c>
      <c r="E120" t="s">
        <v>0</v>
      </c>
      <c r="F120" t="s">
        <v>210</v>
      </c>
      <c r="G120" t="s">
        <v>0</v>
      </c>
      <c r="H120" t="s">
        <v>544</v>
      </c>
      <c r="I120" t="s">
        <v>220</v>
      </c>
      <c r="J120" s="2">
        <v>45562</v>
      </c>
      <c r="K120" s="2">
        <v>45565</v>
      </c>
      <c r="L120" s="2">
        <v>45622</v>
      </c>
      <c r="M120" s="9">
        <f>+$M$1-L120</f>
        <v>125</v>
      </c>
      <c r="N120" s="10" t="str">
        <f>IF(M120&lt;=0,"NON SCADUTO",IF(M120&lt;61,"0-60 DAYS",IF(M120&lt;91," 61-90 DAYS",IF(M120&lt;121,"91-120 DAYS",IF(M120&lt;366," 121-365 DAYS",IF(M120&gt;366,"OLTRE 365 DAYS",0))))))</f>
        <v xml:space="preserve"> 121-365 DAYS</v>
      </c>
      <c r="O120" t="s">
        <v>15</v>
      </c>
      <c r="P120" t="s">
        <v>0</v>
      </c>
      <c r="Q120" s="3">
        <v>-1027.2</v>
      </c>
      <c r="R120" t="s">
        <v>1</v>
      </c>
      <c r="S120" t="s">
        <v>1</v>
      </c>
      <c r="T120" s="3">
        <v>-1027.2</v>
      </c>
      <c r="U120" s="2">
        <v>45791</v>
      </c>
      <c r="V120" t="s">
        <v>519</v>
      </c>
    </row>
    <row r="121" spans="1:22" x14ac:dyDescent="0.2">
      <c r="A121" s="11" t="s">
        <v>5</v>
      </c>
      <c r="B121" s="11" t="s">
        <v>6</v>
      </c>
      <c r="C121" s="11" t="s">
        <v>209</v>
      </c>
      <c r="D121" s="11" t="s">
        <v>7</v>
      </c>
      <c r="E121" s="11" t="s">
        <v>0</v>
      </c>
      <c r="F121" s="11" t="s">
        <v>210</v>
      </c>
      <c r="G121" s="11" t="s">
        <v>0</v>
      </c>
      <c r="H121" s="11" t="s">
        <v>545</v>
      </c>
      <c r="I121" s="11" t="s">
        <v>220</v>
      </c>
      <c r="J121" s="12">
        <v>45562</v>
      </c>
      <c r="K121" s="12">
        <v>45565</v>
      </c>
      <c r="L121" s="12">
        <v>45622</v>
      </c>
      <c r="M121" s="9">
        <f>+$M$1-L121</f>
        <v>125</v>
      </c>
      <c r="N121" s="10" t="str">
        <f>IF(M121&lt;=0,"NON SCADUTO",IF(M121&lt;61,"0-60 DAYS",IF(M121&lt;91," 61-90 DAYS",IF(M121&lt;121,"91-120 DAYS",IF(M121&lt;366," 121-365 DAYS",IF(M121&gt;366,"OLTRE 365 DAYS",0))))))</f>
        <v xml:space="preserve"> 121-365 DAYS</v>
      </c>
      <c r="O121" s="11" t="s">
        <v>15</v>
      </c>
      <c r="P121" s="11" t="s">
        <v>0</v>
      </c>
      <c r="Q121" s="13">
        <v>-32343.53</v>
      </c>
      <c r="R121" s="11" t="s">
        <v>1</v>
      </c>
      <c r="S121" s="11" t="s">
        <v>1</v>
      </c>
      <c r="T121" s="13">
        <v>-32343.53</v>
      </c>
      <c r="U121" s="12">
        <v>45791</v>
      </c>
      <c r="V121" s="11" t="s">
        <v>519</v>
      </c>
    </row>
    <row r="122" spans="1:22" x14ac:dyDescent="0.2">
      <c r="A122" t="s">
        <v>5</v>
      </c>
      <c r="B122" t="s">
        <v>6</v>
      </c>
      <c r="C122" t="s">
        <v>209</v>
      </c>
      <c r="D122" t="s">
        <v>7</v>
      </c>
      <c r="E122" t="s">
        <v>0</v>
      </c>
      <c r="F122" t="s">
        <v>210</v>
      </c>
      <c r="G122" t="s">
        <v>0</v>
      </c>
      <c r="H122" t="s">
        <v>546</v>
      </c>
      <c r="I122" t="s">
        <v>220</v>
      </c>
      <c r="J122" s="2">
        <v>45563</v>
      </c>
      <c r="K122" s="2">
        <v>45565</v>
      </c>
      <c r="L122" s="2">
        <v>45623</v>
      </c>
      <c r="M122" s="9">
        <f>+$M$1-L122</f>
        <v>124</v>
      </c>
      <c r="N122" s="10" t="str">
        <f>IF(M122&lt;=0,"NON SCADUTO",IF(M122&lt;61,"0-60 DAYS",IF(M122&lt;91," 61-90 DAYS",IF(M122&lt;121,"91-120 DAYS",IF(M122&lt;366," 121-365 DAYS",IF(M122&gt;366,"OLTRE 365 DAYS",0))))))</f>
        <v xml:space="preserve"> 121-365 DAYS</v>
      </c>
      <c r="O122" t="s">
        <v>15</v>
      </c>
      <c r="P122" t="s">
        <v>0</v>
      </c>
      <c r="Q122" s="3">
        <v>-272.16000000000003</v>
      </c>
      <c r="R122" t="s">
        <v>1</v>
      </c>
      <c r="S122" t="s">
        <v>1</v>
      </c>
      <c r="T122" s="3">
        <v>-272.16000000000003</v>
      </c>
      <c r="U122" s="2">
        <v>45791</v>
      </c>
      <c r="V122" t="s">
        <v>519</v>
      </c>
    </row>
    <row r="123" spans="1:22" x14ac:dyDescent="0.2">
      <c r="A123" t="s">
        <v>5</v>
      </c>
      <c r="B123" t="s">
        <v>6</v>
      </c>
      <c r="C123" t="s">
        <v>209</v>
      </c>
      <c r="D123" t="s">
        <v>7</v>
      </c>
      <c r="E123" t="s">
        <v>0</v>
      </c>
      <c r="F123" t="s">
        <v>210</v>
      </c>
      <c r="G123" t="s">
        <v>0</v>
      </c>
      <c r="H123" t="s">
        <v>547</v>
      </c>
      <c r="I123" t="s">
        <v>220</v>
      </c>
      <c r="J123" s="2">
        <v>45563</v>
      </c>
      <c r="K123" s="2">
        <v>45565</v>
      </c>
      <c r="L123" s="2">
        <v>45623</v>
      </c>
      <c r="M123" s="9">
        <f>+$M$1-L123</f>
        <v>124</v>
      </c>
      <c r="N123" s="10" t="str">
        <f>IF(M123&lt;=0,"NON SCADUTO",IF(M123&lt;61,"0-60 DAYS",IF(M123&lt;91," 61-90 DAYS",IF(M123&lt;121,"91-120 DAYS",IF(M123&lt;366," 121-365 DAYS",IF(M123&gt;366,"OLTRE 365 DAYS",0))))))</f>
        <v xml:space="preserve"> 121-365 DAYS</v>
      </c>
      <c r="O123" t="s">
        <v>15</v>
      </c>
      <c r="P123" t="s">
        <v>0</v>
      </c>
      <c r="Q123" s="3">
        <v>-32420.57</v>
      </c>
      <c r="R123" t="s">
        <v>1</v>
      </c>
      <c r="S123" t="s">
        <v>1</v>
      </c>
      <c r="T123" s="3">
        <v>-32420.57</v>
      </c>
      <c r="U123" s="2">
        <v>45791</v>
      </c>
      <c r="V123" t="s">
        <v>519</v>
      </c>
    </row>
    <row r="124" spans="1:22" x14ac:dyDescent="0.2">
      <c r="A124" t="s">
        <v>5</v>
      </c>
      <c r="B124" t="s">
        <v>6</v>
      </c>
      <c r="C124" t="s">
        <v>209</v>
      </c>
      <c r="D124" t="s">
        <v>7</v>
      </c>
      <c r="E124" t="s">
        <v>0</v>
      </c>
      <c r="F124" t="s">
        <v>210</v>
      </c>
      <c r="G124" t="s">
        <v>0</v>
      </c>
      <c r="H124" t="s">
        <v>548</v>
      </c>
      <c r="I124" t="s">
        <v>220</v>
      </c>
      <c r="J124" s="2">
        <v>45565</v>
      </c>
      <c r="K124" s="2">
        <v>45565</v>
      </c>
      <c r="L124" s="2">
        <v>45625</v>
      </c>
      <c r="M124" s="9">
        <f>+$M$1-L124</f>
        <v>122</v>
      </c>
      <c r="N124" s="10" t="str">
        <f>IF(M124&lt;=0,"NON SCADUTO",IF(M124&lt;61,"0-60 DAYS",IF(M124&lt;91," 61-90 DAYS",IF(M124&lt;121,"91-120 DAYS",IF(M124&lt;366," 121-365 DAYS",IF(M124&gt;366,"OLTRE 365 DAYS",0))))))</f>
        <v xml:space="preserve"> 121-365 DAYS</v>
      </c>
      <c r="O124" t="s">
        <v>15</v>
      </c>
      <c r="P124" t="s">
        <v>0</v>
      </c>
      <c r="Q124" s="3">
        <v>-18.559999999999999</v>
      </c>
      <c r="R124" t="s">
        <v>1</v>
      </c>
      <c r="S124" t="s">
        <v>1</v>
      </c>
      <c r="T124" s="3">
        <v>-18.559999999999999</v>
      </c>
      <c r="U124" s="2">
        <v>45791</v>
      </c>
      <c r="V124" t="s">
        <v>519</v>
      </c>
    </row>
    <row r="125" spans="1:22" x14ac:dyDescent="0.2">
      <c r="A125" s="11" t="s">
        <v>5</v>
      </c>
      <c r="B125" s="11" t="s">
        <v>6</v>
      </c>
      <c r="C125" s="11" t="s">
        <v>209</v>
      </c>
      <c r="D125" s="11" t="s">
        <v>7</v>
      </c>
      <c r="E125" s="11" t="s">
        <v>0</v>
      </c>
      <c r="F125" s="11" t="s">
        <v>210</v>
      </c>
      <c r="G125" s="11" t="s">
        <v>0</v>
      </c>
      <c r="H125" s="11" t="s">
        <v>549</v>
      </c>
      <c r="I125" s="11" t="s">
        <v>220</v>
      </c>
      <c r="J125" s="12">
        <v>45565</v>
      </c>
      <c r="K125" s="12">
        <v>45565</v>
      </c>
      <c r="L125" s="12">
        <v>45625</v>
      </c>
      <c r="M125" s="9">
        <f>+$M$1-L125</f>
        <v>122</v>
      </c>
      <c r="N125" s="10" t="str">
        <f>IF(M125&lt;=0,"NON SCADUTO",IF(M125&lt;61,"0-60 DAYS",IF(M125&lt;91," 61-90 DAYS",IF(M125&lt;121,"91-120 DAYS",IF(M125&lt;366," 121-365 DAYS",IF(M125&gt;366,"OLTRE 365 DAYS",0))))))</f>
        <v xml:space="preserve"> 121-365 DAYS</v>
      </c>
      <c r="O125" s="11" t="s">
        <v>15</v>
      </c>
      <c r="P125" s="11" t="s">
        <v>0</v>
      </c>
      <c r="Q125" s="13">
        <v>-27.84</v>
      </c>
      <c r="R125" s="11" t="s">
        <v>1</v>
      </c>
      <c r="S125" s="11" t="s">
        <v>1</v>
      </c>
      <c r="T125" s="13">
        <v>-27.84</v>
      </c>
      <c r="U125" s="12">
        <v>45791</v>
      </c>
      <c r="V125" s="11" t="s">
        <v>519</v>
      </c>
    </row>
    <row r="126" spans="1:22" x14ac:dyDescent="0.2">
      <c r="A126" t="s">
        <v>5</v>
      </c>
      <c r="B126" t="s">
        <v>6</v>
      </c>
      <c r="C126" t="s">
        <v>209</v>
      </c>
      <c r="D126" t="s">
        <v>7</v>
      </c>
      <c r="E126" t="s">
        <v>0</v>
      </c>
      <c r="F126" t="s">
        <v>210</v>
      </c>
      <c r="G126" t="s">
        <v>0</v>
      </c>
      <c r="H126" t="s">
        <v>550</v>
      </c>
      <c r="I126" t="s">
        <v>220</v>
      </c>
      <c r="J126" s="2">
        <v>45563</v>
      </c>
      <c r="K126" s="2">
        <v>45565</v>
      </c>
      <c r="L126" s="2">
        <v>45623</v>
      </c>
      <c r="M126" s="9">
        <f>+$M$1-L126</f>
        <v>124</v>
      </c>
      <c r="N126" s="10" t="str">
        <f>IF(M126&lt;=0,"NON SCADUTO",IF(M126&lt;61,"0-60 DAYS",IF(M126&lt;91," 61-90 DAYS",IF(M126&lt;121,"91-120 DAYS",IF(M126&lt;366," 121-365 DAYS",IF(M126&gt;366,"OLTRE 365 DAYS",0))))))</f>
        <v xml:space="preserve"> 121-365 DAYS</v>
      </c>
      <c r="O126" t="s">
        <v>15</v>
      </c>
      <c r="P126" t="s">
        <v>0</v>
      </c>
      <c r="Q126" s="3">
        <v>-32475.27</v>
      </c>
      <c r="R126" t="s">
        <v>1</v>
      </c>
      <c r="S126" t="s">
        <v>1</v>
      </c>
      <c r="T126" s="3">
        <v>-32475.27</v>
      </c>
      <c r="U126" s="2">
        <v>45791</v>
      </c>
      <c r="V126" t="s">
        <v>519</v>
      </c>
    </row>
    <row r="127" spans="1:22" x14ac:dyDescent="0.2">
      <c r="A127" s="11" t="s">
        <v>5</v>
      </c>
      <c r="B127" s="11" t="s">
        <v>6</v>
      </c>
      <c r="C127" s="11" t="s">
        <v>209</v>
      </c>
      <c r="D127" s="11" t="s">
        <v>7</v>
      </c>
      <c r="E127" s="11" t="s">
        <v>0</v>
      </c>
      <c r="F127" s="11" t="s">
        <v>210</v>
      </c>
      <c r="G127" s="11" t="s">
        <v>0</v>
      </c>
      <c r="H127" s="11" t="s">
        <v>551</v>
      </c>
      <c r="I127" s="11" t="s">
        <v>220</v>
      </c>
      <c r="J127" s="12">
        <v>45565</v>
      </c>
      <c r="K127" s="12">
        <v>45565</v>
      </c>
      <c r="L127" s="12">
        <v>45625</v>
      </c>
      <c r="M127" s="9">
        <f>+$M$1-L127</f>
        <v>122</v>
      </c>
      <c r="N127" s="10" t="str">
        <f>IF(M127&lt;=0,"NON SCADUTO",IF(M127&lt;61,"0-60 DAYS",IF(M127&lt;91," 61-90 DAYS",IF(M127&lt;121,"91-120 DAYS",IF(M127&lt;366," 121-365 DAYS",IF(M127&gt;366,"OLTRE 365 DAYS",0))))))</f>
        <v xml:space="preserve"> 121-365 DAYS</v>
      </c>
      <c r="O127" s="11" t="s">
        <v>15</v>
      </c>
      <c r="P127" s="11" t="s">
        <v>0</v>
      </c>
      <c r="Q127" s="13">
        <v>-132.44999999999999</v>
      </c>
      <c r="R127" s="11" t="s">
        <v>1</v>
      </c>
      <c r="S127" s="11" t="s">
        <v>1</v>
      </c>
      <c r="T127" s="13">
        <v>-132.44999999999999</v>
      </c>
      <c r="U127" s="12">
        <v>45791</v>
      </c>
      <c r="V127" s="11" t="s">
        <v>519</v>
      </c>
    </row>
    <row r="128" spans="1:22" x14ac:dyDescent="0.2">
      <c r="A128" t="s">
        <v>5</v>
      </c>
      <c r="B128" t="s">
        <v>6</v>
      </c>
      <c r="C128" t="s">
        <v>209</v>
      </c>
      <c r="D128" t="s">
        <v>7</v>
      </c>
      <c r="E128" t="s">
        <v>0</v>
      </c>
      <c r="F128" t="s">
        <v>210</v>
      </c>
      <c r="G128" t="s">
        <v>0</v>
      </c>
      <c r="H128" t="s">
        <v>552</v>
      </c>
      <c r="I128" t="s">
        <v>220</v>
      </c>
      <c r="J128" s="2">
        <v>45563</v>
      </c>
      <c r="K128" s="2">
        <v>45565</v>
      </c>
      <c r="L128" s="2">
        <v>45623</v>
      </c>
      <c r="M128" s="9">
        <f>+$M$1-L128</f>
        <v>124</v>
      </c>
      <c r="N128" s="10" t="str">
        <f>IF(M128&lt;=0,"NON SCADUTO",IF(M128&lt;61,"0-60 DAYS",IF(M128&lt;91," 61-90 DAYS",IF(M128&lt;121,"91-120 DAYS",IF(M128&lt;366," 121-365 DAYS",IF(M128&gt;366,"OLTRE 365 DAYS",0))))))</f>
        <v xml:space="preserve"> 121-365 DAYS</v>
      </c>
      <c r="O128" t="s">
        <v>15</v>
      </c>
      <c r="P128" t="s">
        <v>0</v>
      </c>
      <c r="Q128" s="3">
        <v>-97.22</v>
      </c>
      <c r="R128" t="s">
        <v>1</v>
      </c>
      <c r="S128" t="s">
        <v>1</v>
      </c>
      <c r="T128" s="3">
        <v>-97.22</v>
      </c>
      <c r="U128" s="2">
        <v>45791</v>
      </c>
      <c r="V128" t="s">
        <v>519</v>
      </c>
    </row>
    <row r="129" spans="1:22" x14ac:dyDescent="0.2">
      <c r="A129" s="11" t="s">
        <v>5</v>
      </c>
      <c r="B129" s="11" t="s">
        <v>6</v>
      </c>
      <c r="C129" s="11" t="s">
        <v>209</v>
      </c>
      <c r="D129" s="11" t="s">
        <v>7</v>
      </c>
      <c r="E129" s="11" t="s">
        <v>0</v>
      </c>
      <c r="F129" s="11" t="s">
        <v>210</v>
      </c>
      <c r="G129" s="11" t="s">
        <v>0</v>
      </c>
      <c r="H129" s="11" t="s">
        <v>553</v>
      </c>
      <c r="I129" s="11" t="s">
        <v>220</v>
      </c>
      <c r="J129" s="12">
        <v>45563</v>
      </c>
      <c r="K129" s="12">
        <v>45565</v>
      </c>
      <c r="L129" s="12">
        <v>45623</v>
      </c>
      <c r="M129" s="9">
        <f>+$M$1-L129</f>
        <v>124</v>
      </c>
      <c r="N129" s="10" t="str">
        <f>IF(M129&lt;=0,"NON SCADUTO",IF(M129&lt;61,"0-60 DAYS",IF(M129&lt;91," 61-90 DAYS",IF(M129&lt;121,"91-120 DAYS",IF(M129&lt;366," 121-365 DAYS",IF(M129&gt;366,"OLTRE 365 DAYS",0))))))</f>
        <v xml:space="preserve"> 121-365 DAYS</v>
      </c>
      <c r="O129" s="11" t="s">
        <v>15</v>
      </c>
      <c r="P129" s="11" t="s">
        <v>0</v>
      </c>
      <c r="Q129" s="13">
        <v>-7077.59</v>
      </c>
      <c r="R129" s="11" t="s">
        <v>1</v>
      </c>
      <c r="S129" s="11" t="s">
        <v>1</v>
      </c>
      <c r="T129" s="13">
        <v>-7077.59</v>
      </c>
      <c r="U129" s="12">
        <v>45791</v>
      </c>
      <c r="V129" s="11" t="s">
        <v>519</v>
      </c>
    </row>
    <row r="130" spans="1:22" x14ac:dyDescent="0.2">
      <c r="A130" t="s">
        <v>5</v>
      </c>
      <c r="B130" t="s">
        <v>6</v>
      </c>
      <c r="C130" t="s">
        <v>209</v>
      </c>
      <c r="D130" t="s">
        <v>7</v>
      </c>
      <c r="E130" t="s">
        <v>0</v>
      </c>
      <c r="F130" t="s">
        <v>210</v>
      </c>
      <c r="G130" t="s">
        <v>0</v>
      </c>
      <c r="H130" t="s">
        <v>554</v>
      </c>
      <c r="I130" t="s">
        <v>220</v>
      </c>
      <c r="J130" s="2">
        <v>45563</v>
      </c>
      <c r="K130" s="2">
        <v>45565</v>
      </c>
      <c r="L130" s="2">
        <v>45623</v>
      </c>
      <c r="M130" s="9">
        <f>+$M$1-L130</f>
        <v>124</v>
      </c>
      <c r="N130" s="10" t="str">
        <f>IF(M130&lt;=0,"NON SCADUTO",IF(M130&lt;61,"0-60 DAYS",IF(M130&lt;91," 61-90 DAYS",IF(M130&lt;121,"91-120 DAYS",IF(M130&lt;366," 121-365 DAYS",IF(M130&gt;366,"OLTRE 365 DAYS",0))))))</f>
        <v xml:space="preserve"> 121-365 DAYS</v>
      </c>
      <c r="O130" t="s">
        <v>15</v>
      </c>
      <c r="P130" t="s">
        <v>0</v>
      </c>
      <c r="Q130" s="3">
        <v>-6176.99</v>
      </c>
      <c r="R130" t="s">
        <v>1</v>
      </c>
      <c r="S130" t="s">
        <v>1</v>
      </c>
      <c r="T130" s="3">
        <v>-6176.99</v>
      </c>
      <c r="U130" s="2">
        <v>45791</v>
      </c>
      <c r="V130" t="s">
        <v>519</v>
      </c>
    </row>
    <row r="131" spans="1:22" x14ac:dyDescent="0.2">
      <c r="A131" s="11" t="s">
        <v>5</v>
      </c>
      <c r="B131" s="11" t="s">
        <v>6</v>
      </c>
      <c r="C131" s="11" t="s">
        <v>209</v>
      </c>
      <c r="D131" s="11" t="s">
        <v>7</v>
      </c>
      <c r="E131" s="11" t="s">
        <v>0</v>
      </c>
      <c r="F131" s="11" t="s">
        <v>210</v>
      </c>
      <c r="G131" s="11" t="s">
        <v>0</v>
      </c>
      <c r="H131" s="11" t="s">
        <v>555</v>
      </c>
      <c r="I131" s="11" t="s">
        <v>220</v>
      </c>
      <c r="J131" s="12">
        <v>45565</v>
      </c>
      <c r="K131" s="12">
        <v>45565</v>
      </c>
      <c r="L131" s="12">
        <v>45625</v>
      </c>
      <c r="M131" s="9">
        <f>+$M$1-L131</f>
        <v>122</v>
      </c>
      <c r="N131" s="10" t="str">
        <f>IF(M131&lt;=0,"NON SCADUTO",IF(M131&lt;61,"0-60 DAYS",IF(M131&lt;91," 61-90 DAYS",IF(M131&lt;121,"91-120 DAYS",IF(M131&lt;366," 121-365 DAYS",IF(M131&gt;366,"OLTRE 365 DAYS",0))))))</f>
        <v xml:space="preserve"> 121-365 DAYS</v>
      </c>
      <c r="O131" s="11" t="s">
        <v>15</v>
      </c>
      <c r="P131" s="11" t="s">
        <v>0</v>
      </c>
      <c r="Q131" s="13">
        <v>-429.7</v>
      </c>
      <c r="R131" s="11" t="s">
        <v>1</v>
      </c>
      <c r="S131" s="11" t="s">
        <v>1</v>
      </c>
      <c r="T131" s="13">
        <v>-429.7</v>
      </c>
      <c r="U131" s="12">
        <v>45791</v>
      </c>
      <c r="V131" s="11" t="s">
        <v>519</v>
      </c>
    </row>
    <row r="132" spans="1:22" x14ac:dyDescent="0.2">
      <c r="A132" t="s">
        <v>5</v>
      </c>
      <c r="B132" t="s">
        <v>6</v>
      </c>
      <c r="C132" t="s">
        <v>209</v>
      </c>
      <c r="D132" t="s">
        <v>7</v>
      </c>
      <c r="E132" t="s">
        <v>0</v>
      </c>
      <c r="F132" t="s">
        <v>210</v>
      </c>
      <c r="G132" t="s">
        <v>0</v>
      </c>
      <c r="H132" t="s">
        <v>556</v>
      </c>
      <c r="I132" t="s">
        <v>220</v>
      </c>
      <c r="J132" s="2">
        <v>45565</v>
      </c>
      <c r="K132" s="2">
        <v>45565</v>
      </c>
      <c r="L132" s="2">
        <v>45625</v>
      </c>
      <c r="M132" s="9">
        <f>+$M$1-L132</f>
        <v>122</v>
      </c>
      <c r="N132" s="10" t="str">
        <f>IF(M132&lt;=0,"NON SCADUTO",IF(M132&lt;61,"0-60 DAYS",IF(M132&lt;91," 61-90 DAYS",IF(M132&lt;121,"91-120 DAYS",IF(M132&lt;366," 121-365 DAYS",IF(M132&gt;366,"OLTRE 365 DAYS",0))))))</f>
        <v xml:space="preserve"> 121-365 DAYS</v>
      </c>
      <c r="O132" t="s">
        <v>15</v>
      </c>
      <c r="P132" t="s">
        <v>0</v>
      </c>
      <c r="Q132" s="3">
        <v>-355.46</v>
      </c>
      <c r="R132" t="s">
        <v>1</v>
      </c>
      <c r="S132" t="s">
        <v>1</v>
      </c>
      <c r="T132" s="3">
        <v>-355.46</v>
      </c>
      <c r="U132" s="2">
        <v>45791</v>
      </c>
      <c r="V132" t="s">
        <v>519</v>
      </c>
    </row>
    <row r="133" spans="1:22" x14ac:dyDescent="0.2">
      <c r="A133" t="s">
        <v>5</v>
      </c>
      <c r="B133" t="s">
        <v>6</v>
      </c>
      <c r="C133" t="s">
        <v>209</v>
      </c>
      <c r="D133" t="s">
        <v>7</v>
      </c>
      <c r="E133" t="s">
        <v>0</v>
      </c>
      <c r="F133" t="s">
        <v>210</v>
      </c>
      <c r="G133" t="s">
        <v>557</v>
      </c>
      <c r="H133" t="s">
        <v>558</v>
      </c>
      <c r="I133" t="s">
        <v>220</v>
      </c>
      <c r="J133" s="2">
        <v>45566</v>
      </c>
      <c r="K133" s="2">
        <v>45582</v>
      </c>
      <c r="L133" s="2">
        <v>45626</v>
      </c>
      <c r="M133" s="9">
        <f>+$M$1-L133</f>
        <v>121</v>
      </c>
      <c r="N133" s="10" t="str">
        <f>IF(M133&lt;=0,"NON SCADUTO",IF(M133&lt;61,"0-60 DAYS",IF(M133&lt;91," 61-90 DAYS",IF(M133&lt;121,"91-120 DAYS",IF(M133&lt;366," 121-365 DAYS",IF(M133&gt;366,"OLTRE 365 DAYS",0))))))</f>
        <v xml:space="preserve"> 121-365 DAYS</v>
      </c>
      <c r="O133" t="s">
        <v>15</v>
      </c>
      <c r="P133" t="s">
        <v>0</v>
      </c>
      <c r="Q133" s="3">
        <v>-33272.46</v>
      </c>
      <c r="R133" t="s">
        <v>1</v>
      </c>
      <c r="S133" t="s">
        <v>1</v>
      </c>
      <c r="T133" s="3">
        <v>-33272.46</v>
      </c>
      <c r="U133" s="2">
        <v>45791</v>
      </c>
      <c r="V133" t="s">
        <v>519</v>
      </c>
    </row>
    <row r="134" spans="1:22" x14ac:dyDescent="0.2">
      <c r="A134" t="s">
        <v>5</v>
      </c>
      <c r="B134" t="s">
        <v>6</v>
      </c>
      <c r="C134" t="s">
        <v>209</v>
      </c>
      <c r="D134" t="s">
        <v>7</v>
      </c>
      <c r="E134" t="s">
        <v>0</v>
      </c>
      <c r="F134" t="s">
        <v>210</v>
      </c>
      <c r="G134" t="s">
        <v>559</v>
      </c>
      <c r="H134" t="s">
        <v>560</v>
      </c>
      <c r="I134" t="s">
        <v>220</v>
      </c>
      <c r="J134" s="2">
        <v>45566</v>
      </c>
      <c r="K134" s="2">
        <v>45583</v>
      </c>
      <c r="L134" s="2">
        <v>45626</v>
      </c>
      <c r="M134" s="9">
        <f>+$M$1-L134</f>
        <v>121</v>
      </c>
      <c r="N134" s="10" t="str">
        <f>IF(M134&lt;=0,"NON SCADUTO",IF(M134&lt;61,"0-60 DAYS",IF(M134&lt;91," 61-90 DAYS",IF(M134&lt;121,"91-120 DAYS",IF(M134&lt;366," 121-365 DAYS",IF(M134&gt;366,"OLTRE 365 DAYS",0))))))</f>
        <v xml:space="preserve"> 121-365 DAYS</v>
      </c>
      <c r="O134" t="s">
        <v>15</v>
      </c>
      <c r="P134" t="s">
        <v>0</v>
      </c>
      <c r="Q134" s="3">
        <v>-26928.43</v>
      </c>
      <c r="R134" t="s">
        <v>1</v>
      </c>
      <c r="S134" t="s">
        <v>1</v>
      </c>
      <c r="T134" s="3">
        <v>-26928.43</v>
      </c>
      <c r="U134" s="2">
        <v>45791</v>
      </c>
      <c r="V134" t="s">
        <v>519</v>
      </c>
    </row>
    <row r="135" spans="1:22" x14ac:dyDescent="0.2">
      <c r="A135" t="s">
        <v>5</v>
      </c>
      <c r="B135" t="s">
        <v>6</v>
      </c>
      <c r="C135" t="s">
        <v>209</v>
      </c>
      <c r="D135" t="s">
        <v>7</v>
      </c>
      <c r="E135" t="s">
        <v>0</v>
      </c>
      <c r="F135" t="s">
        <v>210</v>
      </c>
      <c r="G135" t="s">
        <v>561</v>
      </c>
      <c r="H135" t="s">
        <v>562</v>
      </c>
      <c r="I135" t="s">
        <v>220</v>
      </c>
      <c r="J135" s="2">
        <v>45566</v>
      </c>
      <c r="K135" s="2">
        <v>45583</v>
      </c>
      <c r="L135" s="2">
        <v>45626</v>
      </c>
      <c r="M135" s="9">
        <f>+$M$1-L135</f>
        <v>121</v>
      </c>
      <c r="N135" s="10" t="str">
        <f>IF(M135&lt;=0,"NON SCADUTO",IF(M135&lt;61,"0-60 DAYS",IF(M135&lt;91," 61-90 DAYS",IF(M135&lt;121,"91-120 DAYS",IF(M135&lt;366," 121-365 DAYS",IF(M135&gt;366,"OLTRE 365 DAYS",0))))))</f>
        <v xml:space="preserve"> 121-365 DAYS</v>
      </c>
      <c r="O135" t="s">
        <v>15</v>
      </c>
      <c r="P135" t="s">
        <v>0</v>
      </c>
      <c r="Q135" s="3">
        <v>-13708.8</v>
      </c>
      <c r="R135" t="s">
        <v>1</v>
      </c>
      <c r="S135" t="s">
        <v>1</v>
      </c>
      <c r="T135" s="3">
        <v>-13708.8</v>
      </c>
      <c r="U135" s="2">
        <v>45791</v>
      </c>
      <c r="V135" t="s">
        <v>519</v>
      </c>
    </row>
    <row r="136" spans="1:22" x14ac:dyDescent="0.2">
      <c r="A136" t="s">
        <v>5</v>
      </c>
      <c r="B136" t="s">
        <v>6</v>
      </c>
      <c r="C136" t="s">
        <v>209</v>
      </c>
      <c r="D136" t="s">
        <v>7</v>
      </c>
      <c r="E136" t="s">
        <v>0</v>
      </c>
      <c r="F136" t="s">
        <v>210</v>
      </c>
      <c r="G136" t="s">
        <v>563</v>
      </c>
      <c r="H136" t="s">
        <v>564</v>
      </c>
      <c r="I136" t="s">
        <v>220</v>
      </c>
      <c r="J136" s="2">
        <v>45566</v>
      </c>
      <c r="K136" s="2">
        <v>45583</v>
      </c>
      <c r="L136" s="2">
        <v>45626</v>
      </c>
      <c r="M136" s="9">
        <f>+$M$1-L136</f>
        <v>121</v>
      </c>
      <c r="N136" s="10" t="str">
        <f>IF(M136&lt;=0,"NON SCADUTO",IF(M136&lt;61,"0-60 DAYS",IF(M136&lt;91," 61-90 DAYS",IF(M136&lt;121,"91-120 DAYS",IF(M136&lt;366," 121-365 DAYS",IF(M136&gt;366,"OLTRE 365 DAYS",0))))))</f>
        <v xml:space="preserve"> 121-365 DAYS</v>
      </c>
      <c r="O136" t="s">
        <v>15</v>
      </c>
      <c r="P136" t="s">
        <v>0</v>
      </c>
      <c r="Q136" s="3">
        <v>-60.18</v>
      </c>
      <c r="R136" t="s">
        <v>1</v>
      </c>
      <c r="S136" t="s">
        <v>1</v>
      </c>
      <c r="T136" s="3">
        <v>-60.18</v>
      </c>
      <c r="U136" s="2">
        <v>45791</v>
      </c>
      <c r="V136" t="s">
        <v>519</v>
      </c>
    </row>
    <row r="137" spans="1:22" x14ac:dyDescent="0.2">
      <c r="A137" t="s">
        <v>5</v>
      </c>
      <c r="B137" t="s">
        <v>6</v>
      </c>
      <c r="C137" t="s">
        <v>209</v>
      </c>
      <c r="D137" t="s">
        <v>7</v>
      </c>
      <c r="E137" t="s">
        <v>0</v>
      </c>
      <c r="F137" t="s">
        <v>210</v>
      </c>
      <c r="G137" t="s">
        <v>565</v>
      </c>
      <c r="H137" t="s">
        <v>566</v>
      </c>
      <c r="I137" t="s">
        <v>220</v>
      </c>
      <c r="J137" s="2">
        <v>45566</v>
      </c>
      <c r="K137" s="2">
        <v>45583</v>
      </c>
      <c r="L137" s="2">
        <v>45626</v>
      </c>
      <c r="M137" s="9">
        <f>+$M$1-L137</f>
        <v>121</v>
      </c>
      <c r="N137" s="10" t="str">
        <f>IF(M137&lt;=0,"NON SCADUTO",IF(M137&lt;61,"0-60 DAYS",IF(M137&lt;91," 61-90 DAYS",IF(M137&lt;121,"91-120 DAYS",IF(M137&lt;366," 121-365 DAYS",IF(M137&gt;366,"OLTRE 365 DAYS",0))))))</f>
        <v xml:space="preserve"> 121-365 DAYS</v>
      </c>
      <c r="O137" t="s">
        <v>15</v>
      </c>
      <c r="P137" t="s">
        <v>0</v>
      </c>
      <c r="Q137" s="3">
        <v>-19492.5</v>
      </c>
      <c r="R137" t="s">
        <v>1</v>
      </c>
      <c r="S137" t="s">
        <v>1</v>
      </c>
      <c r="T137" s="3">
        <v>-19492.5</v>
      </c>
      <c r="U137" s="2">
        <v>45791</v>
      </c>
      <c r="V137" t="s">
        <v>519</v>
      </c>
    </row>
    <row r="138" spans="1:22" x14ac:dyDescent="0.2">
      <c r="A138" t="s">
        <v>5</v>
      </c>
      <c r="B138" t="s">
        <v>6</v>
      </c>
      <c r="C138" t="s">
        <v>209</v>
      </c>
      <c r="D138" t="s">
        <v>7</v>
      </c>
      <c r="E138" t="s">
        <v>0</v>
      </c>
      <c r="F138" t="s">
        <v>210</v>
      </c>
      <c r="G138" t="s">
        <v>567</v>
      </c>
      <c r="H138" t="s">
        <v>568</v>
      </c>
      <c r="I138" t="s">
        <v>220</v>
      </c>
      <c r="J138" s="2">
        <v>45566</v>
      </c>
      <c r="K138" s="2">
        <v>45583</v>
      </c>
      <c r="L138" s="2">
        <v>45626</v>
      </c>
      <c r="M138" s="9">
        <f>+$M$1-L138</f>
        <v>121</v>
      </c>
      <c r="N138" s="10" t="str">
        <f>IF(M138&lt;=0,"NON SCADUTO",IF(M138&lt;61,"0-60 DAYS",IF(M138&lt;91," 61-90 DAYS",IF(M138&lt;121,"91-120 DAYS",IF(M138&lt;366," 121-365 DAYS",IF(M138&gt;366,"OLTRE 365 DAYS",0))))))</f>
        <v xml:space="preserve"> 121-365 DAYS</v>
      </c>
      <c r="O138" t="s">
        <v>15</v>
      </c>
      <c r="P138" t="s">
        <v>0</v>
      </c>
      <c r="Q138" s="3">
        <v>-27236.36</v>
      </c>
      <c r="R138" t="s">
        <v>1</v>
      </c>
      <c r="S138" t="s">
        <v>1</v>
      </c>
      <c r="T138" s="3">
        <v>-27236.36</v>
      </c>
      <c r="U138" s="2">
        <v>45791</v>
      </c>
      <c r="V138" t="s">
        <v>519</v>
      </c>
    </row>
    <row r="139" spans="1:22" x14ac:dyDescent="0.2">
      <c r="A139" t="s">
        <v>5</v>
      </c>
      <c r="B139" t="s">
        <v>6</v>
      </c>
      <c r="C139" t="s">
        <v>209</v>
      </c>
      <c r="D139" t="s">
        <v>7</v>
      </c>
      <c r="E139" t="s">
        <v>0</v>
      </c>
      <c r="F139" t="s">
        <v>210</v>
      </c>
      <c r="G139" t="s">
        <v>569</v>
      </c>
      <c r="H139" t="s">
        <v>570</v>
      </c>
      <c r="I139" t="s">
        <v>220</v>
      </c>
      <c r="J139" s="2">
        <v>45566</v>
      </c>
      <c r="K139" s="2">
        <v>45583</v>
      </c>
      <c r="L139" s="2">
        <v>45626</v>
      </c>
      <c r="M139" s="9">
        <f>+$M$1-L139</f>
        <v>121</v>
      </c>
      <c r="N139" s="10" t="str">
        <f>IF(M139&lt;=0,"NON SCADUTO",IF(M139&lt;61,"0-60 DAYS",IF(M139&lt;91," 61-90 DAYS",IF(M139&lt;121,"91-120 DAYS",IF(M139&lt;366," 121-365 DAYS",IF(M139&gt;366,"OLTRE 365 DAYS",0))))))</f>
        <v xml:space="preserve"> 121-365 DAYS</v>
      </c>
      <c r="O139" t="s">
        <v>15</v>
      </c>
      <c r="P139" t="s">
        <v>0</v>
      </c>
      <c r="Q139" s="3">
        <v>-1177.32</v>
      </c>
      <c r="R139" t="s">
        <v>1</v>
      </c>
      <c r="S139" t="s">
        <v>1</v>
      </c>
      <c r="T139" s="3">
        <v>-1177.32</v>
      </c>
      <c r="U139" s="2">
        <v>45791</v>
      </c>
      <c r="V139" t="s">
        <v>519</v>
      </c>
    </row>
    <row r="140" spans="1:22" x14ac:dyDescent="0.2">
      <c r="A140" t="s">
        <v>5</v>
      </c>
      <c r="B140" t="s">
        <v>6</v>
      </c>
      <c r="C140" t="s">
        <v>209</v>
      </c>
      <c r="D140" t="s">
        <v>7</v>
      </c>
      <c r="E140" t="s">
        <v>0</v>
      </c>
      <c r="F140" t="s">
        <v>210</v>
      </c>
      <c r="G140" t="s">
        <v>603</v>
      </c>
      <c r="H140" t="s">
        <v>604</v>
      </c>
      <c r="I140" t="s">
        <v>220</v>
      </c>
      <c r="J140" s="2">
        <v>45566</v>
      </c>
      <c r="K140" s="2">
        <v>45588</v>
      </c>
      <c r="L140" s="2">
        <v>45626</v>
      </c>
      <c r="M140" s="9">
        <f>+$M$1-L140</f>
        <v>121</v>
      </c>
      <c r="N140" s="10" t="str">
        <f>IF(M140&lt;=0,"NON SCADUTO",IF(M140&lt;61,"0-60 DAYS",IF(M140&lt;91," 61-90 DAYS",IF(M140&lt;121,"91-120 DAYS",IF(M140&lt;366," 121-365 DAYS",IF(M140&gt;366,"OLTRE 365 DAYS",0))))))</f>
        <v xml:space="preserve"> 121-365 DAYS</v>
      </c>
      <c r="O140" t="s">
        <v>15</v>
      </c>
      <c r="P140" t="s">
        <v>0</v>
      </c>
      <c r="Q140" s="3">
        <v>-32090.84</v>
      </c>
      <c r="R140" t="s">
        <v>1</v>
      </c>
      <c r="S140" t="s">
        <v>1</v>
      </c>
      <c r="T140" s="3">
        <v>-32090.84</v>
      </c>
      <c r="U140" s="2">
        <v>45791</v>
      </c>
      <c r="V140" t="s">
        <v>519</v>
      </c>
    </row>
    <row r="141" spans="1:22" x14ac:dyDescent="0.2">
      <c r="A141" t="s">
        <v>5</v>
      </c>
      <c r="B141" t="s">
        <v>6</v>
      </c>
      <c r="C141" t="s">
        <v>209</v>
      </c>
      <c r="D141" t="s">
        <v>7</v>
      </c>
      <c r="E141" t="s">
        <v>0</v>
      </c>
      <c r="F141" t="s">
        <v>210</v>
      </c>
      <c r="G141" t="s">
        <v>675</v>
      </c>
      <c r="H141" t="s">
        <v>676</v>
      </c>
      <c r="I141" t="s">
        <v>220</v>
      </c>
      <c r="J141" s="2">
        <v>45566</v>
      </c>
      <c r="K141" s="2">
        <v>45590</v>
      </c>
      <c r="L141" s="2">
        <v>45626</v>
      </c>
      <c r="M141" s="9">
        <f>+$M$1-L141</f>
        <v>121</v>
      </c>
      <c r="N141" s="10" t="str">
        <f>IF(M141&lt;=0,"NON SCADUTO",IF(M141&lt;61,"0-60 DAYS",IF(M141&lt;91," 61-90 DAYS",IF(M141&lt;121,"91-120 DAYS",IF(M141&lt;366," 121-365 DAYS",IF(M141&gt;366,"OLTRE 365 DAYS",0))))))</f>
        <v xml:space="preserve"> 121-365 DAYS</v>
      </c>
      <c r="O141" t="s">
        <v>15</v>
      </c>
      <c r="P141" t="s">
        <v>0</v>
      </c>
      <c r="Q141" s="3">
        <v>-415.69</v>
      </c>
      <c r="R141" t="s">
        <v>1</v>
      </c>
      <c r="S141" t="s">
        <v>1</v>
      </c>
      <c r="T141" s="3">
        <v>-415.69</v>
      </c>
      <c r="U141" s="2">
        <v>45791</v>
      </c>
      <c r="V141" t="s">
        <v>519</v>
      </c>
    </row>
    <row r="142" spans="1:22" x14ac:dyDescent="0.2">
      <c r="A142" t="s">
        <v>5</v>
      </c>
      <c r="B142" t="s">
        <v>6</v>
      </c>
      <c r="C142" t="s">
        <v>209</v>
      </c>
      <c r="D142" t="s">
        <v>7</v>
      </c>
      <c r="E142" t="s">
        <v>0</v>
      </c>
      <c r="F142" t="s">
        <v>210</v>
      </c>
      <c r="G142" t="s">
        <v>0</v>
      </c>
      <c r="H142" t="s">
        <v>831</v>
      </c>
      <c r="I142" t="s">
        <v>830</v>
      </c>
      <c r="J142" s="2">
        <v>45541</v>
      </c>
      <c r="K142" s="2">
        <v>45565</v>
      </c>
      <c r="L142" s="2">
        <v>45541</v>
      </c>
      <c r="M142" s="9">
        <f>+$M$1-L142</f>
        <v>206</v>
      </c>
      <c r="N142" s="10" t="str">
        <f>IF(M142&lt;=0,"NON SCADUTO",IF(M142&lt;61,"0-60 DAYS",IF(M142&lt;91," 61-90 DAYS",IF(M142&lt;121,"91-120 DAYS",IF(M142&lt;366," 121-365 DAYS",IF(M142&gt;366,"OLTRE 365 DAYS",0))))))</f>
        <v xml:space="preserve"> 121-365 DAYS</v>
      </c>
      <c r="O142" t="s">
        <v>11</v>
      </c>
      <c r="P142" t="s">
        <v>0</v>
      </c>
      <c r="Q142" s="3">
        <v>31809.599999999999</v>
      </c>
      <c r="R142" t="s">
        <v>1</v>
      </c>
      <c r="S142" t="s">
        <v>1</v>
      </c>
      <c r="T142" s="3">
        <v>31809.599999999999</v>
      </c>
      <c r="U142" s="2">
        <v>45791</v>
      </c>
      <c r="V142" t="s">
        <v>519</v>
      </c>
    </row>
    <row r="143" spans="1:22" x14ac:dyDescent="0.2">
      <c r="A143" t="s">
        <v>5</v>
      </c>
      <c r="B143" t="s">
        <v>6</v>
      </c>
      <c r="C143" t="s">
        <v>209</v>
      </c>
      <c r="D143" t="s">
        <v>7</v>
      </c>
      <c r="E143" t="s">
        <v>0</v>
      </c>
      <c r="F143" t="s">
        <v>210</v>
      </c>
      <c r="G143" t="s">
        <v>0</v>
      </c>
      <c r="H143" t="s">
        <v>832</v>
      </c>
      <c r="I143" t="s">
        <v>830</v>
      </c>
      <c r="J143" s="2">
        <v>45540</v>
      </c>
      <c r="K143" s="2">
        <v>45565</v>
      </c>
      <c r="L143" s="2">
        <v>45540</v>
      </c>
      <c r="M143" s="9">
        <f>+$M$1-L143</f>
        <v>207</v>
      </c>
      <c r="N143" s="10" t="str">
        <f>IF(M143&lt;=0,"NON SCADUTO",IF(M143&lt;61,"0-60 DAYS",IF(M143&lt;91," 61-90 DAYS",IF(M143&lt;121,"91-120 DAYS",IF(M143&lt;366," 121-365 DAYS",IF(M143&gt;366,"OLTRE 365 DAYS",0))))))</f>
        <v xml:space="preserve"> 121-365 DAYS</v>
      </c>
      <c r="O143" t="s">
        <v>11</v>
      </c>
      <c r="P143" t="s">
        <v>0</v>
      </c>
      <c r="Q143" s="3">
        <v>8343.6</v>
      </c>
      <c r="R143" t="s">
        <v>1</v>
      </c>
      <c r="S143" t="s">
        <v>1</v>
      </c>
      <c r="T143" s="3">
        <v>8343.6</v>
      </c>
      <c r="U143" s="2">
        <v>45791</v>
      </c>
      <c r="V143" t="s">
        <v>519</v>
      </c>
    </row>
    <row r="144" spans="1:22" x14ac:dyDescent="0.2">
      <c r="A144" t="s">
        <v>5</v>
      </c>
      <c r="B144" t="s">
        <v>6</v>
      </c>
      <c r="C144" t="s">
        <v>209</v>
      </c>
      <c r="D144" t="s">
        <v>7</v>
      </c>
      <c r="E144" t="s">
        <v>0</v>
      </c>
      <c r="F144" t="s">
        <v>210</v>
      </c>
      <c r="G144" t="s">
        <v>0</v>
      </c>
      <c r="H144" t="s">
        <v>833</v>
      </c>
      <c r="I144" t="s">
        <v>830</v>
      </c>
      <c r="J144" s="2">
        <v>45565</v>
      </c>
      <c r="K144" s="2">
        <v>45565</v>
      </c>
      <c r="L144" s="2">
        <v>45565</v>
      </c>
      <c r="M144" s="9">
        <f>+$M$1-L144</f>
        <v>182</v>
      </c>
      <c r="N144" s="10" t="str">
        <f>IF(M144&lt;=0,"NON SCADUTO",IF(M144&lt;61,"0-60 DAYS",IF(M144&lt;91," 61-90 DAYS",IF(M144&lt;121,"91-120 DAYS",IF(M144&lt;366," 121-365 DAYS",IF(M144&gt;366,"OLTRE 365 DAYS",0))))))</f>
        <v xml:space="preserve"> 121-365 DAYS</v>
      </c>
      <c r="O144" t="s">
        <v>11</v>
      </c>
      <c r="P144" t="s">
        <v>0</v>
      </c>
      <c r="Q144" s="3">
        <v>13708.8</v>
      </c>
      <c r="R144" t="s">
        <v>1</v>
      </c>
      <c r="S144" t="s">
        <v>1</v>
      </c>
      <c r="T144" s="3">
        <v>13708.8</v>
      </c>
      <c r="U144" s="2">
        <v>45791</v>
      </c>
      <c r="V144" t="s">
        <v>519</v>
      </c>
    </row>
    <row r="145" spans="1:22" x14ac:dyDescent="0.2">
      <c r="A145" t="s">
        <v>5</v>
      </c>
      <c r="B145" t="s">
        <v>158</v>
      </c>
      <c r="C145" t="s">
        <v>209</v>
      </c>
      <c r="D145" t="s">
        <v>7</v>
      </c>
      <c r="E145" t="s">
        <v>0</v>
      </c>
      <c r="F145" t="s">
        <v>210</v>
      </c>
      <c r="G145" t="s">
        <v>0</v>
      </c>
      <c r="H145" t="s">
        <v>834</v>
      </c>
      <c r="I145" t="s">
        <v>36</v>
      </c>
      <c r="J145" s="2">
        <v>45349</v>
      </c>
      <c r="K145" s="2">
        <v>45372</v>
      </c>
      <c r="L145" s="2">
        <v>45409</v>
      </c>
      <c r="M145" s="9">
        <f>+$M$1-L145</f>
        <v>338</v>
      </c>
      <c r="N145" s="10" t="str">
        <f>IF(M145&lt;=0,"NON SCADUTO",IF(M145&lt;61,"0-60 DAYS",IF(M145&lt;91," 61-90 DAYS",IF(M145&lt;121,"91-120 DAYS",IF(M145&lt;366," 121-365 DAYS",IF(M145&gt;366,"OLTRE 365 DAYS",0))))))</f>
        <v xml:space="preserve"> 121-365 DAYS</v>
      </c>
      <c r="O145" t="s">
        <v>11</v>
      </c>
      <c r="P145" t="s">
        <v>0</v>
      </c>
      <c r="Q145" s="3">
        <v>510.9</v>
      </c>
      <c r="R145" t="s">
        <v>1</v>
      </c>
      <c r="S145" t="s">
        <v>1</v>
      </c>
      <c r="T145" s="3">
        <v>510.9</v>
      </c>
      <c r="U145" s="2">
        <v>45791</v>
      </c>
      <c r="V145" t="s">
        <v>519</v>
      </c>
    </row>
    <row r="146" spans="1:22" x14ac:dyDescent="0.2">
      <c r="A146" t="s">
        <v>5</v>
      </c>
      <c r="B146" t="s">
        <v>6</v>
      </c>
      <c r="C146" t="s">
        <v>1832</v>
      </c>
      <c r="D146" t="s">
        <v>7</v>
      </c>
      <c r="E146" t="s">
        <v>0</v>
      </c>
      <c r="F146" t="s">
        <v>1833</v>
      </c>
      <c r="G146" t="s">
        <v>1834</v>
      </c>
      <c r="H146" t="s">
        <v>1835</v>
      </c>
      <c r="I146" t="s">
        <v>34</v>
      </c>
      <c r="J146" s="2">
        <v>45580</v>
      </c>
      <c r="K146" s="2">
        <v>45589</v>
      </c>
      <c r="L146" s="2">
        <v>45610</v>
      </c>
      <c r="M146" s="9">
        <f>+$M$1-L146</f>
        <v>137</v>
      </c>
      <c r="N146" s="10" t="str">
        <f>IF(M146&lt;=0,"NON SCADUTO",IF(M146&lt;61,"0-60 DAYS",IF(M146&lt;91," 61-90 DAYS",IF(M146&lt;121,"91-120 DAYS",IF(M146&lt;366," 121-365 DAYS",IF(M146&gt;366,"OLTRE 365 DAYS",0))))))</f>
        <v xml:space="preserve"> 121-365 DAYS</v>
      </c>
      <c r="O146" t="s">
        <v>15</v>
      </c>
      <c r="P146" t="s">
        <v>0</v>
      </c>
      <c r="Q146" s="3">
        <v>-570</v>
      </c>
      <c r="R146" t="s">
        <v>1</v>
      </c>
      <c r="S146" t="s">
        <v>1</v>
      </c>
      <c r="T146" s="3">
        <v>-570</v>
      </c>
      <c r="U146" s="2">
        <v>45785</v>
      </c>
      <c r="V146" t="s">
        <v>1836</v>
      </c>
    </row>
    <row r="147" spans="1:22" x14ac:dyDescent="0.2">
      <c r="A147" t="s">
        <v>5</v>
      </c>
      <c r="B147" t="s">
        <v>158</v>
      </c>
      <c r="C147" t="s">
        <v>2008</v>
      </c>
      <c r="D147" t="s">
        <v>7</v>
      </c>
      <c r="E147" t="s">
        <v>0</v>
      </c>
      <c r="F147" t="s">
        <v>2009</v>
      </c>
      <c r="G147" t="s">
        <v>0</v>
      </c>
      <c r="H147" t="s">
        <v>2010</v>
      </c>
      <c r="I147" t="s">
        <v>215</v>
      </c>
      <c r="J147" s="2">
        <v>45382</v>
      </c>
      <c r="K147" s="2">
        <v>45382</v>
      </c>
      <c r="L147" s="2">
        <v>45382</v>
      </c>
      <c r="M147" s="9">
        <f>+$M$1-L147</f>
        <v>365</v>
      </c>
      <c r="N147" s="10" t="str">
        <f>IF(M147&lt;=0,"NON SCADUTO",IF(M147&lt;61,"0-60 DAYS",IF(M147&lt;91," 61-90 DAYS",IF(M147&lt;121,"91-120 DAYS",IF(M147&lt;366," 121-365 DAYS",IF(M147&gt;366,"OLTRE 365 DAYS",0))))))</f>
        <v xml:space="preserve"> 121-365 DAYS</v>
      </c>
      <c r="O147" t="s">
        <v>11</v>
      </c>
      <c r="P147" t="s">
        <v>0</v>
      </c>
      <c r="Q147" s="3">
        <v>223.08</v>
      </c>
      <c r="R147" t="s">
        <v>1</v>
      </c>
      <c r="S147" t="s">
        <v>1</v>
      </c>
      <c r="T147" s="3">
        <v>223.08</v>
      </c>
      <c r="U147" s="2"/>
      <c r="V147" t="s">
        <v>0</v>
      </c>
    </row>
    <row r="148" spans="1:22" x14ac:dyDescent="0.2">
      <c r="A148" t="s">
        <v>5</v>
      </c>
      <c r="B148" t="s">
        <v>6</v>
      </c>
      <c r="C148" t="s">
        <v>2008</v>
      </c>
      <c r="D148" t="s">
        <v>7</v>
      </c>
      <c r="E148" t="s">
        <v>0</v>
      </c>
      <c r="F148" t="s">
        <v>2009</v>
      </c>
      <c r="G148" t="s">
        <v>0</v>
      </c>
      <c r="H148" t="s">
        <v>2011</v>
      </c>
      <c r="I148" t="s">
        <v>215</v>
      </c>
      <c r="J148" s="2">
        <v>45471</v>
      </c>
      <c r="K148" s="2">
        <v>45471</v>
      </c>
      <c r="L148" s="2">
        <v>45471</v>
      </c>
      <c r="M148" s="9">
        <f>+$M$1-L148</f>
        <v>276</v>
      </c>
      <c r="N148" s="10" t="str">
        <f>IF(M148&lt;=0,"NON SCADUTO",IF(M148&lt;61,"0-60 DAYS",IF(M148&lt;91," 61-90 DAYS",IF(M148&lt;121,"91-120 DAYS",IF(M148&lt;366," 121-365 DAYS",IF(M148&gt;366,"OLTRE 365 DAYS",0))))))</f>
        <v xml:space="preserve"> 121-365 DAYS</v>
      </c>
      <c r="O148" t="s">
        <v>11</v>
      </c>
      <c r="P148" t="s">
        <v>0</v>
      </c>
      <c r="Q148" s="3">
        <v>7008.36</v>
      </c>
      <c r="R148" t="s">
        <v>1</v>
      </c>
      <c r="S148" t="s">
        <v>1</v>
      </c>
      <c r="T148" s="3">
        <v>7008.36</v>
      </c>
      <c r="U148" s="2"/>
      <c r="V148" t="s">
        <v>0</v>
      </c>
    </row>
    <row r="149" spans="1:22" x14ac:dyDescent="0.2">
      <c r="A149" t="s">
        <v>5</v>
      </c>
      <c r="B149" t="s">
        <v>6</v>
      </c>
      <c r="C149" t="s">
        <v>2008</v>
      </c>
      <c r="D149" t="s">
        <v>7</v>
      </c>
      <c r="E149" t="s">
        <v>0</v>
      </c>
      <c r="F149" t="s">
        <v>2009</v>
      </c>
      <c r="G149" t="s">
        <v>0</v>
      </c>
      <c r="H149" t="s">
        <v>2013</v>
      </c>
      <c r="I149" t="s">
        <v>56</v>
      </c>
      <c r="J149" s="2">
        <v>45474</v>
      </c>
      <c r="K149" s="2">
        <v>45626</v>
      </c>
      <c r="L149" s="2">
        <v>45474</v>
      </c>
      <c r="M149" s="9">
        <f>+$M$1-L149</f>
        <v>273</v>
      </c>
      <c r="N149" s="10" t="str">
        <f>IF(M149&lt;=0,"NON SCADUTO",IF(M149&lt;61,"0-60 DAYS",IF(M149&lt;91," 61-90 DAYS",IF(M149&lt;121,"91-120 DAYS",IF(M149&lt;366," 121-365 DAYS",IF(M149&gt;366,"OLTRE 365 DAYS",0))))))</f>
        <v xml:space="preserve"> 121-365 DAYS</v>
      </c>
      <c r="O149" t="s">
        <v>15</v>
      </c>
      <c r="P149" t="s">
        <v>0</v>
      </c>
      <c r="Q149" s="3">
        <v>-7006.36</v>
      </c>
      <c r="R149" t="s">
        <v>1</v>
      </c>
      <c r="S149" t="s">
        <v>1</v>
      </c>
      <c r="T149" s="3">
        <v>-7006.36</v>
      </c>
      <c r="U149" s="2"/>
      <c r="V149" t="s">
        <v>0</v>
      </c>
    </row>
    <row r="150" spans="1:22" x14ac:dyDescent="0.2">
      <c r="A150" t="s">
        <v>5</v>
      </c>
      <c r="B150" t="s">
        <v>6</v>
      </c>
      <c r="C150" t="s">
        <v>2021</v>
      </c>
      <c r="D150" t="s">
        <v>7</v>
      </c>
      <c r="E150" t="s">
        <v>0</v>
      </c>
      <c r="F150" t="s">
        <v>2022</v>
      </c>
      <c r="G150" t="s">
        <v>2023</v>
      </c>
      <c r="H150" t="s">
        <v>2024</v>
      </c>
      <c r="I150" t="s">
        <v>56</v>
      </c>
      <c r="J150" s="2">
        <v>45624</v>
      </c>
      <c r="K150" s="2">
        <v>45657</v>
      </c>
      <c r="L150" s="2">
        <v>45624</v>
      </c>
      <c r="M150" s="9">
        <f>+$M$1-L150</f>
        <v>123</v>
      </c>
      <c r="N150" s="10" t="str">
        <f>IF(M150&lt;=0,"NON SCADUTO",IF(M150&lt;61,"0-60 DAYS",IF(M150&lt;91," 61-90 DAYS",IF(M150&lt;121,"91-120 DAYS",IF(M150&lt;366," 121-365 DAYS",IF(M150&gt;366,"OLTRE 365 DAYS",0))))))</f>
        <v xml:space="preserve"> 121-365 DAYS</v>
      </c>
      <c r="O150" t="s">
        <v>15</v>
      </c>
      <c r="P150" t="s">
        <v>0</v>
      </c>
      <c r="Q150" s="3">
        <v>-16234.54</v>
      </c>
      <c r="R150" t="s">
        <v>1</v>
      </c>
      <c r="S150" t="s">
        <v>1</v>
      </c>
      <c r="T150" s="3">
        <v>-16234.54</v>
      </c>
      <c r="U150" s="2"/>
      <c r="V150" t="s">
        <v>0</v>
      </c>
    </row>
    <row r="151" spans="1:22" x14ac:dyDescent="0.2">
      <c r="A151" t="s">
        <v>5</v>
      </c>
      <c r="B151" t="s">
        <v>6</v>
      </c>
      <c r="C151" t="s">
        <v>2056</v>
      </c>
      <c r="D151" t="s">
        <v>7</v>
      </c>
      <c r="E151" t="s">
        <v>0</v>
      </c>
      <c r="F151" t="s">
        <v>2057</v>
      </c>
      <c r="G151" t="s">
        <v>2056</v>
      </c>
      <c r="H151" t="s">
        <v>2058</v>
      </c>
      <c r="I151" t="s">
        <v>215</v>
      </c>
      <c r="J151" s="2">
        <v>45565</v>
      </c>
      <c r="K151" s="2">
        <v>45565</v>
      </c>
      <c r="L151" s="2">
        <v>45565</v>
      </c>
      <c r="M151" s="9">
        <f>+$M$1-L151</f>
        <v>182</v>
      </c>
      <c r="N151" s="10" t="str">
        <f>IF(M151&lt;=0,"NON SCADUTO",IF(M151&lt;61,"0-60 DAYS",IF(M151&lt;91," 61-90 DAYS",IF(M151&lt;121,"91-120 DAYS",IF(M151&lt;366," 121-365 DAYS",IF(M151&gt;366,"OLTRE 365 DAYS",0))))))</f>
        <v xml:space="preserve"> 121-365 DAYS</v>
      </c>
      <c r="O151" t="s">
        <v>11</v>
      </c>
      <c r="P151" t="s">
        <v>0</v>
      </c>
      <c r="Q151" s="3">
        <v>2377.9</v>
      </c>
      <c r="R151" t="s">
        <v>1</v>
      </c>
      <c r="S151" t="s">
        <v>1</v>
      </c>
      <c r="T151" s="3">
        <v>2377.9</v>
      </c>
      <c r="U151" s="2"/>
      <c r="V151" t="s">
        <v>0</v>
      </c>
    </row>
    <row r="152" spans="1:22" x14ac:dyDescent="0.2">
      <c r="A152" t="s">
        <v>5</v>
      </c>
      <c r="B152" t="s">
        <v>158</v>
      </c>
      <c r="C152" t="s">
        <v>2056</v>
      </c>
      <c r="D152" t="s">
        <v>7</v>
      </c>
      <c r="E152" t="s">
        <v>0</v>
      </c>
      <c r="F152" t="s">
        <v>2057</v>
      </c>
      <c r="G152" t="s">
        <v>2056</v>
      </c>
      <c r="H152" t="s">
        <v>2059</v>
      </c>
      <c r="I152" t="s">
        <v>56</v>
      </c>
      <c r="J152" s="2">
        <v>45359</v>
      </c>
      <c r="K152" s="2">
        <v>45382</v>
      </c>
      <c r="L152" s="2">
        <v>45473</v>
      </c>
      <c r="M152" s="9">
        <f>+$M$1-L152</f>
        <v>274</v>
      </c>
      <c r="N152" s="10" t="str">
        <f>IF(M152&lt;=0,"NON SCADUTO",IF(M152&lt;61,"0-60 DAYS",IF(M152&lt;91," 61-90 DAYS",IF(M152&lt;121,"91-120 DAYS",IF(M152&lt;366," 121-365 DAYS",IF(M152&gt;366,"OLTRE 365 DAYS",0))))))</f>
        <v xml:space="preserve"> 121-365 DAYS</v>
      </c>
      <c r="O152" t="s">
        <v>15</v>
      </c>
      <c r="P152" t="s">
        <v>0</v>
      </c>
      <c r="Q152" s="3">
        <v>-1691.74</v>
      </c>
      <c r="R152" t="s">
        <v>1</v>
      </c>
      <c r="S152" t="s">
        <v>1</v>
      </c>
      <c r="T152" s="3">
        <v>-1691.74</v>
      </c>
      <c r="U152" s="2"/>
      <c r="V152" t="s">
        <v>0</v>
      </c>
    </row>
    <row r="153" spans="1:22" x14ac:dyDescent="0.2">
      <c r="A153" t="s">
        <v>5</v>
      </c>
      <c r="B153" t="s">
        <v>158</v>
      </c>
      <c r="C153" t="s">
        <v>2056</v>
      </c>
      <c r="D153" t="s">
        <v>7</v>
      </c>
      <c r="E153" t="s">
        <v>0</v>
      </c>
      <c r="F153" t="s">
        <v>2057</v>
      </c>
      <c r="G153" t="s">
        <v>2056</v>
      </c>
      <c r="H153" t="s">
        <v>2060</v>
      </c>
      <c r="I153" t="s">
        <v>56</v>
      </c>
      <c r="J153" s="2">
        <v>45366</v>
      </c>
      <c r="K153" s="2">
        <v>45382</v>
      </c>
      <c r="L153" s="2">
        <v>45473</v>
      </c>
      <c r="M153" s="9">
        <f>+$M$1-L153</f>
        <v>274</v>
      </c>
      <c r="N153" s="10" t="str">
        <f>IF(M153&lt;=0,"NON SCADUTO",IF(M153&lt;61,"0-60 DAYS",IF(M153&lt;91," 61-90 DAYS",IF(M153&lt;121,"91-120 DAYS",IF(M153&lt;366," 121-365 DAYS",IF(M153&gt;366,"OLTRE 365 DAYS",0))))))</f>
        <v xml:space="preserve"> 121-365 DAYS</v>
      </c>
      <c r="O153" t="s">
        <v>15</v>
      </c>
      <c r="P153" t="s">
        <v>0</v>
      </c>
      <c r="Q153" s="3">
        <v>-392</v>
      </c>
      <c r="R153" t="s">
        <v>1</v>
      </c>
      <c r="S153" t="s">
        <v>1</v>
      </c>
      <c r="T153" s="3">
        <v>-392</v>
      </c>
      <c r="U153" s="2"/>
      <c r="V153" t="s">
        <v>0</v>
      </c>
    </row>
    <row r="154" spans="1:22" x14ac:dyDescent="0.2">
      <c r="A154" t="s">
        <v>5</v>
      </c>
      <c r="B154" t="s">
        <v>6</v>
      </c>
      <c r="C154" t="s">
        <v>2056</v>
      </c>
      <c r="D154" t="s">
        <v>7</v>
      </c>
      <c r="E154" t="s">
        <v>0</v>
      </c>
      <c r="F154" t="s">
        <v>2057</v>
      </c>
      <c r="G154" t="s">
        <v>2056</v>
      </c>
      <c r="H154" t="s">
        <v>2061</v>
      </c>
      <c r="I154" t="s">
        <v>56</v>
      </c>
      <c r="J154" s="2">
        <v>45478</v>
      </c>
      <c r="K154" s="2">
        <v>45504</v>
      </c>
      <c r="L154" s="2">
        <v>45565</v>
      </c>
      <c r="M154" s="9">
        <f>+$M$1-L154</f>
        <v>182</v>
      </c>
      <c r="N154" s="10" t="str">
        <f>IF(M154&lt;=0,"NON SCADUTO",IF(M154&lt;61,"0-60 DAYS",IF(M154&lt;91," 61-90 DAYS",IF(M154&lt;121,"91-120 DAYS",IF(M154&lt;366," 121-365 DAYS",IF(M154&gt;366,"OLTRE 365 DAYS",0))))))</f>
        <v xml:space="preserve"> 121-365 DAYS</v>
      </c>
      <c r="O154" t="s">
        <v>15</v>
      </c>
      <c r="P154" t="s">
        <v>0</v>
      </c>
      <c r="Q154" s="3">
        <v>-2377.9</v>
      </c>
      <c r="R154" t="s">
        <v>1</v>
      </c>
      <c r="S154" t="s">
        <v>1</v>
      </c>
      <c r="T154" s="3">
        <v>-2377.9</v>
      </c>
      <c r="U154" s="2"/>
      <c r="V154" t="s">
        <v>0</v>
      </c>
    </row>
    <row r="155" spans="1:22" x14ac:dyDescent="0.2">
      <c r="A155" t="s">
        <v>5</v>
      </c>
      <c r="B155" t="s">
        <v>158</v>
      </c>
      <c r="C155" t="s">
        <v>2067</v>
      </c>
      <c r="D155" t="s">
        <v>7</v>
      </c>
      <c r="E155" t="s">
        <v>0</v>
      </c>
      <c r="F155" t="s">
        <v>2068</v>
      </c>
      <c r="G155" t="s">
        <v>0</v>
      </c>
      <c r="H155" t="s">
        <v>2069</v>
      </c>
      <c r="I155" t="s">
        <v>56</v>
      </c>
      <c r="J155" s="2">
        <v>45376</v>
      </c>
      <c r="K155" s="2">
        <v>45382</v>
      </c>
      <c r="L155" s="2">
        <v>45412</v>
      </c>
      <c r="M155" s="9">
        <f>+$M$1-L155</f>
        <v>335</v>
      </c>
      <c r="N155" s="10" t="str">
        <f>IF(M155&lt;=0,"NON SCADUTO",IF(M155&lt;61,"0-60 DAYS",IF(M155&lt;91," 61-90 DAYS",IF(M155&lt;121,"91-120 DAYS",IF(M155&lt;366," 121-365 DAYS",IF(M155&gt;366,"OLTRE 365 DAYS",0))))))</f>
        <v xml:space="preserve"> 121-365 DAYS</v>
      </c>
      <c r="O155" t="s">
        <v>15</v>
      </c>
      <c r="P155" t="s">
        <v>0</v>
      </c>
      <c r="Q155" s="3">
        <v>-747.5</v>
      </c>
      <c r="R155" t="s">
        <v>1</v>
      </c>
      <c r="S155" t="s">
        <v>1</v>
      </c>
      <c r="T155" s="3">
        <v>-747.5</v>
      </c>
      <c r="U155" s="2"/>
      <c r="V155" t="s">
        <v>0</v>
      </c>
    </row>
    <row r="156" spans="1:22" x14ac:dyDescent="0.2">
      <c r="A156" t="s">
        <v>5</v>
      </c>
      <c r="B156" t="s">
        <v>6</v>
      </c>
      <c r="C156" t="s">
        <v>2119</v>
      </c>
      <c r="D156" t="s">
        <v>7</v>
      </c>
      <c r="E156" t="s">
        <v>0</v>
      </c>
      <c r="F156" t="s">
        <v>2120</v>
      </c>
      <c r="G156" t="s">
        <v>0</v>
      </c>
      <c r="H156" t="s">
        <v>2121</v>
      </c>
      <c r="I156" t="s">
        <v>56</v>
      </c>
      <c r="J156" s="2">
        <v>45569</v>
      </c>
      <c r="K156" s="2">
        <v>45596</v>
      </c>
      <c r="L156" s="2">
        <v>45596</v>
      </c>
      <c r="M156" s="9">
        <f>+$M$1-L156</f>
        <v>151</v>
      </c>
      <c r="N156" s="10" t="str">
        <f>IF(M156&lt;=0,"NON SCADUTO",IF(M156&lt;61,"0-60 DAYS",IF(M156&lt;91," 61-90 DAYS",IF(M156&lt;121,"91-120 DAYS",IF(M156&lt;366," 121-365 DAYS",IF(M156&gt;366,"OLTRE 365 DAYS",0))))))</f>
        <v xml:space="preserve"> 121-365 DAYS</v>
      </c>
      <c r="O156" t="s">
        <v>15</v>
      </c>
      <c r="P156" t="s">
        <v>0</v>
      </c>
      <c r="Q156" s="3">
        <v>-33238.400000000001</v>
      </c>
      <c r="R156" t="s">
        <v>1</v>
      </c>
      <c r="S156" t="s">
        <v>1</v>
      </c>
      <c r="T156" s="3">
        <v>-33238.400000000001</v>
      </c>
      <c r="U156" s="2"/>
      <c r="V156" t="s">
        <v>0</v>
      </c>
    </row>
    <row r="157" spans="1:22" x14ac:dyDescent="0.2">
      <c r="A157" s="11" t="s">
        <v>5</v>
      </c>
      <c r="B157" s="11" t="s">
        <v>6</v>
      </c>
      <c r="C157" s="11" t="s">
        <v>2119</v>
      </c>
      <c r="D157" s="11" t="s">
        <v>7</v>
      </c>
      <c r="E157" s="11" t="s">
        <v>0</v>
      </c>
      <c r="F157" s="11" t="s">
        <v>2120</v>
      </c>
      <c r="G157" s="11" t="s">
        <v>0</v>
      </c>
      <c r="H157" s="11" t="s">
        <v>2122</v>
      </c>
      <c r="I157" s="11" t="s">
        <v>215</v>
      </c>
      <c r="J157" s="12">
        <v>45475</v>
      </c>
      <c r="K157" s="12">
        <v>45475</v>
      </c>
      <c r="L157" s="12">
        <v>45475</v>
      </c>
      <c r="M157" s="9">
        <f>+$M$1-L157</f>
        <v>272</v>
      </c>
      <c r="N157" s="10" t="str">
        <f>IF(M157&lt;=0,"NON SCADUTO",IF(M157&lt;61,"0-60 DAYS",IF(M157&lt;91," 61-90 DAYS",IF(M157&lt;121,"91-120 DAYS",IF(M157&lt;366," 121-365 DAYS",IF(M157&gt;366,"OLTRE 365 DAYS",0))))))</f>
        <v xml:space="preserve"> 121-365 DAYS</v>
      </c>
      <c r="O157" s="11" t="s">
        <v>11</v>
      </c>
      <c r="P157" s="11" t="s">
        <v>0</v>
      </c>
      <c r="Q157" s="13">
        <v>157</v>
      </c>
      <c r="R157" s="11" t="s">
        <v>1</v>
      </c>
      <c r="S157" s="11" t="s">
        <v>1</v>
      </c>
      <c r="T157" s="13">
        <v>157</v>
      </c>
      <c r="U157" s="12"/>
      <c r="V157" s="11" t="s">
        <v>0</v>
      </c>
    </row>
    <row r="158" spans="1:22" x14ac:dyDescent="0.2">
      <c r="A158" t="s">
        <v>5</v>
      </c>
      <c r="B158" t="s">
        <v>6</v>
      </c>
      <c r="C158" t="s">
        <v>2119</v>
      </c>
      <c r="D158" t="s">
        <v>7</v>
      </c>
      <c r="E158" t="s">
        <v>0</v>
      </c>
      <c r="F158" t="s">
        <v>2120</v>
      </c>
      <c r="G158" t="s">
        <v>2123</v>
      </c>
      <c r="H158" t="s">
        <v>2122</v>
      </c>
      <c r="I158" t="s">
        <v>215</v>
      </c>
      <c r="J158" s="2">
        <v>45475</v>
      </c>
      <c r="K158" s="2">
        <v>45475</v>
      </c>
      <c r="L158" s="2">
        <v>45475</v>
      </c>
      <c r="M158" s="9">
        <f>+$M$1-L158</f>
        <v>272</v>
      </c>
      <c r="N158" s="10" t="str">
        <f>IF(M158&lt;=0,"NON SCADUTO",IF(M158&lt;61,"0-60 DAYS",IF(M158&lt;91," 61-90 DAYS",IF(M158&lt;121,"91-120 DAYS",IF(M158&lt;366," 121-365 DAYS",IF(M158&gt;366,"OLTRE 365 DAYS",0))))))</f>
        <v xml:space="preserve"> 121-365 DAYS</v>
      </c>
      <c r="O158" t="s">
        <v>11</v>
      </c>
      <c r="P158" t="s">
        <v>0</v>
      </c>
      <c r="Q158" s="3">
        <v>256.60000000000002</v>
      </c>
      <c r="R158" t="s">
        <v>1</v>
      </c>
      <c r="S158" t="s">
        <v>1</v>
      </c>
      <c r="T158" s="3">
        <v>256.60000000000002</v>
      </c>
      <c r="U158" s="2"/>
      <c r="V158" t="s">
        <v>0</v>
      </c>
    </row>
    <row r="159" spans="1:22" x14ac:dyDescent="0.2">
      <c r="A159" s="11" t="s">
        <v>5</v>
      </c>
      <c r="B159" s="11" t="s">
        <v>6</v>
      </c>
      <c r="C159" s="11" t="s">
        <v>2119</v>
      </c>
      <c r="D159" s="11" t="s">
        <v>7</v>
      </c>
      <c r="E159" s="11" t="s">
        <v>0</v>
      </c>
      <c r="F159" s="11" t="s">
        <v>2120</v>
      </c>
      <c r="G159" s="11" t="s">
        <v>0</v>
      </c>
      <c r="H159" s="11" t="s">
        <v>2124</v>
      </c>
      <c r="I159" s="11" t="s">
        <v>2026</v>
      </c>
      <c r="J159" s="12">
        <v>45569</v>
      </c>
      <c r="K159" s="12">
        <v>45569</v>
      </c>
      <c r="L159" s="12">
        <v>45569</v>
      </c>
      <c r="M159" s="9">
        <f>+$M$1-L159</f>
        <v>178</v>
      </c>
      <c r="N159" s="10" t="str">
        <f>IF(M159&lt;=0,"NON SCADUTO",IF(M159&lt;61,"0-60 DAYS",IF(M159&lt;91," 61-90 DAYS",IF(M159&lt;121,"91-120 DAYS",IF(M159&lt;366," 121-365 DAYS",IF(M159&gt;366,"OLTRE 365 DAYS",0))))))</f>
        <v xml:space="preserve"> 121-365 DAYS</v>
      </c>
      <c r="O159" s="11" t="s">
        <v>11</v>
      </c>
      <c r="P159" s="11" t="s">
        <v>0</v>
      </c>
      <c r="Q159" s="13">
        <v>33238.400000000001</v>
      </c>
      <c r="R159" s="11" t="s">
        <v>1</v>
      </c>
      <c r="S159" s="11" t="s">
        <v>1</v>
      </c>
      <c r="T159" s="13">
        <v>33238.400000000001</v>
      </c>
      <c r="U159" s="12"/>
      <c r="V159" s="11" t="s">
        <v>0</v>
      </c>
    </row>
    <row r="160" spans="1:22" x14ac:dyDescent="0.2">
      <c r="A160" t="s">
        <v>5</v>
      </c>
      <c r="B160" t="s">
        <v>6</v>
      </c>
      <c r="C160" t="s">
        <v>2173</v>
      </c>
      <c r="D160" t="s">
        <v>7</v>
      </c>
      <c r="E160" t="s">
        <v>0</v>
      </c>
      <c r="F160" t="s">
        <v>2174</v>
      </c>
      <c r="G160" t="s">
        <v>2173</v>
      </c>
      <c r="H160" t="s">
        <v>2175</v>
      </c>
      <c r="I160" t="s">
        <v>56</v>
      </c>
      <c r="J160" s="2">
        <v>45533</v>
      </c>
      <c r="K160" s="2">
        <v>45535</v>
      </c>
      <c r="L160" s="2">
        <v>45565</v>
      </c>
      <c r="M160" s="9">
        <f>+$M$1-L160</f>
        <v>182</v>
      </c>
      <c r="N160" s="10" t="str">
        <f>IF(M160&lt;=0,"NON SCADUTO",IF(M160&lt;61,"0-60 DAYS",IF(M160&lt;91," 61-90 DAYS",IF(M160&lt;121,"91-120 DAYS",IF(M160&lt;366," 121-365 DAYS",IF(M160&gt;366,"OLTRE 365 DAYS",0))))))</f>
        <v xml:space="preserve"> 121-365 DAYS</v>
      </c>
      <c r="O160" t="s">
        <v>15</v>
      </c>
      <c r="P160" t="s">
        <v>0</v>
      </c>
      <c r="Q160" s="3">
        <v>-1819.02</v>
      </c>
      <c r="R160" t="s">
        <v>1</v>
      </c>
      <c r="S160" t="s">
        <v>1</v>
      </c>
      <c r="T160" s="3">
        <v>-1819.02</v>
      </c>
      <c r="U160" s="2"/>
      <c r="V160" t="s">
        <v>0</v>
      </c>
    </row>
    <row r="161" spans="1:22" x14ac:dyDescent="0.2">
      <c r="A161" t="s">
        <v>5</v>
      </c>
      <c r="B161" t="s">
        <v>6</v>
      </c>
      <c r="C161" t="s">
        <v>2173</v>
      </c>
      <c r="D161" t="s">
        <v>7</v>
      </c>
      <c r="E161" t="s">
        <v>0</v>
      </c>
      <c r="F161" t="s">
        <v>2174</v>
      </c>
      <c r="G161" t="s">
        <v>2173</v>
      </c>
      <c r="H161" t="s">
        <v>2058</v>
      </c>
      <c r="I161" t="s">
        <v>215</v>
      </c>
      <c r="J161" s="2">
        <v>45565</v>
      </c>
      <c r="K161" s="2">
        <v>45565</v>
      </c>
      <c r="L161" s="2">
        <v>45565</v>
      </c>
      <c r="M161" s="9">
        <f>+$M$1-L161</f>
        <v>182</v>
      </c>
      <c r="N161" s="10" t="str">
        <f>IF(M161&lt;=0,"NON SCADUTO",IF(M161&lt;61,"0-60 DAYS",IF(M161&lt;91," 61-90 DAYS",IF(M161&lt;121,"91-120 DAYS",IF(M161&lt;366," 121-365 DAYS",IF(M161&gt;366,"OLTRE 365 DAYS",0))))))</f>
        <v xml:space="preserve"> 121-365 DAYS</v>
      </c>
      <c r="O161" t="s">
        <v>11</v>
      </c>
      <c r="P161" t="s">
        <v>0</v>
      </c>
      <c r="Q161" s="3">
        <v>1819.02</v>
      </c>
      <c r="R161" t="s">
        <v>1</v>
      </c>
      <c r="S161" t="s">
        <v>1</v>
      </c>
      <c r="T161" s="3">
        <v>1819.02</v>
      </c>
      <c r="U161" s="2"/>
      <c r="V161" t="s">
        <v>0</v>
      </c>
    </row>
    <row r="162" spans="1:22" x14ac:dyDescent="0.2">
      <c r="A162" t="s">
        <v>5</v>
      </c>
      <c r="B162" t="s">
        <v>6</v>
      </c>
      <c r="C162" t="s">
        <v>2181</v>
      </c>
      <c r="D162" t="s">
        <v>7</v>
      </c>
      <c r="E162" t="s">
        <v>0</v>
      </c>
      <c r="F162" t="s">
        <v>2182</v>
      </c>
      <c r="G162" t="s">
        <v>0</v>
      </c>
      <c r="H162" t="s">
        <v>2183</v>
      </c>
      <c r="I162" t="s">
        <v>2026</v>
      </c>
      <c r="J162" s="2">
        <v>45596</v>
      </c>
      <c r="K162" s="2">
        <v>45596</v>
      </c>
      <c r="L162" s="2">
        <v>45596</v>
      </c>
      <c r="M162" s="9">
        <f>+$M$1-L162</f>
        <v>151</v>
      </c>
      <c r="N162" s="10" t="str">
        <f>IF(M162&lt;=0,"NON SCADUTO",IF(M162&lt;61,"0-60 DAYS",IF(M162&lt;91," 61-90 DAYS",IF(M162&lt;121,"91-120 DAYS",IF(M162&lt;366," 121-365 DAYS",IF(M162&gt;366,"OLTRE 365 DAYS",0))))))</f>
        <v xml:space="preserve"> 121-365 DAYS</v>
      </c>
      <c r="O162" t="s">
        <v>11</v>
      </c>
      <c r="P162" t="s">
        <v>0</v>
      </c>
      <c r="Q162" s="3">
        <v>90.24</v>
      </c>
      <c r="R162" t="s">
        <v>1</v>
      </c>
      <c r="S162" t="s">
        <v>1</v>
      </c>
      <c r="T162" s="3">
        <v>90.24</v>
      </c>
      <c r="U162" s="2"/>
      <c r="V162" t="s">
        <v>0</v>
      </c>
    </row>
    <row r="163" spans="1:22" x14ac:dyDescent="0.2">
      <c r="A163" s="11" t="s">
        <v>5</v>
      </c>
      <c r="B163" s="11" t="s">
        <v>6</v>
      </c>
      <c r="C163" s="11" t="s">
        <v>2181</v>
      </c>
      <c r="D163" s="11" t="s">
        <v>7</v>
      </c>
      <c r="E163" s="11" t="s">
        <v>0</v>
      </c>
      <c r="F163" s="11" t="s">
        <v>2182</v>
      </c>
      <c r="G163" s="11" t="s">
        <v>0</v>
      </c>
      <c r="H163" s="11" t="s">
        <v>2184</v>
      </c>
      <c r="I163" s="11" t="s">
        <v>220</v>
      </c>
      <c r="J163" s="12">
        <v>45471</v>
      </c>
      <c r="K163" s="12">
        <v>45473</v>
      </c>
      <c r="L163" s="12">
        <v>45471</v>
      </c>
      <c r="M163" s="9">
        <f>+$M$1-L163</f>
        <v>276</v>
      </c>
      <c r="N163" s="10" t="str">
        <f>IF(M163&lt;=0,"NON SCADUTO",IF(M163&lt;61,"0-60 DAYS",IF(M163&lt;91," 61-90 DAYS",IF(M163&lt;121,"91-120 DAYS",IF(M163&lt;366," 121-365 DAYS",IF(M163&gt;366,"OLTRE 365 DAYS",0))))))</f>
        <v xml:space="preserve"> 121-365 DAYS</v>
      </c>
      <c r="O163" s="11" t="s">
        <v>15</v>
      </c>
      <c r="P163" s="11" t="s">
        <v>0</v>
      </c>
      <c r="Q163" s="13">
        <v>-17812.37</v>
      </c>
      <c r="R163" s="11" t="s">
        <v>1</v>
      </c>
      <c r="S163" s="11" t="s">
        <v>1</v>
      </c>
      <c r="T163" s="13">
        <v>-17812.37</v>
      </c>
      <c r="U163" s="12"/>
      <c r="V163" s="11" t="s">
        <v>0</v>
      </c>
    </row>
    <row r="164" spans="1:22" x14ac:dyDescent="0.2">
      <c r="A164" t="s">
        <v>5</v>
      </c>
      <c r="B164" t="s">
        <v>6</v>
      </c>
      <c r="C164" t="s">
        <v>2181</v>
      </c>
      <c r="D164" t="s">
        <v>7</v>
      </c>
      <c r="E164" t="s">
        <v>0</v>
      </c>
      <c r="F164" t="s">
        <v>2182</v>
      </c>
      <c r="G164" t="s">
        <v>0</v>
      </c>
      <c r="H164" t="s">
        <v>2185</v>
      </c>
      <c r="I164" t="s">
        <v>215</v>
      </c>
      <c r="J164" s="2">
        <v>45457</v>
      </c>
      <c r="K164" s="2">
        <v>45457</v>
      </c>
      <c r="L164" s="2">
        <v>45457</v>
      </c>
      <c r="M164" s="9">
        <f>+$M$1-L164</f>
        <v>290</v>
      </c>
      <c r="N164" s="10" t="str">
        <f>IF(M164&lt;=0,"NON SCADUTO",IF(M164&lt;61,"0-60 DAYS",IF(M164&lt;91," 61-90 DAYS",IF(M164&lt;121,"91-120 DAYS",IF(M164&lt;366," 121-365 DAYS",IF(M164&gt;366,"OLTRE 365 DAYS",0))))))</f>
        <v xml:space="preserve"> 121-365 DAYS</v>
      </c>
      <c r="O164" t="s">
        <v>11</v>
      </c>
      <c r="P164" t="s">
        <v>0</v>
      </c>
      <c r="Q164" s="3">
        <v>6996.24</v>
      </c>
      <c r="R164" t="s">
        <v>1</v>
      </c>
      <c r="S164" t="s">
        <v>1</v>
      </c>
      <c r="T164" s="3">
        <v>6996.24</v>
      </c>
      <c r="U164" s="2"/>
      <c r="V164" t="s">
        <v>0</v>
      </c>
    </row>
    <row r="165" spans="1:22" x14ac:dyDescent="0.2">
      <c r="A165" t="s">
        <v>5</v>
      </c>
      <c r="B165" t="s">
        <v>6</v>
      </c>
      <c r="C165" t="s">
        <v>2181</v>
      </c>
      <c r="D165" t="s">
        <v>7</v>
      </c>
      <c r="E165" t="s">
        <v>0</v>
      </c>
      <c r="F165" t="s">
        <v>2182</v>
      </c>
      <c r="G165" t="s">
        <v>0</v>
      </c>
      <c r="H165" t="s">
        <v>2188</v>
      </c>
      <c r="I165" t="s">
        <v>220</v>
      </c>
      <c r="J165" s="2">
        <v>45540</v>
      </c>
      <c r="K165" s="2">
        <v>45554</v>
      </c>
      <c r="L165" s="2">
        <v>45540</v>
      </c>
      <c r="M165" s="9">
        <f>+$M$1-L165</f>
        <v>207</v>
      </c>
      <c r="N165" s="10" t="str">
        <f>IF(M165&lt;=0,"NON SCADUTO",IF(M165&lt;61,"0-60 DAYS",IF(M165&lt;91," 61-90 DAYS",IF(M165&lt;121,"91-120 DAYS",IF(M165&lt;366," 121-365 DAYS",IF(M165&gt;366,"OLTRE 365 DAYS",0))))))</f>
        <v xml:space="preserve"> 121-365 DAYS</v>
      </c>
      <c r="O165" t="s">
        <v>15</v>
      </c>
      <c r="P165" t="s">
        <v>0</v>
      </c>
      <c r="Q165" s="3">
        <v>-57713.31</v>
      </c>
      <c r="R165" t="s">
        <v>1</v>
      </c>
      <c r="S165" t="s">
        <v>1</v>
      </c>
      <c r="T165" s="3">
        <v>-57713.31</v>
      </c>
      <c r="U165" s="2"/>
      <c r="V165" t="s">
        <v>0</v>
      </c>
    </row>
    <row r="166" spans="1:22" x14ac:dyDescent="0.2">
      <c r="A166" t="s">
        <v>5</v>
      </c>
      <c r="B166" t="s">
        <v>6</v>
      </c>
      <c r="C166" t="s">
        <v>2181</v>
      </c>
      <c r="D166" t="s">
        <v>7</v>
      </c>
      <c r="E166" t="s">
        <v>0</v>
      </c>
      <c r="F166" t="s">
        <v>2182</v>
      </c>
      <c r="G166" t="s">
        <v>0</v>
      </c>
      <c r="H166" t="s">
        <v>2189</v>
      </c>
      <c r="I166" t="s">
        <v>220</v>
      </c>
      <c r="J166" s="2">
        <v>45546</v>
      </c>
      <c r="K166" s="2">
        <v>45558</v>
      </c>
      <c r="L166" s="2">
        <v>45546</v>
      </c>
      <c r="M166" s="9">
        <f>+$M$1-L166</f>
        <v>201</v>
      </c>
      <c r="N166" s="10" t="str">
        <f>IF(M166&lt;=0,"NON SCADUTO",IF(M166&lt;61,"0-60 DAYS",IF(M166&lt;91," 61-90 DAYS",IF(M166&lt;121,"91-120 DAYS",IF(M166&lt;366," 121-365 DAYS",IF(M166&gt;366,"OLTRE 365 DAYS",0))))))</f>
        <v xml:space="preserve"> 121-365 DAYS</v>
      </c>
      <c r="O166" t="s">
        <v>15</v>
      </c>
      <c r="P166" t="s">
        <v>0</v>
      </c>
      <c r="Q166" s="3">
        <v>-17279.990000000002</v>
      </c>
      <c r="R166" t="s">
        <v>1</v>
      </c>
      <c r="S166" t="s">
        <v>1</v>
      </c>
      <c r="T166" s="3">
        <v>-17279.990000000002</v>
      </c>
      <c r="U166" s="2"/>
      <c r="V166" t="s">
        <v>0</v>
      </c>
    </row>
    <row r="167" spans="1:22" x14ac:dyDescent="0.2">
      <c r="A167" t="s">
        <v>5</v>
      </c>
      <c r="B167" t="s">
        <v>6</v>
      </c>
      <c r="C167" t="s">
        <v>2181</v>
      </c>
      <c r="D167" t="s">
        <v>7</v>
      </c>
      <c r="E167" t="s">
        <v>0</v>
      </c>
      <c r="F167" t="s">
        <v>2182</v>
      </c>
      <c r="G167" t="s">
        <v>0</v>
      </c>
      <c r="H167" t="s">
        <v>2190</v>
      </c>
      <c r="I167" t="s">
        <v>220</v>
      </c>
      <c r="J167" s="2">
        <v>45463</v>
      </c>
      <c r="K167" s="2">
        <v>45471</v>
      </c>
      <c r="L167" s="2">
        <v>45463</v>
      </c>
      <c r="M167" s="9">
        <f>+$M$1-L167</f>
        <v>284</v>
      </c>
      <c r="N167" s="10" t="str">
        <f>IF(M167&lt;=0,"NON SCADUTO",IF(M167&lt;61,"0-60 DAYS",IF(M167&lt;91," 61-90 DAYS",IF(M167&lt;121,"91-120 DAYS",IF(M167&lt;366," 121-365 DAYS",IF(M167&gt;366,"OLTRE 365 DAYS",0))))))</f>
        <v xml:space="preserve"> 121-365 DAYS</v>
      </c>
      <c r="O167" t="s">
        <v>15</v>
      </c>
      <c r="P167" t="s">
        <v>0</v>
      </c>
      <c r="Q167" s="3">
        <v>-18372.240000000002</v>
      </c>
      <c r="R167" t="s">
        <v>1</v>
      </c>
      <c r="S167" t="s">
        <v>1</v>
      </c>
      <c r="T167" s="3">
        <v>-18372.240000000002</v>
      </c>
      <c r="U167" s="2"/>
      <c r="V167" t="s">
        <v>0</v>
      </c>
    </row>
    <row r="168" spans="1:22" x14ac:dyDescent="0.2">
      <c r="A168" t="s">
        <v>5</v>
      </c>
      <c r="B168" t="s">
        <v>6</v>
      </c>
      <c r="C168" t="s">
        <v>2181</v>
      </c>
      <c r="D168" t="s">
        <v>7</v>
      </c>
      <c r="E168" t="s">
        <v>0</v>
      </c>
      <c r="F168" t="s">
        <v>2182</v>
      </c>
      <c r="G168" t="s">
        <v>2191</v>
      </c>
      <c r="H168" t="s">
        <v>2192</v>
      </c>
      <c r="I168" t="s">
        <v>220</v>
      </c>
      <c r="J168" s="2">
        <v>45600</v>
      </c>
      <c r="K168" s="2">
        <v>45611</v>
      </c>
      <c r="L168" s="2">
        <v>45600</v>
      </c>
      <c r="M168" s="9">
        <f>+$M$1-L168</f>
        <v>147</v>
      </c>
      <c r="N168" s="10" t="str">
        <f>IF(M168&lt;=0,"NON SCADUTO",IF(M168&lt;61,"0-60 DAYS",IF(M168&lt;91," 61-90 DAYS",IF(M168&lt;121,"91-120 DAYS",IF(M168&lt;366," 121-365 DAYS",IF(M168&gt;366,"OLTRE 365 DAYS",0))))))</f>
        <v xml:space="preserve"> 121-365 DAYS</v>
      </c>
      <c r="O168" t="s">
        <v>15</v>
      </c>
      <c r="P168" t="s">
        <v>0</v>
      </c>
      <c r="Q168" s="3">
        <v>-12172.83</v>
      </c>
      <c r="R168" t="s">
        <v>1</v>
      </c>
      <c r="S168" t="s">
        <v>1</v>
      </c>
      <c r="T168" s="3">
        <v>-12172.83</v>
      </c>
      <c r="U168" s="2"/>
      <c r="V168" t="s">
        <v>0</v>
      </c>
    </row>
    <row r="169" spans="1:22" x14ac:dyDescent="0.2">
      <c r="A169" t="s">
        <v>5</v>
      </c>
      <c r="B169" t="s">
        <v>6</v>
      </c>
      <c r="C169" t="s">
        <v>2181</v>
      </c>
      <c r="D169" t="s">
        <v>7</v>
      </c>
      <c r="E169" t="s">
        <v>0</v>
      </c>
      <c r="F169" t="s">
        <v>2182</v>
      </c>
      <c r="G169" t="s">
        <v>0</v>
      </c>
      <c r="H169" t="s">
        <v>2197</v>
      </c>
      <c r="I169" t="s">
        <v>2026</v>
      </c>
      <c r="J169" s="2">
        <v>45495</v>
      </c>
      <c r="K169" s="2">
        <v>45495</v>
      </c>
      <c r="L169" s="2">
        <v>45495</v>
      </c>
      <c r="M169" s="9">
        <f>+$M$1-L169</f>
        <v>252</v>
      </c>
      <c r="N169" s="10" t="str">
        <f>IF(M169&lt;=0,"NON SCADUTO",IF(M169&lt;61,"0-60 DAYS",IF(M169&lt;91," 61-90 DAYS",IF(M169&lt;121,"91-120 DAYS",IF(M169&lt;366," 121-365 DAYS",IF(M169&gt;366,"OLTRE 365 DAYS",0))))))</f>
        <v xml:space="preserve"> 121-365 DAYS</v>
      </c>
      <c r="O169" t="s">
        <v>11</v>
      </c>
      <c r="P169" t="s">
        <v>0</v>
      </c>
      <c r="Q169" s="3">
        <v>25832</v>
      </c>
      <c r="R169" t="s">
        <v>1</v>
      </c>
      <c r="S169" t="s">
        <v>1</v>
      </c>
      <c r="T169" s="3">
        <v>25832</v>
      </c>
      <c r="U169" s="2"/>
      <c r="V169" t="s">
        <v>0</v>
      </c>
    </row>
    <row r="170" spans="1:22" x14ac:dyDescent="0.2">
      <c r="A170" t="s">
        <v>5</v>
      </c>
      <c r="B170" t="s">
        <v>6</v>
      </c>
      <c r="C170" t="s">
        <v>2181</v>
      </c>
      <c r="D170" t="s">
        <v>7</v>
      </c>
      <c r="E170" t="s">
        <v>0</v>
      </c>
      <c r="F170" t="s">
        <v>2182</v>
      </c>
      <c r="G170" t="s">
        <v>0</v>
      </c>
      <c r="H170" t="s">
        <v>2198</v>
      </c>
      <c r="I170" t="s">
        <v>215</v>
      </c>
      <c r="J170" s="2">
        <v>45420</v>
      </c>
      <c r="K170" s="2">
        <v>45420</v>
      </c>
      <c r="L170" s="2">
        <v>45420</v>
      </c>
      <c r="M170" s="9">
        <f>+$M$1-L170</f>
        <v>327</v>
      </c>
      <c r="N170" s="10" t="str">
        <f>IF(M170&lt;=0,"NON SCADUTO",IF(M170&lt;61,"0-60 DAYS",IF(M170&lt;91," 61-90 DAYS",IF(M170&lt;121,"91-120 DAYS",IF(M170&lt;366," 121-365 DAYS",IF(M170&gt;366,"OLTRE 365 DAYS",0))))))</f>
        <v xml:space="preserve"> 121-365 DAYS</v>
      </c>
      <c r="O170" t="s">
        <v>11</v>
      </c>
      <c r="P170" t="s">
        <v>0</v>
      </c>
      <c r="Q170" s="3">
        <v>46580.56</v>
      </c>
      <c r="R170" t="s">
        <v>1</v>
      </c>
      <c r="S170" t="s">
        <v>1</v>
      </c>
      <c r="T170" s="3">
        <v>46580.56</v>
      </c>
      <c r="U170" s="2"/>
      <c r="V170" t="s">
        <v>0</v>
      </c>
    </row>
    <row r="171" spans="1:22" x14ac:dyDescent="0.2">
      <c r="A171" t="s">
        <v>5</v>
      </c>
      <c r="B171" t="s">
        <v>6</v>
      </c>
      <c r="C171" t="s">
        <v>2181</v>
      </c>
      <c r="D171" t="s">
        <v>7</v>
      </c>
      <c r="E171" t="s">
        <v>0</v>
      </c>
      <c r="F171" t="s">
        <v>2182</v>
      </c>
      <c r="G171" t="s">
        <v>0</v>
      </c>
      <c r="H171" t="s">
        <v>2199</v>
      </c>
      <c r="I171" t="s">
        <v>215</v>
      </c>
      <c r="J171" s="2">
        <v>45525</v>
      </c>
      <c r="K171" s="2">
        <v>45525</v>
      </c>
      <c r="L171" s="2">
        <v>45525</v>
      </c>
      <c r="M171" s="9">
        <f>+$M$1-L171</f>
        <v>222</v>
      </c>
      <c r="N171" s="10" t="str">
        <f>IF(M171&lt;=0,"NON SCADUTO",IF(M171&lt;61,"0-60 DAYS",IF(M171&lt;91," 61-90 DAYS",IF(M171&lt;121,"91-120 DAYS",IF(M171&lt;366," 121-365 DAYS",IF(M171&gt;366,"OLTRE 365 DAYS",0))))))</f>
        <v xml:space="preserve"> 121-365 DAYS</v>
      </c>
      <c r="O171" t="s">
        <v>11</v>
      </c>
      <c r="P171" t="s">
        <v>0</v>
      </c>
      <c r="Q171" s="3">
        <v>11132.75</v>
      </c>
      <c r="R171" t="s">
        <v>1</v>
      </c>
      <c r="S171" t="s">
        <v>1</v>
      </c>
      <c r="T171" s="3">
        <v>11132.75</v>
      </c>
      <c r="U171" s="2"/>
      <c r="V171" t="s">
        <v>0</v>
      </c>
    </row>
    <row r="172" spans="1:22" x14ac:dyDescent="0.2">
      <c r="A172" t="s">
        <v>5</v>
      </c>
      <c r="B172" t="s">
        <v>6</v>
      </c>
      <c r="C172" t="s">
        <v>2181</v>
      </c>
      <c r="D172" t="s">
        <v>7</v>
      </c>
      <c r="E172" t="s">
        <v>0</v>
      </c>
      <c r="F172" t="s">
        <v>2182</v>
      </c>
      <c r="G172" t="s">
        <v>0</v>
      </c>
      <c r="H172" t="s">
        <v>2200</v>
      </c>
      <c r="I172" t="s">
        <v>2026</v>
      </c>
      <c r="J172" s="2">
        <v>45594</v>
      </c>
      <c r="K172" s="2">
        <v>45594</v>
      </c>
      <c r="L172" s="2">
        <v>45594</v>
      </c>
      <c r="M172" s="9">
        <f>+$M$1-L172</f>
        <v>153</v>
      </c>
      <c r="N172" s="10" t="str">
        <f>IF(M172&lt;=0,"NON SCADUTO",IF(M172&lt;61,"0-60 DAYS",IF(M172&lt;91," 61-90 DAYS",IF(M172&lt;121,"91-120 DAYS",IF(M172&lt;366," 121-365 DAYS",IF(M172&gt;366,"OLTRE 365 DAYS",0))))))</f>
        <v xml:space="preserve"> 121-365 DAYS</v>
      </c>
      <c r="O172" t="s">
        <v>11</v>
      </c>
      <c r="P172" t="s">
        <v>0</v>
      </c>
      <c r="Q172" s="3">
        <v>4212.83</v>
      </c>
      <c r="R172" t="s">
        <v>1</v>
      </c>
      <c r="S172" t="s">
        <v>1</v>
      </c>
      <c r="T172" s="3">
        <v>4212.83</v>
      </c>
      <c r="U172" s="2"/>
      <c r="V172" t="s">
        <v>0</v>
      </c>
    </row>
    <row r="173" spans="1:22" x14ac:dyDescent="0.2">
      <c r="A173" t="s">
        <v>5</v>
      </c>
      <c r="B173" t="s">
        <v>6</v>
      </c>
      <c r="C173" t="s">
        <v>2181</v>
      </c>
      <c r="D173" t="s">
        <v>7</v>
      </c>
      <c r="E173" t="s">
        <v>0</v>
      </c>
      <c r="F173" t="s">
        <v>2182</v>
      </c>
      <c r="G173" t="s">
        <v>0</v>
      </c>
      <c r="H173" t="s">
        <v>2201</v>
      </c>
      <c r="I173" t="s">
        <v>2026</v>
      </c>
      <c r="J173" s="2">
        <v>45621</v>
      </c>
      <c r="K173" s="2">
        <v>45621</v>
      </c>
      <c r="L173" s="2">
        <v>45621</v>
      </c>
      <c r="M173" s="9">
        <f>+$M$1-L173</f>
        <v>126</v>
      </c>
      <c r="N173" s="10" t="str">
        <f>IF(M173&lt;=0,"NON SCADUTO",IF(M173&lt;61,"0-60 DAYS",IF(M173&lt;91," 61-90 DAYS",IF(M173&lt;121,"91-120 DAYS",IF(M173&lt;366," 121-365 DAYS",IF(M173&gt;366,"OLTRE 365 DAYS",0))))))</f>
        <v xml:space="preserve"> 121-365 DAYS</v>
      </c>
      <c r="O173" t="s">
        <v>11</v>
      </c>
      <c r="P173" t="s">
        <v>0</v>
      </c>
      <c r="Q173" s="3">
        <v>15360</v>
      </c>
      <c r="R173" t="s">
        <v>1</v>
      </c>
      <c r="S173" t="s">
        <v>1</v>
      </c>
      <c r="T173" s="3">
        <v>15360</v>
      </c>
      <c r="U173" s="2"/>
      <c r="V173" t="s">
        <v>0</v>
      </c>
    </row>
    <row r="174" spans="1:22" x14ac:dyDescent="0.2">
      <c r="A174" s="11" t="s">
        <v>5</v>
      </c>
      <c r="B174" s="11" t="s">
        <v>6</v>
      </c>
      <c r="C174" s="11" t="s">
        <v>2181</v>
      </c>
      <c r="D174" s="11" t="s">
        <v>7</v>
      </c>
      <c r="E174" s="11" t="s">
        <v>0</v>
      </c>
      <c r="F174" s="11" t="s">
        <v>2182</v>
      </c>
      <c r="G174" s="11" t="s">
        <v>0</v>
      </c>
      <c r="H174" s="11" t="s">
        <v>2202</v>
      </c>
      <c r="I174" s="11" t="s">
        <v>215</v>
      </c>
      <c r="J174" s="12">
        <v>45418</v>
      </c>
      <c r="K174" s="12">
        <v>45418</v>
      </c>
      <c r="L174" s="12">
        <v>45418</v>
      </c>
      <c r="M174" s="9">
        <f>+$M$1-L174</f>
        <v>329</v>
      </c>
      <c r="N174" s="10" t="str">
        <f>IF(M174&lt;=0,"NON SCADUTO",IF(M174&lt;61,"0-60 DAYS",IF(M174&lt;91," 61-90 DAYS",IF(M174&lt;121,"91-120 DAYS",IF(M174&lt;366," 121-365 DAYS",IF(M174&gt;366,"OLTRE 365 DAYS",0))))))</f>
        <v xml:space="preserve"> 121-365 DAYS</v>
      </c>
      <c r="O174" s="11" t="s">
        <v>11</v>
      </c>
      <c r="P174" s="11" t="s">
        <v>0</v>
      </c>
      <c r="Q174" s="13">
        <v>25545.599999999999</v>
      </c>
      <c r="R174" s="11" t="s">
        <v>1</v>
      </c>
      <c r="S174" s="11" t="s">
        <v>1</v>
      </c>
      <c r="T174" s="13">
        <v>25545.599999999999</v>
      </c>
      <c r="U174" s="12"/>
      <c r="V174" s="11" t="s">
        <v>0</v>
      </c>
    </row>
    <row r="175" spans="1:22" x14ac:dyDescent="0.2">
      <c r="A175" t="s">
        <v>5</v>
      </c>
      <c r="B175" t="s">
        <v>6</v>
      </c>
      <c r="C175" t="s">
        <v>2181</v>
      </c>
      <c r="D175" t="s">
        <v>7</v>
      </c>
      <c r="E175" t="s">
        <v>0</v>
      </c>
      <c r="F175" t="s">
        <v>2182</v>
      </c>
      <c r="G175" t="s">
        <v>0</v>
      </c>
      <c r="H175" t="s">
        <v>2203</v>
      </c>
      <c r="I175" t="s">
        <v>215</v>
      </c>
      <c r="J175" s="2">
        <v>45456</v>
      </c>
      <c r="K175" s="2">
        <v>45456</v>
      </c>
      <c r="L175" s="2">
        <v>45456</v>
      </c>
      <c r="M175" s="9">
        <f>+$M$1-L175</f>
        <v>291</v>
      </c>
      <c r="N175" s="10" t="str">
        <f>IF(M175&lt;=0,"NON SCADUTO",IF(M175&lt;61,"0-60 DAYS",IF(M175&lt;91," 61-90 DAYS",IF(M175&lt;121,"91-120 DAYS",IF(M175&lt;366," 121-365 DAYS",IF(M175&gt;366,"OLTRE 365 DAYS",0))))))</f>
        <v xml:space="preserve"> 121-365 DAYS</v>
      </c>
      <c r="O175" t="s">
        <v>11</v>
      </c>
      <c r="P175" t="s">
        <v>0</v>
      </c>
      <c r="Q175" s="3">
        <v>3642.77</v>
      </c>
      <c r="R175" t="s">
        <v>1</v>
      </c>
      <c r="S175" t="s">
        <v>1</v>
      </c>
      <c r="T175" s="3">
        <v>3642.77</v>
      </c>
      <c r="U175" s="2"/>
      <c r="V175" t="s">
        <v>0</v>
      </c>
    </row>
    <row r="176" spans="1:22" x14ac:dyDescent="0.2">
      <c r="A176" t="s">
        <v>5</v>
      </c>
      <c r="B176" t="s">
        <v>6</v>
      </c>
      <c r="C176" t="s">
        <v>2241</v>
      </c>
      <c r="D176" t="s">
        <v>7</v>
      </c>
      <c r="E176" t="s">
        <v>0</v>
      </c>
      <c r="F176" t="s">
        <v>2242</v>
      </c>
      <c r="G176" t="s">
        <v>2265</v>
      </c>
      <c r="H176" t="s">
        <v>2266</v>
      </c>
      <c r="I176" t="s">
        <v>56</v>
      </c>
      <c r="J176" s="2">
        <v>45609</v>
      </c>
      <c r="K176" s="2">
        <v>45657</v>
      </c>
      <c r="L176" s="2">
        <v>45609</v>
      </c>
      <c r="M176" s="9">
        <f>+$M$1-L176</f>
        <v>138</v>
      </c>
      <c r="N176" s="10" t="str">
        <f>IF(M176&lt;=0,"NON SCADUTO",IF(M176&lt;61,"0-60 DAYS",IF(M176&lt;91," 61-90 DAYS",IF(M176&lt;121,"91-120 DAYS",IF(M176&lt;366," 121-365 DAYS",IF(M176&gt;366,"OLTRE 365 DAYS",0))))))</f>
        <v xml:space="preserve"> 121-365 DAYS</v>
      </c>
      <c r="O176" t="s">
        <v>15</v>
      </c>
      <c r="P176" t="s">
        <v>0</v>
      </c>
      <c r="Q176" s="3">
        <v>-792.72</v>
      </c>
      <c r="R176" t="s">
        <v>1</v>
      </c>
      <c r="S176" t="s">
        <v>1</v>
      </c>
      <c r="T176" s="3">
        <v>-792.72</v>
      </c>
      <c r="U176" s="2"/>
      <c r="V176" t="s">
        <v>0</v>
      </c>
    </row>
    <row r="177" spans="1:22" x14ac:dyDescent="0.2">
      <c r="A177" t="s">
        <v>5</v>
      </c>
      <c r="B177" t="s">
        <v>6</v>
      </c>
      <c r="C177" t="s">
        <v>2241</v>
      </c>
      <c r="D177" t="s">
        <v>7</v>
      </c>
      <c r="E177" t="s">
        <v>0</v>
      </c>
      <c r="F177" t="s">
        <v>2242</v>
      </c>
      <c r="G177" t="s">
        <v>2269</v>
      </c>
      <c r="H177" t="s">
        <v>2270</v>
      </c>
      <c r="I177" t="s">
        <v>56</v>
      </c>
      <c r="J177" s="2">
        <v>45604</v>
      </c>
      <c r="K177" s="2">
        <v>45657</v>
      </c>
      <c r="L177" s="2">
        <v>45604</v>
      </c>
      <c r="M177" s="9">
        <f>+$M$1-L177</f>
        <v>143</v>
      </c>
      <c r="N177" s="10" t="str">
        <f>IF(M177&lt;=0,"NON SCADUTO",IF(M177&lt;61,"0-60 DAYS",IF(M177&lt;91," 61-90 DAYS",IF(M177&lt;121,"91-120 DAYS",IF(M177&lt;366," 121-365 DAYS",IF(M177&gt;366,"OLTRE 365 DAYS",0))))))</f>
        <v xml:space="preserve"> 121-365 DAYS</v>
      </c>
      <c r="O177" t="s">
        <v>15</v>
      </c>
      <c r="P177" t="s">
        <v>0</v>
      </c>
      <c r="Q177" s="3">
        <v>-2878.65</v>
      </c>
      <c r="R177" t="s">
        <v>1</v>
      </c>
      <c r="S177" t="s">
        <v>1</v>
      </c>
      <c r="T177" s="3">
        <v>-2878.65</v>
      </c>
      <c r="U177" s="2"/>
      <c r="V177" t="s">
        <v>0</v>
      </c>
    </row>
    <row r="178" spans="1:22" x14ac:dyDescent="0.2">
      <c r="A178" t="s">
        <v>5</v>
      </c>
      <c r="B178" t="s">
        <v>6</v>
      </c>
      <c r="C178" t="s">
        <v>2241</v>
      </c>
      <c r="D178" t="s">
        <v>7</v>
      </c>
      <c r="E178" t="s">
        <v>0</v>
      </c>
      <c r="F178" t="s">
        <v>2242</v>
      </c>
      <c r="G178" t="s">
        <v>2271</v>
      </c>
      <c r="H178" t="s">
        <v>2272</v>
      </c>
      <c r="I178" t="s">
        <v>56</v>
      </c>
      <c r="J178" s="2">
        <v>45604</v>
      </c>
      <c r="K178" s="2">
        <v>45657</v>
      </c>
      <c r="L178" s="2">
        <v>45604</v>
      </c>
      <c r="M178" s="9">
        <f>+$M$1-L178</f>
        <v>143</v>
      </c>
      <c r="N178" s="10" t="str">
        <f>IF(M178&lt;=0,"NON SCADUTO",IF(M178&lt;61,"0-60 DAYS",IF(M178&lt;91," 61-90 DAYS",IF(M178&lt;121,"91-120 DAYS",IF(M178&lt;366," 121-365 DAYS",IF(M178&gt;366,"OLTRE 365 DAYS",0))))))</f>
        <v xml:space="preserve"> 121-365 DAYS</v>
      </c>
      <c r="O178" t="s">
        <v>15</v>
      </c>
      <c r="P178" t="s">
        <v>0</v>
      </c>
      <c r="Q178" s="3">
        <v>-1836.9</v>
      </c>
      <c r="R178" t="s">
        <v>1</v>
      </c>
      <c r="S178" t="s">
        <v>1</v>
      </c>
      <c r="T178" s="3">
        <v>-1836.9</v>
      </c>
      <c r="U178" s="2"/>
      <c r="V178" t="s">
        <v>0</v>
      </c>
    </row>
    <row r="179" spans="1:22" x14ac:dyDescent="0.2">
      <c r="A179" t="s">
        <v>5</v>
      </c>
      <c r="B179" t="s">
        <v>6</v>
      </c>
      <c r="C179" t="s">
        <v>2241</v>
      </c>
      <c r="D179" t="s">
        <v>7</v>
      </c>
      <c r="E179" t="s">
        <v>0</v>
      </c>
      <c r="F179" t="s">
        <v>2242</v>
      </c>
      <c r="G179" t="s">
        <v>2273</v>
      </c>
      <c r="H179" t="s">
        <v>2274</v>
      </c>
      <c r="I179" t="s">
        <v>56</v>
      </c>
      <c r="J179" s="2">
        <v>45607</v>
      </c>
      <c r="K179" s="2">
        <v>45657</v>
      </c>
      <c r="L179" s="2">
        <v>45607</v>
      </c>
      <c r="M179" s="9">
        <f>+$M$1-L179</f>
        <v>140</v>
      </c>
      <c r="N179" s="10" t="str">
        <f>IF(M179&lt;=0,"NON SCADUTO",IF(M179&lt;61,"0-60 DAYS",IF(M179&lt;91," 61-90 DAYS",IF(M179&lt;121,"91-120 DAYS",IF(M179&lt;366," 121-365 DAYS",IF(M179&gt;366,"OLTRE 365 DAYS",0))))))</f>
        <v xml:space="preserve"> 121-365 DAYS</v>
      </c>
      <c r="O179" t="s">
        <v>15</v>
      </c>
      <c r="P179" t="s">
        <v>0</v>
      </c>
      <c r="Q179" s="3">
        <v>-348.19</v>
      </c>
      <c r="R179" t="s">
        <v>1</v>
      </c>
      <c r="S179" t="s">
        <v>1</v>
      </c>
      <c r="T179" s="3">
        <v>-348.19</v>
      </c>
      <c r="U179" s="2"/>
      <c r="V179" t="s">
        <v>0</v>
      </c>
    </row>
    <row r="180" spans="1:22" x14ac:dyDescent="0.2">
      <c r="A180" t="s">
        <v>5</v>
      </c>
      <c r="B180" t="s">
        <v>6</v>
      </c>
      <c r="C180" t="s">
        <v>2344</v>
      </c>
      <c r="D180" t="s">
        <v>7</v>
      </c>
      <c r="E180" t="s">
        <v>0</v>
      </c>
      <c r="F180" t="s">
        <v>2345</v>
      </c>
      <c r="G180" t="s">
        <v>2344</v>
      </c>
      <c r="H180" t="s">
        <v>2058</v>
      </c>
      <c r="I180" t="s">
        <v>215</v>
      </c>
      <c r="J180" s="2">
        <v>45565</v>
      </c>
      <c r="K180" s="2">
        <v>45565</v>
      </c>
      <c r="L180" s="2">
        <v>45565</v>
      </c>
      <c r="M180" s="9">
        <f>+$M$1-L180</f>
        <v>182</v>
      </c>
      <c r="N180" s="10" t="str">
        <f>IF(M180&lt;=0,"NON SCADUTO",IF(M180&lt;61,"0-60 DAYS",IF(M180&lt;91," 61-90 DAYS",IF(M180&lt;121,"91-120 DAYS",IF(M180&lt;366," 121-365 DAYS",IF(M180&gt;366,"OLTRE 365 DAYS",0))))))</f>
        <v xml:space="preserve"> 121-365 DAYS</v>
      </c>
      <c r="O180" t="s">
        <v>11</v>
      </c>
      <c r="P180" t="s">
        <v>0</v>
      </c>
      <c r="Q180" s="3">
        <v>12078.27</v>
      </c>
      <c r="R180" t="s">
        <v>1</v>
      </c>
      <c r="S180" t="s">
        <v>1</v>
      </c>
      <c r="T180" s="3">
        <v>12078.27</v>
      </c>
      <c r="U180" s="2"/>
      <c r="V180" t="s">
        <v>0</v>
      </c>
    </row>
    <row r="181" spans="1:22" x14ac:dyDescent="0.2">
      <c r="A181" t="s">
        <v>5</v>
      </c>
      <c r="B181" t="s">
        <v>6</v>
      </c>
      <c r="C181" t="s">
        <v>2344</v>
      </c>
      <c r="D181" t="s">
        <v>7</v>
      </c>
      <c r="E181" t="s">
        <v>0</v>
      </c>
      <c r="F181" t="s">
        <v>2345</v>
      </c>
      <c r="G181" t="s">
        <v>2344</v>
      </c>
      <c r="H181" t="s">
        <v>2346</v>
      </c>
      <c r="I181" t="s">
        <v>56</v>
      </c>
      <c r="J181" s="2">
        <v>45488</v>
      </c>
      <c r="K181" s="2">
        <v>45504</v>
      </c>
      <c r="L181" s="2">
        <v>45565</v>
      </c>
      <c r="M181" s="9">
        <f>+$M$1-L181</f>
        <v>182</v>
      </c>
      <c r="N181" s="10" t="str">
        <f>IF(M181&lt;=0,"NON SCADUTO",IF(M181&lt;61,"0-60 DAYS",IF(M181&lt;91," 61-90 DAYS",IF(M181&lt;121,"91-120 DAYS",IF(M181&lt;366," 121-365 DAYS",IF(M181&gt;366,"OLTRE 365 DAYS",0))))))</f>
        <v xml:space="preserve"> 121-365 DAYS</v>
      </c>
      <c r="O181" t="s">
        <v>15</v>
      </c>
      <c r="P181" t="s">
        <v>0</v>
      </c>
      <c r="Q181" s="3">
        <v>-12078.27</v>
      </c>
      <c r="R181" t="s">
        <v>1</v>
      </c>
      <c r="S181" t="s">
        <v>1</v>
      </c>
      <c r="T181" s="3">
        <v>-12078.27</v>
      </c>
      <c r="U181" s="2"/>
      <c r="V181" t="s">
        <v>0</v>
      </c>
    </row>
    <row r="182" spans="1:22" x14ac:dyDescent="0.2">
      <c r="A182" t="s">
        <v>5</v>
      </c>
      <c r="B182" t="s">
        <v>6</v>
      </c>
      <c r="C182" t="s">
        <v>2355</v>
      </c>
      <c r="D182" t="s">
        <v>7</v>
      </c>
      <c r="E182" t="s">
        <v>0</v>
      </c>
      <c r="F182" t="s">
        <v>2356</v>
      </c>
      <c r="G182" t="s">
        <v>2357</v>
      </c>
      <c r="H182" t="s">
        <v>2358</v>
      </c>
      <c r="I182" t="s">
        <v>56</v>
      </c>
      <c r="J182" s="2">
        <v>45556</v>
      </c>
      <c r="K182" s="2">
        <v>45596</v>
      </c>
      <c r="L182" s="2">
        <v>45626</v>
      </c>
      <c r="M182" s="9">
        <f>+$M$1-L182</f>
        <v>121</v>
      </c>
      <c r="N182" s="10" t="str">
        <f>IF(M182&lt;=0,"NON SCADUTO",IF(M182&lt;61,"0-60 DAYS",IF(M182&lt;91," 61-90 DAYS",IF(M182&lt;121,"91-120 DAYS",IF(M182&lt;366," 121-365 DAYS",IF(M182&gt;366,"OLTRE 365 DAYS",0))))))</f>
        <v xml:space="preserve"> 121-365 DAYS</v>
      </c>
      <c r="O182" t="s">
        <v>15</v>
      </c>
      <c r="P182" t="s">
        <v>0</v>
      </c>
      <c r="Q182" s="3">
        <v>-973.56</v>
      </c>
      <c r="R182" t="s">
        <v>1</v>
      </c>
      <c r="S182" t="s">
        <v>1</v>
      </c>
      <c r="T182" s="3">
        <v>-973.56</v>
      </c>
      <c r="U182" s="2"/>
      <c r="V182" t="s">
        <v>0</v>
      </c>
    </row>
    <row r="183" spans="1:22" x14ac:dyDescent="0.2">
      <c r="A183" t="s">
        <v>5</v>
      </c>
      <c r="B183" t="s">
        <v>6</v>
      </c>
      <c r="C183" t="s">
        <v>2387</v>
      </c>
      <c r="D183" t="s">
        <v>7</v>
      </c>
      <c r="E183" t="s">
        <v>0</v>
      </c>
      <c r="F183" t="s">
        <v>2388</v>
      </c>
      <c r="G183" t="s">
        <v>2389</v>
      </c>
      <c r="H183" t="s">
        <v>2390</v>
      </c>
      <c r="I183" t="s">
        <v>836</v>
      </c>
      <c r="J183" s="2">
        <v>45405</v>
      </c>
      <c r="K183" s="2">
        <v>45405</v>
      </c>
      <c r="L183" s="2">
        <v>45405</v>
      </c>
      <c r="M183" s="9">
        <f>+$M$1-L183</f>
        <v>342</v>
      </c>
      <c r="N183" s="10" t="str">
        <f>IF(M183&lt;=0,"NON SCADUTO",IF(M183&lt;61,"0-60 DAYS",IF(M183&lt;91," 61-90 DAYS",IF(M183&lt;121,"91-120 DAYS",IF(M183&lt;366," 121-365 DAYS",IF(M183&gt;366,"OLTRE 365 DAYS",0))))))</f>
        <v xml:space="preserve"> 121-365 DAYS</v>
      </c>
      <c r="O183" t="s">
        <v>11</v>
      </c>
      <c r="P183" t="s">
        <v>0</v>
      </c>
      <c r="Q183" s="3">
        <v>251.68</v>
      </c>
      <c r="R183" t="s">
        <v>1</v>
      </c>
      <c r="S183" t="s">
        <v>1</v>
      </c>
      <c r="T183" s="3">
        <v>251.68</v>
      </c>
      <c r="U183" s="2"/>
      <c r="V183" t="s">
        <v>0</v>
      </c>
    </row>
    <row r="184" spans="1:22" x14ac:dyDescent="0.2">
      <c r="A184" s="11" t="s">
        <v>5</v>
      </c>
      <c r="B184" s="11" t="s">
        <v>6</v>
      </c>
      <c r="C184" s="11" t="s">
        <v>2387</v>
      </c>
      <c r="D184" s="11" t="s">
        <v>7</v>
      </c>
      <c r="E184" s="11" t="s">
        <v>0</v>
      </c>
      <c r="F184" s="11" t="s">
        <v>2388</v>
      </c>
      <c r="G184" s="11" t="s">
        <v>0</v>
      </c>
      <c r="H184" s="11" t="s">
        <v>2391</v>
      </c>
      <c r="I184" s="11" t="s">
        <v>56</v>
      </c>
      <c r="J184" s="12">
        <v>45587</v>
      </c>
      <c r="K184" s="12">
        <v>45596</v>
      </c>
      <c r="L184" s="12">
        <v>45626</v>
      </c>
      <c r="M184" s="9">
        <f>+$M$1-L184</f>
        <v>121</v>
      </c>
      <c r="N184" s="10" t="str">
        <f>IF(M184&lt;=0,"NON SCADUTO",IF(M184&lt;61,"0-60 DAYS",IF(M184&lt;91," 61-90 DAYS",IF(M184&lt;121,"91-120 DAYS",IF(M184&lt;366," 121-365 DAYS",IF(M184&gt;366,"OLTRE 365 DAYS",0))))))</f>
        <v xml:space="preserve"> 121-365 DAYS</v>
      </c>
      <c r="O184" s="11" t="s">
        <v>15</v>
      </c>
      <c r="P184" s="11" t="s">
        <v>0</v>
      </c>
      <c r="Q184" s="13">
        <v>-45.91</v>
      </c>
      <c r="R184" s="11" t="s">
        <v>1</v>
      </c>
      <c r="S184" s="11" t="s">
        <v>1</v>
      </c>
      <c r="T184" s="13">
        <v>-45.91</v>
      </c>
      <c r="U184" s="12"/>
      <c r="V184" s="11" t="s">
        <v>0</v>
      </c>
    </row>
    <row r="185" spans="1:22" x14ac:dyDescent="0.2">
      <c r="A185" t="s">
        <v>5</v>
      </c>
      <c r="B185" t="s">
        <v>6</v>
      </c>
      <c r="C185" t="s">
        <v>2387</v>
      </c>
      <c r="D185" t="s">
        <v>7</v>
      </c>
      <c r="E185" t="s">
        <v>0</v>
      </c>
      <c r="F185" t="s">
        <v>2388</v>
      </c>
      <c r="G185" t="s">
        <v>0</v>
      </c>
      <c r="H185" t="s">
        <v>2393</v>
      </c>
      <c r="I185" t="s">
        <v>56</v>
      </c>
      <c r="J185" s="2">
        <v>45594</v>
      </c>
      <c r="K185" s="2">
        <v>45596</v>
      </c>
      <c r="L185" s="2">
        <v>45626</v>
      </c>
      <c r="M185" s="9">
        <f>+$M$1-L185</f>
        <v>121</v>
      </c>
      <c r="N185" s="10" t="str">
        <f>IF(M185&lt;=0,"NON SCADUTO",IF(M185&lt;61,"0-60 DAYS",IF(M185&lt;91," 61-90 DAYS",IF(M185&lt;121,"91-120 DAYS",IF(M185&lt;366," 121-365 DAYS",IF(M185&gt;366,"OLTRE 365 DAYS",0))))))</f>
        <v xml:space="preserve"> 121-365 DAYS</v>
      </c>
      <c r="O185" t="s">
        <v>15</v>
      </c>
      <c r="P185" t="s">
        <v>0</v>
      </c>
      <c r="Q185" s="3">
        <v>-114.37</v>
      </c>
      <c r="R185" t="s">
        <v>1</v>
      </c>
      <c r="S185" t="s">
        <v>1</v>
      </c>
      <c r="T185" s="3">
        <v>-114.37</v>
      </c>
      <c r="U185" s="2"/>
      <c r="V185" t="s">
        <v>0</v>
      </c>
    </row>
    <row r="186" spans="1:22" x14ac:dyDescent="0.2">
      <c r="A186" t="s">
        <v>5</v>
      </c>
      <c r="B186" t="s">
        <v>6</v>
      </c>
      <c r="C186" t="s">
        <v>2387</v>
      </c>
      <c r="D186" t="s">
        <v>7</v>
      </c>
      <c r="E186" t="s">
        <v>0</v>
      </c>
      <c r="F186" t="s">
        <v>2388</v>
      </c>
      <c r="G186" t="s">
        <v>0</v>
      </c>
      <c r="H186" t="s">
        <v>2394</v>
      </c>
      <c r="I186" t="s">
        <v>90</v>
      </c>
      <c r="J186" s="2">
        <v>45541</v>
      </c>
      <c r="K186" s="2">
        <v>45565</v>
      </c>
      <c r="L186" s="2">
        <v>45541</v>
      </c>
      <c r="M186" s="9">
        <f>+$M$1-L186</f>
        <v>206</v>
      </c>
      <c r="N186" s="10" t="str">
        <f>IF(M186&lt;=0,"NON SCADUTO",IF(M186&lt;61,"0-60 DAYS",IF(M186&lt;91," 61-90 DAYS",IF(M186&lt;121,"91-120 DAYS",IF(M186&lt;366," 121-365 DAYS",IF(M186&gt;366,"OLTRE 365 DAYS",0))))))</f>
        <v xml:space="preserve"> 121-365 DAYS</v>
      </c>
      <c r="O186" t="s">
        <v>11</v>
      </c>
      <c r="P186" t="s">
        <v>0</v>
      </c>
      <c r="Q186" s="3">
        <v>195.67</v>
      </c>
      <c r="R186" t="s">
        <v>1</v>
      </c>
      <c r="S186" t="s">
        <v>1</v>
      </c>
      <c r="T186" s="3">
        <v>195.67</v>
      </c>
      <c r="U186" s="2"/>
      <c r="V186" t="s">
        <v>0</v>
      </c>
    </row>
    <row r="187" spans="1:22" x14ac:dyDescent="0.2">
      <c r="A187" t="s">
        <v>5</v>
      </c>
      <c r="B187" t="s">
        <v>6</v>
      </c>
      <c r="C187" t="s">
        <v>2387</v>
      </c>
      <c r="D187" t="s">
        <v>7</v>
      </c>
      <c r="E187" t="s">
        <v>0</v>
      </c>
      <c r="F187" t="s">
        <v>2388</v>
      </c>
      <c r="G187" t="s">
        <v>2412</v>
      </c>
      <c r="H187" t="s">
        <v>2413</v>
      </c>
      <c r="I187" t="s">
        <v>56</v>
      </c>
      <c r="J187" s="2">
        <v>45608</v>
      </c>
      <c r="K187" s="2">
        <v>45657</v>
      </c>
      <c r="L187" s="2">
        <v>45608</v>
      </c>
      <c r="M187" s="9">
        <f>+$M$1-L187</f>
        <v>139</v>
      </c>
      <c r="N187" s="10" t="str">
        <f>IF(M187&lt;=0,"NON SCADUTO",IF(M187&lt;61,"0-60 DAYS",IF(M187&lt;91," 61-90 DAYS",IF(M187&lt;121,"91-120 DAYS",IF(M187&lt;366," 121-365 DAYS",IF(M187&gt;366,"OLTRE 365 DAYS",0))))))</f>
        <v xml:space="preserve"> 121-365 DAYS</v>
      </c>
      <c r="O187" t="s">
        <v>15</v>
      </c>
      <c r="P187" t="s">
        <v>0</v>
      </c>
      <c r="Q187" s="3">
        <v>-45.12</v>
      </c>
      <c r="R187" t="s">
        <v>1</v>
      </c>
      <c r="S187" t="s">
        <v>1</v>
      </c>
      <c r="T187" s="3">
        <v>-45.12</v>
      </c>
      <c r="U187" s="2"/>
      <c r="V187" t="s">
        <v>0</v>
      </c>
    </row>
    <row r="188" spans="1:22" x14ac:dyDescent="0.2">
      <c r="A188" t="s">
        <v>5</v>
      </c>
      <c r="B188" t="s">
        <v>6</v>
      </c>
      <c r="C188" t="s">
        <v>2467</v>
      </c>
      <c r="D188" t="s">
        <v>7</v>
      </c>
      <c r="E188" t="s">
        <v>0</v>
      </c>
      <c r="F188" t="s">
        <v>2468</v>
      </c>
      <c r="G188" t="s">
        <v>0</v>
      </c>
      <c r="H188" t="s">
        <v>2472</v>
      </c>
      <c r="I188" t="s">
        <v>34</v>
      </c>
      <c r="J188" s="2">
        <v>45474</v>
      </c>
      <c r="K188" s="2">
        <v>45589</v>
      </c>
      <c r="L188" s="2">
        <v>45589</v>
      </c>
      <c r="M188" s="9">
        <f>+$M$1-L188</f>
        <v>158</v>
      </c>
      <c r="N188" s="10" t="str">
        <f>IF(M188&lt;=0,"NON SCADUTO",IF(M188&lt;61,"0-60 DAYS",IF(M188&lt;91," 61-90 DAYS",IF(M188&lt;121,"91-120 DAYS",IF(M188&lt;366," 121-365 DAYS",IF(M188&gt;366,"OLTRE 365 DAYS",0))))))</f>
        <v xml:space="preserve"> 121-365 DAYS</v>
      </c>
      <c r="O188" t="s">
        <v>15</v>
      </c>
      <c r="P188" t="s">
        <v>0</v>
      </c>
      <c r="Q188" s="3">
        <v>-3600</v>
      </c>
      <c r="R188" t="s">
        <v>1</v>
      </c>
      <c r="S188" t="s">
        <v>1</v>
      </c>
      <c r="T188" s="3">
        <v>-3600</v>
      </c>
      <c r="U188" s="2"/>
      <c r="V188" t="s">
        <v>0</v>
      </c>
    </row>
    <row r="189" spans="1:22" x14ac:dyDescent="0.2">
      <c r="A189" t="s">
        <v>5</v>
      </c>
      <c r="B189" t="s">
        <v>6</v>
      </c>
      <c r="C189" t="s">
        <v>2467</v>
      </c>
      <c r="D189" t="s">
        <v>7</v>
      </c>
      <c r="E189" t="s">
        <v>0</v>
      </c>
      <c r="F189" t="s">
        <v>2468</v>
      </c>
      <c r="G189" t="s">
        <v>2473</v>
      </c>
      <c r="H189" t="s">
        <v>2474</v>
      </c>
      <c r="I189" t="s">
        <v>215</v>
      </c>
      <c r="J189" s="2">
        <v>45498</v>
      </c>
      <c r="K189" s="2">
        <v>45498</v>
      </c>
      <c r="L189" s="2">
        <v>45498</v>
      </c>
      <c r="M189" s="9">
        <f>+$M$1-L189</f>
        <v>249</v>
      </c>
      <c r="N189" s="10" t="str">
        <f>IF(M189&lt;=0,"NON SCADUTO",IF(M189&lt;61,"0-60 DAYS",IF(M189&lt;91," 61-90 DAYS",IF(M189&lt;121,"91-120 DAYS",IF(M189&lt;366," 121-365 DAYS",IF(M189&gt;366,"OLTRE 365 DAYS",0))))))</f>
        <v xml:space="preserve"> 121-365 DAYS</v>
      </c>
      <c r="O189" t="s">
        <v>11</v>
      </c>
      <c r="P189" t="s">
        <v>0</v>
      </c>
      <c r="Q189" s="3">
        <v>3600</v>
      </c>
      <c r="R189" t="s">
        <v>1</v>
      </c>
      <c r="S189" t="s">
        <v>1</v>
      </c>
      <c r="T189" s="3">
        <v>3600</v>
      </c>
      <c r="U189" s="2"/>
      <c r="V189" t="s">
        <v>0</v>
      </c>
    </row>
    <row r="190" spans="1:22" x14ac:dyDescent="0.2">
      <c r="A190" t="s">
        <v>5</v>
      </c>
      <c r="B190" t="s">
        <v>6</v>
      </c>
      <c r="C190" t="s">
        <v>2467</v>
      </c>
      <c r="D190" t="s">
        <v>7</v>
      </c>
      <c r="E190" t="s">
        <v>0</v>
      </c>
      <c r="F190" t="s">
        <v>2468</v>
      </c>
      <c r="G190" t="s">
        <v>2475</v>
      </c>
      <c r="H190" t="s">
        <v>2476</v>
      </c>
      <c r="I190" t="s">
        <v>34</v>
      </c>
      <c r="J190" s="2">
        <v>45578</v>
      </c>
      <c r="K190" s="2">
        <v>45596</v>
      </c>
      <c r="L190" s="2">
        <v>45609</v>
      </c>
      <c r="M190" s="9">
        <f>+$M$1-L190</f>
        <v>138</v>
      </c>
      <c r="N190" s="10" t="str">
        <f>IF(M190&lt;=0,"NON SCADUTO",IF(M190&lt;61,"0-60 DAYS",IF(M190&lt;91," 61-90 DAYS",IF(M190&lt;121,"91-120 DAYS",IF(M190&lt;366," 121-365 DAYS",IF(M190&gt;366,"OLTRE 365 DAYS",0))))))</f>
        <v xml:space="preserve"> 121-365 DAYS</v>
      </c>
      <c r="O190" t="s">
        <v>15</v>
      </c>
      <c r="P190" t="s">
        <v>0</v>
      </c>
      <c r="Q190" s="3">
        <v>-3600</v>
      </c>
      <c r="R190" t="s">
        <v>1</v>
      </c>
      <c r="S190" t="s">
        <v>1</v>
      </c>
      <c r="T190" s="3">
        <v>-3600</v>
      </c>
      <c r="U190" s="2">
        <v>45785</v>
      </c>
      <c r="V190" t="s">
        <v>2477</v>
      </c>
    </row>
    <row r="191" spans="1:22" x14ac:dyDescent="0.2">
      <c r="A191" t="s">
        <v>5</v>
      </c>
      <c r="B191" t="s">
        <v>6</v>
      </c>
      <c r="C191" t="s">
        <v>2485</v>
      </c>
      <c r="D191" t="s">
        <v>7</v>
      </c>
      <c r="E191" t="s">
        <v>0</v>
      </c>
      <c r="F191" t="s">
        <v>2486</v>
      </c>
      <c r="G191" t="s">
        <v>0</v>
      </c>
      <c r="H191" t="s">
        <v>2489</v>
      </c>
      <c r="I191" t="s">
        <v>56</v>
      </c>
      <c r="J191" s="2">
        <v>45381</v>
      </c>
      <c r="K191" s="2">
        <v>45412</v>
      </c>
      <c r="L191" s="2">
        <v>45412</v>
      </c>
      <c r="M191" s="9">
        <f>+$M$1-L191</f>
        <v>335</v>
      </c>
      <c r="N191" s="10" t="str">
        <f>IF(M191&lt;=0,"NON SCADUTO",IF(M191&lt;61,"0-60 DAYS",IF(M191&lt;91," 61-90 DAYS",IF(M191&lt;121,"91-120 DAYS",IF(M191&lt;366," 121-365 DAYS",IF(M191&gt;366,"OLTRE 365 DAYS",0))))))</f>
        <v xml:space="preserve"> 121-365 DAYS</v>
      </c>
      <c r="O191" t="s">
        <v>15</v>
      </c>
      <c r="P191" t="s">
        <v>0</v>
      </c>
      <c r="Q191" s="3">
        <v>-551.49</v>
      </c>
      <c r="R191" t="s">
        <v>1</v>
      </c>
      <c r="S191" t="s">
        <v>1</v>
      </c>
      <c r="T191" s="3">
        <v>-551.49</v>
      </c>
      <c r="U191" s="2">
        <v>45756</v>
      </c>
      <c r="V191" t="s">
        <v>2488</v>
      </c>
    </row>
    <row r="192" spans="1:22" x14ac:dyDescent="0.2">
      <c r="A192" t="s">
        <v>5</v>
      </c>
      <c r="B192" t="s">
        <v>6</v>
      </c>
      <c r="C192" t="s">
        <v>2485</v>
      </c>
      <c r="D192" t="s">
        <v>7</v>
      </c>
      <c r="E192" t="s">
        <v>0</v>
      </c>
      <c r="F192" t="s">
        <v>2486</v>
      </c>
      <c r="G192" t="s">
        <v>0</v>
      </c>
      <c r="H192" t="s">
        <v>2491</v>
      </c>
      <c r="I192" t="s">
        <v>56</v>
      </c>
      <c r="J192" s="2">
        <v>45412</v>
      </c>
      <c r="K192" s="2">
        <v>45443</v>
      </c>
      <c r="L192" s="2">
        <v>45442</v>
      </c>
      <c r="M192" s="9">
        <f>+$M$1-L192</f>
        <v>305</v>
      </c>
      <c r="N192" s="10" t="str">
        <f>IF(M192&lt;=0,"NON SCADUTO",IF(M192&lt;61,"0-60 DAYS",IF(M192&lt;91," 61-90 DAYS",IF(M192&lt;121,"91-120 DAYS",IF(M192&lt;366," 121-365 DAYS",IF(M192&gt;366,"OLTRE 365 DAYS",0))))))</f>
        <v xml:space="preserve"> 121-365 DAYS</v>
      </c>
      <c r="O192" t="s">
        <v>15</v>
      </c>
      <c r="P192" t="s">
        <v>0</v>
      </c>
      <c r="Q192" s="3">
        <v>-385.69</v>
      </c>
      <c r="R192" t="s">
        <v>1</v>
      </c>
      <c r="S192" t="s">
        <v>1</v>
      </c>
      <c r="T192" s="3">
        <v>-385.69</v>
      </c>
      <c r="U192" s="2">
        <v>45756</v>
      </c>
      <c r="V192" t="s">
        <v>2488</v>
      </c>
    </row>
    <row r="193" spans="1:22" x14ac:dyDescent="0.2">
      <c r="A193" t="s">
        <v>5</v>
      </c>
      <c r="B193" t="s">
        <v>6</v>
      </c>
      <c r="C193" t="s">
        <v>2485</v>
      </c>
      <c r="D193" t="s">
        <v>7</v>
      </c>
      <c r="E193" t="s">
        <v>0</v>
      </c>
      <c r="F193" t="s">
        <v>2486</v>
      </c>
      <c r="G193" t="s">
        <v>0</v>
      </c>
      <c r="H193" t="s">
        <v>2493</v>
      </c>
      <c r="I193" t="s">
        <v>56</v>
      </c>
      <c r="J193" s="2">
        <v>45443</v>
      </c>
      <c r="K193" s="2">
        <v>45473</v>
      </c>
      <c r="L193" s="2">
        <v>45473</v>
      </c>
      <c r="M193" s="9">
        <f>+$M$1-L193</f>
        <v>274</v>
      </c>
      <c r="N193" s="10" t="str">
        <f>IF(M193&lt;=0,"NON SCADUTO",IF(M193&lt;61,"0-60 DAYS",IF(M193&lt;91," 61-90 DAYS",IF(M193&lt;121,"91-120 DAYS",IF(M193&lt;366," 121-365 DAYS",IF(M193&gt;366,"OLTRE 365 DAYS",0))))))</f>
        <v xml:space="preserve"> 121-365 DAYS</v>
      </c>
      <c r="O193" t="s">
        <v>15</v>
      </c>
      <c r="P193" t="s">
        <v>0</v>
      </c>
      <c r="Q193" s="3">
        <v>-453.79</v>
      </c>
      <c r="R193" t="s">
        <v>1</v>
      </c>
      <c r="S193" t="s">
        <v>1</v>
      </c>
      <c r="T193" s="3">
        <v>-453.79</v>
      </c>
      <c r="U193" s="2">
        <v>45756</v>
      </c>
      <c r="V193" t="s">
        <v>2488</v>
      </c>
    </row>
    <row r="194" spans="1:22" x14ac:dyDescent="0.2">
      <c r="A194" t="s">
        <v>5</v>
      </c>
      <c r="B194" t="s">
        <v>6</v>
      </c>
      <c r="C194" t="s">
        <v>2485</v>
      </c>
      <c r="D194" t="s">
        <v>7</v>
      </c>
      <c r="E194" t="s">
        <v>0</v>
      </c>
      <c r="F194" t="s">
        <v>2486</v>
      </c>
      <c r="G194" t="s">
        <v>0</v>
      </c>
      <c r="H194" t="s">
        <v>2494</v>
      </c>
      <c r="I194" t="s">
        <v>56</v>
      </c>
      <c r="J194" s="2">
        <v>45473</v>
      </c>
      <c r="K194" s="2">
        <v>45504</v>
      </c>
      <c r="L194" s="2">
        <v>45504</v>
      </c>
      <c r="M194" s="9">
        <f>+$M$1-L194</f>
        <v>243</v>
      </c>
      <c r="N194" s="10" t="str">
        <f>IF(M194&lt;=0,"NON SCADUTO",IF(M194&lt;61,"0-60 DAYS",IF(M194&lt;91," 61-90 DAYS",IF(M194&lt;121,"91-120 DAYS",IF(M194&lt;366," 121-365 DAYS",IF(M194&gt;366,"OLTRE 365 DAYS",0))))))</f>
        <v xml:space="preserve"> 121-365 DAYS</v>
      </c>
      <c r="O194" t="s">
        <v>15</v>
      </c>
      <c r="P194" t="s">
        <v>0</v>
      </c>
      <c r="Q194" s="3">
        <v>-317.68</v>
      </c>
      <c r="R194" t="s">
        <v>1</v>
      </c>
      <c r="S194" t="s">
        <v>1</v>
      </c>
      <c r="T194" s="3">
        <v>-317.68</v>
      </c>
      <c r="U194" s="2">
        <v>45756</v>
      </c>
      <c r="V194" t="s">
        <v>2488</v>
      </c>
    </row>
    <row r="195" spans="1:22" x14ac:dyDescent="0.2">
      <c r="A195" t="s">
        <v>5</v>
      </c>
      <c r="B195" t="s">
        <v>6</v>
      </c>
      <c r="C195" t="s">
        <v>2485</v>
      </c>
      <c r="D195" t="s">
        <v>7</v>
      </c>
      <c r="E195" t="s">
        <v>0</v>
      </c>
      <c r="F195" t="s">
        <v>2486</v>
      </c>
      <c r="G195" t="s">
        <v>0</v>
      </c>
      <c r="H195" t="s">
        <v>2496</v>
      </c>
      <c r="I195" t="s">
        <v>56</v>
      </c>
      <c r="J195" s="2">
        <v>45504</v>
      </c>
      <c r="K195" s="2">
        <v>45535</v>
      </c>
      <c r="L195" s="2">
        <v>45535</v>
      </c>
      <c r="M195" s="9">
        <f>+$M$1-L195</f>
        <v>212</v>
      </c>
      <c r="N195" s="10" t="str">
        <f>IF(M195&lt;=0,"NON SCADUTO",IF(M195&lt;61,"0-60 DAYS",IF(M195&lt;91," 61-90 DAYS",IF(M195&lt;121,"91-120 DAYS",IF(M195&lt;366," 121-365 DAYS",IF(M195&gt;366,"OLTRE 365 DAYS",0))))))</f>
        <v xml:space="preserve"> 121-365 DAYS</v>
      </c>
      <c r="O195" t="s">
        <v>15</v>
      </c>
      <c r="P195" t="s">
        <v>0</v>
      </c>
      <c r="Q195" s="3">
        <v>-295.29000000000002</v>
      </c>
      <c r="R195" t="s">
        <v>1</v>
      </c>
      <c r="S195" t="s">
        <v>1</v>
      </c>
      <c r="T195" s="3">
        <v>-295.29000000000002</v>
      </c>
      <c r="U195" s="2">
        <v>45756</v>
      </c>
      <c r="V195" t="s">
        <v>2488</v>
      </c>
    </row>
    <row r="196" spans="1:22" x14ac:dyDescent="0.2">
      <c r="A196" t="s">
        <v>5</v>
      </c>
      <c r="B196" t="s">
        <v>6</v>
      </c>
      <c r="C196" t="s">
        <v>2485</v>
      </c>
      <c r="D196" t="s">
        <v>7</v>
      </c>
      <c r="E196" t="s">
        <v>0</v>
      </c>
      <c r="F196" t="s">
        <v>2486</v>
      </c>
      <c r="G196" t="s">
        <v>0</v>
      </c>
      <c r="H196" t="s">
        <v>2497</v>
      </c>
      <c r="I196" t="s">
        <v>56</v>
      </c>
      <c r="J196" s="2">
        <v>45565</v>
      </c>
      <c r="K196" s="2">
        <v>45596</v>
      </c>
      <c r="L196" s="2">
        <v>45595</v>
      </c>
      <c r="M196" s="9">
        <f>+$M$1-L196</f>
        <v>152</v>
      </c>
      <c r="N196" s="10" t="str">
        <f>IF(M196&lt;=0,"NON SCADUTO",IF(M196&lt;61,"0-60 DAYS",IF(M196&lt;91," 61-90 DAYS",IF(M196&lt;121,"91-120 DAYS",IF(M196&lt;366," 121-365 DAYS",IF(M196&gt;366,"OLTRE 365 DAYS",0))))))</f>
        <v xml:space="preserve"> 121-365 DAYS</v>
      </c>
      <c r="O196" t="s">
        <v>15</v>
      </c>
      <c r="P196" t="s">
        <v>0</v>
      </c>
      <c r="Q196" s="3">
        <v>-465.09</v>
      </c>
      <c r="R196" t="s">
        <v>1</v>
      </c>
      <c r="S196" t="s">
        <v>1</v>
      </c>
      <c r="T196" s="3">
        <v>-465.09</v>
      </c>
      <c r="U196" s="2">
        <v>45756</v>
      </c>
      <c r="V196" t="s">
        <v>2488</v>
      </c>
    </row>
    <row r="197" spans="1:22" x14ac:dyDescent="0.2">
      <c r="A197" t="s">
        <v>5</v>
      </c>
      <c r="B197" t="s">
        <v>6</v>
      </c>
      <c r="C197" t="s">
        <v>2485</v>
      </c>
      <c r="D197" t="s">
        <v>7</v>
      </c>
      <c r="E197" t="s">
        <v>0</v>
      </c>
      <c r="F197" t="s">
        <v>2486</v>
      </c>
      <c r="G197" t="s">
        <v>0</v>
      </c>
      <c r="H197" t="s">
        <v>2498</v>
      </c>
      <c r="I197" t="s">
        <v>56</v>
      </c>
      <c r="J197" s="2">
        <v>45596</v>
      </c>
      <c r="K197" s="2">
        <v>45657</v>
      </c>
      <c r="L197" s="2">
        <v>45626</v>
      </c>
      <c r="M197" s="9">
        <f>+$M$1-L197</f>
        <v>121</v>
      </c>
      <c r="N197" s="10" t="str">
        <f>IF(M197&lt;=0,"NON SCADUTO",IF(M197&lt;61,"0-60 DAYS",IF(M197&lt;91," 61-90 DAYS",IF(M197&lt;121,"91-120 DAYS",IF(M197&lt;366," 121-365 DAYS",IF(M197&gt;366,"OLTRE 365 DAYS",0))))))</f>
        <v xml:space="preserve"> 121-365 DAYS</v>
      </c>
      <c r="O197" t="s">
        <v>15</v>
      </c>
      <c r="P197" t="s">
        <v>0</v>
      </c>
      <c r="Q197" s="3">
        <v>-492.68</v>
      </c>
      <c r="R197" t="s">
        <v>1</v>
      </c>
      <c r="S197" t="s">
        <v>1</v>
      </c>
      <c r="T197" s="3">
        <v>-492.68</v>
      </c>
      <c r="U197" s="2">
        <v>45756</v>
      </c>
      <c r="V197" t="s">
        <v>2488</v>
      </c>
    </row>
    <row r="198" spans="1:22" x14ac:dyDescent="0.2">
      <c r="A198" t="s">
        <v>5</v>
      </c>
      <c r="B198" t="s">
        <v>6</v>
      </c>
      <c r="C198" t="s">
        <v>2510</v>
      </c>
      <c r="D198" t="s">
        <v>7</v>
      </c>
      <c r="E198" t="s">
        <v>0</v>
      </c>
      <c r="F198" t="s">
        <v>2511</v>
      </c>
      <c r="G198" t="s">
        <v>2539</v>
      </c>
      <c r="H198" t="s">
        <v>2540</v>
      </c>
      <c r="I198" t="s">
        <v>90</v>
      </c>
      <c r="J198" s="2">
        <v>45471</v>
      </c>
      <c r="K198" s="2">
        <v>45504</v>
      </c>
      <c r="L198" s="2">
        <v>45471</v>
      </c>
      <c r="M198" s="9">
        <f>+$M$1-L198</f>
        <v>276</v>
      </c>
      <c r="N198" s="10" t="str">
        <f>IF(M198&lt;=0,"NON SCADUTO",IF(M198&lt;61,"0-60 DAYS",IF(M198&lt;91," 61-90 DAYS",IF(M198&lt;121,"91-120 DAYS",IF(M198&lt;366," 121-365 DAYS",IF(M198&gt;366,"OLTRE 365 DAYS",0))))))</f>
        <v xml:space="preserve"> 121-365 DAYS</v>
      </c>
      <c r="O198" t="s">
        <v>11</v>
      </c>
      <c r="P198" t="s">
        <v>0</v>
      </c>
      <c r="Q198" s="3">
        <v>494.2</v>
      </c>
      <c r="R198" t="s">
        <v>1</v>
      </c>
      <c r="S198" t="s">
        <v>1</v>
      </c>
      <c r="T198" s="3">
        <v>494.2</v>
      </c>
      <c r="U198" s="2"/>
      <c r="V198" t="s">
        <v>0</v>
      </c>
    </row>
    <row r="199" spans="1:22" x14ac:dyDescent="0.2">
      <c r="A199" t="s">
        <v>5</v>
      </c>
      <c r="B199" t="s">
        <v>6</v>
      </c>
      <c r="C199" t="s">
        <v>2748</v>
      </c>
      <c r="D199" t="s">
        <v>7</v>
      </c>
      <c r="E199" t="s">
        <v>0</v>
      </c>
      <c r="F199" t="s">
        <v>2749</v>
      </c>
      <c r="G199" t="s">
        <v>2748</v>
      </c>
      <c r="H199" t="s">
        <v>2750</v>
      </c>
      <c r="I199" t="s">
        <v>56</v>
      </c>
      <c r="J199" s="2">
        <v>45534</v>
      </c>
      <c r="K199" s="2">
        <v>45565</v>
      </c>
      <c r="L199" s="2">
        <v>45575</v>
      </c>
      <c r="M199" s="9">
        <f>+$M$1-L199</f>
        <v>172</v>
      </c>
      <c r="N199" s="10" t="str">
        <f>IF(M199&lt;=0,"NON SCADUTO",IF(M199&lt;61,"0-60 DAYS",IF(M199&lt;91," 61-90 DAYS",IF(M199&lt;121,"91-120 DAYS",IF(M199&lt;366," 121-365 DAYS",IF(M199&gt;366,"OLTRE 365 DAYS",0))))))</f>
        <v xml:space="preserve"> 121-365 DAYS</v>
      </c>
      <c r="O199" t="s">
        <v>15</v>
      </c>
      <c r="P199" t="s">
        <v>0</v>
      </c>
      <c r="Q199" s="3">
        <v>-1708</v>
      </c>
      <c r="R199" t="s">
        <v>1</v>
      </c>
      <c r="S199" t="s">
        <v>1</v>
      </c>
      <c r="T199" s="3">
        <v>-1708</v>
      </c>
      <c r="U199" s="2"/>
      <c r="V199" t="s">
        <v>0</v>
      </c>
    </row>
    <row r="200" spans="1:22" x14ac:dyDescent="0.2">
      <c r="A200" t="s">
        <v>5</v>
      </c>
      <c r="B200" t="s">
        <v>6</v>
      </c>
      <c r="C200" t="s">
        <v>2758</v>
      </c>
      <c r="D200" t="s">
        <v>7</v>
      </c>
      <c r="E200" t="s">
        <v>0</v>
      </c>
      <c r="F200" t="s">
        <v>2759</v>
      </c>
      <c r="G200" t="s">
        <v>2762</v>
      </c>
      <c r="H200" t="s">
        <v>2763</v>
      </c>
      <c r="I200" t="s">
        <v>56</v>
      </c>
      <c r="J200" s="2">
        <v>45611</v>
      </c>
      <c r="K200" s="2">
        <v>45626</v>
      </c>
      <c r="L200" s="2">
        <v>45611</v>
      </c>
      <c r="M200" s="9">
        <f>+$M$1-L200</f>
        <v>136</v>
      </c>
      <c r="N200" s="10" t="str">
        <f>IF(M200&lt;=0,"NON SCADUTO",IF(M200&lt;61,"0-60 DAYS",IF(M200&lt;91," 61-90 DAYS",IF(M200&lt;121,"91-120 DAYS",IF(M200&lt;366," 121-365 DAYS",IF(M200&gt;366,"OLTRE 365 DAYS",0))))))</f>
        <v xml:space="preserve"> 121-365 DAYS</v>
      </c>
      <c r="O200" t="s">
        <v>15</v>
      </c>
      <c r="P200" t="s">
        <v>0</v>
      </c>
      <c r="Q200" s="3">
        <v>-256.2</v>
      </c>
      <c r="R200" t="s">
        <v>1</v>
      </c>
      <c r="S200" t="s">
        <v>1</v>
      </c>
      <c r="T200" s="3">
        <v>-256.2</v>
      </c>
      <c r="U200" s="2">
        <v>45756</v>
      </c>
      <c r="V200" t="s">
        <v>2764</v>
      </c>
    </row>
    <row r="201" spans="1:22" x14ac:dyDescent="0.2">
      <c r="A201" t="s">
        <v>5</v>
      </c>
      <c r="B201" t="s">
        <v>6</v>
      </c>
      <c r="C201" t="s">
        <v>2775</v>
      </c>
      <c r="D201" t="s">
        <v>7</v>
      </c>
      <c r="E201" t="s">
        <v>0</v>
      </c>
      <c r="F201" t="s">
        <v>2776</v>
      </c>
      <c r="G201" t="s">
        <v>2775</v>
      </c>
      <c r="H201" t="s">
        <v>2777</v>
      </c>
      <c r="I201" t="s">
        <v>56</v>
      </c>
      <c r="J201" s="2">
        <v>45499</v>
      </c>
      <c r="K201" s="2">
        <v>45504</v>
      </c>
      <c r="L201" s="2">
        <v>45561</v>
      </c>
      <c r="M201" s="9">
        <f>+$M$1-L201</f>
        <v>186</v>
      </c>
      <c r="N201" s="10" t="str">
        <f>IF(M201&lt;=0,"NON SCADUTO",IF(M201&lt;61,"0-60 DAYS",IF(M201&lt;91," 61-90 DAYS",IF(M201&lt;121,"91-120 DAYS",IF(M201&lt;366," 121-365 DAYS",IF(M201&gt;366,"OLTRE 365 DAYS",0))))))</f>
        <v xml:space="preserve"> 121-365 DAYS</v>
      </c>
      <c r="O201" t="s">
        <v>15</v>
      </c>
      <c r="P201" t="s">
        <v>0</v>
      </c>
      <c r="Q201" s="3">
        <v>-4000</v>
      </c>
      <c r="R201" t="s">
        <v>1</v>
      </c>
      <c r="S201" t="s">
        <v>1</v>
      </c>
      <c r="T201" s="3">
        <v>-4000</v>
      </c>
      <c r="U201" s="2"/>
      <c r="V201" t="s">
        <v>0</v>
      </c>
    </row>
    <row r="202" spans="1:22" x14ac:dyDescent="0.2">
      <c r="A202" t="s">
        <v>5</v>
      </c>
      <c r="B202" t="s">
        <v>6</v>
      </c>
      <c r="C202" t="s">
        <v>2778</v>
      </c>
      <c r="D202" t="s">
        <v>7</v>
      </c>
      <c r="E202" t="s">
        <v>0</v>
      </c>
      <c r="F202" t="s">
        <v>2779</v>
      </c>
      <c r="G202" t="s">
        <v>2778</v>
      </c>
      <c r="H202" t="s">
        <v>2780</v>
      </c>
      <c r="I202" t="s">
        <v>56</v>
      </c>
      <c r="J202" s="2">
        <v>45531</v>
      </c>
      <c r="K202" s="2">
        <v>45565</v>
      </c>
      <c r="L202" s="2">
        <v>45596</v>
      </c>
      <c r="M202" s="9">
        <f>+$M$1-L202</f>
        <v>151</v>
      </c>
      <c r="N202" s="10" t="str">
        <f>IF(M202&lt;=0,"NON SCADUTO",IF(M202&lt;61,"0-60 DAYS",IF(M202&lt;91," 61-90 DAYS",IF(M202&lt;121,"91-120 DAYS",IF(M202&lt;366," 121-365 DAYS",IF(M202&gt;366,"OLTRE 365 DAYS",0))))))</f>
        <v xml:space="preserve"> 121-365 DAYS</v>
      </c>
      <c r="O202" t="s">
        <v>15</v>
      </c>
      <c r="P202" t="s">
        <v>0</v>
      </c>
      <c r="Q202" s="3">
        <v>-5404.6</v>
      </c>
      <c r="R202" t="s">
        <v>1</v>
      </c>
      <c r="S202" t="s">
        <v>1</v>
      </c>
      <c r="T202" s="3">
        <v>-5404.6</v>
      </c>
      <c r="U202" s="2"/>
      <c r="V202" t="s">
        <v>0</v>
      </c>
    </row>
    <row r="203" spans="1:22" x14ac:dyDescent="0.2">
      <c r="A203" t="s">
        <v>5</v>
      </c>
      <c r="B203" t="s">
        <v>6</v>
      </c>
      <c r="C203" t="s">
        <v>2794</v>
      </c>
      <c r="D203" t="s">
        <v>7</v>
      </c>
      <c r="E203" t="s">
        <v>0</v>
      </c>
      <c r="F203" t="s">
        <v>2795</v>
      </c>
      <c r="G203" t="s">
        <v>2796</v>
      </c>
      <c r="H203" t="s">
        <v>2797</v>
      </c>
      <c r="I203" t="s">
        <v>10</v>
      </c>
      <c r="J203" s="2">
        <v>45611</v>
      </c>
      <c r="K203" s="2">
        <v>45657</v>
      </c>
      <c r="L203" s="2">
        <v>45611</v>
      </c>
      <c r="M203" s="9">
        <f>+$M$1-L203</f>
        <v>136</v>
      </c>
      <c r="N203" s="10" t="str">
        <f>IF(M203&lt;=0,"NON SCADUTO",IF(M203&lt;61,"0-60 DAYS",IF(M203&lt;91," 61-90 DAYS",IF(M203&lt;121,"91-120 DAYS",IF(M203&lt;366," 121-365 DAYS",IF(M203&gt;366,"OLTRE 365 DAYS",0))))))</f>
        <v xml:space="preserve"> 121-365 DAYS</v>
      </c>
      <c r="O203" t="s">
        <v>15</v>
      </c>
      <c r="P203" t="s">
        <v>0</v>
      </c>
      <c r="Q203" s="3">
        <v>-4764</v>
      </c>
      <c r="R203" t="s">
        <v>3</v>
      </c>
      <c r="S203" t="s">
        <v>1</v>
      </c>
      <c r="T203" s="3">
        <v>-4561.47</v>
      </c>
      <c r="U203" s="2"/>
      <c r="V203" t="s">
        <v>0</v>
      </c>
    </row>
    <row r="204" spans="1:22" x14ac:dyDescent="0.2">
      <c r="A204" t="s">
        <v>5</v>
      </c>
      <c r="B204" t="s">
        <v>6</v>
      </c>
      <c r="C204" t="s">
        <v>2794</v>
      </c>
      <c r="D204" t="s">
        <v>7</v>
      </c>
      <c r="E204" t="s">
        <v>0</v>
      </c>
      <c r="F204" t="s">
        <v>2795</v>
      </c>
      <c r="G204" t="s">
        <v>0</v>
      </c>
      <c r="H204" t="s">
        <v>2798</v>
      </c>
      <c r="I204" t="s">
        <v>2026</v>
      </c>
      <c r="J204" s="2">
        <v>45617</v>
      </c>
      <c r="K204" s="2">
        <v>45617</v>
      </c>
      <c r="L204" s="2">
        <v>45617</v>
      </c>
      <c r="M204" s="9">
        <f>+$M$1-L204</f>
        <v>130</v>
      </c>
      <c r="N204" s="10" t="str">
        <f>IF(M204&lt;=0,"NON SCADUTO",IF(M204&lt;61,"0-60 DAYS",IF(M204&lt;91," 61-90 DAYS",IF(M204&lt;121,"91-120 DAYS",IF(M204&lt;366," 121-365 DAYS",IF(M204&gt;366,"OLTRE 365 DAYS",0))))))</f>
        <v xml:space="preserve"> 121-365 DAYS</v>
      </c>
      <c r="O204" t="s">
        <v>11</v>
      </c>
      <c r="P204" t="s">
        <v>0</v>
      </c>
      <c r="Q204" s="3">
        <v>4764</v>
      </c>
      <c r="R204" t="s">
        <v>3</v>
      </c>
      <c r="S204" t="s">
        <v>1</v>
      </c>
      <c r="T204" s="3">
        <v>4538.96</v>
      </c>
      <c r="U204" s="2"/>
      <c r="V204" t="s">
        <v>0</v>
      </c>
    </row>
    <row r="205" spans="1:22" x14ac:dyDescent="0.2">
      <c r="A205" t="s">
        <v>5</v>
      </c>
      <c r="B205" t="s">
        <v>6</v>
      </c>
      <c r="C205" t="s">
        <v>2799</v>
      </c>
      <c r="D205" t="s">
        <v>7</v>
      </c>
      <c r="E205" t="s">
        <v>0</v>
      </c>
      <c r="F205" t="s">
        <v>2800</v>
      </c>
      <c r="G205" t="s">
        <v>2801</v>
      </c>
      <c r="H205" t="s">
        <v>2802</v>
      </c>
      <c r="I205" t="s">
        <v>56</v>
      </c>
      <c r="J205" s="2">
        <v>45560</v>
      </c>
      <c r="K205" s="2">
        <v>45565</v>
      </c>
      <c r="L205" s="2">
        <v>45560</v>
      </c>
      <c r="M205" s="9">
        <f>+$M$1-L205</f>
        <v>187</v>
      </c>
      <c r="N205" s="10" t="str">
        <f>IF(M205&lt;=0,"NON SCADUTO",IF(M205&lt;61,"0-60 DAYS",IF(M205&lt;91," 61-90 DAYS",IF(M205&lt;121,"91-120 DAYS",IF(M205&lt;366," 121-365 DAYS",IF(M205&gt;366,"OLTRE 365 DAYS",0))))))</f>
        <v xml:space="preserve"> 121-365 DAYS</v>
      </c>
      <c r="O205" t="s">
        <v>15</v>
      </c>
      <c r="P205" t="s">
        <v>0</v>
      </c>
      <c r="Q205" s="3">
        <v>-242</v>
      </c>
      <c r="R205" t="s">
        <v>1</v>
      </c>
      <c r="S205" t="s">
        <v>1</v>
      </c>
      <c r="T205" s="3">
        <v>-242</v>
      </c>
      <c r="U205" s="2"/>
      <c r="V205" t="s">
        <v>0</v>
      </c>
    </row>
    <row r="206" spans="1:22" x14ac:dyDescent="0.2">
      <c r="A206" t="s">
        <v>5</v>
      </c>
      <c r="B206" t="s">
        <v>6</v>
      </c>
      <c r="C206" t="s">
        <v>2799</v>
      </c>
      <c r="D206" t="s">
        <v>7</v>
      </c>
      <c r="E206" t="s">
        <v>0</v>
      </c>
      <c r="F206" t="s">
        <v>2800</v>
      </c>
      <c r="G206" t="s">
        <v>2803</v>
      </c>
      <c r="H206" t="s">
        <v>2804</v>
      </c>
      <c r="I206" t="s">
        <v>56</v>
      </c>
      <c r="J206" s="2">
        <v>45561</v>
      </c>
      <c r="K206" s="2">
        <v>45565</v>
      </c>
      <c r="L206" s="2">
        <v>45561</v>
      </c>
      <c r="M206" s="9">
        <f>+$M$1-L206</f>
        <v>186</v>
      </c>
      <c r="N206" s="10" t="str">
        <f>IF(M206&lt;=0,"NON SCADUTO",IF(M206&lt;61,"0-60 DAYS",IF(M206&lt;91," 61-90 DAYS",IF(M206&lt;121,"91-120 DAYS",IF(M206&lt;366," 121-365 DAYS",IF(M206&gt;366,"OLTRE 365 DAYS",0))))))</f>
        <v xml:space="preserve"> 121-365 DAYS</v>
      </c>
      <c r="O206" t="s">
        <v>15</v>
      </c>
      <c r="P206" t="s">
        <v>0</v>
      </c>
      <c r="Q206" s="3">
        <v>-414.52</v>
      </c>
      <c r="R206" t="s">
        <v>1</v>
      </c>
      <c r="S206" t="s">
        <v>1</v>
      </c>
      <c r="T206" s="3">
        <v>-414.52</v>
      </c>
      <c r="U206" s="2"/>
      <c r="V206" t="s">
        <v>0</v>
      </c>
    </row>
    <row r="207" spans="1:22" x14ac:dyDescent="0.2">
      <c r="A207" t="s">
        <v>5</v>
      </c>
      <c r="B207" t="s">
        <v>6</v>
      </c>
      <c r="C207" t="s">
        <v>2812</v>
      </c>
      <c r="D207" t="s">
        <v>7</v>
      </c>
      <c r="E207" t="s">
        <v>0</v>
      </c>
      <c r="F207" t="s">
        <v>2813</v>
      </c>
      <c r="G207" t="s">
        <v>2812</v>
      </c>
      <c r="H207" t="s">
        <v>2058</v>
      </c>
      <c r="I207" t="s">
        <v>215</v>
      </c>
      <c r="J207" s="2">
        <v>45565</v>
      </c>
      <c r="K207" s="2">
        <v>45565</v>
      </c>
      <c r="L207" s="2">
        <v>45565</v>
      </c>
      <c r="M207" s="9">
        <f>+$M$1-L207</f>
        <v>182</v>
      </c>
      <c r="N207" s="10" t="str">
        <f>IF(M207&lt;=0,"NON SCADUTO",IF(M207&lt;61,"0-60 DAYS",IF(M207&lt;91," 61-90 DAYS",IF(M207&lt;121,"91-120 DAYS",IF(M207&lt;366," 121-365 DAYS",IF(M207&gt;366,"OLTRE 365 DAYS",0))))))</f>
        <v xml:space="preserve"> 121-365 DAYS</v>
      </c>
      <c r="O207" t="s">
        <v>11</v>
      </c>
      <c r="P207" t="s">
        <v>0</v>
      </c>
      <c r="Q207" s="3">
        <v>63652</v>
      </c>
      <c r="R207" t="s">
        <v>1</v>
      </c>
      <c r="S207" t="s">
        <v>1</v>
      </c>
      <c r="T207" s="3">
        <v>63652</v>
      </c>
      <c r="U207" s="2"/>
      <c r="V207" t="s">
        <v>0</v>
      </c>
    </row>
    <row r="208" spans="1:22" x14ac:dyDescent="0.2">
      <c r="A208" t="s">
        <v>5</v>
      </c>
      <c r="B208" t="s">
        <v>6</v>
      </c>
      <c r="C208" t="s">
        <v>2812</v>
      </c>
      <c r="D208" t="s">
        <v>7</v>
      </c>
      <c r="E208" t="s">
        <v>0</v>
      </c>
      <c r="F208" t="s">
        <v>2813</v>
      </c>
      <c r="G208" t="s">
        <v>2812</v>
      </c>
      <c r="H208" t="s">
        <v>2814</v>
      </c>
      <c r="I208" t="s">
        <v>56</v>
      </c>
      <c r="J208" s="2">
        <v>45457</v>
      </c>
      <c r="K208" s="2">
        <v>45473</v>
      </c>
      <c r="L208" s="2">
        <v>45565</v>
      </c>
      <c r="M208" s="9">
        <f>+$M$1-L208</f>
        <v>182</v>
      </c>
      <c r="N208" s="10" t="str">
        <f>IF(M208&lt;=0,"NON SCADUTO",IF(M208&lt;61,"0-60 DAYS",IF(M208&lt;91," 61-90 DAYS",IF(M208&lt;121,"91-120 DAYS",IF(M208&lt;366," 121-365 DAYS",IF(M208&gt;366,"OLTRE 365 DAYS",0))))))</f>
        <v xml:space="preserve"> 121-365 DAYS</v>
      </c>
      <c r="O208" t="s">
        <v>15</v>
      </c>
      <c r="P208" t="s">
        <v>0</v>
      </c>
      <c r="Q208" s="3">
        <v>-12731.6</v>
      </c>
      <c r="R208" t="s">
        <v>1</v>
      </c>
      <c r="S208" t="s">
        <v>1</v>
      </c>
      <c r="T208" s="3">
        <v>-12731.6</v>
      </c>
      <c r="U208" s="2"/>
      <c r="V208" t="s">
        <v>0</v>
      </c>
    </row>
    <row r="209" spans="1:22" x14ac:dyDescent="0.2">
      <c r="A209" t="s">
        <v>5</v>
      </c>
      <c r="B209" t="s">
        <v>6</v>
      </c>
      <c r="C209" t="s">
        <v>2812</v>
      </c>
      <c r="D209" t="s">
        <v>7</v>
      </c>
      <c r="E209" t="s">
        <v>0</v>
      </c>
      <c r="F209" t="s">
        <v>2813</v>
      </c>
      <c r="G209" t="s">
        <v>2812</v>
      </c>
      <c r="H209" t="s">
        <v>2815</v>
      </c>
      <c r="I209" t="s">
        <v>56</v>
      </c>
      <c r="J209" s="2">
        <v>45453</v>
      </c>
      <c r="K209" s="2">
        <v>45473</v>
      </c>
      <c r="L209" s="2">
        <v>45565</v>
      </c>
      <c r="M209" s="9">
        <f>+$M$1-L209</f>
        <v>182</v>
      </c>
      <c r="N209" s="10" t="str">
        <f>IF(M209&lt;=0,"NON SCADUTO",IF(M209&lt;61,"0-60 DAYS",IF(M209&lt;91," 61-90 DAYS",IF(M209&lt;121,"91-120 DAYS",IF(M209&lt;366," 121-365 DAYS",IF(M209&gt;366,"OLTRE 365 DAYS",0))))))</f>
        <v xml:space="preserve"> 121-365 DAYS</v>
      </c>
      <c r="O209" t="s">
        <v>15</v>
      </c>
      <c r="P209" t="s">
        <v>0</v>
      </c>
      <c r="Q209" s="3">
        <v>-50920.4</v>
      </c>
      <c r="R209" t="s">
        <v>1</v>
      </c>
      <c r="S209" t="s">
        <v>1</v>
      </c>
      <c r="T209" s="3">
        <v>-50920.4</v>
      </c>
      <c r="U209" s="2"/>
      <c r="V209" t="s">
        <v>0</v>
      </c>
    </row>
    <row r="210" spans="1:22" x14ac:dyDescent="0.2">
      <c r="A210" s="11" t="s">
        <v>5</v>
      </c>
      <c r="B210" s="11" t="s">
        <v>158</v>
      </c>
      <c r="C210" s="11" t="s">
        <v>2818</v>
      </c>
      <c r="D210" s="11" t="s">
        <v>7</v>
      </c>
      <c r="E210" s="11" t="s">
        <v>0</v>
      </c>
      <c r="F210" s="11" t="s">
        <v>2819</v>
      </c>
      <c r="G210" s="11" t="s">
        <v>0</v>
      </c>
      <c r="H210" s="11" t="s">
        <v>2820</v>
      </c>
      <c r="I210" s="11" t="s">
        <v>220</v>
      </c>
      <c r="J210" s="12">
        <v>45351</v>
      </c>
      <c r="K210" s="12">
        <v>45363</v>
      </c>
      <c r="L210" s="12">
        <v>45411</v>
      </c>
      <c r="M210" s="9">
        <f>+$M$1-L210</f>
        <v>336</v>
      </c>
      <c r="N210" s="10" t="str">
        <f>IF(M210&lt;=0,"NON SCADUTO",IF(M210&lt;61,"0-60 DAYS",IF(M210&lt;91," 61-90 DAYS",IF(M210&lt;121,"91-120 DAYS",IF(M210&lt;366," 121-365 DAYS",IF(M210&gt;366,"OLTRE 365 DAYS",0))))))</f>
        <v xml:space="preserve"> 121-365 DAYS</v>
      </c>
      <c r="O210" s="11" t="s">
        <v>15</v>
      </c>
      <c r="P210" s="11" t="s">
        <v>0</v>
      </c>
      <c r="Q210" s="13">
        <v>-15130</v>
      </c>
      <c r="R210" s="11" t="s">
        <v>1</v>
      </c>
      <c r="S210" s="11" t="s">
        <v>1</v>
      </c>
      <c r="T210" s="13">
        <v>-15130</v>
      </c>
      <c r="U210" s="12"/>
      <c r="V210" s="11" t="s">
        <v>0</v>
      </c>
    </row>
    <row r="211" spans="1:22" x14ac:dyDescent="0.2">
      <c r="A211" t="s">
        <v>5</v>
      </c>
      <c r="B211" t="s">
        <v>158</v>
      </c>
      <c r="C211" t="s">
        <v>2818</v>
      </c>
      <c r="D211" t="s">
        <v>7</v>
      </c>
      <c r="E211" t="s">
        <v>0</v>
      </c>
      <c r="F211" t="s">
        <v>2819</v>
      </c>
      <c r="G211" t="s">
        <v>0</v>
      </c>
      <c r="H211" t="s">
        <v>2821</v>
      </c>
      <c r="I211" t="s">
        <v>215</v>
      </c>
      <c r="J211" s="2">
        <v>45382</v>
      </c>
      <c r="K211" s="2">
        <v>45382</v>
      </c>
      <c r="L211" s="2">
        <v>45382</v>
      </c>
      <c r="M211" s="9">
        <f>+$M$1-L211</f>
        <v>365</v>
      </c>
      <c r="N211" s="10" t="str">
        <f>IF(M211&lt;=0,"NON SCADUTO",IF(M211&lt;61,"0-60 DAYS",IF(M211&lt;91," 61-90 DAYS",IF(M211&lt;121,"91-120 DAYS",IF(M211&lt;366," 121-365 DAYS",IF(M211&gt;366,"OLTRE 365 DAYS",0))))))</f>
        <v xml:space="preserve"> 121-365 DAYS</v>
      </c>
      <c r="O211" t="s">
        <v>11</v>
      </c>
      <c r="P211" t="s">
        <v>0</v>
      </c>
      <c r="Q211" s="3">
        <v>15375</v>
      </c>
      <c r="R211" t="s">
        <v>1</v>
      </c>
      <c r="S211" t="s">
        <v>1</v>
      </c>
      <c r="T211" s="3">
        <v>15375</v>
      </c>
      <c r="U211" s="2"/>
      <c r="V211" t="s">
        <v>0</v>
      </c>
    </row>
    <row r="212" spans="1:22" x14ac:dyDescent="0.2">
      <c r="A212" t="s">
        <v>5</v>
      </c>
      <c r="B212" t="s">
        <v>158</v>
      </c>
      <c r="C212" t="s">
        <v>2818</v>
      </c>
      <c r="D212" t="s">
        <v>7</v>
      </c>
      <c r="E212" t="s">
        <v>0</v>
      </c>
      <c r="F212" t="s">
        <v>2819</v>
      </c>
      <c r="G212" t="s">
        <v>0</v>
      </c>
      <c r="H212" t="s">
        <v>2822</v>
      </c>
      <c r="I212" t="s">
        <v>215</v>
      </c>
      <c r="J212" s="2">
        <v>45382</v>
      </c>
      <c r="K212" s="2">
        <v>45382</v>
      </c>
      <c r="L212" s="2">
        <v>45382</v>
      </c>
      <c r="M212" s="9">
        <f>+$M$1-L212</f>
        <v>365</v>
      </c>
      <c r="N212" s="10" t="str">
        <f>IF(M212&lt;=0,"NON SCADUTO",IF(M212&lt;61,"0-60 DAYS",IF(M212&lt;91," 61-90 DAYS",IF(M212&lt;121,"91-120 DAYS",IF(M212&lt;366," 121-365 DAYS",IF(M212&gt;366,"OLTRE 365 DAYS",0))))))</f>
        <v xml:space="preserve"> 121-365 DAYS</v>
      </c>
      <c r="O212" t="s">
        <v>11</v>
      </c>
      <c r="P212" t="s">
        <v>0</v>
      </c>
      <c r="Q212" s="3">
        <v>7687.5</v>
      </c>
      <c r="R212" t="s">
        <v>1</v>
      </c>
      <c r="S212" t="s">
        <v>1</v>
      </c>
      <c r="T212" s="3">
        <v>7687.5</v>
      </c>
      <c r="U212" s="2"/>
      <c r="V212" t="s">
        <v>0</v>
      </c>
    </row>
    <row r="213" spans="1:22" x14ac:dyDescent="0.2">
      <c r="A213" t="s">
        <v>5</v>
      </c>
      <c r="B213" t="s">
        <v>158</v>
      </c>
      <c r="C213" t="s">
        <v>2818</v>
      </c>
      <c r="D213" t="s">
        <v>7</v>
      </c>
      <c r="E213" t="s">
        <v>0</v>
      </c>
      <c r="F213" t="s">
        <v>2819</v>
      </c>
      <c r="G213" t="s">
        <v>0</v>
      </c>
      <c r="H213" t="s">
        <v>2823</v>
      </c>
      <c r="I213" t="s">
        <v>215</v>
      </c>
      <c r="J213" s="2">
        <v>45382</v>
      </c>
      <c r="K213" s="2">
        <v>45382</v>
      </c>
      <c r="L213" s="2">
        <v>45382</v>
      </c>
      <c r="M213" s="9">
        <f>+$M$1-L213</f>
        <v>365</v>
      </c>
      <c r="N213" s="10" t="str">
        <f>IF(M213&lt;=0,"NON SCADUTO",IF(M213&lt;61,"0-60 DAYS",IF(M213&lt;91," 61-90 DAYS",IF(M213&lt;121,"91-120 DAYS",IF(M213&lt;366," 121-365 DAYS",IF(M213&gt;366,"OLTRE 365 DAYS",0))))))</f>
        <v xml:space="preserve"> 121-365 DAYS</v>
      </c>
      <c r="O213" t="s">
        <v>11</v>
      </c>
      <c r="P213" t="s">
        <v>0</v>
      </c>
      <c r="Q213" s="3">
        <v>5692</v>
      </c>
      <c r="R213" t="s">
        <v>1</v>
      </c>
      <c r="S213" t="s">
        <v>1</v>
      </c>
      <c r="T213" s="3">
        <v>5692</v>
      </c>
      <c r="U213" s="2"/>
      <c r="V213" t="s">
        <v>0</v>
      </c>
    </row>
    <row r="214" spans="1:22" x14ac:dyDescent="0.2">
      <c r="A214" s="11" t="s">
        <v>5</v>
      </c>
      <c r="B214" s="11" t="s">
        <v>158</v>
      </c>
      <c r="C214" s="11" t="s">
        <v>2818</v>
      </c>
      <c r="D214" s="11" t="s">
        <v>7</v>
      </c>
      <c r="E214" s="11" t="s">
        <v>0</v>
      </c>
      <c r="F214" s="11" t="s">
        <v>2819</v>
      </c>
      <c r="G214" s="11" t="s">
        <v>0</v>
      </c>
      <c r="H214" s="11" t="s">
        <v>2824</v>
      </c>
      <c r="I214" s="11" t="s">
        <v>215</v>
      </c>
      <c r="J214" s="12">
        <v>45382</v>
      </c>
      <c r="K214" s="12">
        <v>45382</v>
      </c>
      <c r="L214" s="12">
        <v>45382</v>
      </c>
      <c r="M214" s="9">
        <f>+$M$1-L214</f>
        <v>365</v>
      </c>
      <c r="N214" s="10" t="str">
        <f>IF(M214&lt;=0,"NON SCADUTO",IF(M214&lt;61,"0-60 DAYS",IF(M214&lt;91," 61-90 DAYS",IF(M214&lt;121,"91-120 DAYS",IF(M214&lt;366," 121-365 DAYS",IF(M214&gt;366,"OLTRE 365 DAYS",0))))))</f>
        <v xml:space="preserve"> 121-365 DAYS</v>
      </c>
      <c r="O214" s="11" t="s">
        <v>11</v>
      </c>
      <c r="P214" s="11" t="s">
        <v>0</v>
      </c>
      <c r="Q214" s="13">
        <v>9438</v>
      </c>
      <c r="R214" s="11" t="s">
        <v>1</v>
      </c>
      <c r="S214" s="11" t="s">
        <v>1</v>
      </c>
      <c r="T214" s="13">
        <v>9438</v>
      </c>
      <c r="U214" s="12"/>
      <c r="V214" s="11" t="s">
        <v>0</v>
      </c>
    </row>
    <row r="215" spans="1:22" x14ac:dyDescent="0.2">
      <c r="A215" t="s">
        <v>5</v>
      </c>
      <c r="B215" t="s">
        <v>158</v>
      </c>
      <c r="C215" t="s">
        <v>2818</v>
      </c>
      <c r="D215" t="s">
        <v>7</v>
      </c>
      <c r="E215" t="s">
        <v>0</v>
      </c>
      <c r="F215" t="s">
        <v>2819</v>
      </c>
      <c r="G215" t="s">
        <v>0</v>
      </c>
      <c r="H215" t="s">
        <v>2825</v>
      </c>
      <c r="I215" t="s">
        <v>215</v>
      </c>
      <c r="J215" s="2">
        <v>45382</v>
      </c>
      <c r="K215" s="2">
        <v>45382</v>
      </c>
      <c r="L215" s="2">
        <v>45382</v>
      </c>
      <c r="M215" s="9">
        <f>+$M$1-L215</f>
        <v>365</v>
      </c>
      <c r="N215" s="10" t="str">
        <f>IF(M215&lt;=0,"NON SCADUTO",IF(M215&lt;61,"0-60 DAYS",IF(M215&lt;91," 61-90 DAYS",IF(M215&lt;121,"91-120 DAYS",IF(M215&lt;366," 121-365 DAYS",IF(M215&gt;366,"OLTRE 365 DAYS",0))))))</f>
        <v xml:space="preserve"> 121-365 DAYS</v>
      </c>
      <c r="O215" t="s">
        <v>11</v>
      </c>
      <c r="P215" t="s">
        <v>0</v>
      </c>
      <c r="Q215" s="3">
        <v>5692</v>
      </c>
      <c r="R215" t="s">
        <v>1</v>
      </c>
      <c r="S215" t="s">
        <v>1</v>
      </c>
      <c r="T215" s="3">
        <v>5692</v>
      </c>
      <c r="U215" s="2"/>
      <c r="V215" t="s">
        <v>0</v>
      </c>
    </row>
    <row r="216" spans="1:22" x14ac:dyDescent="0.2">
      <c r="A216" t="s">
        <v>5</v>
      </c>
      <c r="B216" t="s">
        <v>6</v>
      </c>
      <c r="C216" t="s">
        <v>2818</v>
      </c>
      <c r="D216" t="s">
        <v>7</v>
      </c>
      <c r="E216" t="s">
        <v>0</v>
      </c>
      <c r="F216" t="s">
        <v>2819</v>
      </c>
      <c r="G216" t="s">
        <v>0</v>
      </c>
      <c r="H216" t="s">
        <v>2829</v>
      </c>
      <c r="I216" t="s">
        <v>215</v>
      </c>
      <c r="J216" s="2">
        <v>45397</v>
      </c>
      <c r="K216" s="2">
        <v>45397</v>
      </c>
      <c r="L216" s="2">
        <v>45397</v>
      </c>
      <c r="M216" s="9">
        <f>+$M$1-L216</f>
        <v>350</v>
      </c>
      <c r="N216" s="10" t="str">
        <f>IF(M216&lt;=0,"NON SCADUTO",IF(M216&lt;61,"0-60 DAYS",IF(M216&lt;91," 61-90 DAYS",IF(M216&lt;121,"91-120 DAYS",IF(M216&lt;366," 121-365 DAYS",IF(M216&gt;366,"OLTRE 365 DAYS",0))))))</f>
        <v xml:space="preserve"> 121-365 DAYS</v>
      </c>
      <c r="O216" t="s">
        <v>11</v>
      </c>
      <c r="P216" t="s">
        <v>0</v>
      </c>
      <c r="Q216" s="3">
        <v>17125.5</v>
      </c>
      <c r="R216" t="s">
        <v>1</v>
      </c>
      <c r="S216" t="s">
        <v>1</v>
      </c>
      <c r="T216" s="3">
        <v>17125.5</v>
      </c>
      <c r="U216" s="2"/>
      <c r="V216" t="s">
        <v>0</v>
      </c>
    </row>
    <row r="217" spans="1:22" x14ac:dyDescent="0.2">
      <c r="A217" t="s">
        <v>5</v>
      </c>
      <c r="B217" t="s">
        <v>6</v>
      </c>
      <c r="C217" t="s">
        <v>2818</v>
      </c>
      <c r="D217" t="s">
        <v>7</v>
      </c>
      <c r="E217" t="s">
        <v>0</v>
      </c>
      <c r="F217" t="s">
        <v>2819</v>
      </c>
      <c r="G217" t="s">
        <v>0</v>
      </c>
      <c r="H217" t="s">
        <v>2830</v>
      </c>
      <c r="I217" t="s">
        <v>220</v>
      </c>
      <c r="J217" s="2">
        <v>45407</v>
      </c>
      <c r="K217" s="2">
        <v>45412</v>
      </c>
      <c r="L217" s="2">
        <v>45467</v>
      </c>
      <c r="M217" s="9">
        <f>+$M$1-L217</f>
        <v>280</v>
      </c>
      <c r="N217" s="10" t="str">
        <f>IF(M217&lt;=0,"NON SCADUTO",IF(M217&lt;61,"0-60 DAYS",IF(M217&lt;91," 61-90 DAYS",IF(M217&lt;121,"91-120 DAYS",IF(M217&lt;366," 121-365 DAYS",IF(M217&gt;366,"OLTRE 365 DAYS",0))))))</f>
        <v xml:space="preserve"> 121-365 DAYS</v>
      </c>
      <c r="O217" t="s">
        <v>15</v>
      </c>
      <c r="P217" t="s">
        <v>0</v>
      </c>
      <c r="Q217" s="3">
        <v>-3075</v>
      </c>
      <c r="R217" t="s">
        <v>1</v>
      </c>
      <c r="S217" t="s">
        <v>1</v>
      </c>
      <c r="T217" s="3">
        <v>-3075</v>
      </c>
      <c r="U217" s="2"/>
      <c r="V217" t="s">
        <v>0</v>
      </c>
    </row>
    <row r="218" spans="1:22" x14ac:dyDescent="0.2">
      <c r="A218" t="s">
        <v>5</v>
      </c>
      <c r="B218" t="s">
        <v>6</v>
      </c>
      <c r="C218" t="s">
        <v>2818</v>
      </c>
      <c r="D218" t="s">
        <v>7</v>
      </c>
      <c r="E218" t="s">
        <v>0</v>
      </c>
      <c r="F218" t="s">
        <v>2819</v>
      </c>
      <c r="G218" t="s">
        <v>0</v>
      </c>
      <c r="H218" t="s">
        <v>2831</v>
      </c>
      <c r="I218" t="s">
        <v>220</v>
      </c>
      <c r="J218" s="2">
        <v>45461</v>
      </c>
      <c r="K218" s="2">
        <v>45471</v>
      </c>
      <c r="L218" s="2">
        <v>45521</v>
      </c>
      <c r="M218" s="9">
        <f>+$M$1-L218</f>
        <v>226</v>
      </c>
      <c r="N218" s="10" t="str">
        <f>IF(M218&lt;=0,"NON SCADUTO",IF(M218&lt;61,"0-60 DAYS",IF(M218&lt;91," 61-90 DAYS",IF(M218&lt;121,"91-120 DAYS",IF(M218&lt;366," 121-365 DAYS",IF(M218&gt;366,"OLTRE 365 DAYS",0))))))</f>
        <v xml:space="preserve"> 121-365 DAYS</v>
      </c>
      <c r="O218" t="s">
        <v>15</v>
      </c>
      <c r="P218" t="s">
        <v>0</v>
      </c>
      <c r="Q218" s="3">
        <v>-9275.0400000000009</v>
      </c>
      <c r="R218" t="s">
        <v>1</v>
      </c>
      <c r="S218" t="s">
        <v>1</v>
      </c>
      <c r="T218" s="3">
        <v>-9275.0400000000009</v>
      </c>
      <c r="U218" s="2"/>
      <c r="V218" t="s">
        <v>0</v>
      </c>
    </row>
    <row r="219" spans="1:22" x14ac:dyDescent="0.2">
      <c r="A219" t="s">
        <v>5</v>
      </c>
      <c r="B219" t="s">
        <v>6</v>
      </c>
      <c r="C219" t="s">
        <v>2883</v>
      </c>
      <c r="D219" t="s">
        <v>7</v>
      </c>
      <c r="E219" t="s">
        <v>0</v>
      </c>
      <c r="F219" t="s">
        <v>2884</v>
      </c>
      <c r="G219" t="s">
        <v>2885</v>
      </c>
      <c r="H219" t="s">
        <v>2886</v>
      </c>
      <c r="I219" t="s">
        <v>215</v>
      </c>
      <c r="J219" s="2">
        <v>45483</v>
      </c>
      <c r="K219" s="2">
        <v>45483</v>
      </c>
      <c r="L219" s="2">
        <v>45483</v>
      </c>
      <c r="M219" s="9">
        <f>+$M$1-L219</f>
        <v>264</v>
      </c>
      <c r="N219" s="10" t="str">
        <f>IF(M219&lt;=0,"NON SCADUTO",IF(M219&lt;61,"0-60 DAYS",IF(M219&lt;91," 61-90 DAYS",IF(M219&lt;121,"91-120 DAYS",IF(M219&lt;366," 121-365 DAYS",IF(M219&gt;366,"OLTRE 365 DAYS",0))))))</f>
        <v xml:space="preserve"> 121-365 DAYS</v>
      </c>
      <c r="O219" t="s">
        <v>11</v>
      </c>
      <c r="P219" t="s">
        <v>0</v>
      </c>
      <c r="Q219" s="3">
        <v>1500</v>
      </c>
      <c r="R219" t="s">
        <v>1</v>
      </c>
      <c r="S219" t="s">
        <v>1</v>
      </c>
      <c r="T219" s="3">
        <v>1500</v>
      </c>
      <c r="U219" s="2"/>
      <c r="V219" t="s">
        <v>0</v>
      </c>
    </row>
    <row r="220" spans="1:22" x14ac:dyDescent="0.2">
      <c r="A220" s="11" t="s">
        <v>5</v>
      </c>
      <c r="B220" s="11" t="s">
        <v>6</v>
      </c>
      <c r="C220" s="11" t="s">
        <v>2883</v>
      </c>
      <c r="D220" s="11" t="s">
        <v>7</v>
      </c>
      <c r="E220" s="11" t="s">
        <v>0</v>
      </c>
      <c r="F220" s="11" t="s">
        <v>2884</v>
      </c>
      <c r="G220" s="11" t="s">
        <v>2887</v>
      </c>
      <c r="H220" s="11" t="s">
        <v>2888</v>
      </c>
      <c r="I220" s="11" t="s">
        <v>215</v>
      </c>
      <c r="J220" s="12">
        <v>45401</v>
      </c>
      <c r="K220" s="12">
        <v>45401</v>
      </c>
      <c r="L220" s="12">
        <v>45401</v>
      </c>
      <c r="M220" s="9">
        <f>+$M$1-L220</f>
        <v>346</v>
      </c>
      <c r="N220" s="10" t="str">
        <f>IF(M220&lt;=0,"NON SCADUTO",IF(M220&lt;61,"0-60 DAYS",IF(M220&lt;91," 61-90 DAYS",IF(M220&lt;121,"91-120 DAYS",IF(M220&lt;366," 121-365 DAYS",IF(M220&gt;366,"OLTRE 365 DAYS",0))))))</f>
        <v xml:space="preserve"> 121-365 DAYS</v>
      </c>
      <c r="O220" s="11" t="s">
        <v>11</v>
      </c>
      <c r="P220" s="11" t="s">
        <v>0</v>
      </c>
      <c r="Q220" s="13">
        <v>13015.8</v>
      </c>
      <c r="R220" s="11" t="s">
        <v>1</v>
      </c>
      <c r="S220" s="11" t="s">
        <v>1</v>
      </c>
      <c r="T220" s="13">
        <v>13015.8</v>
      </c>
      <c r="U220" s="12"/>
      <c r="V220" s="11" t="s">
        <v>0</v>
      </c>
    </row>
    <row r="221" spans="1:22" x14ac:dyDescent="0.2">
      <c r="A221" s="11" t="s">
        <v>5</v>
      </c>
      <c r="B221" s="11" t="s">
        <v>6</v>
      </c>
      <c r="C221" s="11" t="s">
        <v>2883</v>
      </c>
      <c r="D221" s="11" t="s">
        <v>7</v>
      </c>
      <c r="E221" s="11" t="s">
        <v>0</v>
      </c>
      <c r="F221" s="11" t="s">
        <v>2884</v>
      </c>
      <c r="G221" s="11" t="s">
        <v>2894</v>
      </c>
      <c r="H221" s="11" t="s">
        <v>2895</v>
      </c>
      <c r="I221" s="11" t="s">
        <v>10</v>
      </c>
      <c r="J221" s="12">
        <v>45546</v>
      </c>
      <c r="K221" s="12">
        <v>45657</v>
      </c>
      <c r="L221" s="12">
        <v>45606</v>
      </c>
      <c r="M221" s="9">
        <f>+$M$1-L221</f>
        <v>141</v>
      </c>
      <c r="N221" s="10" t="str">
        <f>IF(M221&lt;=0,"NON SCADUTO",IF(M221&lt;61,"0-60 DAYS",IF(M221&lt;91," 61-90 DAYS",IF(M221&lt;121,"91-120 DAYS",IF(M221&lt;366," 121-365 DAYS",IF(M221&gt;366,"OLTRE 365 DAYS",0))))))</f>
        <v xml:space="preserve"> 121-365 DAYS</v>
      </c>
      <c r="O221" s="11" t="s">
        <v>15</v>
      </c>
      <c r="P221" s="11" t="s">
        <v>0</v>
      </c>
      <c r="Q221" s="13">
        <v>-2900</v>
      </c>
      <c r="R221" s="11" t="s">
        <v>1</v>
      </c>
      <c r="S221" s="11" t="s">
        <v>1</v>
      </c>
      <c r="T221" s="13">
        <v>-2900</v>
      </c>
      <c r="U221" s="12"/>
      <c r="V221" s="11" t="s">
        <v>0</v>
      </c>
    </row>
    <row r="222" spans="1:22" x14ac:dyDescent="0.2">
      <c r="A222" t="s">
        <v>5</v>
      </c>
      <c r="B222" t="s">
        <v>6</v>
      </c>
      <c r="C222" t="s">
        <v>2883</v>
      </c>
      <c r="D222" t="s">
        <v>7</v>
      </c>
      <c r="E222" t="s">
        <v>0</v>
      </c>
      <c r="F222" t="s">
        <v>2884</v>
      </c>
      <c r="G222" t="s">
        <v>2898</v>
      </c>
      <c r="H222" t="s">
        <v>2899</v>
      </c>
      <c r="I222" t="s">
        <v>10</v>
      </c>
      <c r="J222" s="2">
        <v>45562</v>
      </c>
      <c r="K222" s="2">
        <v>45657</v>
      </c>
      <c r="L222" s="2">
        <v>45622</v>
      </c>
      <c r="M222" s="9">
        <f>+$M$1-L222</f>
        <v>125</v>
      </c>
      <c r="N222" s="10" t="str">
        <f>IF(M222&lt;=0,"NON SCADUTO",IF(M222&lt;61,"0-60 DAYS",IF(M222&lt;91," 61-90 DAYS",IF(M222&lt;121,"91-120 DAYS",IF(M222&lt;366," 121-365 DAYS",IF(M222&gt;366,"OLTRE 365 DAYS",0))))))</f>
        <v xml:space="preserve"> 121-365 DAYS</v>
      </c>
      <c r="O222" t="s">
        <v>15</v>
      </c>
      <c r="P222" t="s">
        <v>0</v>
      </c>
      <c r="Q222" s="3">
        <v>-3574.08</v>
      </c>
      <c r="R222" t="s">
        <v>1</v>
      </c>
      <c r="S222" t="s">
        <v>1</v>
      </c>
      <c r="T222" s="3">
        <v>-3574.08</v>
      </c>
      <c r="U222" s="2"/>
      <c r="V222" t="s">
        <v>0</v>
      </c>
    </row>
    <row r="223" spans="1:22" x14ac:dyDescent="0.2">
      <c r="A223" t="s">
        <v>5</v>
      </c>
      <c r="B223" t="s">
        <v>6</v>
      </c>
      <c r="C223" t="s">
        <v>2883</v>
      </c>
      <c r="D223" t="s">
        <v>7</v>
      </c>
      <c r="E223" t="s">
        <v>0</v>
      </c>
      <c r="F223" t="s">
        <v>2884</v>
      </c>
      <c r="G223" t="s">
        <v>2908</v>
      </c>
      <c r="H223" t="s">
        <v>2909</v>
      </c>
      <c r="I223" t="s">
        <v>10</v>
      </c>
      <c r="J223" s="2">
        <v>45434</v>
      </c>
      <c r="K223" s="2">
        <v>45626</v>
      </c>
      <c r="L223" s="2">
        <v>45494</v>
      </c>
      <c r="M223" s="9">
        <f>+$M$1-L223</f>
        <v>253</v>
      </c>
      <c r="N223" s="10" t="str">
        <f>IF(M223&lt;=0,"NON SCADUTO",IF(M223&lt;61,"0-60 DAYS",IF(M223&lt;91," 61-90 DAYS",IF(M223&lt;121,"91-120 DAYS",IF(M223&lt;366," 121-365 DAYS",IF(M223&gt;366,"OLTRE 365 DAYS",0))))))</f>
        <v xml:space="preserve"> 121-365 DAYS</v>
      </c>
      <c r="O223" t="s">
        <v>15</v>
      </c>
      <c r="P223" t="s">
        <v>0</v>
      </c>
      <c r="Q223" s="3">
        <v>-900</v>
      </c>
      <c r="R223" t="s">
        <v>1</v>
      </c>
      <c r="S223" t="s">
        <v>1</v>
      </c>
      <c r="T223" s="3">
        <v>-900</v>
      </c>
      <c r="U223" s="2"/>
      <c r="V223" t="s">
        <v>0</v>
      </c>
    </row>
    <row r="224" spans="1:22" x14ac:dyDescent="0.2">
      <c r="A224" t="s">
        <v>5</v>
      </c>
      <c r="B224" t="s">
        <v>6</v>
      </c>
      <c r="C224" t="s">
        <v>2883</v>
      </c>
      <c r="D224" t="s">
        <v>7</v>
      </c>
      <c r="E224" t="s">
        <v>0</v>
      </c>
      <c r="F224" t="s">
        <v>2884</v>
      </c>
      <c r="G224" t="s">
        <v>0</v>
      </c>
      <c r="H224" t="s">
        <v>2920</v>
      </c>
      <c r="I224" t="s">
        <v>215</v>
      </c>
      <c r="J224" s="2">
        <v>45463</v>
      </c>
      <c r="K224" s="2">
        <v>45463</v>
      </c>
      <c r="L224" s="2">
        <v>45473</v>
      </c>
      <c r="M224" s="9">
        <f>+$M$1-L224</f>
        <v>274</v>
      </c>
      <c r="N224" s="10" t="str">
        <f>IF(M224&lt;=0,"NON SCADUTO",IF(M224&lt;61,"0-60 DAYS",IF(M224&lt;91," 61-90 DAYS",IF(M224&lt;121,"91-120 DAYS",IF(M224&lt;366," 121-365 DAYS",IF(M224&gt;366,"OLTRE 365 DAYS",0))))))</f>
        <v xml:space="preserve"> 121-365 DAYS</v>
      </c>
      <c r="O224" t="s">
        <v>15</v>
      </c>
      <c r="P224" t="s">
        <v>0</v>
      </c>
      <c r="Q224" s="3">
        <v>-78987.06</v>
      </c>
      <c r="R224" t="s">
        <v>1</v>
      </c>
      <c r="S224" t="s">
        <v>1</v>
      </c>
      <c r="T224" s="3">
        <v>-78987.06</v>
      </c>
      <c r="U224" s="2"/>
      <c r="V224" t="s">
        <v>0</v>
      </c>
    </row>
    <row r="225" spans="1:22" x14ac:dyDescent="0.2">
      <c r="A225" t="s">
        <v>5</v>
      </c>
      <c r="B225" t="s">
        <v>6</v>
      </c>
      <c r="C225" t="s">
        <v>2883</v>
      </c>
      <c r="D225" t="s">
        <v>7</v>
      </c>
      <c r="E225" t="s">
        <v>0</v>
      </c>
      <c r="F225" t="s">
        <v>2884</v>
      </c>
      <c r="G225" t="s">
        <v>0</v>
      </c>
      <c r="H225" t="s">
        <v>2924</v>
      </c>
      <c r="I225" t="s">
        <v>215</v>
      </c>
      <c r="J225" s="2">
        <v>45496</v>
      </c>
      <c r="K225" s="2">
        <v>45496</v>
      </c>
      <c r="L225" s="2">
        <v>45496</v>
      </c>
      <c r="M225" s="9">
        <f>+$M$1-L225</f>
        <v>251</v>
      </c>
      <c r="N225" s="10" t="str">
        <f>IF(M225&lt;=0,"NON SCADUTO",IF(M225&lt;61,"0-60 DAYS",IF(M225&lt;91," 61-90 DAYS",IF(M225&lt;121,"91-120 DAYS",IF(M225&lt;366," 121-365 DAYS",IF(M225&gt;366,"OLTRE 365 DAYS",0))))))</f>
        <v xml:space="preserve"> 121-365 DAYS</v>
      </c>
      <c r="O225" t="s">
        <v>11</v>
      </c>
      <c r="P225" t="s">
        <v>0</v>
      </c>
      <c r="Q225" s="3">
        <v>2360</v>
      </c>
      <c r="R225" t="s">
        <v>1</v>
      </c>
      <c r="S225" t="s">
        <v>1</v>
      </c>
      <c r="T225" s="3">
        <v>2360</v>
      </c>
      <c r="U225" s="2"/>
      <c r="V225" t="s">
        <v>0</v>
      </c>
    </row>
    <row r="226" spans="1:22" x14ac:dyDescent="0.2">
      <c r="A226" t="s">
        <v>5</v>
      </c>
      <c r="B226" t="s">
        <v>6</v>
      </c>
      <c r="C226" t="s">
        <v>2883</v>
      </c>
      <c r="D226" t="s">
        <v>7</v>
      </c>
      <c r="E226" t="s">
        <v>0</v>
      </c>
      <c r="F226" t="s">
        <v>2884</v>
      </c>
      <c r="G226" t="s">
        <v>0</v>
      </c>
      <c r="H226" t="s">
        <v>2928</v>
      </c>
      <c r="I226" t="s">
        <v>215</v>
      </c>
      <c r="J226" s="2">
        <v>45573</v>
      </c>
      <c r="K226" s="2">
        <v>45573</v>
      </c>
      <c r="L226" s="2">
        <v>45573</v>
      </c>
      <c r="M226" s="9">
        <f>+$M$1-L226</f>
        <v>174</v>
      </c>
      <c r="N226" s="10" t="str">
        <f>IF(M226&lt;=0,"NON SCADUTO",IF(M226&lt;61,"0-60 DAYS",IF(M226&lt;91," 61-90 DAYS",IF(M226&lt;121,"91-120 DAYS",IF(M226&lt;366," 121-365 DAYS",IF(M226&gt;366,"OLTRE 365 DAYS",0))))))</f>
        <v xml:space="preserve"> 121-365 DAYS</v>
      </c>
      <c r="O226" t="s">
        <v>11</v>
      </c>
      <c r="P226" t="s">
        <v>0</v>
      </c>
      <c r="Q226" s="3">
        <v>900</v>
      </c>
      <c r="R226" t="s">
        <v>1</v>
      </c>
      <c r="S226" t="s">
        <v>1</v>
      </c>
      <c r="T226" s="3">
        <v>900</v>
      </c>
      <c r="U226" s="2"/>
      <c r="V226" t="s">
        <v>0</v>
      </c>
    </row>
    <row r="227" spans="1:22" x14ac:dyDescent="0.2">
      <c r="A227" t="s">
        <v>5</v>
      </c>
      <c r="B227" t="s">
        <v>6</v>
      </c>
      <c r="C227" t="s">
        <v>2883</v>
      </c>
      <c r="D227" t="s">
        <v>7</v>
      </c>
      <c r="E227" t="s">
        <v>0</v>
      </c>
      <c r="F227" t="s">
        <v>2884</v>
      </c>
      <c r="G227" t="s">
        <v>2929</v>
      </c>
      <c r="H227" t="s">
        <v>2930</v>
      </c>
      <c r="I227" t="s">
        <v>2026</v>
      </c>
      <c r="J227" s="2">
        <v>45581</v>
      </c>
      <c r="K227" s="2">
        <v>45581</v>
      </c>
      <c r="L227" s="2">
        <v>45581</v>
      </c>
      <c r="M227" s="9">
        <f>+$M$1-L227</f>
        <v>166</v>
      </c>
      <c r="N227" s="10" t="str">
        <f>IF(M227&lt;=0,"NON SCADUTO",IF(M227&lt;61,"0-60 DAYS",IF(M227&lt;91," 61-90 DAYS",IF(M227&lt;121,"91-120 DAYS",IF(M227&lt;366," 121-365 DAYS",IF(M227&gt;366,"OLTRE 365 DAYS",0))))))</f>
        <v xml:space="preserve"> 121-365 DAYS</v>
      </c>
      <c r="O227" t="s">
        <v>11</v>
      </c>
      <c r="P227" t="s">
        <v>0</v>
      </c>
      <c r="Q227" s="3">
        <v>3574.08</v>
      </c>
      <c r="R227" t="s">
        <v>1</v>
      </c>
      <c r="S227" t="s">
        <v>1</v>
      </c>
      <c r="T227" s="3">
        <v>3574.08</v>
      </c>
      <c r="U227" s="2"/>
      <c r="V227" t="s">
        <v>0</v>
      </c>
    </row>
    <row r="228" spans="1:22" x14ac:dyDescent="0.2">
      <c r="A228" t="s">
        <v>5</v>
      </c>
      <c r="B228" t="s">
        <v>6</v>
      </c>
      <c r="C228" t="s">
        <v>2883</v>
      </c>
      <c r="D228" t="s">
        <v>7</v>
      </c>
      <c r="E228" t="s">
        <v>0</v>
      </c>
      <c r="F228" t="s">
        <v>2884</v>
      </c>
      <c r="G228" t="s">
        <v>0</v>
      </c>
      <c r="H228" t="s">
        <v>2931</v>
      </c>
      <c r="I228" t="s">
        <v>215</v>
      </c>
      <c r="J228" s="2">
        <v>45406</v>
      </c>
      <c r="K228" s="2">
        <v>45406</v>
      </c>
      <c r="L228" s="2">
        <v>45408</v>
      </c>
      <c r="M228" s="9">
        <f>+$M$1-L228</f>
        <v>339</v>
      </c>
      <c r="N228" s="10" t="str">
        <f>IF(M228&lt;=0,"NON SCADUTO",IF(M228&lt;61,"0-60 DAYS",IF(M228&lt;91," 61-90 DAYS",IF(M228&lt;121,"91-120 DAYS",IF(M228&lt;366," 121-365 DAYS",IF(M228&gt;366,"OLTRE 365 DAYS",0))))))</f>
        <v xml:space="preserve"> 121-365 DAYS</v>
      </c>
      <c r="O228" t="s">
        <v>11</v>
      </c>
      <c r="P228" t="s">
        <v>0</v>
      </c>
      <c r="Q228" s="3">
        <v>5440.96</v>
      </c>
      <c r="R228" t="s">
        <v>1</v>
      </c>
      <c r="S228" t="s">
        <v>1</v>
      </c>
      <c r="T228" s="3">
        <v>5440.96</v>
      </c>
      <c r="U228" s="2"/>
      <c r="V228" t="s">
        <v>0</v>
      </c>
    </row>
    <row r="229" spans="1:22" x14ac:dyDescent="0.2">
      <c r="A229" t="s">
        <v>5</v>
      </c>
      <c r="B229" t="s">
        <v>6</v>
      </c>
      <c r="C229" t="s">
        <v>2883</v>
      </c>
      <c r="D229" t="s">
        <v>7</v>
      </c>
      <c r="E229" t="s">
        <v>0</v>
      </c>
      <c r="F229" t="s">
        <v>2884</v>
      </c>
      <c r="G229" t="s">
        <v>2932</v>
      </c>
      <c r="H229" t="s">
        <v>2933</v>
      </c>
      <c r="I229" t="s">
        <v>215</v>
      </c>
      <c r="J229" s="2">
        <v>45450</v>
      </c>
      <c r="K229" s="2">
        <v>45450</v>
      </c>
      <c r="L229" s="2">
        <v>45450</v>
      </c>
      <c r="M229" s="9">
        <f>+$M$1-L229</f>
        <v>297</v>
      </c>
      <c r="N229" s="10" t="str">
        <f>IF(M229&lt;=0,"NON SCADUTO",IF(M229&lt;61,"0-60 DAYS",IF(M229&lt;91," 61-90 DAYS",IF(M229&lt;121,"91-120 DAYS",IF(M229&lt;366," 121-365 DAYS",IF(M229&gt;366,"OLTRE 365 DAYS",0))))))</f>
        <v xml:space="preserve"> 121-365 DAYS</v>
      </c>
      <c r="O229" t="s">
        <v>11</v>
      </c>
      <c r="P229" t="s">
        <v>0</v>
      </c>
      <c r="Q229" s="3">
        <v>13320</v>
      </c>
      <c r="R229" t="s">
        <v>1</v>
      </c>
      <c r="S229" t="s">
        <v>1</v>
      </c>
      <c r="T229" s="3">
        <v>13320</v>
      </c>
      <c r="U229" s="2"/>
      <c r="V229" t="s">
        <v>0</v>
      </c>
    </row>
    <row r="230" spans="1:22" x14ac:dyDescent="0.2">
      <c r="A230" t="s">
        <v>5</v>
      </c>
      <c r="B230" t="s">
        <v>6</v>
      </c>
      <c r="C230" t="s">
        <v>2883</v>
      </c>
      <c r="D230" t="s">
        <v>7</v>
      </c>
      <c r="E230" t="s">
        <v>0</v>
      </c>
      <c r="F230" t="s">
        <v>2884</v>
      </c>
      <c r="G230" t="s">
        <v>2934</v>
      </c>
      <c r="H230" t="s">
        <v>2933</v>
      </c>
      <c r="I230" t="s">
        <v>215</v>
      </c>
      <c r="J230" s="2">
        <v>45450</v>
      </c>
      <c r="K230" s="2">
        <v>45450</v>
      </c>
      <c r="L230" s="2">
        <v>45450</v>
      </c>
      <c r="M230" s="9">
        <f>+$M$1-L230</f>
        <v>297</v>
      </c>
      <c r="N230" s="10" t="str">
        <f>IF(M230&lt;=0,"NON SCADUTO",IF(M230&lt;61,"0-60 DAYS",IF(M230&lt;91," 61-90 DAYS",IF(M230&lt;121,"91-120 DAYS",IF(M230&lt;366," 121-365 DAYS",IF(M230&gt;366,"OLTRE 365 DAYS",0))))))</f>
        <v xml:space="preserve"> 121-365 DAYS</v>
      </c>
      <c r="O230" t="s">
        <v>11</v>
      </c>
      <c r="P230" t="s">
        <v>0</v>
      </c>
      <c r="Q230" s="3">
        <v>7250</v>
      </c>
      <c r="R230" t="s">
        <v>1</v>
      </c>
      <c r="S230" t="s">
        <v>1</v>
      </c>
      <c r="T230" s="3">
        <v>7250</v>
      </c>
      <c r="U230" s="2"/>
      <c r="V230" t="s">
        <v>0</v>
      </c>
    </row>
    <row r="231" spans="1:22" x14ac:dyDescent="0.2">
      <c r="A231" t="s">
        <v>5</v>
      </c>
      <c r="B231" t="s">
        <v>6</v>
      </c>
      <c r="C231" t="s">
        <v>2883</v>
      </c>
      <c r="D231" t="s">
        <v>7</v>
      </c>
      <c r="E231" t="s">
        <v>0</v>
      </c>
      <c r="F231" t="s">
        <v>2884</v>
      </c>
      <c r="G231" t="s">
        <v>2935</v>
      </c>
      <c r="H231" t="s">
        <v>2933</v>
      </c>
      <c r="I231" t="s">
        <v>215</v>
      </c>
      <c r="J231" s="2">
        <v>45450</v>
      </c>
      <c r="K231" s="2">
        <v>45450</v>
      </c>
      <c r="L231" s="2">
        <v>45450</v>
      </c>
      <c r="M231" s="9">
        <f>+$M$1-L231</f>
        <v>297</v>
      </c>
      <c r="N231" s="10" t="str">
        <f>IF(M231&lt;=0,"NON SCADUTO",IF(M231&lt;61,"0-60 DAYS",IF(M231&lt;91," 61-90 DAYS",IF(M231&lt;121,"91-120 DAYS",IF(M231&lt;366," 121-365 DAYS",IF(M231&gt;366,"OLTRE 365 DAYS",0))))))</f>
        <v xml:space="preserve"> 121-365 DAYS</v>
      </c>
      <c r="O231" t="s">
        <v>11</v>
      </c>
      <c r="P231" t="s">
        <v>0</v>
      </c>
      <c r="Q231" s="3">
        <v>13320</v>
      </c>
      <c r="R231" t="s">
        <v>1</v>
      </c>
      <c r="S231" t="s">
        <v>1</v>
      </c>
      <c r="T231" s="3">
        <v>13320</v>
      </c>
      <c r="U231" s="2"/>
      <c r="V231" t="s">
        <v>0</v>
      </c>
    </row>
    <row r="232" spans="1:22" x14ac:dyDescent="0.2">
      <c r="A232" t="s">
        <v>5</v>
      </c>
      <c r="B232" t="s">
        <v>6</v>
      </c>
      <c r="C232" t="s">
        <v>2883</v>
      </c>
      <c r="D232" t="s">
        <v>7</v>
      </c>
      <c r="E232" t="s">
        <v>0</v>
      </c>
      <c r="F232" t="s">
        <v>2884</v>
      </c>
      <c r="G232" t="s">
        <v>2936</v>
      </c>
      <c r="H232" t="s">
        <v>2933</v>
      </c>
      <c r="I232" t="s">
        <v>215</v>
      </c>
      <c r="J232" s="2">
        <v>45450</v>
      </c>
      <c r="K232" s="2">
        <v>45450</v>
      </c>
      <c r="L232" s="2">
        <v>45450</v>
      </c>
      <c r="M232" s="9">
        <f>+$M$1-L232</f>
        <v>297</v>
      </c>
      <c r="N232" s="10" t="str">
        <f>IF(M232&lt;=0,"NON SCADUTO",IF(M232&lt;61,"0-60 DAYS",IF(M232&lt;91," 61-90 DAYS",IF(M232&lt;121,"91-120 DAYS",IF(M232&lt;366," 121-365 DAYS",IF(M232&gt;366,"OLTRE 365 DAYS",0))))))</f>
        <v xml:space="preserve"> 121-365 DAYS</v>
      </c>
      <c r="O232" t="s">
        <v>11</v>
      </c>
      <c r="P232" t="s">
        <v>0</v>
      </c>
      <c r="Q232" s="3">
        <v>13320</v>
      </c>
      <c r="R232" t="s">
        <v>1</v>
      </c>
      <c r="S232" t="s">
        <v>1</v>
      </c>
      <c r="T232" s="3">
        <v>13320</v>
      </c>
      <c r="U232" s="2"/>
      <c r="V232" t="s">
        <v>0</v>
      </c>
    </row>
    <row r="233" spans="1:22" x14ac:dyDescent="0.2">
      <c r="A233" t="s">
        <v>5</v>
      </c>
      <c r="B233" t="s">
        <v>6</v>
      </c>
      <c r="C233" t="s">
        <v>2883</v>
      </c>
      <c r="D233" t="s">
        <v>7</v>
      </c>
      <c r="E233" t="s">
        <v>0</v>
      </c>
      <c r="F233" t="s">
        <v>2884</v>
      </c>
      <c r="G233" t="s">
        <v>2937</v>
      </c>
      <c r="H233" t="s">
        <v>2933</v>
      </c>
      <c r="I233" t="s">
        <v>215</v>
      </c>
      <c r="J233" s="2">
        <v>45450</v>
      </c>
      <c r="K233" s="2">
        <v>45450</v>
      </c>
      <c r="L233" s="2">
        <v>45450</v>
      </c>
      <c r="M233" s="9">
        <f>+$M$1-L233</f>
        <v>297</v>
      </c>
      <c r="N233" s="10" t="str">
        <f>IF(M233&lt;=0,"NON SCADUTO",IF(M233&lt;61,"0-60 DAYS",IF(M233&lt;91," 61-90 DAYS",IF(M233&lt;121,"91-120 DAYS",IF(M233&lt;366," 121-365 DAYS",IF(M233&gt;366,"OLTRE 365 DAYS",0))))))</f>
        <v xml:space="preserve"> 121-365 DAYS</v>
      </c>
      <c r="O233" t="s">
        <v>11</v>
      </c>
      <c r="P233" t="s">
        <v>0</v>
      </c>
      <c r="Q233" s="3">
        <v>13320</v>
      </c>
      <c r="R233" t="s">
        <v>1</v>
      </c>
      <c r="S233" t="s">
        <v>1</v>
      </c>
      <c r="T233" s="3">
        <v>13320</v>
      </c>
      <c r="U233" s="2"/>
      <c r="V233" t="s">
        <v>0</v>
      </c>
    </row>
    <row r="234" spans="1:22" x14ac:dyDescent="0.2">
      <c r="A234" t="s">
        <v>5</v>
      </c>
      <c r="B234" t="s">
        <v>6</v>
      </c>
      <c r="C234" t="s">
        <v>2883</v>
      </c>
      <c r="D234" t="s">
        <v>7</v>
      </c>
      <c r="E234" t="s">
        <v>0</v>
      </c>
      <c r="F234" t="s">
        <v>2884</v>
      </c>
      <c r="G234" t="s">
        <v>2967</v>
      </c>
      <c r="H234" t="s">
        <v>2968</v>
      </c>
      <c r="I234" t="s">
        <v>10</v>
      </c>
      <c r="J234" s="2">
        <v>45467</v>
      </c>
      <c r="K234" s="2">
        <v>45657</v>
      </c>
      <c r="L234" s="2">
        <v>45527</v>
      </c>
      <c r="M234" s="9">
        <f>+$M$1-L234</f>
        <v>220</v>
      </c>
      <c r="N234" s="10" t="str">
        <f>IF(M234&lt;=0,"NON SCADUTO",IF(M234&lt;61,"0-60 DAYS",IF(M234&lt;91," 61-90 DAYS",IF(M234&lt;121,"91-120 DAYS",IF(M234&lt;366," 121-365 DAYS",IF(M234&gt;366,"OLTRE 365 DAYS",0))))))</f>
        <v xml:space="preserve"> 121-365 DAYS</v>
      </c>
      <c r="O234" t="s">
        <v>15</v>
      </c>
      <c r="P234" t="s">
        <v>0</v>
      </c>
      <c r="Q234" s="3">
        <v>-2900</v>
      </c>
      <c r="R234" t="s">
        <v>1</v>
      </c>
      <c r="S234" t="s">
        <v>1</v>
      </c>
      <c r="T234" s="3">
        <v>-2900</v>
      </c>
      <c r="U234" s="2">
        <v>45777</v>
      </c>
      <c r="V234" t="s">
        <v>2969</v>
      </c>
    </row>
    <row r="235" spans="1:22" x14ac:dyDescent="0.2">
      <c r="A235" t="s">
        <v>5</v>
      </c>
      <c r="B235" t="s">
        <v>6</v>
      </c>
      <c r="C235" t="s">
        <v>2883</v>
      </c>
      <c r="D235" t="s">
        <v>7</v>
      </c>
      <c r="E235" t="s">
        <v>0</v>
      </c>
      <c r="F235" t="s">
        <v>2884</v>
      </c>
      <c r="G235" t="s">
        <v>2970</v>
      </c>
      <c r="H235" t="s">
        <v>2971</v>
      </c>
      <c r="I235" t="s">
        <v>10</v>
      </c>
      <c r="J235" s="2">
        <v>45433</v>
      </c>
      <c r="K235" s="2">
        <v>45657</v>
      </c>
      <c r="L235" s="2">
        <v>45493</v>
      </c>
      <c r="M235" s="9">
        <f>+$M$1-L235</f>
        <v>254</v>
      </c>
      <c r="N235" s="10" t="str">
        <f>IF(M235&lt;=0,"NON SCADUTO",IF(M235&lt;61,"0-60 DAYS",IF(M235&lt;91," 61-90 DAYS",IF(M235&lt;121,"91-120 DAYS",IF(M235&lt;366," 121-365 DAYS",IF(M235&gt;366,"OLTRE 365 DAYS",0))))))</f>
        <v xml:space="preserve"> 121-365 DAYS</v>
      </c>
      <c r="O235" t="s">
        <v>15</v>
      </c>
      <c r="P235" t="s">
        <v>0</v>
      </c>
      <c r="Q235" s="3">
        <v>-7500</v>
      </c>
      <c r="R235" t="s">
        <v>1</v>
      </c>
      <c r="S235" t="s">
        <v>1</v>
      </c>
      <c r="T235" s="3">
        <v>-7500</v>
      </c>
      <c r="U235" s="2">
        <v>45777</v>
      </c>
      <c r="V235" t="s">
        <v>2969</v>
      </c>
    </row>
    <row r="236" spans="1:22" x14ac:dyDescent="0.2">
      <c r="A236" t="s">
        <v>5</v>
      </c>
      <c r="B236" t="s">
        <v>6</v>
      </c>
      <c r="C236" t="s">
        <v>2883</v>
      </c>
      <c r="D236" t="s">
        <v>7</v>
      </c>
      <c r="E236" t="s">
        <v>0</v>
      </c>
      <c r="F236" t="s">
        <v>2884</v>
      </c>
      <c r="G236" t="s">
        <v>0</v>
      </c>
      <c r="H236" t="s">
        <v>2928</v>
      </c>
      <c r="I236" t="s">
        <v>215</v>
      </c>
      <c r="J236" s="2">
        <v>45573</v>
      </c>
      <c r="K236" s="2">
        <v>45573</v>
      </c>
      <c r="L236" s="2">
        <v>45573</v>
      </c>
      <c r="M236" s="9">
        <f>+$M$1-L236</f>
        <v>174</v>
      </c>
      <c r="N236" s="10" t="str">
        <f>IF(M236&lt;=0,"NON SCADUTO",IF(M236&lt;61,"0-60 DAYS",IF(M236&lt;91," 61-90 DAYS",IF(M236&lt;121,"91-120 DAYS",IF(M236&lt;366," 121-365 DAYS",IF(M236&gt;366,"OLTRE 365 DAYS",0))))))</f>
        <v xml:space="preserve"> 121-365 DAYS</v>
      </c>
      <c r="O236" t="s">
        <v>11</v>
      </c>
      <c r="P236" t="s">
        <v>0</v>
      </c>
      <c r="Q236" s="3">
        <v>10400</v>
      </c>
      <c r="R236" t="s">
        <v>1</v>
      </c>
      <c r="S236" t="s">
        <v>1</v>
      </c>
      <c r="T236" s="3">
        <v>10400</v>
      </c>
      <c r="U236" s="2">
        <v>45777</v>
      </c>
      <c r="V236" t="s">
        <v>2969</v>
      </c>
    </row>
    <row r="237" spans="1:22" x14ac:dyDescent="0.2">
      <c r="A237" t="s">
        <v>5</v>
      </c>
      <c r="B237" t="s">
        <v>6</v>
      </c>
      <c r="C237" t="s">
        <v>2973</v>
      </c>
      <c r="D237" t="s">
        <v>7</v>
      </c>
      <c r="E237" t="s">
        <v>0</v>
      </c>
      <c r="F237" t="s">
        <v>2974</v>
      </c>
      <c r="G237" t="s">
        <v>0</v>
      </c>
      <c r="H237" t="s">
        <v>2975</v>
      </c>
      <c r="I237" t="s">
        <v>215</v>
      </c>
      <c r="J237" s="2">
        <v>45443</v>
      </c>
      <c r="K237" s="2">
        <v>45443</v>
      </c>
      <c r="L237" s="2">
        <v>45443</v>
      </c>
      <c r="M237" s="9">
        <f>+$M$1-L237</f>
        <v>304</v>
      </c>
      <c r="N237" s="10" t="str">
        <f>IF(M237&lt;=0,"NON SCADUTO",IF(M237&lt;61,"0-60 DAYS",IF(M237&lt;91," 61-90 DAYS",IF(M237&lt;121,"91-120 DAYS",IF(M237&lt;366," 121-365 DAYS",IF(M237&gt;366,"OLTRE 365 DAYS",0))))))</f>
        <v xml:space="preserve"> 121-365 DAYS</v>
      </c>
      <c r="O237" t="s">
        <v>11</v>
      </c>
      <c r="P237" t="s">
        <v>0</v>
      </c>
      <c r="Q237" s="3">
        <v>2083.7399999999998</v>
      </c>
      <c r="R237" t="s">
        <v>1</v>
      </c>
      <c r="S237" t="s">
        <v>1</v>
      </c>
      <c r="T237" s="3">
        <v>2083.7399999999998</v>
      </c>
      <c r="U237" s="2"/>
      <c r="V237" t="s">
        <v>0</v>
      </c>
    </row>
    <row r="238" spans="1:22" x14ac:dyDescent="0.2">
      <c r="A238" s="11" t="s">
        <v>5</v>
      </c>
      <c r="B238" s="11" t="s">
        <v>6</v>
      </c>
      <c r="C238" s="11" t="s">
        <v>3004</v>
      </c>
      <c r="D238" s="11" t="s">
        <v>7</v>
      </c>
      <c r="E238" s="11" t="s">
        <v>0</v>
      </c>
      <c r="F238" s="11" t="s">
        <v>3005</v>
      </c>
      <c r="G238" s="11" t="s">
        <v>0</v>
      </c>
      <c r="H238" s="11" t="s">
        <v>3006</v>
      </c>
      <c r="I238" s="11" t="s">
        <v>836</v>
      </c>
      <c r="J238" s="12">
        <v>45611</v>
      </c>
      <c r="K238" s="12">
        <v>45611</v>
      </c>
      <c r="L238" s="12">
        <v>45611</v>
      </c>
      <c r="M238" s="9">
        <f>+$M$1-L238</f>
        <v>136</v>
      </c>
      <c r="N238" s="10" t="str">
        <f>IF(M238&lt;=0,"NON SCADUTO",IF(M238&lt;61,"0-60 DAYS",IF(M238&lt;91," 61-90 DAYS",IF(M238&lt;121,"91-120 DAYS",IF(M238&lt;366," 121-365 DAYS",IF(M238&gt;366,"OLTRE 365 DAYS",0))))))</f>
        <v xml:space="preserve"> 121-365 DAYS</v>
      </c>
      <c r="O238" s="11" t="s">
        <v>11</v>
      </c>
      <c r="P238" s="11" t="s">
        <v>0</v>
      </c>
      <c r="Q238" s="13">
        <v>86423.48</v>
      </c>
      <c r="R238" s="11" t="s">
        <v>1</v>
      </c>
      <c r="S238" s="11" t="s">
        <v>1</v>
      </c>
      <c r="T238" s="13">
        <v>86423.48</v>
      </c>
      <c r="U238" s="12"/>
      <c r="V238" s="11" t="s">
        <v>0</v>
      </c>
    </row>
    <row r="239" spans="1:22" x14ac:dyDescent="0.2">
      <c r="A239" s="11" t="s">
        <v>5</v>
      </c>
      <c r="B239" s="11" t="s">
        <v>6</v>
      </c>
      <c r="C239" s="11" t="s">
        <v>3004</v>
      </c>
      <c r="D239" s="11" t="s">
        <v>7</v>
      </c>
      <c r="E239" s="11" t="s">
        <v>0</v>
      </c>
      <c r="F239" s="11" t="s">
        <v>3005</v>
      </c>
      <c r="G239" s="11" t="s">
        <v>0</v>
      </c>
      <c r="H239" s="11" t="s">
        <v>3009</v>
      </c>
      <c r="I239" s="11" t="s">
        <v>839</v>
      </c>
      <c r="J239" s="12">
        <v>45565</v>
      </c>
      <c r="K239" s="12">
        <v>45565</v>
      </c>
      <c r="L239" s="12">
        <v>45565</v>
      </c>
      <c r="M239" s="9">
        <f>+$M$1-L239</f>
        <v>182</v>
      </c>
      <c r="N239" s="10" t="str">
        <f>IF(M239&lt;=0,"NON SCADUTO",IF(M239&lt;61,"0-60 DAYS",IF(M239&lt;91," 61-90 DAYS",IF(M239&lt;121,"91-120 DAYS",IF(M239&lt;366," 121-365 DAYS",IF(M239&gt;366,"OLTRE 365 DAYS",0))))))</f>
        <v xml:space="preserve"> 121-365 DAYS</v>
      </c>
      <c r="O239" s="11" t="s">
        <v>15</v>
      </c>
      <c r="P239" s="11" t="s">
        <v>0</v>
      </c>
      <c r="Q239" s="13">
        <v>-180000</v>
      </c>
      <c r="R239" s="11" t="s">
        <v>1</v>
      </c>
      <c r="S239" s="11" t="s">
        <v>1</v>
      </c>
      <c r="T239" s="13">
        <v>-180000</v>
      </c>
      <c r="U239" s="12"/>
      <c r="V239" s="11" t="s">
        <v>0</v>
      </c>
    </row>
    <row r="240" spans="1:22" x14ac:dyDescent="0.2">
      <c r="A240" t="s">
        <v>5</v>
      </c>
      <c r="B240" t="s">
        <v>6</v>
      </c>
      <c r="C240" t="s">
        <v>3004</v>
      </c>
      <c r="D240" t="s">
        <v>7</v>
      </c>
      <c r="E240" t="s">
        <v>0</v>
      </c>
      <c r="F240" t="s">
        <v>3005</v>
      </c>
      <c r="G240" t="s">
        <v>3010</v>
      </c>
      <c r="H240" t="s">
        <v>3011</v>
      </c>
      <c r="I240" t="s">
        <v>56</v>
      </c>
      <c r="J240" s="2">
        <v>45565</v>
      </c>
      <c r="K240" s="2">
        <v>45596</v>
      </c>
      <c r="L240" s="2">
        <v>45626</v>
      </c>
      <c r="M240" s="9">
        <f>+$M$1-L240</f>
        <v>121</v>
      </c>
      <c r="N240" s="10" t="str">
        <f>IF(M240&lt;=0,"NON SCADUTO",IF(M240&lt;61,"0-60 DAYS",IF(M240&lt;91," 61-90 DAYS",IF(M240&lt;121,"91-120 DAYS",IF(M240&lt;366," 121-365 DAYS",IF(M240&gt;366,"OLTRE 365 DAYS",0))))))</f>
        <v xml:space="preserve"> 121-365 DAYS</v>
      </c>
      <c r="O240" t="s">
        <v>15</v>
      </c>
      <c r="P240" t="s">
        <v>0</v>
      </c>
      <c r="Q240" s="3">
        <v>-366</v>
      </c>
      <c r="R240" t="s">
        <v>1</v>
      </c>
      <c r="S240" t="s">
        <v>1</v>
      </c>
      <c r="T240" s="3">
        <v>-366</v>
      </c>
      <c r="U240" s="2"/>
      <c r="V240" t="s">
        <v>0</v>
      </c>
    </row>
    <row r="241" spans="1:22" x14ac:dyDescent="0.2">
      <c r="A241" t="s">
        <v>5</v>
      </c>
      <c r="B241" t="s">
        <v>6</v>
      </c>
      <c r="C241" t="s">
        <v>3004</v>
      </c>
      <c r="D241" t="s">
        <v>7</v>
      </c>
      <c r="E241" t="s">
        <v>0</v>
      </c>
      <c r="F241" t="s">
        <v>3005</v>
      </c>
      <c r="G241" t="s">
        <v>0</v>
      </c>
      <c r="H241" t="s">
        <v>3009</v>
      </c>
      <c r="I241" t="s">
        <v>839</v>
      </c>
      <c r="J241" s="2">
        <v>45565</v>
      </c>
      <c r="K241" s="2">
        <v>45565</v>
      </c>
      <c r="L241" s="2">
        <v>45565</v>
      </c>
      <c r="M241" s="9">
        <f>+$M$1-L241</f>
        <v>182</v>
      </c>
      <c r="N241" s="10" t="str">
        <f>IF(M241&lt;=0,"NON SCADUTO",IF(M241&lt;61,"0-60 DAYS",IF(M241&lt;91," 61-90 DAYS",IF(M241&lt;121,"91-120 DAYS",IF(M241&lt;366," 121-365 DAYS",IF(M241&gt;366,"OLTRE 365 DAYS",0))))))</f>
        <v xml:space="preserve"> 121-365 DAYS</v>
      </c>
      <c r="O241" t="s">
        <v>11</v>
      </c>
      <c r="P241" t="s">
        <v>0</v>
      </c>
      <c r="Q241" s="3">
        <v>109344.36</v>
      </c>
      <c r="R241" t="s">
        <v>1</v>
      </c>
      <c r="S241" t="s">
        <v>1</v>
      </c>
      <c r="T241" s="3">
        <v>109344.36</v>
      </c>
      <c r="U241" s="2"/>
      <c r="V241" t="s">
        <v>0</v>
      </c>
    </row>
    <row r="242" spans="1:22" x14ac:dyDescent="0.2">
      <c r="A242" t="s">
        <v>5</v>
      </c>
      <c r="B242" t="s">
        <v>6</v>
      </c>
      <c r="C242" t="s">
        <v>3004</v>
      </c>
      <c r="D242" t="s">
        <v>7</v>
      </c>
      <c r="E242" t="s">
        <v>0</v>
      </c>
      <c r="F242" t="s">
        <v>3005</v>
      </c>
      <c r="G242" t="s">
        <v>3012</v>
      </c>
      <c r="H242" t="s">
        <v>3013</v>
      </c>
      <c r="I242" t="s">
        <v>56</v>
      </c>
      <c r="J242" s="2">
        <v>45565</v>
      </c>
      <c r="K242" s="2">
        <v>45596</v>
      </c>
      <c r="L242" s="2">
        <v>45626</v>
      </c>
      <c r="M242" s="9">
        <f>+$M$1-L242</f>
        <v>121</v>
      </c>
      <c r="N242" s="10" t="str">
        <f>IF(M242&lt;=0,"NON SCADUTO",IF(M242&lt;61,"0-60 DAYS",IF(M242&lt;91," 61-90 DAYS",IF(M242&lt;121,"91-120 DAYS",IF(M242&lt;366," 121-365 DAYS",IF(M242&gt;366,"OLTRE 365 DAYS",0))))))</f>
        <v xml:space="preserve"> 121-365 DAYS</v>
      </c>
      <c r="O242" t="s">
        <v>15</v>
      </c>
      <c r="P242" t="s">
        <v>0</v>
      </c>
      <c r="Q242" s="3">
        <v>-3616.4</v>
      </c>
      <c r="R242" t="s">
        <v>1</v>
      </c>
      <c r="S242" t="s">
        <v>1</v>
      </c>
      <c r="T242" s="3">
        <v>-3616.4</v>
      </c>
      <c r="U242" s="2"/>
      <c r="V242" t="s">
        <v>0</v>
      </c>
    </row>
    <row r="243" spans="1:22" x14ac:dyDescent="0.2">
      <c r="A243" t="s">
        <v>5</v>
      </c>
      <c r="B243" t="s">
        <v>6</v>
      </c>
      <c r="C243" t="s">
        <v>3004</v>
      </c>
      <c r="D243" t="s">
        <v>7</v>
      </c>
      <c r="E243" t="s">
        <v>0</v>
      </c>
      <c r="F243" t="s">
        <v>3005</v>
      </c>
      <c r="G243" t="s">
        <v>3014</v>
      </c>
      <c r="H243" t="s">
        <v>3015</v>
      </c>
      <c r="I243" t="s">
        <v>56</v>
      </c>
      <c r="J243" s="2">
        <v>45565</v>
      </c>
      <c r="K243" s="2">
        <v>45596</v>
      </c>
      <c r="L243" s="2">
        <v>45626</v>
      </c>
      <c r="M243" s="9">
        <f>+$M$1-L243</f>
        <v>121</v>
      </c>
      <c r="N243" s="10" t="str">
        <f>IF(M243&lt;=0,"NON SCADUTO",IF(M243&lt;61,"0-60 DAYS",IF(M243&lt;91," 61-90 DAYS",IF(M243&lt;121,"91-120 DAYS",IF(M243&lt;366," 121-365 DAYS",IF(M243&gt;366,"OLTRE 365 DAYS",0))))))</f>
        <v xml:space="preserve"> 121-365 DAYS</v>
      </c>
      <c r="O243" t="s">
        <v>15</v>
      </c>
      <c r="P243" t="s">
        <v>0</v>
      </c>
      <c r="Q243" s="3">
        <v>-461.77</v>
      </c>
      <c r="R243" t="s">
        <v>1</v>
      </c>
      <c r="S243" t="s">
        <v>1</v>
      </c>
      <c r="T243" s="3">
        <v>-461.77</v>
      </c>
      <c r="U243" s="2"/>
      <c r="V243" t="s">
        <v>0</v>
      </c>
    </row>
    <row r="244" spans="1:22" x14ac:dyDescent="0.2">
      <c r="A244" t="s">
        <v>5</v>
      </c>
      <c r="B244" t="s">
        <v>6</v>
      </c>
      <c r="C244" t="s">
        <v>3004</v>
      </c>
      <c r="D244" t="s">
        <v>7</v>
      </c>
      <c r="E244" t="s">
        <v>0</v>
      </c>
      <c r="F244" t="s">
        <v>3005</v>
      </c>
      <c r="G244" t="s">
        <v>3016</v>
      </c>
      <c r="H244" t="s">
        <v>3017</v>
      </c>
      <c r="I244" t="s">
        <v>56</v>
      </c>
      <c r="J244" s="2">
        <v>45565</v>
      </c>
      <c r="K244" s="2">
        <v>45596</v>
      </c>
      <c r="L244" s="2">
        <v>45626</v>
      </c>
      <c r="M244" s="9">
        <f>+$M$1-L244</f>
        <v>121</v>
      </c>
      <c r="N244" s="10" t="str">
        <f>IF(M244&lt;=0,"NON SCADUTO",IF(M244&lt;61,"0-60 DAYS",IF(M244&lt;91," 61-90 DAYS",IF(M244&lt;121,"91-120 DAYS",IF(M244&lt;366," 121-365 DAYS",IF(M244&gt;366,"OLTRE 365 DAYS",0))))))</f>
        <v xml:space="preserve"> 121-365 DAYS</v>
      </c>
      <c r="O244" t="s">
        <v>15</v>
      </c>
      <c r="P244" t="s">
        <v>0</v>
      </c>
      <c r="Q244" s="3">
        <v>-1841.1</v>
      </c>
      <c r="R244" t="s">
        <v>1</v>
      </c>
      <c r="S244" t="s">
        <v>1</v>
      </c>
      <c r="T244" s="3">
        <v>-1841.1</v>
      </c>
      <c r="U244" s="2"/>
      <c r="V244" t="s">
        <v>0</v>
      </c>
    </row>
    <row r="245" spans="1:22" x14ac:dyDescent="0.2">
      <c r="A245" t="s">
        <v>5</v>
      </c>
      <c r="B245" t="s">
        <v>6</v>
      </c>
      <c r="C245" t="s">
        <v>3004</v>
      </c>
      <c r="D245" t="s">
        <v>7</v>
      </c>
      <c r="E245" t="s">
        <v>0</v>
      </c>
      <c r="F245" t="s">
        <v>3005</v>
      </c>
      <c r="G245" t="s">
        <v>3018</v>
      </c>
      <c r="H245" t="s">
        <v>3019</v>
      </c>
      <c r="I245" t="s">
        <v>56</v>
      </c>
      <c r="J245" s="2">
        <v>45565</v>
      </c>
      <c r="K245" s="2">
        <v>45596</v>
      </c>
      <c r="L245" s="2">
        <v>45626</v>
      </c>
      <c r="M245" s="9">
        <f>+$M$1-L245</f>
        <v>121</v>
      </c>
      <c r="N245" s="10" t="str">
        <f>IF(M245&lt;=0,"NON SCADUTO",IF(M245&lt;61,"0-60 DAYS",IF(M245&lt;91," 61-90 DAYS",IF(M245&lt;121,"91-120 DAYS",IF(M245&lt;366," 121-365 DAYS",IF(M245&gt;366,"OLTRE 365 DAYS",0))))))</f>
        <v xml:space="preserve"> 121-365 DAYS</v>
      </c>
      <c r="O245" t="s">
        <v>15</v>
      </c>
      <c r="P245" t="s">
        <v>0</v>
      </c>
      <c r="Q245" s="3">
        <v>-465.94</v>
      </c>
      <c r="R245" t="s">
        <v>1</v>
      </c>
      <c r="S245" t="s">
        <v>1</v>
      </c>
      <c r="T245" s="3">
        <v>-465.94</v>
      </c>
      <c r="U245" s="2"/>
      <c r="V245" t="s">
        <v>0</v>
      </c>
    </row>
    <row r="246" spans="1:22" x14ac:dyDescent="0.2">
      <c r="A246" t="s">
        <v>5</v>
      </c>
      <c r="B246" t="s">
        <v>6</v>
      </c>
      <c r="C246" t="s">
        <v>3004</v>
      </c>
      <c r="D246" t="s">
        <v>7</v>
      </c>
      <c r="E246" t="s">
        <v>0</v>
      </c>
      <c r="F246" t="s">
        <v>3005</v>
      </c>
      <c r="G246" t="s">
        <v>3032</v>
      </c>
      <c r="H246" t="s">
        <v>3033</v>
      </c>
      <c r="I246" t="s">
        <v>56</v>
      </c>
      <c r="J246" s="2">
        <v>45534</v>
      </c>
      <c r="K246" s="2">
        <v>45596</v>
      </c>
      <c r="L246" s="2">
        <v>45596</v>
      </c>
      <c r="M246" s="9">
        <f>+$M$1-L246</f>
        <v>151</v>
      </c>
      <c r="N246" s="10" t="str">
        <f>IF(M246&lt;=0,"NON SCADUTO",IF(M246&lt;61,"0-60 DAYS",IF(M246&lt;91," 61-90 DAYS",IF(M246&lt;121,"91-120 DAYS",IF(M246&lt;366," 121-365 DAYS",IF(M246&gt;366,"OLTRE 365 DAYS",0))))))</f>
        <v xml:space="preserve"> 121-365 DAYS</v>
      </c>
      <c r="O246" t="s">
        <v>15</v>
      </c>
      <c r="P246" t="s">
        <v>0</v>
      </c>
      <c r="Q246" s="3">
        <v>-7255.5</v>
      </c>
      <c r="R246" t="s">
        <v>1</v>
      </c>
      <c r="S246" t="s">
        <v>1</v>
      </c>
      <c r="T246" s="3">
        <v>-7255.5</v>
      </c>
      <c r="U246" s="2"/>
      <c r="V246" t="s">
        <v>0</v>
      </c>
    </row>
    <row r="247" spans="1:22" x14ac:dyDescent="0.2">
      <c r="A247" s="11" t="s">
        <v>5</v>
      </c>
      <c r="B247" s="11" t="s">
        <v>6</v>
      </c>
      <c r="C247" s="11" t="s">
        <v>3004</v>
      </c>
      <c r="D247" s="11" t="s">
        <v>7</v>
      </c>
      <c r="E247" s="11" t="s">
        <v>0</v>
      </c>
      <c r="F247" s="11" t="s">
        <v>3005</v>
      </c>
      <c r="G247" s="11" t="s">
        <v>3034</v>
      </c>
      <c r="H247" s="11" t="s">
        <v>3035</v>
      </c>
      <c r="I247" s="11" t="s">
        <v>56</v>
      </c>
      <c r="J247" s="12">
        <v>45534</v>
      </c>
      <c r="K247" s="12">
        <v>45565</v>
      </c>
      <c r="L247" s="12">
        <v>45596</v>
      </c>
      <c r="M247" s="9">
        <f>+$M$1-L247</f>
        <v>151</v>
      </c>
      <c r="N247" s="10" t="str">
        <f>IF(M247&lt;=0,"NON SCADUTO",IF(M247&lt;61,"0-60 DAYS",IF(M247&lt;91," 61-90 DAYS",IF(M247&lt;121,"91-120 DAYS",IF(M247&lt;366," 121-365 DAYS",IF(M247&gt;366,"OLTRE 365 DAYS",0))))))</f>
        <v xml:space="preserve"> 121-365 DAYS</v>
      </c>
      <c r="O247" s="11" t="s">
        <v>15</v>
      </c>
      <c r="P247" s="11" t="s">
        <v>0</v>
      </c>
      <c r="Q247" s="13">
        <v>-9434.58</v>
      </c>
      <c r="R247" s="11" t="s">
        <v>1</v>
      </c>
      <c r="S247" s="11" t="s">
        <v>1</v>
      </c>
      <c r="T247" s="13">
        <v>-9434.58</v>
      </c>
      <c r="U247" s="12"/>
      <c r="V247" s="11" t="s">
        <v>0</v>
      </c>
    </row>
    <row r="248" spans="1:22" x14ac:dyDescent="0.2">
      <c r="A248" t="s">
        <v>5</v>
      </c>
      <c r="B248" t="s">
        <v>6</v>
      </c>
      <c r="C248" t="s">
        <v>3004</v>
      </c>
      <c r="D248" t="s">
        <v>7</v>
      </c>
      <c r="E248" t="s">
        <v>0</v>
      </c>
      <c r="F248" t="s">
        <v>3005</v>
      </c>
      <c r="G248" t="s">
        <v>3036</v>
      </c>
      <c r="H248" t="s">
        <v>3037</v>
      </c>
      <c r="I248" t="s">
        <v>56</v>
      </c>
      <c r="J248" s="2">
        <v>45534</v>
      </c>
      <c r="K248" s="2">
        <v>45565</v>
      </c>
      <c r="L248" s="2">
        <v>45596</v>
      </c>
      <c r="M248" s="9">
        <f>+$M$1-L248</f>
        <v>151</v>
      </c>
      <c r="N248" s="10" t="str">
        <f>IF(M248&lt;=0,"NON SCADUTO",IF(M248&lt;61,"0-60 DAYS",IF(M248&lt;91," 61-90 DAYS",IF(M248&lt;121,"91-120 DAYS",IF(M248&lt;366," 121-365 DAYS",IF(M248&gt;366,"OLTRE 365 DAYS",0))))))</f>
        <v xml:space="preserve"> 121-365 DAYS</v>
      </c>
      <c r="O248" t="s">
        <v>15</v>
      </c>
      <c r="P248" t="s">
        <v>0</v>
      </c>
      <c r="Q248" s="3">
        <v>-527.04</v>
      </c>
      <c r="R248" t="s">
        <v>1</v>
      </c>
      <c r="S248" t="s">
        <v>1</v>
      </c>
      <c r="T248" s="3">
        <v>-527.04</v>
      </c>
      <c r="U248" s="2"/>
      <c r="V248" t="s">
        <v>0</v>
      </c>
    </row>
    <row r="249" spans="1:22" x14ac:dyDescent="0.2">
      <c r="A249" t="s">
        <v>5</v>
      </c>
      <c r="B249" t="s">
        <v>6</v>
      </c>
      <c r="C249" t="s">
        <v>3004</v>
      </c>
      <c r="D249" t="s">
        <v>7</v>
      </c>
      <c r="E249" t="s">
        <v>0</v>
      </c>
      <c r="F249" t="s">
        <v>3005</v>
      </c>
      <c r="G249" t="s">
        <v>3042</v>
      </c>
      <c r="H249" t="s">
        <v>3043</v>
      </c>
      <c r="I249" t="s">
        <v>56</v>
      </c>
      <c r="J249" s="2">
        <v>45530</v>
      </c>
      <c r="K249" s="2">
        <v>45565</v>
      </c>
      <c r="L249" s="2">
        <v>45596</v>
      </c>
      <c r="M249" s="9">
        <f>+$M$1-L249</f>
        <v>151</v>
      </c>
      <c r="N249" s="10" t="str">
        <f>IF(M249&lt;=0,"NON SCADUTO",IF(M249&lt;61,"0-60 DAYS",IF(M249&lt;91," 61-90 DAYS",IF(M249&lt;121,"91-120 DAYS",IF(M249&lt;366," 121-365 DAYS",IF(M249&gt;366,"OLTRE 365 DAYS",0))))))</f>
        <v xml:space="preserve"> 121-365 DAYS</v>
      </c>
      <c r="O249" t="s">
        <v>15</v>
      </c>
      <c r="P249" t="s">
        <v>0</v>
      </c>
      <c r="Q249" s="3">
        <v>-366</v>
      </c>
      <c r="R249" t="s">
        <v>1</v>
      </c>
      <c r="S249" t="s">
        <v>1</v>
      </c>
      <c r="T249" s="3">
        <v>-366</v>
      </c>
      <c r="U249" s="2"/>
      <c r="V249" t="s">
        <v>0</v>
      </c>
    </row>
    <row r="250" spans="1:22" x14ac:dyDescent="0.2">
      <c r="A250" s="11" t="s">
        <v>5</v>
      </c>
      <c r="B250" s="11" t="s">
        <v>6</v>
      </c>
      <c r="C250" s="11" t="s">
        <v>3004</v>
      </c>
      <c r="D250" s="11" t="s">
        <v>7</v>
      </c>
      <c r="E250" s="11" t="s">
        <v>0</v>
      </c>
      <c r="F250" s="11" t="s">
        <v>3005</v>
      </c>
      <c r="G250" s="11" t="s">
        <v>3044</v>
      </c>
      <c r="H250" s="11" t="s">
        <v>3045</v>
      </c>
      <c r="I250" s="11" t="s">
        <v>56</v>
      </c>
      <c r="J250" s="12">
        <v>45530</v>
      </c>
      <c r="K250" s="12">
        <v>45565</v>
      </c>
      <c r="L250" s="12">
        <v>45596</v>
      </c>
      <c r="M250" s="9">
        <f>+$M$1-L250</f>
        <v>151</v>
      </c>
      <c r="N250" s="10" t="str">
        <f>IF(M250&lt;=0,"NON SCADUTO",IF(M250&lt;61,"0-60 DAYS",IF(M250&lt;91," 61-90 DAYS",IF(M250&lt;121,"91-120 DAYS",IF(M250&lt;366," 121-365 DAYS",IF(M250&gt;366,"OLTRE 365 DAYS",0))))))</f>
        <v xml:space="preserve"> 121-365 DAYS</v>
      </c>
      <c r="O250" s="11" t="s">
        <v>15</v>
      </c>
      <c r="P250" s="11" t="s">
        <v>0</v>
      </c>
      <c r="Q250" s="13">
        <v>-4385.6400000000003</v>
      </c>
      <c r="R250" s="11" t="s">
        <v>1</v>
      </c>
      <c r="S250" s="11" t="s">
        <v>1</v>
      </c>
      <c r="T250" s="13">
        <v>-4385.6400000000003</v>
      </c>
      <c r="U250" s="12"/>
      <c r="V250" s="11" t="s">
        <v>0</v>
      </c>
    </row>
    <row r="251" spans="1:22" x14ac:dyDescent="0.2">
      <c r="A251" t="s">
        <v>5</v>
      </c>
      <c r="B251" t="s">
        <v>6</v>
      </c>
      <c r="C251" t="s">
        <v>3004</v>
      </c>
      <c r="D251" t="s">
        <v>7</v>
      </c>
      <c r="E251" t="s">
        <v>0</v>
      </c>
      <c r="F251" t="s">
        <v>3005</v>
      </c>
      <c r="G251" t="s">
        <v>3046</v>
      </c>
      <c r="H251" t="s">
        <v>3047</v>
      </c>
      <c r="I251" t="s">
        <v>56</v>
      </c>
      <c r="J251" s="2">
        <v>45553</v>
      </c>
      <c r="K251" s="2">
        <v>45565</v>
      </c>
      <c r="L251" s="2">
        <v>45626</v>
      </c>
      <c r="M251" s="9">
        <f>+$M$1-L251</f>
        <v>121</v>
      </c>
      <c r="N251" s="10" t="str">
        <f>IF(M251&lt;=0,"NON SCADUTO",IF(M251&lt;61,"0-60 DAYS",IF(M251&lt;91," 61-90 DAYS",IF(M251&lt;121,"91-120 DAYS",IF(M251&lt;366," 121-365 DAYS",IF(M251&gt;366,"OLTRE 365 DAYS",0))))))</f>
        <v xml:space="preserve"> 121-365 DAYS</v>
      </c>
      <c r="O251" t="s">
        <v>15</v>
      </c>
      <c r="P251" t="s">
        <v>0</v>
      </c>
      <c r="Q251" s="3">
        <v>-8077.44</v>
      </c>
      <c r="R251" t="s">
        <v>1</v>
      </c>
      <c r="S251" t="s">
        <v>1</v>
      </c>
      <c r="T251" s="3">
        <v>-8077.44</v>
      </c>
      <c r="U251" s="2"/>
      <c r="V251" t="s">
        <v>0</v>
      </c>
    </row>
    <row r="252" spans="1:22" x14ac:dyDescent="0.2">
      <c r="A252" t="s">
        <v>5</v>
      </c>
      <c r="B252" t="s">
        <v>6</v>
      </c>
      <c r="C252" t="s">
        <v>3004</v>
      </c>
      <c r="D252" t="s">
        <v>7</v>
      </c>
      <c r="E252" t="s">
        <v>0</v>
      </c>
      <c r="F252" t="s">
        <v>3005</v>
      </c>
      <c r="G252" t="s">
        <v>3048</v>
      </c>
      <c r="H252" t="s">
        <v>3049</v>
      </c>
      <c r="I252" t="s">
        <v>56</v>
      </c>
      <c r="J252" s="2">
        <v>45553</v>
      </c>
      <c r="K252" s="2">
        <v>45565</v>
      </c>
      <c r="L252" s="2">
        <v>45626</v>
      </c>
      <c r="M252" s="9">
        <f>+$M$1-L252</f>
        <v>121</v>
      </c>
      <c r="N252" s="10" t="str">
        <f>IF(M252&lt;=0,"NON SCADUTO",IF(M252&lt;61,"0-60 DAYS",IF(M252&lt;91," 61-90 DAYS",IF(M252&lt;121,"91-120 DAYS",IF(M252&lt;366," 121-365 DAYS",IF(M252&gt;366,"OLTRE 365 DAYS",0))))))</f>
        <v xml:space="preserve"> 121-365 DAYS</v>
      </c>
      <c r="O252" t="s">
        <v>15</v>
      </c>
      <c r="P252" t="s">
        <v>0</v>
      </c>
      <c r="Q252" s="3">
        <v>-2340.0500000000002</v>
      </c>
      <c r="R252" t="s">
        <v>1</v>
      </c>
      <c r="S252" t="s">
        <v>1</v>
      </c>
      <c r="T252" s="3">
        <v>-2340.0500000000002</v>
      </c>
      <c r="U252" s="2"/>
      <c r="V252" t="s">
        <v>0</v>
      </c>
    </row>
    <row r="253" spans="1:22" x14ac:dyDescent="0.2">
      <c r="A253" t="s">
        <v>5</v>
      </c>
      <c r="B253" t="s">
        <v>6</v>
      </c>
      <c r="C253" t="s">
        <v>3004</v>
      </c>
      <c r="D253" t="s">
        <v>7</v>
      </c>
      <c r="E253" t="s">
        <v>0</v>
      </c>
      <c r="F253" t="s">
        <v>3005</v>
      </c>
      <c r="G253" t="s">
        <v>3050</v>
      </c>
      <c r="H253" t="s">
        <v>3051</v>
      </c>
      <c r="I253" t="s">
        <v>56</v>
      </c>
      <c r="J253" s="2">
        <v>45553</v>
      </c>
      <c r="K253" s="2">
        <v>45565</v>
      </c>
      <c r="L253" s="2">
        <v>45626</v>
      </c>
      <c r="M253" s="9">
        <f>+$M$1-L253</f>
        <v>121</v>
      </c>
      <c r="N253" s="10" t="str">
        <f>IF(M253&lt;=0,"NON SCADUTO",IF(M253&lt;61,"0-60 DAYS",IF(M253&lt;91," 61-90 DAYS",IF(M253&lt;121,"91-120 DAYS",IF(M253&lt;366," 121-365 DAYS",IF(M253&gt;366,"OLTRE 365 DAYS",0))))))</f>
        <v xml:space="preserve"> 121-365 DAYS</v>
      </c>
      <c r="O253" t="s">
        <v>15</v>
      </c>
      <c r="P253" t="s">
        <v>0</v>
      </c>
      <c r="Q253" s="3">
        <v>-10206.18</v>
      </c>
      <c r="R253" t="s">
        <v>1</v>
      </c>
      <c r="S253" t="s">
        <v>1</v>
      </c>
      <c r="T253" s="3">
        <v>-10206.18</v>
      </c>
      <c r="U253" s="2"/>
      <c r="V253" t="s">
        <v>0</v>
      </c>
    </row>
    <row r="254" spans="1:22" x14ac:dyDescent="0.2">
      <c r="A254" s="11" t="s">
        <v>5</v>
      </c>
      <c r="B254" s="11" t="s">
        <v>6</v>
      </c>
      <c r="C254" s="11" t="s">
        <v>3004</v>
      </c>
      <c r="D254" s="11" t="s">
        <v>7</v>
      </c>
      <c r="E254" s="11" t="s">
        <v>0</v>
      </c>
      <c r="F254" s="11" t="s">
        <v>3005</v>
      </c>
      <c r="G254" s="11" t="s">
        <v>3052</v>
      </c>
      <c r="H254" s="11" t="s">
        <v>3053</v>
      </c>
      <c r="I254" s="11" t="s">
        <v>56</v>
      </c>
      <c r="J254" s="12">
        <v>45554</v>
      </c>
      <c r="K254" s="12">
        <v>45565</v>
      </c>
      <c r="L254" s="12">
        <v>45626</v>
      </c>
      <c r="M254" s="9">
        <f>+$M$1-L254</f>
        <v>121</v>
      </c>
      <c r="N254" s="10" t="str">
        <f>IF(M254&lt;=0,"NON SCADUTO",IF(M254&lt;61,"0-60 DAYS",IF(M254&lt;91," 61-90 DAYS",IF(M254&lt;121,"91-120 DAYS",IF(M254&lt;366," 121-365 DAYS",IF(M254&gt;366,"OLTRE 365 DAYS",0))))))</f>
        <v xml:space="preserve"> 121-365 DAYS</v>
      </c>
      <c r="O254" s="11" t="s">
        <v>15</v>
      </c>
      <c r="P254" s="11" t="s">
        <v>0</v>
      </c>
      <c r="Q254" s="13">
        <v>-4736.5</v>
      </c>
      <c r="R254" s="11" t="s">
        <v>1</v>
      </c>
      <c r="S254" s="11" t="s">
        <v>1</v>
      </c>
      <c r="T254" s="13">
        <v>-4736.5</v>
      </c>
      <c r="U254" s="12"/>
      <c r="V254" s="11" t="s">
        <v>0</v>
      </c>
    </row>
    <row r="255" spans="1:22" x14ac:dyDescent="0.2">
      <c r="A255" t="s">
        <v>5</v>
      </c>
      <c r="B255" t="s">
        <v>6</v>
      </c>
      <c r="C255" t="s">
        <v>3004</v>
      </c>
      <c r="D255" t="s">
        <v>7</v>
      </c>
      <c r="E255" t="s">
        <v>0</v>
      </c>
      <c r="F255" t="s">
        <v>3005</v>
      </c>
      <c r="G255" t="s">
        <v>3054</v>
      </c>
      <c r="H255" t="s">
        <v>3055</v>
      </c>
      <c r="I255" t="s">
        <v>56</v>
      </c>
      <c r="J255" s="2">
        <v>45555</v>
      </c>
      <c r="K255" s="2">
        <v>45565</v>
      </c>
      <c r="L255" s="2">
        <v>45626</v>
      </c>
      <c r="M255" s="9">
        <f>+$M$1-L255</f>
        <v>121</v>
      </c>
      <c r="N255" s="10" t="str">
        <f>IF(M255&lt;=0,"NON SCADUTO",IF(M255&lt;61,"0-60 DAYS",IF(M255&lt;91," 61-90 DAYS",IF(M255&lt;121,"91-120 DAYS",IF(M255&lt;366," 121-365 DAYS",IF(M255&gt;366,"OLTRE 365 DAYS",0))))))</f>
        <v xml:space="preserve"> 121-365 DAYS</v>
      </c>
      <c r="O255" t="s">
        <v>15</v>
      </c>
      <c r="P255" t="s">
        <v>0</v>
      </c>
      <c r="Q255" s="3">
        <v>-13302.88</v>
      </c>
      <c r="R255" t="s">
        <v>1</v>
      </c>
      <c r="S255" t="s">
        <v>1</v>
      </c>
      <c r="T255" s="3">
        <v>-13302.88</v>
      </c>
      <c r="U255" s="2"/>
      <c r="V255" t="s">
        <v>0</v>
      </c>
    </row>
    <row r="256" spans="1:22" x14ac:dyDescent="0.2">
      <c r="A256" s="11" t="s">
        <v>5</v>
      </c>
      <c r="B256" s="11" t="s">
        <v>6</v>
      </c>
      <c r="C256" s="11" t="s">
        <v>3004</v>
      </c>
      <c r="D256" s="11" t="s">
        <v>7</v>
      </c>
      <c r="E256" s="11" t="s">
        <v>0</v>
      </c>
      <c r="F256" s="11" t="s">
        <v>3005</v>
      </c>
      <c r="G256" s="11" t="s">
        <v>3056</v>
      </c>
      <c r="H256" s="11" t="s">
        <v>3057</v>
      </c>
      <c r="I256" s="11" t="s">
        <v>56</v>
      </c>
      <c r="J256" s="12">
        <v>45555</v>
      </c>
      <c r="K256" s="12">
        <v>45565</v>
      </c>
      <c r="L256" s="12">
        <v>45626</v>
      </c>
      <c r="M256" s="9">
        <f>+$M$1-L256</f>
        <v>121</v>
      </c>
      <c r="N256" s="10" t="str">
        <f>IF(M256&lt;=0,"NON SCADUTO",IF(M256&lt;61,"0-60 DAYS",IF(M256&lt;91," 61-90 DAYS",IF(M256&lt;121,"91-120 DAYS",IF(M256&lt;366," 121-365 DAYS",IF(M256&gt;366,"OLTRE 365 DAYS",0))))))</f>
        <v xml:space="preserve"> 121-365 DAYS</v>
      </c>
      <c r="O256" s="11" t="s">
        <v>15</v>
      </c>
      <c r="P256" s="11" t="s">
        <v>0</v>
      </c>
      <c r="Q256" s="13">
        <v>-366</v>
      </c>
      <c r="R256" s="11" t="s">
        <v>1</v>
      </c>
      <c r="S256" s="11" t="s">
        <v>1</v>
      </c>
      <c r="T256" s="13">
        <v>-366</v>
      </c>
      <c r="U256" s="12"/>
      <c r="V256" s="11" t="s">
        <v>0</v>
      </c>
    </row>
    <row r="257" spans="1:22" x14ac:dyDescent="0.2">
      <c r="A257" t="s">
        <v>5</v>
      </c>
      <c r="B257" t="s">
        <v>6</v>
      </c>
      <c r="C257" t="s">
        <v>3004</v>
      </c>
      <c r="D257" t="s">
        <v>7</v>
      </c>
      <c r="E257" t="s">
        <v>0</v>
      </c>
      <c r="F257" t="s">
        <v>3005</v>
      </c>
      <c r="G257" t="s">
        <v>3058</v>
      </c>
      <c r="H257" t="s">
        <v>3059</v>
      </c>
      <c r="I257" t="s">
        <v>56</v>
      </c>
      <c r="J257" s="2">
        <v>45555</v>
      </c>
      <c r="K257" s="2">
        <v>45565</v>
      </c>
      <c r="L257" s="2">
        <v>45626</v>
      </c>
      <c r="M257" s="9">
        <f>+$M$1-L257</f>
        <v>121</v>
      </c>
      <c r="N257" s="10" t="str">
        <f>IF(M257&lt;=0,"NON SCADUTO",IF(M257&lt;61,"0-60 DAYS",IF(M257&lt;91," 61-90 DAYS",IF(M257&lt;121,"91-120 DAYS",IF(M257&lt;366," 121-365 DAYS",IF(M257&gt;366,"OLTRE 365 DAYS",0))))))</f>
        <v xml:space="preserve"> 121-365 DAYS</v>
      </c>
      <c r="O257" t="s">
        <v>15</v>
      </c>
      <c r="P257" t="s">
        <v>0</v>
      </c>
      <c r="Q257" s="3">
        <v>-8223.4500000000007</v>
      </c>
      <c r="R257" t="s">
        <v>1</v>
      </c>
      <c r="S257" t="s">
        <v>1</v>
      </c>
      <c r="T257" s="3">
        <v>-8223.4500000000007</v>
      </c>
      <c r="U257" s="2"/>
      <c r="V257" t="s">
        <v>0</v>
      </c>
    </row>
    <row r="258" spans="1:22" x14ac:dyDescent="0.2">
      <c r="A258" s="11" t="s">
        <v>5</v>
      </c>
      <c r="B258" s="11" t="s">
        <v>6</v>
      </c>
      <c r="C258" s="11" t="s">
        <v>3004</v>
      </c>
      <c r="D258" s="11" t="s">
        <v>7</v>
      </c>
      <c r="E258" s="11" t="s">
        <v>0</v>
      </c>
      <c r="F258" s="11" t="s">
        <v>3005</v>
      </c>
      <c r="G258" s="11" t="s">
        <v>3060</v>
      </c>
      <c r="H258" s="11" t="s">
        <v>3061</v>
      </c>
      <c r="I258" s="11" t="s">
        <v>56</v>
      </c>
      <c r="J258" s="12">
        <v>45558</v>
      </c>
      <c r="K258" s="12">
        <v>45565</v>
      </c>
      <c r="L258" s="12">
        <v>45626</v>
      </c>
      <c r="M258" s="9">
        <f>+$M$1-L258</f>
        <v>121</v>
      </c>
      <c r="N258" s="10" t="str">
        <f>IF(M258&lt;=0,"NON SCADUTO",IF(M258&lt;61,"0-60 DAYS",IF(M258&lt;91," 61-90 DAYS",IF(M258&lt;121,"91-120 DAYS",IF(M258&lt;366," 121-365 DAYS",IF(M258&gt;366,"OLTRE 365 DAYS",0))))))</f>
        <v xml:space="preserve"> 121-365 DAYS</v>
      </c>
      <c r="O258" s="11" t="s">
        <v>15</v>
      </c>
      <c r="P258" s="11" t="s">
        <v>0</v>
      </c>
      <c r="Q258" s="13">
        <v>-9072.52</v>
      </c>
      <c r="R258" s="11" t="s">
        <v>1</v>
      </c>
      <c r="S258" s="11" t="s">
        <v>1</v>
      </c>
      <c r="T258" s="13">
        <v>-9072.52</v>
      </c>
      <c r="U258" s="12"/>
      <c r="V258" s="11" t="s">
        <v>0</v>
      </c>
    </row>
    <row r="259" spans="1:22" x14ac:dyDescent="0.2">
      <c r="A259" t="s">
        <v>5</v>
      </c>
      <c r="B259" t="s">
        <v>6</v>
      </c>
      <c r="C259" t="s">
        <v>3004</v>
      </c>
      <c r="D259" t="s">
        <v>7</v>
      </c>
      <c r="E259" t="s">
        <v>0</v>
      </c>
      <c r="F259" t="s">
        <v>3005</v>
      </c>
      <c r="G259" t="s">
        <v>3062</v>
      </c>
      <c r="H259" t="s">
        <v>3063</v>
      </c>
      <c r="I259" t="s">
        <v>56</v>
      </c>
      <c r="J259" s="2">
        <v>45559</v>
      </c>
      <c r="K259" s="2">
        <v>45565</v>
      </c>
      <c r="L259" s="2">
        <v>45626</v>
      </c>
      <c r="M259" s="9">
        <f>+$M$1-L259</f>
        <v>121</v>
      </c>
      <c r="N259" s="10" t="str">
        <f>IF(M259&lt;=0,"NON SCADUTO",IF(M259&lt;61,"0-60 DAYS",IF(M259&lt;91," 61-90 DAYS",IF(M259&lt;121,"91-120 DAYS",IF(M259&lt;366," 121-365 DAYS",IF(M259&gt;366,"OLTRE 365 DAYS",0))))))</f>
        <v xml:space="preserve"> 121-365 DAYS</v>
      </c>
      <c r="O259" t="s">
        <v>15</v>
      </c>
      <c r="P259" t="s">
        <v>0</v>
      </c>
      <c r="Q259" s="3">
        <v>-5855.45</v>
      </c>
      <c r="R259" t="s">
        <v>1</v>
      </c>
      <c r="S259" t="s">
        <v>1</v>
      </c>
      <c r="T259" s="3">
        <v>-5855.45</v>
      </c>
      <c r="U259" s="2"/>
      <c r="V259" t="s">
        <v>0</v>
      </c>
    </row>
    <row r="260" spans="1:22" x14ac:dyDescent="0.2">
      <c r="A260" s="11" t="s">
        <v>5</v>
      </c>
      <c r="B260" s="11" t="s">
        <v>6</v>
      </c>
      <c r="C260" s="11" t="s">
        <v>3004</v>
      </c>
      <c r="D260" s="11" t="s">
        <v>7</v>
      </c>
      <c r="E260" s="11" t="s">
        <v>0</v>
      </c>
      <c r="F260" s="11" t="s">
        <v>3005</v>
      </c>
      <c r="G260" s="11" t="s">
        <v>3064</v>
      </c>
      <c r="H260" s="11" t="s">
        <v>3065</v>
      </c>
      <c r="I260" s="11" t="s">
        <v>56</v>
      </c>
      <c r="J260" s="12">
        <v>45559</v>
      </c>
      <c r="K260" s="12">
        <v>45565</v>
      </c>
      <c r="L260" s="12">
        <v>45626</v>
      </c>
      <c r="M260" s="9">
        <f>+$M$1-L260</f>
        <v>121</v>
      </c>
      <c r="N260" s="10" t="str">
        <f>IF(M260&lt;=0,"NON SCADUTO",IF(M260&lt;61,"0-60 DAYS",IF(M260&lt;91," 61-90 DAYS",IF(M260&lt;121,"91-120 DAYS",IF(M260&lt;366," 121-365 DAYS",IF(M260&gt;366,"OLTRE 365 DAYS",0))))))</f>
        <v xml:space="preserve"> 121-365 DAYS</v>
      </c>
      <c r="O260" s="11" t="s">
        <v>15</v>
      </c>
      <c r="P260" s="11" t="s">
        <v>0</v>
      </c>
      <c r="Q260" s="13">
        <v>-942.94</v>
      </c>
      <c r="R260" s="11" t="s">
        <v>1</v>
      </c>
      <c r="S260" s="11" t="s">
        <v>1</v>
      </c>
      <c r="T260" s="13">
        <v>-942.94</v>
      </c>
      <c r="U260" s="12"/>
      <c r="V260" s="11" t="s">
        <v>0</v>
      </c>
    </row>
    <row r="261" spans="1:22" x14ac:dyDescent="0.2">
      <c r="A261" t="s">
        <v>5</v>
      </c>
      <c r="B261" t="s">
        <v>6</v>
      </c>
      <c r="C261" t="s">
        <v>3004</v>
      </c>
      <c r="D261" t="s">
        <v>7</v>
      </c>
      <c r="E261" t="s">
        <v>0</v>
      </c>
      <c r="F261" t="s">
        <v>3005</v>
      </c>
      <c r="G261" t="s">
        <v>3066</v>
      </c>
      <c r="H261" t="s">
        <v>3067</v>
      </c>
      <c r="I261" t="s">
        <v>56</v>
      </c>
      <c r="J261" s="2">
        <v>45560</v>
      </c>
      <c r="K261" s="2">
        <v>45565</v>
      </c>
      <c r="L261" s="2">
        <v>45626</v>
      </c>
      <c r="M261" s="9">
        <f>+$M$1-L261</f>
        <v>121</v>
      </c>
      <c r="N261" s="10" t="str">
        <f>IF(M261&lt;=0,"NON SCADUTO",IF(M261&lt;61,"0-60 DAYS",IF(M261&lt;91," 61-90 DAYS",IF(M261&lt;121,"91-120 DAYS",IF(M261&lt;366," 121-365 DAYS",IF(M261&gt;366,"OLTRE 365 DAYS",0))))))</f>
        <v xml:space="preserve"> 121-365 DAYS</v>
      </c>
      <c r="O261" t="s">
        <v>15</v>
      </c>
      <c r="P261" t="s">
        <v>0</v>
      </c>
      <c r="Q261" s="3">
        <v>-12393.66</v>
      </c>
      <c r="R261" t="s">
        <v>1</v>
      </c>
      <c r="S261" t="s">
        <v>1</v>
      </c>
      <c r="T261" s="3">
        <v>-12393.66</v>
      </c>
      <c r="U261" s="2"/>
      <c r="V261" t="s">
        <v>0</v>
      </c>
    </row>
    <row r="262" spans="1:22" x14ac:dyDescent="0.2">
      <c r="A262" t="s">
        <v>5</v>
      </c>
      <c r="B262" t="s">
        <v>6</v>
      </c>
      <c r="C262" t="s">
        <v>3004</v>
      </c>
      <c r="D262" t="s">
        <v>7</v>
      </c>
      <c r="E262" t="s">
        <v>0</v>
      </c>
      <c r="F262" t="s">
        <v>3005</v>
      </c>
      <c r="G262" t="s">
        <v>3068</v>
      </c>
      <c r="H262" t="s">
        <v>3069</v>
      </c>
      <c r="I262" t="s">
        <v>56</v>
      </c>
      <c r="J262" s="2">
        <v>45560</v>
      </c>
      <c r="K262" s="2">
        <v>45565</v>
      </c>
      <c r="L262" s="2">
        <v>45626</v>
      </c>
      <c r="M262" s="9">
        <f>+$M$1-L262</f>
        <v>121</v>
      </c>
      <c r="N262" s="10" t="str">
        <f>IF(M262&lt;=0,"NON SCADUTO",IF(M262&lt;61,"0-60 DAYS",IF(M262&lt;91," 61-90 DAYS",IF(M262&lt;121,"91-120 DAYS",IF(M262&lt;366," 121-365 DAYS",IF(M262&gt;366,"OLTRE 365 DAYS",0))))))</f>
        <v xml:space="preserve"> 121-365 DAYS</v>
      </c>
      <c r="O262" t="s">
        <v>15</v>
      </c>
      <c r="P262" t="s">
        <v>0</v>
      </c>
      <c r="Q262" s="3">
        <v>-1837.32</v>
      </c>
      <c r="R262" t="s">
        <v>1</v>
      </c>
      <c r="S262" t="s">
        <v>1</v>
      </c>
      <c r="T262" s="3">
        <v>-1837.32</v>
      </c>
      <c r="U262" s="2"/>
      <c r="V262" t="s">
        <v>0</v>
      </c>
    </row>
    <row r="263" spans="1:22" x14ac:dyDescent="0.2">
      <c r="A263" s="11" t="s">
        <v>5</v>
      </c>
      <c r="B263" s="11" t="s">
        <v>6</v>
      </c>
      <c r="C263" s="11" t="s">
        <v>3004</v>
      </c>
      <c r="D263" s="11" t="s">
        <v>7</v>
      </c>
      <c r="E263" s="11" t="s">
        <v>0</v>
      </c>
      <c r="F263" s="11" t="s">
        <v>3005</v>
      </c>
      <c r="G263" s="11" t="s">
        <v>3070</v>
      </c>
      <c r="H263" s="11" t="s">
        <v>3071</v>
      </c>
      <c r="I263" s="11" t="s">
        <v>56</v>
      </c>
      <c r="J263" s="12">
        <v>45561</v>
      </c>
      <c r="K263" s="12">
        <v>45565</v>
      </c>
      <c r="L263" s="12">
        <v>45626</v>
      </c>
      <c r="M263" s="9">
        <f>+$M$1-L263</f>
        <v>121</v>
      </c>
      <c r="N263" s="10" t="str">
        <f>IF(M263&lt;=0,"NON SCADUTO",IF(M263&lt;61,"0-60 DAYS",IF(M263&lt;91," 61-90 DAYS",IF(M263&lt;121,"91-120 DAYS",IF(M263&lt;366," 121-365 DAYS",IF(M263&gt;366,"OLTRE 365 DAYS",0))))))</f>
        <v xml:space="preserve"> 121-365 DAYS</v>
      </c>
      <c r="O263" s="11" t="s">
        <v>15</v>
      </c>
      <c r="P263" s="11" t="s">
        <v>0</v>
      </c>
      <c r="Q263" s="13">
        <v>-5473.8</v>
      </c>
      <c r="R263" s="11" t="s">
        <v>1</v>
      </c>
      <c r="S263" s="11" t="s">
        <v>1</v>
      </c>
      <c r="T263" s="13">
        <v>-5473.8</v>
      </c>
      <c r="U263" s="12"/>
      <c r="V263" s="11" t="s">
        <v>0</v>
      </c>
    </row>
    <row r="264" spans="1:22" x14ac:dyDescent="0.2">
      <c r="A264" t="s">
        <v>5</v>
      </c>
      <c r="B264" t="s">
        <v>6</v>
      </c>
      <c r="C264" t="s">
        <v>3004</v>
      </c>
      <c r="D264" t="s">
        <v>7</v>
      </c>
      <c r="E264" t="s">
        <v>0</v>
      </c>
      <c r="F264" t="s">
        <v>3005</v>
      </c>
      <c r="G264" t="s">
        <v>3072</v>
      </c>
      <c r="H264" t="s">
        <v>3073</v>
      </c>
      <c r="I264" t="s">
        <v>56</v>
      </c>
      <c r="J264" s="2">
        <v>45561</v>
      </c>
      <c r="K264" s="2">
        <v>45565</v>
      </c>
      <c r="L264" s="2">
        <v>45626</v>
      </c>
      <c r="M264" s="9">
        <f>+$M$1-L264</f>
        <v>121</v>
      </c>
      <c r="N264" s="10" t="str">
        <f>IF(M264&lt;=0,"NON SCADUTO",IF(M264&lt;61,"0-60 DAYS",IF(M264&lt;91," 61-90 DAYS",IF(M264&lt;121,"91-120 DAYS",IF(M264&lt;366," 121-365 DAYS",IF(M264&gt;366,"OLTRE 365 DAYS",0))))))</f>
        <v xml:space="preserve"> 121-365 DAYS</v>
      </c>
      <c r="O264" t="s">
        <v>15</v>
      </c>
      <c r="P264" t="s">
        <v>0</v>
      </c>
      <c r="Q264" s="3">
        <v>-1377.99</v>
      </c>
      <c r="R264" t="s">
        <v>1</v>
      </c>
      <c r="S264" t="s">
        <v>1</v>
      </c>
      <c r="T264" s="3">
        <v>-1377.99</v>
      </c>
      <c r="U264" s="2"/>
      <c r="V264" t="s">
        <v>0</v>
      </c>
    </row>
    <row r="265" spans="1:22" x14ac:dyDescent="0.2">
      <c r="A265" t="s">
        <v>5</v>
      </c>
      <c r="B265" t="s">
        <v>6</v>
      </c>
      <c r="C265" t="s">
        <v>3004</v>
      </c>
      <c r="D265" t="s">
        <v>7</v>
      </c>
      <c r="E265" t="s">
        <v>0</v>
      </c>
      <c r="F265" t="s">
        <v>3005</v>
      </c>
      <c r="G265" t="s">
        <v>3074</v>
      </c>
      <c r="H265" t="s">
        <v>3075</v>
      </c>
      <c r="I265" t="s">
        <v>56</v>
      </c>
      <c r="J265" s="2">
        <v>45561</v>
      </c>
      <c r="K265" s="2">
        <v>45565</v>
      </c>
      <c r="L265" s="2">
        <v>45626</v>
      </c>
      <c r="M265" s="9">
        <f>+$M$1-L265</f>
        <v>121</v>
      </c>
      <c r="N265" s="10" t="str">
        <f>IF(M265&lt;=0,"NON SCADUTO",IF(M265&lt;61,"0-60 DAYS",IF(M265&lt;91," 61-90 DAYS",IF(M265&lt;121,"91-120 DAYS",IF(M265&lt;366," 121-365 DAYS",IF(M265&gt;366,"OLTRE 365 DAYS",0))))))</f>
        <v xml:space="preserve"> 121-365 DAYS</v>
      </c>
      <c r="O265" t="s">
        <v>15</v>
      </c>
      <c r="P265" t="s">
        <v>0</v>
      </c>
      <c r="Q265" s="3">
        <v>-2546.29</v>
      </c>
      <c r="R265" t="s">
        <v>1</v>
      </c>
      <c r="S265" t="s">
        <v>1</v>
      </c>
      <c r="T265" s="3">
        <v>-2546.29</v>
      </c>
      <c r="U265" s="2"/>
      <c r="V265" t="s">
        <v>0</v>
      </c>
    </row>
    <row r="266" spans="1:22" x14ac:dyDescent="0.2">
      <c r="A266" t="s">
        <v>5</v>
      </c>
      <c r="B266" t="s">
        <v>6</v>
      </c>
      <c r="C266" t="s">
        <v>3004</v>
      </c>
      <c r="D266" t="s">
        <v>7</v>
      </c>
      <c r="E266" t="s">
        <v>0</v>
      </c>
      <c r="F266" t="s">
        <v>3005</v>
      </c>
      <c r="G266" t="s">
        <v>3076</v>
      </c>
      <c r="H266" t="s">
        <v>3077</v>
      </c>
      <c r="I266" t="s">
        <v>56</v>
      </c>
      <c r="J266" s="2">
        <v>45562</v>
      </c>
      <c r="K266" s="2">
        <v>45565</v>
      </c>
      <c r="L266" s="2">
        <v>45626</v>
      </c>
      <c r="M266" s="9">
        <f>+$M$1-L266</f>
        <v>121</v>
      </c>
      <c r="N266" s="10" t="str">
        <f>IF(M266&lt;=0,"NON SCADUTO",IF(M266&lt;61,"0-60 DAYS",IF(M266&lt;91," 61-90 DAYS",IF(M266&lt;121,"91-120 DAYS",IF(M266&lt;366," 121-365 DAYS",IF(M266&gt;366,"OLTRE 365 DAYS",0))))))</f>
        <v xml:space="preserve"> 121-365 DAYS</v>
      </c>
      <c r="O266" t="s">
        <v>15</v>
      </c>
      <c r="P266" t="s">
        <v>0</v>
      </c>
      <c r="Q266" s="3">
        <v>-15840.68</v>
      </c>
      <c r="R266" t="s">
        <v>1</v>
      </c>
      <c r="S266" t="s">
        <v>1</v>
      </c>
      <c r="T266" s="3">
        <v>-15840.68</v>
      </c>
      <c r="U266" s="2"/>
      <c r="V266" t="s">
        <v>0</v>
      </c>
    </row>
    <row r="267" spans="1:22" x14ac:dyDescent="0.2">
      <c r="A267" t="s">
        <v>5</v>
      </c>
      <c r="B267" t="s">
        <v>6</v>
      </c>
      <c r="C267" t="s">
        <v>3004</v>
      </c>
      <c r="D267" t="s">
        <v>7</v>
      </c>
      <c r="E267" t="s">
        <v>0</v>
      </c>
      <c r="F267" t="s">
        <v>3005</v>
      </c>
      <c r="G267" t="s">
        <v>3131</v>
      </c>
      <c r="H267" t="s">
        <v>3132</v>
      </c>
      <c r="I267" t="s">
        <v>56</v>
      </c>
      <c r="J267" s="2">
        <v>45533</v>
      </c>
      <c r="K267" s="2">
        <v>45535</v>
      </c>
      <c r="L267" s="2">
        <v>45596</v>
      </c>
      <c r="M267" s="9">
        <f>+$M$1-L267</f>
        <v>151</v>
      </c>
      <c r="N267" s="10" t="str">
        <f>IF(M267&lt;=0,"NON SCADUTO",IF(M267&lt;61,"0-60 DAYS",IF(M267&lt;91," 61-90 DAYS",IF(M267&lt;121,"91-120 DAYS",IF(M267&lt;366," 121-365 DAYS",IF(M267&gt;366,"OLTRE 365 DAYS",0))))))</f>
        <v xml:space="preserve"> 121-365 DAYS</v>
      </c>
      <c r="O267" t="s">
        <v>15</v>
      </c>
      <c r="P267" t="s">
        <v>0</v>
      </c>
      <c r="Q267" s="3">
        <v>-8926.74</v>
      </c>
      <c r="R267" t="s">
        <v>1</v>
      </c>
      <c r="S267" t="s">
        <v>1</v>
      </c>
      <c r="T267" s="3">
        <v>-8926.74</v>
      </c>
      <c r="U267" s="2"/>
      <c r="V267" t="s">
        <v>0</v>
      </c>
    </row>
    <row r="268" spans="1:22" x14ac:dyDescent="0.2">
      <c r="A268" t="s">
        <v>5</v>
      </c>
      <c r="B268" t="s">
        <v>6</v>
      </c>
      <c r="C268" t="s">
        <v>3004</v>
      </c>
      <c r="D268" t="s">
        <v>7</v>
      </c>
      <c r="E268" t="s">
        <v>0</v>
      </c>
      <c r="F268" t="s">
        <v>3005</v>
      </c>
      <c r="G268" t="s">
        <v>0</v>
      </c>
      <c r="H268" t="s">
        <v>3169</v>
      </c>
      <c r="I268" t="s">
        <v>43</v>
      </c>
      <c r="J268" s="2">
        <v>45562</v>
      </c>
      <c r="K268" s="2">
        <v>45562</v>
      </c>
      <c r="L268" s="2">
        <v>45562</v>
      </c>
      <c r="M268" s="9">
        <f>+$M$1-L268</f>
        <v>185</v>
      </c>
      <c r="N268" s="10" t="str">
        <f>IF(M268&lt;=0,"NON SCADUTO",IF(M268&lt;61,"0-60 DAYS",IF(M268&lt;91," 61-90 DAYS",IF(M268&lt;121,"91-120 DAYS",IF(M268&lt;366," 121-365 DAYS",IF(M268&gt;366,"OLTRE 365 DAYS",0))))))</f>
        <v xml:space="preserve"> 121-365 DAYS</v>
      </c>
      <c r="O268" t="s">
        <v>11</v>
      </c>
      <c r="P268" t="s">
        <v>0</v>
      </c>
      <c r="Q268" s="3">
        <v>180000</v>
      </c>
      <c r="R268" t="s">
        <v>1</v>
      </c>
      <c r="S268" t="s">
        <v>1</v>
      </c>
      <c r="T268" s="3">
        <v>180000</v>
      </c>
      <c r="U268" s="2"/>
      <c r="V268" t="s">
        <v>0</v>
      </c>
    </row>
    <row r="269" spans="1:22" x14ac:dyDescent="0.2">
      <c r="A269" s="11" t="s">
        <v>5</v>
      </c>
      <c r="B269" s="11" t="s">
        <v>6</v>
      </c>
      <c r="C269" s="11" t="s">
        <v>3004</v>
      </c>
      <c r="D269" s="11" t="s">
        <v>7</v>
      </c>
      <c r="E269" s="11" t="s">
        <v>0</v>
      </c>
      <c r="F269" s="11" t="s">
        <v>3005</v>
      </c>
      <c r="G269" s="11" t="s">
        <v>0</v>
      </c>
      <c r="H269" s="11" t="s">
        <v>2822</v>
      </c>
      <c r="I269" s="11" t="s">
        <v>215</v>
      </c>
      <c r="J269" s="12">
        <v>45552</v>
      </c>
      <c r="K269" s="12">
        <v>45552</v>
      </c>
      <c r="L269" s="12">
        <v>45552</v>
      </c>
      <c r="M269" s="9">
        <f>+$M$1-L269</f>
        <v>195</v>
      </c>
      <c r="N269" s="10" t="str">
        <f>IF(M269&lt;=0,"NON SCADUTO",IF(M269&lt;61,"0-60 DAYS",IF(M269&lt;91," 61-90 DAYS",IF(M269&lt;121,"91-120 DAYS",IF(M269&lt;366," 121-365 DAYS",IF(M269&gt;366,"OLTRE 365 DAYS",0))))))</f>
        <v xml:space="preserve"> 121-365 DAYS</v>
      </c>
      <c r="O269" s="11" t="s">
        <v>11</v>
      </c>
      <c r="P269" s="11" t="s">
        <v>0</v>
      </c>
      <c r="Q269" s="13">
        <v>30529.5</v>
      </c>
      <c r="R269" s="11" t="s">
        <v>1</v>
      </c>
      <c r="S269" s="11" t="s">
        <v>1</v>
      </c>
      <c r="T269" s="13">
        <v>30529.5</v>
      </c>
      <c r="U269" s="12"/>
      <c r="V269" s="11" t="s">
        <v>0</v>
      </c>
    </row>
    <row r="270" spans="1:22" x14ac:dyDescent="0.2">
      <c r="A270" t="s">
        <v>5</v>
      </c>
      <c r="B270" t="s">
        <v>6</v>
      </c>
      <c r="C270" t="s">
        <v>3004</v>
      </c>
      <c r="D270" t="s">
        <v>7</v>
      </c>
      <c r="E270" t="s">
        <v>0</v>
      </c>
      <c r="F270" t="s">
        <v>3005</v>
      </c>
      <c r="G270" t="s">
        <v>3044</v>
      </c>
      <c r="H270" t="s">
        <v>2822</v>
      </c>
      <c r="I270" t="s">
        <v>215</v>
      </c>
      <c r="J270" s="2">
        <v>45552</v>
      </c>
      <c r="K270" s="2">
        <v>45552</v>
      </c>
      <c r="L270" s="2">
        <v>45552</v>
      </c>
      <c r="M270" s="9">
        <f>+$M$1-L270</f>
        <v>195</v>
      </c>
      <c r="N270" s="10" t="str">
        <f>IF(M270&lt;=0,"NON SCADUTO",IF(M270&lt;61,"0-60 DAYS",IF(M270&lt;91," 61-90 DAYS",IF(M270&lt;121,"91-120 DAYS",IF(M270&lt;366," 121-365 DAYS",IF(M270&gt;366,"OLTRE 365 DAYS",0))))))</f>
        <v xml:space="preserve"> 121-365 DAYS</v>
      </c>
      <c r="O270" t="s">
        <v>11</v>
      </c>
      <c r="P270" t="s">
        <v>0</v>
      </c>
      <c r="Q270" s="3">
        <v>366</v>
      </c>
      <c r="R270" t="s">
        <v>1</v>
      </c>
      <c r="S270" t="s">
        <v>1</v>
      </c>
      <c r="T270" s="3">
        <v>366</v>
      </c>
      <c r="U270" s="2"/>
      <c r="V270" t="s">
        <v>0</v>
      </c>
    </row>
    <row r="271" spans="1:22" x14ac:dyDescent="0.2">
      <c r="A271" t="s">
        <v>5</v>
      </c>
      <c r="B271" t="s">
        <v>6</v>
      </c>
      <c r="C271" t="s">
        <v>3004</v>
      </c>
      <c r="D271" t="s">
        <v>7</v>
      </c>
      <c r="E271" t="s">
        <v>0</v>
      </c>
      <c r="F271" t="s">
        <v>3005</v>
      </c>
      <c r="G271" t="s">
        <v>0</v>
      </c>
      <c r="H271" t="s">
        <v>3170</v>
      </c>
      <c r="I271" t="s">
        <v>2026</v>
      </c>
      <c r="J271" s="2">
        <v>45595</v>
      </c>
      <c r="K271" s="2">
        <v>45595</v>
      </c>
      <c r="L271" s="2">
        <v>45595</v>
      </c>
      <c r="M271" s="9">
        <f>+$M$1-L271</f>
        <v>152</v>
      </c>
      <c r="N271" s="10" t="str">
        <f>IF(M271&lt;=0,"NON SCADUTO",IF(M271&lt;61,"0-60 DAYS",IF(M271&lt;91," 61-90 DAYS",IF(M271&lt;121,"91-120 DAYS",IF(M271&lt;366," 121-365 DAYS",IF(M271&gt;366,"OLTRE 365 DAYS",0))))))</f>
        <v xml:space="preserve"> 121-365 DAYS</v>
      </c>
      <c r="O271" t="s">
        <v>11</v>
      </c>
      <c r="P271" t="s">
        <v>0</v>
      </c>
      <c r="Q271" s="3">
        <v>80000</v>
      </c>
      <c r="R271" t="s">
        <v>1</v>
      </c>
      <c r="S271" t="s">
        <v>1</v>
      </c>
      <c r="T271" s="3">
        <v>80000</v>
      </c>
      <c r="U271" s="2"/>
      <c r="V271" t="s">
        <v>0</v>
      </c>
    </row>
    <row r="272" spans="1:22" x14ac:dyDescent="0.2">
      <c r="A272" t="s">
        <v>5</v>
      </c>
      <c r="B272" t="s">
        <v>6</v>
      </c>
      <c r="C272" t="s">
        <v>3472</v>
      </c>
      <c r="D272" t="s">
        <v>7</v>
      </c>
      <c r="E272" t="s">
        <v>0</v>
      </c>
      <c r="F272" t="s">
        <v>3473</v>
      </c>
      <c r="G272" t="s">
        <v>0</v>
      </c>
      <c r="H272" t="s">
        <v>3474</v>
      </c>
      <c r="I272" t="s">
        <v>215</v>
      </c>
      <c r="J272" s="2">
        <v>45565</v>
      </c>
      <c r="K272" s="2">
        <v>45565</v>
      </c>
      <c r="L272" s="2">
        <v>45565</v>
      </c>
      <c r="M272" s="9">
        <f>+$M$1-L272</f>
        <v>182</v>
      </c>
      <c r="N272" s="10" t="str">
        <f>IF(M272&lt;=0,"NON SCADUTO",IF(M272&lt;61,"0-60 DAYS",IF(M272&lt;91," 61-90 DAYS",IF(M272&lt;121,"91-120 DAYS",IF(M272&lt;366," 121-365 DAYS",IF(M272&gt;366,"OLTRE 365 DAYS",0))))))</f>
        <v xml:space="preserve"> 121-365 DAYS</v>
      </c>
      <c r="O272" t="s">
        <v>11</v>
      </c>
      <c r="P272" t="s">
        <v>0</v>
      </c>
      <c r="Q272" s="3">
        <v>162.52000000000001</v>
      </c>
      <c r="R272" t="s">
        <v>1</v>
      </c>
      <c r="S272" t="s">
        <v>1</v>
      </c>
      <c r="T272" s="3">
        <v>162.52000000000001</v>
      </c>
      <c r="U272" s="2"/>
      <c r="V272" t="s">
        <v>0</v>
      </c>
    </row>
    <row r="273" spans="1:22" x14ac:dyDescent="0.2">
      <c r="A273" s="11" t="s">
        <v>5</v>
      </c>
      <c r="B273" s="11" t="s">
        <v>6</v>
      </c>
      <c r="C273" s="11" t="s">
        <v>3472</v>
      </c>
      <c r="D273" s="11" t="s">
        <v>7</v>
      </c>
      <c r="E273" s="11" t="s">
        <v>0</v>
      </c>
      <c r="F273" s="11" t="s">
        <v>3473</v>
      </c>
      <c r="G273" s="11" t="s">
        <v>0</v>
      </c>
      <c r="H273" s="11" t="s">
        <v>3477</v>
      </c>
      <c r="I273" s="11" t="s">
        <v>56</v>
      </c>
      <c r="J273" s="12">
        <v>45534</v>
      </c>
      <c r="K273" s="12">
        <v>45535</v>
      </c>
      <c r="L273" s="12">
        <v>45564</v>
      </c>
      <c r="M273" s="9">
        <f>+$M$1-L273</f>
        <v>183</v>
      </c>
      <c r="N273" s="10" t="str">
        <f>IF(M273&lt;=0,"NON SCADUTO",IF(M273&lt;61,"0-60 DAYS",IF(M273&lt;91," 61-90 DAYS",IF(M273&lt;121,"91-120 DAYS",IF(M273&lt;366," 121-365 DAYS",IF(M273&gt;366,"OLTRE 365 DAYS",0))))))</f>
        <v xml:space="preserve"> 121-365 DAYS</v>
      </c>
      <c r="O273" s="11" t="s">
        <v>15</v>
      </c>
      <c r="P273" s="11" t="s">
        <v>0</v>
      </c>
      <c r="Q273" s="13">
        <v>-607.55999999999995</v>
      </c>
      <c r="R273" s="11" t="s">
        <v>1</v>
      </c>
      <c r="S273" s="11" t="s">
        <v>1</v>
      </c>
      <c r="T273" s="13">
        <v>-607.55999999999995</v>
      </c>
      <c r="U273" s="12"/>
      <c r="V273" s="11" t="s">
        <v>0</v>
      </c>
    </row>
    <row r="274" spans="1:22" x14ac:dyDescent="0.2">
      <c r="A274" t="s">
        <v>5</v>
      </c>
      <c r="B274" t="s">
        <v>6</v>
      </c>
      <c r="C274" t="s">
        <v>3472</v>
      </c>
      <c r="D274" t="s">
        <v>7</v>
      </c>
      <c r="E274" t="s">
        <v>0</v>
      </c>
      <c r="F274" t="s">
        <v>3473</v>
      </c>
      <c r="G274" t="s">
        <v>0</v>
      </c>
      <c r="H274" t="s">
        <v>3478</v>
      </c>
      <c r="I274" t="s">
        <v>215</v>
      </c>
      <c r="J274" s="2">
        <v>45474</v>
      </c>
      <c r="K274" s="2">
        <v>45474</v>
      </c>
      <c r="L274" s="2">
        <v>45474</v>
      </c>
      <c r="M274" s="9">
        <f>+$M$1-L274</f>
        <v>273</v>
      </c>
      <c r="N274" s="10" t="str">
        <f>IF(M274&lt;=0,"NON SCADUTO",IF(M274&lt;61,"0-60 DAYS",IF(M274&lt;91," 61-90 DAYS",IF(M274&lt;121,"91-120 DAYS",IF(M274&lt;366," 121-365 DAYS",IF(M274&gt;366,"OLTRE 365 DAYS",0))))))</f>
        <v xml:space="preserve"> 121-365 DAYS</v>
      </c>
      <c r="O274" t="s">
        <v>11</v>
      </c>
      <c r="P274" t="s">
        <v>0</v>
      </c>
      <c r="Q274" s="3">
        <v>2.37</v>
      </c>
      <c r="R274" t="s">
        <v>1</v>
      </c>
      <c r="S274" t="s">
        <v>1</v>
      </c>
      <c r="T274" s="3">
        <v>2.37</v>
      </c>
      <c r="U274" s="2"/>
      <c r="V274" t="s">
        <v>0</v>
      </c>
    </row>
    <row r="275" spans="1:22" x14ac:dyDescent="0.2">
      <c r="A275" s="11" t="s">
        <v>5</v>
      </c>
      <c r="B275" s="11" t="s">
        <v>6</v>
      </c>
      <c r="C275" s="11" t="s">
        <v>3472</v>
      </c>
      <c r="D275" s="11" t="s">
        <v>7</v>
      </c>
      <c r="E275" s="11" t="s">
        <v>0</v>
      </c>
      <c r="F275" s="11" t="s">
        <v>3473</v>
      </c>
      <c r="G275" s="11" t="s">
        <v>0</v>
      </c>
      <c r="H275" s="11" t="s">
        <v>3483</v>
      </c>
      <c r="I275" s="11" t="s">
        <v>56</v>
      </c>
      <c r="J275" s="12">
        <v>45503</v>
      </c>
      <c r="K275" s="12">
        <v>45504</v>
      </c>
      <c r="L275" s="12">
        <v>45533</v>
      </c>
      <c r="M275" s="9">
        <f>+$M$1-L275</f>
        <v>214</v>
      </c>
      <c r="N275" s="10" t="str">
        <f>IF(M275&lt;=0,"NON SCADUTO",IF(M275&lt;61,"0-60 DAYS",IF(M275&lt;91," 61-90 DAYS",IF(M275&lt;121,"91-120 DAYS",IF(M275&lt;366," 121-365 DAYS",IF(M275&gt;366,"OLTRE 365 DAYS",0))))))</f>
        <v xml:space="preserve"> 121-365 DAYS</v>
      </c>
      <c r="O275" s="11" t="s">
        <v>15</v>
      </c>
      <c r="P275" s="11" t="s">
        <v>0</v>
      </c>
      <c r="Q275" s="13">
        <v>-48.46</v>
      </c>
      <c r="R275" s="11" t="s">
        <v>1</v>
      </c>
      <c r="S275" s="11" t="s">
        <v>1</v>
      </c>
      <c r="T275" s="13">
        <v>-48.46</v>
      </c>
      <c r="U275" s="12"/>
      <c r="V275" s="11" t="s">
        <v>0</v>
      </c>
    </row>
    <row r="276" spans="1:22" x14ac:dyDescent="0.2">
      <c r="A276" s="11" t="s">
        <v>5</v>
      </c>
      <c r="B276" s="11" t="s">
        <v>6</v>
      </c>
      <c r="C276" s="11" t="s">
        <v>3472</v>
      </c>
      <c r="D276" s="11" t="s">
        <v>7</v>
      </c>
      <c r="E276" s="11" t="s">
        <v>0</v>
      </c>
      <c r="F276" s="11" t="s">
        <v>3473</v>
      </c>
      <c r="G276" s="11" t="s">
        <v>0</v>
      </c>
      <c r="H276" s="11" t="s">
        <v>3484</v>
      </c>
      <c r="I276" s="11" t="s">
        <v>56</v>
      </c>
      <c r="J276" s="12">
        <v>45595</v>
      </c>
      <c r="K276" s="12">
        <v>45596</v>
      </c>
      <c r="L276" s="12">
        <v>45625</v>
      </c>
      <c r="M276" s="9">
        <f>+$M$1-L276</f>
        <v>122</v>
      </c>
      <c r="N276" s="10" t="str">
        <f>IF(M276&lt;=0,"NON SCADUTO",IF(M276&lt;61,"0-60 DAYS",IF(M276&lt;91," 61-90 DAYS",IF(M276&lt;121,"91-120 DAYS",IF(M276&lt;366," 121-365 DAYS",IF(M276&gt;366,"OLTRE 365 DAYS",0))))))</f>
        <v xml:space="preserve"> 121-365 DAYS</v>
      </c>
      <c r="O276" s="11" t="s">
        <v>15</v>
      </c>
      <c r="P276" s="11" t="s">
        <v>0</v>
      </c>
      <c r="Q276" s="13">
        <v>-789.31</v>
      </c>
      <c r="R276" s="11" t="s">
        <v>1</v>
      </c>
      <c r="S276" s="11" t="s">
        <v>1</v>
      </c>
      <c r="T276" s="13">
        <v>-789.31</v>
      </c>
      <c r="U276" s="12"/>
      <c r="V276" s="11" t="s">
        <v>0</v>
      </c>
    </row>
    <row r="277" spans="1:22" x14ac:dyDescent="0.2">
      <c r="A277" t="s">
        <v>5</v>
      </c>
      <c r="B277" t="s">
        <v>6</v>
      </c>
      <c r="C277" t="s">
        <v>3472</v>
      </c>
      <c r="D277" t="s">
        <v>7</v>
      </c>
      <c r="E277" t="s">
        <v>0</v>
      </c>
      <c r="F277" t="s">
        <v>3473</v>
      </c>
      <c r="G277" t="s">
        <v>0</v>
      </c>
      <c r="H277" t="s">
        <v>3485</v>
      </c>
      <c r="I277" t="s">
        <v>56</v>
      </c>
      <c r="J277" s="2">
        <v>45442</v>
      </c>
      <c r="K277" s="2">
        <v>45443</v>
      </c>
      <c r="L277" s="2">
        <v>45472</v>
      </c>
      <c r="M277" s="9">
        <f>+$M$1-L277</f>
        <v>275</v>
      </c>
      <c r="N277" s="10" t="str">
        <f>IF(M277&lt;=0,"NON SCADUTO",IF(M277&lt;61,"0-60 DAYS",IF(M277&lt;91," 61-90 DAYS",IF(M277&lt;121,"91-120 DAYS",IF(M277&lt;366," 121-365 DAYS",IF(M277&gt;366,"OLTRE 365 DAYS",0))))))</f>
        <v xml:space="preserve"> 121-365 DAYS</v>
      </c>
      <c r="O277" t="s">
        <v>15</v>
      </c>
      <c r="P277" t="s">
        <v>0</v>
      </c>
      <c r="Q277" s="3">
        <v>-715.61</v>
      </c>
      <c r="R277" t="s">
        <v>1</v>
      </c>
      <c r="S277" t="s">
        <v>1</v>
      </c>
      <c r="T277" s="3">
        <v>-715.61</v>
      </c>
      <c r="U277" s="2"/>
      <c r="V277" t="s">
        <v>0</v>
      </c>
    </row>
    <row r="278" spans="1:22" x14ac:dyDescent="0.2">
      <c r="A278" s="11" t="s">
        <v>5</v>
      </c>
      <c r="B278" s="11" t="s">
        <v>6</v>
      </c>
      <c r="C278" s="11" t="s">
        <v>3472</v>
      </c>
      <c r="D278" s="11" t="s">
        <v>7</v>
      </c>
      <c r="E278" s="11" t="s">
        <v>0</v>
      </c>
      <c r="F278" s="11" t="s">
        <v>3473</v>
      </c>
      <c r="G278" s="11" t="s">
        <v>0</v>
      </c>
      <c r="H278" s="11" t="s">
        <v>3486</v>
      </c>
      <c r="I278" s="11" t="s">
        <v>215</v>
      </c>
      <c r="J278" s="12">
        <v>45442</v>
      </c>
      <c r="K278" s="12">
        <v>45442</v>
      </c>
      <c r="L278" s="12">
        <v>45442</v>
      </c>
      <c r="M278" s="9">
        <f>+$M$1-L278</f>
        <v>305</v>
      </c>
      <c r="N278" s="10" t="str">
        <f>IF(M278&lt;=0,"NON SCADUTO",IF(M278&lt;61,"0-60 DAYS",IF(M278&lt;91," 61-90 DAYS",IF(M278&lt;121,"91-120 DAYS",IF(M278&lt;366," 121-365 DAYS",IF(M278&gt;366,"OLTRE 365 DAYS",0))))))</f>
        <v xml:space="preserve"> 121-365 DAYS</v>
      </c>
      <c r="O278" s="11" t="s">
        <v>11</v>
      </c>
      <c r="P278" s="11" t="s">
        <v>0</v>
      </c>
      <c r="Q278" s="13">
        <v>717.71</v>
      </c>
      <c r="R278" s="11" t="s">
        <v>1</v>
      </c>
      <c r="S278" s="11" t="s">
        <v>1</v>
      </c>
      <c r="T278" s="13">
        <v>717.71</v>
      </c>
      <c r="U278" s="12"/>
      <c r="V278" s="11" t="s">
        <v>0</v>
      </c>
    </row>
    <row r="279" spans="1:22" x14ac:dyDescent="0.2">
      <c r="A279" s="11" t="s">
        <v>5</v>
      </c>
      <c r="B279" s="11" t="s">
        <v>6</v>
      </c>
      <c r="C279" s="11" t="s">
        <v>3472</v>
      </c>
      <c r="D279" s="11" t="s">
        <v>7</v>
      </c>
      <c r="E279" s="11" t="s">
        <v>0</v>
      </c>
      <c r="F279" s="11" t="s">
        <v>3473</v>
      </c>
      <c r="G279" s="11" t="s">
        <v>0</v>
      </c>
      <c r="H279" s="11" t="s">
        <v>3487</v>
      </c>
      <c r="I279" s="11" t="s">
        <v>56</v>
      </c>
      <c r="J279" s="12">
        <v>45534</v>
      </c>
      <c r="K279" s="12">
        <v>45535</v>
      </c>
      <c r="L279" s="12">
        <v>45564</v>
      </c>
      <c r="M279" s="9">
        <f>+$M$1-L279</f>
        <v>183</v>
      </c>
      <c r="N279" s="10" t="str">
        <f>IF(M279&lt;=0,"NON SCADUTO",IF(M279&lt;61,"0-60 DAYS",IF(M279&lt;91," 61-90 DAYS",IF(M279&lt;121,"91-120 DAYS",IF(M279&lt;366," 121-365 DAYS",IF(M279&gt;366,"OLTRE 365 DAYS",0))))))</f>
        <v xml:space="preserve"> 121-365 DAYS</v>
      </c>
      <c r="O279" s="11" t="s">
        <v>15</v>
      </c>
      <c r="P279" s="11" t="s">
        <v>0</v>
      </c>
      <c r="Q279" s="13">
        <v>-97.4</v>
      </c>
      <c r="R279" s="11" t="s">
        <v>1</v>
      </c>
      <c r="S279" s="11" t="s">
        <v>1</v>
      </c>
      <c r="T279" s="13">
        <v>-97.4</v>
      </c>
      <c r="U279" s="12"/>
      <c r="V279" s="11" t="s">
        <v>0</v>
      </c>
    </row>
    <row r="280" spans="1:22" x14ac:dyDescent="0.2">
      <c r="A280" t="s">
        <v>5</v>
      </c>
      <c r="B280" t="s">
        <v>6</v>
      </c>
      <c r="C280" t="s">
        <v>3472</v>
      </c>
      <c r="D280" t="s">
        <v>7</v>
      </c>
      <c r="E280" t="s">
        <v>0</v>
      </c>
      <c r="F280" t="s">
        <v>3473</v>
      </c>
      <c r="G280" t="s">
        <v>0</v>
      </c>
      <c r="H280" t="s">
        <v>3488</v>
      </c>
      <c r="I280" t="s">
        <v>56</v>
      </c>
      <c r="J280" s="2">
        <v>45534</v>
      </c>
      <c r="K280" s="2">
        <v>45535</v>
      </c>
      <c r="L280" s="2">
        <v>45564</v>
      </c>
      <c r="M280" s="9">
        <f>+$M$1-L280</f>
        <v>183</v>
      </c>
      <c r="N280" s="10" t="str">
        <f>IF(M280&lt;=0,"NON SCADUTO",IF(M280&lt;61,"0-60 DAYS",IF(M280&lt;91," 61-90 DAYS",IF(M280&lt;121,"91-120 DAYS",IF(M280&lt;366," 121-365 DAYS",IF(M280&gt;366,"OLTRE 365 DAYS",0))))))</f>
        <v xml:space="preserve"> 121-365 DAYS</v>
      </c>
      <c r="O280" t="s">
        <v>15</v>
      </c>
      <c r="P280" t="s">
        <v>0</v>
      </c>
      <c r="Q280" s="3">
        <v>-26.4</v>
      </c>
      <c r="R280" t="s">
        <v>1</v>
      </c>
      <c r="S280" t="s">
        <v>1</v>
      </c>
      <c r="T280" s="3">
        <v>-26.4</v>
      </c>
      <c r="U280" s="2"/>
      <c r="V280" t="s">
        <v>0</v>
      </c>
    </row>
    <row r="281" spans="1:22" x14ac:dyDescent="0.2">
      <c r="A281" s="11" t="s">
        <v>5</v>
      </c>
      <c r="B281" s="11" t="s">
        <v>6</v>
      </c>
      <c r="C281" s="11" t="s">
        <v>3507</v>
      </c>
      <c r="D281" s="11" t="s">
        <v>7</v>
      </c>
      <c r="E281" s="11" t="s">
        <v>0</v>
      </c>
      <c r="F281" s="11" t="s">
        <v>3508</v>
      </c>
      <c r="G281" s="11" t="s">
        <v>0</v>
      </c>
      <c r="H281" s="11" t="s">
        <v>3509</v>
      </c>
      <c r="I281" s="11" t="s">
        <v>56</v>
      </c>
      <c r="J281" s="12">
        <v>45412</v>
      </c>
      <c r="K281" s="12">
        <v>45443</v>
      </c>
      <c r="L281" s="12">
        <v>45443</v>
      </c>
      <c r="M281" s="9">
        <f>+$M$1-L281</f>
        <v>304</v>
      </c>
      <c r="N281" s="10" t="str">
        <f>IF(M281&lt;=0,"NON SCADUTO",IF(M281&lt;61,"0-60 DAYS",IF(M281&lt;91," 61-90 DAYS",IF(M281&lt;121,"91-120 DAYS",IF(M281&lt;366," 121-365 DAYS",IF(M281&gt;366,"OLTRE 365 DAYS",0))))))</f>
        <v xml:space="preserve"> 121-365 DAYS</v>
      </c>
      <c r="O281" s="11" t="s">
        <v>15</v>
      </c>
      <c r="P281" s="11" t="s">
        <v>0</v>
      </c>
      <c r="Q281" s="13">
        <v>-21.96</v>
      </c>
      <c r="R281" s="11" t="s">
        <v>1</v>
      </c>
      <c r="S281" s="11" t="s">
        <v>1</v>
      </c>
      <c r="T281" s="13">
        <v>-21.96</v>
      </c>
      <c r="U281" s="12"/>
      <c r="V281" s="11" t="s">
        <v>0</v>
      </c>
    </row>
    <row r="282" spans="1:22" x14ac:dyDescent="0.2">
      <c r="A282" t="s">
        <v>5</v>
      </c>
      <c r="B282" t="s">
        <v>6</v>
      </c>
      <c r="C282" t="s">
        <v>3518</v>
      </c>
      <c r="D282" t="s">
        <v>7</v>
      </c>
      <c r="E282" t="s">
        <v>0</v>
      </c>
      <c r="F282" t="s">
        <v>3519</v>
      </c>
      <c r="G282" t="s">
        <v>3518</v>
      </c>
      <c r="H282" t="s">
        <v>2058</v>
      </c>
      <c r="I282" t="s">
        <v>215</v>
      </c>
      <c r="J282" s="2">
        <v>45565</v>
      </c>
      <c r="K282" s="2">
        <v>45565</v>
      </c>
      <c r="L282" s="2">
        <v>45565</v>
      </c>
      <c r="M282" s="9">
        <f>+$M$1-L282</f>
        <v>182</v>
      </c>
      <c r="N282" s="10" t="str">
        <f>IF(M282&lt;=0,"NON SCADUTO",IF(M282&lt;61,"0-60 DAYS",IF(M282&lt;91," 61-90 DAYS",IF(M282&lt;121,"91-120 DAYS",IF(M282&lt;366," 121-365 DAYS",IF(M282&gt;366,"OLTRE 365 DAYS",0))))))</f>
        <v xml:space="preserve"> 121-365 DAYS</v>
      </c>
      <c r="O282" t="s">
        <v>11</v>
      </c>
      <c r="P282" t="s">
        <v>0</v>
      </c>
      <c r="Q282" s="3">
        <v>293.77999999999997</v>
      </c>
      <c r="R282" t="s">
        <v>1</v>
      </c>
      <c r="S282" t="s">
        <v>1</v>
      </c>
      <c r="T282" s="3">
        <v>293.77999999999997</v>
      </c>
      <c r="U282" s="2"/>
      <c r="V282" t="s">
        <v>0</v>
      </c>
    </row>
    <row r="283" spans="1:22" x14ac:dyDescent="0.2">
      <c r="A283" s="11" t="s">
        <v>5</v>
      </c>
      <c r="B283" s="11" t="s">
        <v>6</v>
      </c>
      <c r="C283" s="11" t="s">
        <v>3518</v>
      </c>
      <c r="D283" s="11" t="s">
        <v>7</v>
      </c>
      <c r="E283" s="11" t="s">
        <v>0</v>
      </c>
      <c r="F283" s="11" t="s">
        <v>3519</v>
      </c>
      <c r="G283" s="11" t="s">
        <v>3518</v>
      </c>
      <c r="H283" s="11" t="s">
        <v>3520</v>
      </c>
      <c r="I283" s="11" t="s">
        <v>56</v>
      </c>
      <c r="J283" s="12">
        <v>45502</v>
      </c>
      <c r="K283" s="12">
        <v>45504</v>
      </c>
      <c r="L283" s="12">
        <v>45565</v>
      </c>
      <c r="M283" s="9">
        <f>+$M$1-L283</f>
        <v>182</v>
      </c>
      <c r="N283" s="10" t="str">
        <f>IF(M283&lt;=0,"NON SCADUTO",IF(M283&lt;61,"0-60 DAYS",IF(M283&lt;91," 61-90 DAYS",IF(M283&lt;121,"91-120 DAYS",IF(M283&lt;366," 121-365 DAYS",IF(M283&gt;366,"OLTRE 365 DAYS",0))))))</f>
        <v xml:space="preserve"> 121-365 DAYS</v>
      </c>
      <c r="O283" s="11" t="s">
        <v>15</v>
      </c>
      <c r="P283" s="11" t="s">
        <v>0</v>
      </c>
      <c r="Q283" s="13">
        <v>-293.77999999999997</v>
      </c>
      <c r="R283" s="11" t="s">
        <v>1</v>
      </c>
      <c r="S283" s="11" t="s">
        <v>1</v>
      </c>
      <c r="T283" s="13">
        <v>-293.77999999999997</v>
      </c>
      <c r="U283" s="12"/>
      <c r="V283" s="11" t="s">
        <v>0</v>
      </c>
    </row>
    <row r="284" spans="1:22" x14ac:dyDescent="0.2">
      <c r="A284" s="11" t="s">
        <v>5</v>
      </c>
      <c r="B284" s="11" t="s">
        <v>158</v>
      </c>
      <c r="C284" s="11" t="s">
        <v>3585</v>
      </c>
      <c r="D284" s="11" t="s">
        <v>7</v>
      </c>
      <c r="E284" s="11" t="s">
        <v>0</v>
      </c>
      <c r="F284" s="11" t="s">
        <v>3586</v>
      </c>
      <c r="G284" s="11" t="s">
        <v>0</v>
      </c>
      <c r="H284" s="11" t="s">
        <v>3587</v>
      </c>
      <c r="I284" s="11" t="s">
        <v>215</v>
      </c>
      <c r="J284" s="12">
        <v>45382</v>
      </c>
      <c r="K284" s="12">
        <v>45382</v>
      </c>
      <c r="L284" s="12">
        <v>45382</v>
      </c>
      <c r="M284" s="9">
        <f>+$M$1-L284</f>
        <v>365</v>
      </c>
      <c r="N284" s="10" t="str">
        <f>IF(M284&lt;=0,"NON SCADUTO",IF(M284&lt;61,"0-60 DAYS",IF(M284&lt;91," 61-90 DAYS",IF(M284&lt;121,"91-120 DAYS",IF(M284&lt;366," 121-365 DAYS",IF(M284&gt;366,"OLTRE 365 DAYS",0))))))</f>
        <v xml:space="preserve"> 121-365 DAYS</v>
      </c>
      <c r="O284" s="11" t="s">
        <v>11</v>
      </c>
      <c r="P284" s="11" t="s">
        <v>0</v>
      </c>
      <c r="Q284" s="13">
        <v>3809</v>
      </c>
      <c r="R284" s="11" t="s">
        <v>1</v>
      </c>
      <c r="S284" s="11" t="s">
        <v>1</v>
      </c>
      <c r="T284" s="13">
        <v>3809</v>
      </c>
      <c r="U284" s="12"/>
      <c r="V284" s="11" t="s">
        <v>0</v>
      </c>
    </row>
    <row r="285" spans="1:22" x14ac:dyDescent="0.2">
      <c r="A285" s="11" t="s">
        <v>5</v>
      </c>
      <c r="B285" s="11" t="s">
        <v>158</v>
      </c>
      <c r="C285" s="11" t="s">
        <v>3615</v>
      </c>
      <c r="D285" s="11" t="s">
        <v>7</v>
      </c>
      <c r="E285" s="11" t="s">
        <v>0</v>
      </c>
      <c r="F285" s="11" t="s">
        <v>3616</v>
      </c>
      <c r="G285" s="11" t="s">
        <v>0</v>
      </c>
      <c r="H285" s="11" t="s">
        <v>3617</v>
      </c>
      <c r="I285" s="11" t="s">
        <v>32</v>
      </c>
      <c r="J285" s="12">
        <v>45382</v>
      </c>
      <c r="K285" s="12">
        <v>45382</v>
      </c>
      <c r="L285" s="12">
        <v>45382</v>
      </c>
      <c r="M285" s="9">
        <f>+$M$1-L285</f>
        <v>365</v>
      </c>
      <c r="N285" s="10" t="str">
        <f>IF(M285&lt;=0,"NON SCADUTO",IF(M285&lt;61,"0-60 DAYS",IF(M285&lt;91," 61-90 DAYS",IF(M285&lt;121,"91-120 DAYS",IF(M285&lt;366," 121-365 DAYS",IF(M285&gt;366,"OLTRE 365 DAYS",0))))))</f>
        <v xml:space="preserve"> 121-365 DAYS</v>
      </c>
      <c r="O285" s="11" t="s">
        <v>11</v>
      </c>
      <c r="P285" s="11" t="s">
        <v>0</v>
      </c>
      <c r="Q285" s="13">
        <v>1080</v>
      </c>
      <c r="R285" s="11" t="s">
        <v>1</v>
      </c>
      <c r="S285" s="11" t="s">
        <v>1</v>
      </c>
      <c r="T285" s="13">
        <v>1080</v>
      </c>
      <c r="U285" s="12"/>
      <c r="V285" s="11" t="s">
        <v>0</v>
      </c>
    </row>
    <row r="286" spans="1:22" x14ac:dyDescent="0.2">
      <c r="A286" t="s">
        <v>5</v>
      </c>
      <c r="B286" t="s">
        <v>6</v>
      </c>
      <c r="C286" t="s">
        <v>3635</v>
      </c>
      <c r="D286" t="s">
        <v>7</v>
      </c>
      <c r="E286" t="s">
        <v>0</v>
      </c>
      <c r="F286" t="s">
        <v>3636</v>
      </c>
      <c r="G286" t="s">
        <v>3635</v>
      </c>
      <c r="H286" t="s">
        <v>3637</v>
      </c>
      <c r="I286" t="s">
        <v>56</v>
      </c>
      <c r="J286" s="2">
        <v>45397</v>
      </c>
      <c r="K286" s="2">
        <v>45412</v>
      </c>
      <c r="L286" s="2">
        <v>45473</v>
      </c>
      <c r="M286" s="9">
        <f>+$M$1-L286</f>
        <v>274</v>
      </c>
      <c r="N286" s="10" t="str">
        <f>IF(M286&lt;=0,"NON SCADUTO",IF(M286&lt;61,"0-60 DAYS",IF(M286&lt;91," 61-90 DAYS",IF(M286&lt;121,"91-120 DAYS",IF(M286&lt;366," 121-365 DAYS",IF(M286&gt;366,"OLTRE 365 DAYS",0))))))</f>
        <v xml:space="preserve"> 121-365 DAYS</v>
      </c>
      <c r="O286" t="s">
        <v>15</v>
      </c>
      <c r="P286" t="s">
        <v>0</v>
      </c>
      <c r="Q286" s="3">
        <v>-24728.69</v>
      </c>
      <c r="R286" t="s">
        <v>1</v>
      </c>
      <c r="S286" t="s">
        <v>1</v>
      </c>
      <c r="T286" s="3">
        <v>-24728.69</v>
      </c>
      <c r="U286" s="2"/>
      <c r="V286" t="s">
        <v>0</v>
      </c>
    </row>
    <row r="287" spans="1:22" x14ac:dyDescent="0.2">
      <c r="A287" s="11" t="s">
        <v>5</v>
      </c>
      <c r="B287" s="11" t="s">
        <v>6</v>
      </c>
      <c r="C287" s="11" t="s">
        <v>3651</v>
      </c>
      <c r="D287" s="11" t="s">
        <v>7</v>
      </c>
      <c r="E287" s="11" t="s">
        <v>0</v>
      </c>
      <c r="F287" s="11" t="s">
        <v>210</v>
      </c>
      <c r="G287" s="11" t="s">
        <v>3660</v>
      </c>
      <c r="H287" s="11" t="s">
        <v>3661</v>
      </c>
      <c r="I287" s="11" t="s">
        <v>2126</v>
      </c>
      <c r="J287" s="12">
        <v>45569</v>
      </c>
      <c r="K287" s="12">
        <v>45596</v>
      </c>
      <c r="L287" s="12">
        <v>45569</v>
      </c>
      <c r="M287" s="9">
        <f>+$M$1-L287</f>
        <v>178</v>
      </c>
      <c r="N287" s="10" t="str">
        <f>IF(M287&lt;=0,"NON SCADUTO",IF(M287&lt;61,"0-60 DAYS",IF(M287&lt;91," 61-90 DAYS",IF(M287&lt;121,"91-120 DAYS",IF(M287&lt;366," 121-365 DAYS",IF(M287&gt;366,"OLTRE 365 DAYS",0))))))</f>
        <v xml:space="preserve"> 121-365 DAYS</v>
      </c>
      <c r="O287" s="11" t="s">
        <v>15</v>
      </c>
      <c r="P287" s="11" t="s">
        <v>0</v>
      </c>
      <c r="Q287" s="13">
        <v>-20.440000000000001</v>
      </c>
      <c r="R287" s="11" t="s">
        <v>1</v>
      </c>
      <c r="S287" s="11" t="s">
        <v>1</v>
      </c>
      <c r="T287" s="13">
        <v>-20.440000000000001</v>
      </c>
      <c r="U287" s="12">
        <v>45793</v>
      </c>
      <c r="V287" s="11" t="s">
        <v>3662</v>
      </c>
    </row>
    <row r="288" spans="1:22" x14ac:dyDescent="0.2">
      <c r="A288" t="s">
        <v>5</v>
      </c>
      <c r="B288" t="s">
        <v>6</v>
      </c>
      <c r="C288" t="s">
        <v>3651</v>
      </c>
      <c r="D288" t="s">
        <v>7</v>
      </c>
      <c r="E288" t="s">
        <v>0</v>
      </c>
      <c r="F288" t="s">
        <v>210</v>
      </c>
      <c r="G288" t="s">
        <v>3663</v>
      </c>
      <c r="H288" t="s">
        <v>3664</v>
      </c>
      <c r="I288" t="s">
        <v>2126</v>
      </c>
      <c r="J288" s="2">
        <v>45576</v>
      </c>
      <c r="K288" s="2">
        <v>45596</v>
      </c>
      <c r="L288" s="2">
        <v>45576</v>
      </c>
      <c r="M288" s="9">
        <f>+$M$1-L288</f>
        <v>171</v>
      </c>
      <c r="N288" s="10" t="str">
        <f>IF(M288&lt;=0,"NON SCADUTO",IF(M288&lt;61,"0-60 DAYS",IF(M288&lt;91," 61-90 DAYS",IF(M288&lt;121,"91-120 DAYS",IF(M288&lt;366," 121-365 DAYS",IF(M288&gt;366,"OLTRE 365 DAYS",0))))))</f>
        <v xml:space="preserve"> 121-365 DAYS</v>
      </c>
      <c r="O288" t="s">
        <v>15</v>
      </c>
      <c r="P288" t="s">
        <v>0</v>
      </c>
      <c r="Q288" s="3">
        <v>-1938.44</v>
      </c>
      <c r="R288" t="s">
        <v>1</v>
      </c>
      <c r="S288" t="s">
        <v>1</v>
      </c>
      <c r="T288" s="3">
        <v>-1938.44</v>
      </c>
      <c r="U288" s="2">
        <v>45793</v>
      </c>
      <c r="V288" t="s">
        <v>3662</v>
      </c>
    </row>
    <row r="289" spans="1:22" x14ac:dyDescent="0.2">
      <c r="A289" s="11" t="s">
        <v>5</v>
      </c>
      <c r="B289" s="11" t="s">
        <v>6</v>
      </c>
      <c r="C289" s="11" t="s">
        <v>3651</v>
      </c>
      <c r="D289" s="11" t="s">
        <v>7</v>
      </c>
      <c r="E289" s="11" t="s">
        <v>0</v>
      </c>
      <c r="F289" s="11" t="s">
        <v>210</v>
      </c>
      <c r="G289" s="11" t="s">
        <v>3665</v>
      </c>
      <c r="H289" s="11" t="s">
        <v>3666</v>
      </c>
      <c r="I289" s="11" t="s">
        <v>2126</v>
      </c>
      <c r="J289" s="12">
        <v>45575</v>
      </c>
      <c r="K289" s="12">
        <v>45596</v>
      </c>
      <c r="L289" s="12">
        <v>45575</v>
      </c>
      <c r="M289" s="9">
        <f>+$M$1-L289</f>
        <v>172</v>
      </c>
      <c r="N289" s="10" t="str">
        <f>IF(M289&lt;=0,"NON SCADUTO",IF(M289&lt;61,"0-60 DAYS",IF(M289&lt;91," 61-90 DAYS",IF(M289&lt;121,"91-120 DAYS",IF(M289&lt;366," 121-365 DAYS",IF(M289&gt;366,"OLTRE 365 DAYS",0))))))</f>
        <v xml:space="preserve"> 121-365 DAYS</v>
      </c>
      <c r="O289" s="11" t="s">
        <v>15</v>
      </c>
      <c r="P289" s="11" t="s">
        <v>0</v>
      </c>
      <c r="Q289" s="13">
        <v>-3279.83</v>
      </c>
      <c r="R289" s="11" t="s">
        <v>1</v>
      </c>
      <c r="S289" s="11" t="s">
        <v>1</v>
      </c>
      <c r="T289" s="13">
        <v>-3279.83</v>
      </c>
      <c r="U289" s="12">
        <v>45793</v>
      </c>
      <c r="V289" s="11" t="s">
        <v>3662</v>
      </c>
    </row>
    <row r="290" spans="1:22" x14ac:dyDescent="0.2">
      <c r="A290" t="s">
        <v>5</v>
      </c>
      <c r="B290" t="s">
        <v>6</v>
      </c>
      <c r="C290" t="s">
        <v>3651</v>
      </c>
      <c r="D290" t="s">
        <v>7</v>
      </c>
      <c r="E290" t="s">
        <v>0</v>
      </c>
      <c r="F290" t="s">
        <v>210</v>
      </c>
      <c r="G290" t="s">
        <v>3667</v>
      </c>
      <c r="H290" t="s">
        <v>3668</v>
      </c>
      <c r="I290" t="s">
        <v>2126</v>
      </c>
      <c r="J290" s="2">
        <v>45572</v>
      </c>
      <c r="K290" s="2">
        <v>45596</v>
      </c>
      <c r="L290" s="2">
        <v>45572</v>
      </c>
      <c r="M290" s="9">
        <f>+$M$1-L290</f>
        <v>175</v>
      </c>
      <c r="N290" s="10" t="str">
        <f>IF(M290&lt;=0,"NON SCADUTO",IF(M290&lt;61,"0-60 DAYS",IF(M290&lt;91," 61-90 DAYS",IF(M290&lt;121,"91-120 DAYS",IF(M290&lt;366," 121-365 DAYS",IF(M290&gt;366,"OLTRE 365 DAYS",0))))))</f>
        <v xml:space="preserve"> 121-365 DAYS</v>
      </c>
      <c r="O290" t="s">
        <v>15</v>
      </c>
      <c r="P290" t="s">
        <v>0</v>
      </c>
      <c r="Q290" s="3">
        <v>-8428.19</v>
      </c>
      <c r="R290" t="s">
        <v>1</v>
      </c>
      <c r="S290" t="s">
        <v>1</v>
      </c>
      <c r="T290" s="3">
        <v>-8428.19</v>
      </c>
      <c r="U290" s="2">
        <v>45793</v>
      </c>
      <c r="V290" t="s">
        <v>3662</v>
      </c>
    </row>
    <row r="291" spans="1:22" x14ac:dyDescent="0.2">
      <c r="A291" s="11" t="s">
        <v>5</v>
      </c>
      <c r="B291" s="11" t="s">
        <v>6</v>
      </c>
      <c r="C291" s="11" t="s">
        <v>3651</v>
      </c>
      <c r="D291" s="11" t="s">
        <v>7</v>
      </c>
      <c r="E291" s="11" t="s">
        <v>0</v>
      </c>
      <c r="F291" s="11" t="s">
        <v>210</v>
      </c>
      <c r="G291" s="11" t="s">
        <v>3669</v>
      </c>
      <c r="H291" s="11" t="s">
        <v>3670</v>
      </c>
      <c r="I291" s="11" t="s">
        <v>2126</v>
      </c>
      <c r="J291" s="12">
        <v>45586</v>
      </c>
      <c r="K291" s="12">
        <v>45596</v>
      </c>
      <c r="L291" s="12">
        <v>45586</v>
      </c>
      <c r="M291" s="9">
        <f>+$M$1-L291</f>
        <v>161</v>
      </c>
      <c r="N291" s="10" t="str">
        <f>IF(M291&lt;=0,"NON SCADUTO",IF(M291&lt;61,"0-60 DAYS",IF(M291&lt;91," 61-90 DAYS",IF(M291&lt;121,"91-120 DAYS",IF(M291&lt;366," 121-365 DAYS",IF(M291&gt;366,"OLTRE 365 DAYS",0))))))</f>
        <v xml:space="preserve"> 121-365 DAYS</v>
      </c>
      <c r="O291" s="11" t="s">
        <v>15</v>
      </c>
      <c r="P291" s="11" t="s">
        <v>0</v>
      </c>
      <c r="Q291" s="13">
        <v>-148.13999999999999</v>
      </c>
      <c r="R291" s="11" t="s">
        <v>1</v>
      </c>
      <c r="S291" s="11" t="s">
        <v>1</v>
      </c>
      <c r="T291" s="13">
        <v>-148.13999999999999</v>
      </c>
      <c r="U291" s="12">
        <v>45793</v>
      </c>
      <c r="V291" s="11" t="s">
        <v>3662</v>
      </c>
    </row>
    <row r="292" spans="1:22" x14ac:dyDescent="0.2">
      <c r="A292" t="s">
        <v>5</v>
      </c>
      <c r="B292" t="s">
        <v>6</v>
      </c>
      <c r="C292" t="s">
        <v>3651</v>
      </c>
      <c r="D292" t="s">
        <v>7</v>
      </c>
      <c r="E292" t="s">
        <v>0</v>
      </c>
      <c r="F292" t="s">
        <v>210</v>
      </c>
      <c r="G292" t="s">
        <v>3671</v>
      </c>
      <c r="H292" t="s">
        <v>3672</v>
      </c>
      <c r="I292" t="s">
        <v>2126</v>
      </c>
      <c r="J292" s="2">
        <v>45596</v>
      </c>
      <c r="K292" s="2">
        <v>45596</v>
      </c>
      <c r="L292" s="2">
        <v>45596</v>
      </c>
      <c r="M292" s="9">
        <f>+$M$1-L292</f>
        <v>151</v>
      </c>
      <c r="N292" s="10" t="str">
        <f>IF(M292&lt;=0,"NON SCADUTO",IF(M292&lt;61,"0-60 DAYS",IF(M292&lt;91," 61-90 DAYS",IF(M292&lt;121,"91-120 DAYS",IF(M292&lt;366," 121-365 DAYS",IF(M292&gt;366,"OLTRE 365 DAYS",0))))))</f>
        <v xml:space="preserve"> 121-365 DAYS</v>
      </c>
      <c r="O292" t="s">
        <v>15</v>
      </c>
      <c r="P292" t="s">
        <v>0</v>
      </c>
      <c r="Q292" s="3">
        <v>-2245.79</v>
      </c>
      <c r="R292" t="s">
        <v>1</v>
      </c>
      <c r="S292" t="s">
        <v>1</v>
      </c>
      <c r="T292" s="3">
        <v>-2245.79</v>
      </c>
      <c r="U292" s="2">
        <v>45793</v>
      </c>
      <c r="V292" t="s">
        <v>3662</v>
      </c>
    </row>
    <row r="293" spans="1:22" x14ac:dyDescent="0.2">
      <c r="A293" t="s">
        <v>5</v>
      </c>
      <c r="B293" t="s">
        <v>6</v>
      </c>
      <c r="C293" t="s">
        <v>3651</v>
      </c>
      <c r="D293" t="s">
        <v>7</v>
      </c>
      <c r="E293" t="s">
        <v>0</v>
      </c>
      <c r="F293" t="s">
        <v>210</v>
      </c>
      <c r="G293" t="s">
        <v>0</v>
      </c>
      <c r="H293" t="s">
        <v>3673</v>
      </c>
      <c r="I293" t="s">
        <v>2126</v>
      </c>
      <c r="J293" s="2">
        <v>45596</v>
      </c>
      <c r="K293" s="2">
        <v>45596</v>
      </c>
      <c r="L293" s="2">
        <v>45596</v>
      </c>
      <c r="M293" s="9">
        <f>+$M$1-L293</f>
        <v>151</v>
      </c>
      <c r="N293" s="10" t="str">
        <f>IF(M293&lt;=0,"NON SCADUTO",IF(M293&lt;61,"0-60 DAYS",IF(M293&lt;91," 61-90 DAYS",IF(M293&lt;121,"91-120 DAYS",IF(M293&lt;366," 121-365 DAYS",IF(M293&gt;366,"OLTRE 365 DAYS",0))))))</f>
        <v xml:space="preserve"> 121-365 DAYS</v>
      </c>
      <c r="O293" t="s">
        <v>15</v>
      </c>
      <c r="P293" t="s">
        <v>0</v>
      </c>
      <c r="Q293" s="3">
        <v>-35.28</v>
      </c>
      <c r="R293" t="s">
        <v>1</v>
      </c>
      <c r="S293" t="s">
        <v>1</v>
      </c>
      <c r="T293" s="3">
        <v>-35.28</v>
      </c>
      <c r="U293" s="2">
        <v>45793</v>
      </c>
      <c r="V293" t="s">
        <v>3662</v>
      </c>
    </row>
    <row r="294" spans="1:22" x14ac:dyDescent="0.2">
      <c r="A294" t="s">
        <v>5</v>
      </c>
      <c r="B294" t="s">
        <v>6</v>
      </c>
      <c r="C294" t="s">
        <v>3651</v>
      </c>
      <c r="D294" t="s">
        <v>7</v>
      </c>
      <c r="E294" t="s">
        <v>0</v>
      </c>
      <c r="F294" t="s">
        <v>210</v>
      </c>
      <c r="G294" t="s">
        <v>0</v>
      </c>
      <c r="H294" t="s">
        <v>3744</v>
      </c>
      <c r="I294" t="s">
        <v>2126</v>
      </c>
      <c r="J294" s="2">
        <v>45618</v>
      </c>
      <c r="K294" s="2">
        <v>45626</v>
      </c>
      <c r="L294" s="2">
        <v>45618</v>
      </c>
      <c r="M294" s="9">
        <f>+$M$1-L294</f>
        <v>129</v>
      </c>
      <c r="N294" s="10" t="str">
        <f>IF(M294&lt;=0,"NON SCADUTO",IF(M294&lt;61,"0-60 DAYS",IF(M294&lt;91," 61-90 DAYS",IF(M294&lt;121,"91-120 DAYS",IF(M294&lt;366," 121-365 DAYS",IF(M294&gt;366,"OLTRE 365 DAYS",0))))))</f>
        <v xml:space="preserve"> 121-365 DAYS</v>
      </c>
      <c r="O294" t="s">
        <v>15</v>
      </c>
      <c r="P294" t="s">
        <v>0</v>
      </c>
      <c r="Q294" s="3">
        <v>-2953.52</v>
      </c>
      <c r="R294" t="s">
        <v>1</v>
      </c>
      <c r="S294" t="s">
        <v>1</v>
      </c>
      <c r="T294" s="3">
        <v>-2953.52</v>
      </c>
      <c r="U294" s="2">
        <v>45798</v>
      </c>
      <c r="V294" t="s">
        <v>3745</v>
      </c>
    </row>
    <row r="295" spans="1:22" x14ac:dyDescent="0.2">
      <c r="A295" s="11" t="s">
        <v>5</v>
      </c>
      <c r="B295" s="11" t="s">
        <v>6</v>
      </c>
      <c r="C295" s="11" t="s">
        <v>4078</v>
      </c>
      <c r="D295" s="11" t="s">
        <v>7</v>
      </c>
      <c r="E295" s="11" t="s">
        <v>0</v>
      </c>
      <c r="F295" s="11" t="s">
        <v>4079</v>
      </c>
      <c r="G295" s="11" t="s">
        <v>0</v>
      </c>
      <c r="H295" s="11" t="s">
        <v>4080</v>
      </c>
      <c r="I295" s="11" t="s">
        <v>215</v>
      </c>
      <c r="J295" s="12">
        <v>45534</v>
      </c>
      <c r="K295" s="12">
        <v>45534</v>
      </c>
      <c r="L295" s="12">
        <v>45534</v>
      </c>
      <c r="M295" s="9">
        <f>+$M$1-L295</f>
        <v>213</v>
      </c>
      <c r="N295" s="10" t="str">
        <f>IF(M295&lt;=0,"NON SCADUTO",IF(M295&lt;61,"0-60 DAYS",IF(M295&lt;91," 61-90 DAYS",IF(M295&lt;121,"91-120 DAYS",IF(M295&lt;366," 121-365 DAYS",IF(M295&gt;366,"OLTRE 365 DAYS",0))))))</f>
        <v xml:space="preserve"> 121-365 DAYS</v>
      </c>
      <c r="O295" s="11" t="s">
        <v>11</v>
      </c>
      <c r="P295" s="11" t="s">
        <v>0</v>
      </c>
      <c r="Q295" s="13">
        <v>28.23</v>
      </c>
      <c r="R295" s="11" t="s">
        <v>1</v>
      </c>
      <c r="S295" s="11" t="s">
        <v>1</v>
      </c>
      <c r="T295" s="13">
        <v>28.23</v>
      </c>
      <c r="U295" s="12"/>
      <c r="V295" s="11" t="s">
        <v>0</v>
      </c>
    </row>
    <row r="296" spans="1:22" x14ac:dyDescent="0.2">
      <c r="A296" t="s">
        <v>5</v>
      </c>
      <c r="B296" t="s">
        <v>6</v>
      </c>
      <c r="C296" t="s">
        <v>4078</v>
      </c>
      <c r="D296" t="s">
        <v>7</v>
      </c>
      <c r="E296" t="s">
        <v>0</v>
      </c>
      <c r="F296" t="s">
        <v>4079</v>
      </c>
      <c r="G296" t="s">
        <v>0</v>
      </c>
      <c r="H296" t="s">
        <v>4081</v>
      </c>
      <c r="I296" t="s">
        <v>215</v>
      </c>
      <c r="J296" s="2">
        <v>45534</v>
      </c>
      <c r="K296" s="2">
        <v>45534</v>
      </c>
      <c r="L296" s="2">
        <v>45534</v>
      </c>
      <c r="M296" s="9">
        <f>+$M$1-L296</f>
        <v>213</v>
      </c>
      <c r="N296" s="10" t="str">
        <f>IF(M296&lt;=0,"NON SCADUTO",IF(M296&lt;61,"0-60 DAYS",IF(M296&lt;91," 61-90 DAYS",IF(M296&lt;121,"91-120 DAYS",IF(M296&lt;366," 121-365 DAYS",IF(M296&gt;366,"OLTRE 365 DAYS",0))))))</f>
        <v xml:space="preserve"> 121-365 DAYS</v>
      </c>
      <c r="O296" t="s">
        <v>11</v>
      </c>
      <c r="P296" t="s">
        <v>0</v>
      </c>
      <c r="Q296" s="3">
        <v>101.3</v>
      </c>
      <c r="R296" t="s">
        <v>1</v>
      </c>
      <c r="S296" t="s">
        <v>1</v>
      </c>
      <c r="T296" s="3">
        <v>101.3</v>
      </c>
      <c r="U296" s="2"/>
      <c r="V296" t="s">
        <v>0</v>
      </c>
    </row>
    <row r="297" spans="1:22" x14ac:dyDescent="0.2">
      <c r="A297" s="11" t="s">
        <v>5</v>
      </c>
      <c r="B297" s="11" t="s">
        <v>6</v>
      </c>
      <c r="C297" s="11" t="s">
        <v>4078</v>
      </c>
      <c r="D297" s="11" t="s">
        <v>7</v>
      </c>
      <c r="E297" s="11" t="s">
        <v>0</v>
      </c>
      <c r="F297" s="11" t="s">
        <v>4079</v>
      </c>
      <c r="G297" s="11" t="s">
        <v>0</v>
      </c>
      <c r="H297" s="11" t="s">
        <v>4082</v>
      </c>
      <c r="I297" s="11" t="s">
        <v>215</v>
      </c>
      <c r="J297" s="12">
        <v>45534</v>
      </c>
      <c r="K297" s="12">
        <v>45534</v>
      </c>
      <c r="L297" s="12">
        <v>45534</v>
      </c>
      <c r="M297" s="9">
        <f>+$M$1-L297</f>
        <v>213</v>
      </c>
      <c r="N297" s="10" t="str">
        <f>IF(M297&lt;=0,"NON SCADUTO",IF(M297&lt;61,"0-60 DAYS",IF(M297&lt;91," 61-90 DAYS",IF(M297&lt;121,"91-120 DAYS",IF(M297&lt;366," 121-365 DAYS",IF(M297&gt;366,"OLTRE 365 DAYS",0))))))</f>
        <v xml:space="preserve"> 121-365 DAYS</v>
      </c>
      <c r="O297" s="11" t="s">
        <v>11</v>
      </c>
      <c r="P297" s="11" t="s">
        <v>0</v>
      </c>
      <c r="Q297" s="13">
        <v>616.71</v>
      </c>
      <c r="R297" s="11" t="s">
        <v>1</v>
      </c>
      <c r="S297" s="11" t="s">
        <v>1</v>
      </c>
      <c r="T297" s="13">
        <v>616.71</v>
      </c>
      <c r="U297" s="12"/>
      <c r="V297" s="11" t="s">
        <v>0</v>
      </c>
    </row>
    <row r="298" spans="1:22" x14ac:dyDescent="0.2">
      <c r="A298" t="s">
        <v>5</v>
      </c>
      <c r="B298" t="s">
        <v>6</v>
      </c>
      <c r="C298" t="s">
        <v>4078</v>
      </c>
      <c r="D298" t="s">
        <v>7</v>
      </c>
      <c r="E298" t="s">
        <v>0</v>
      </c>
      <c r="F298" t="s">
        <v>4079</v>
      </c>
      <c r="G298" t="s">
        <v>0</v>
      </c>
      <c r="H298" t="s">
        <v>4083</v>
      </c>
      <c r="I298" t="s">
        <v>215</v>
      </c>
      <c r="J298" s="2">
        <v>45474</v>
      </c>
      <c r="K298" s="2">
        <v>45474</v>
      </c>
      <c r="L298" s="2">
        <v>45474</v>
      </c>
      <c r="M298" s="9">
        <f>+$M$1-L298</f>
        <v>273</v>
      </c>
      <c r="N298" s="10" t="str">
        <f>IF(M298&lt;=0,"NON SCADUTO",IF(M298&lt;61,"0-60 DAYS",IF(M298&lt;91," 61-90 DAYS",IF(M298&lt;121,"91-120 DAYS",IF(M298&lt;366," 121-365 DAYS",IF(M298&gt;366,"OLTRE 365 DAYS",0))))))</f>
        <v xml:space="preserve"> 121-365 DAYS</v>
      </c>
      <c r="O298" t="s">
        <v>11</v>
      </c>
      <c r="P298" t="s">
        <v>0</v>
      </c>
      <c r="Q298" s="3">
        <v>1.3</v>
      </c>
      <c r="R298" t="s">
        <v>1</v>
      </c>
      <c r="S298" t="s">
        <v>1</v>
      </c>
      <c r="T298" s="3">
        <v>1.3</v>
      </c>
      <c r="U298" s="2"/>
      <c r="V298" t="s">
        <v>0</v>
      </c>
    </row>
    <row r="299" spans="1:22" x14ac:dyDescent="0.2">
      <c r="A299" t="s">
        <v>5</v>
      </c>
      <c r="B299" t="s">
        <v>6</v>
      </c>
      <c r="C299" t="s">
        <v>4078</v>
      </c>
      <c r="D299" t="s">
        <v>7</v>
      </c>
      <c r="E299" t="s">
        <v>0</v>
      </c>
      <c r="F299" t="s">
        <v>4079</v>
      </c>
      <c r="G299" t="s">
        <v>0</v>
      </c>
      <c r="H299" t="s">
        <v>4084</v>
      </c>
      <c r="I299" t="s">
        <v>56</v>
      </c>
      <c r="J299" s="2">
        <v>45503</v>
      </c>
      <c r="K299" s="2">
        <v>45504</v>
      </c>
      <c r="L299" s="2">
        <v>45533</v>
      </c>
      <c r="M299" s="9">
        <f>+$M$1-L299</f>
        <v>214</v>
      </c>
      <c r="N299" s="10" t="str">
        <f>IF(M299&lt;=0,"NON SCADUTO",IF(M299&lt;61,"0-60 DAYS",IF(M299&lt;91," 61-90 DAYS",IF(M299&lt;121,"91-120 DAYS",IF(M299&lt;366," 121-365 DAYS",IF(M299&gt;366,"OLTRE 365 DAYS",0))))))</f>
        <v xml:space="preserve"> 121-365 DAYS</v>
      </c>
      <c r="O299" t="s">
        <v>15</v>
      </c>
      <c r="P299" t="s">
        <v>0</v>
      </c>
      <c r="Q299" s="3">
        <v>-1.83</v>
      </c>
      <c r="R299" t="s">
        <v>1</v>
      </c>
      <c r="S299" t="s">
        <v>1</v>
      </c>
      <c r="T299" s="3">
        <v>-1.83</v>
      </c>
      <c r="U299" s="2"/>
      <c r="V299" t="s">
        <v>0</v>
      </c>
    </row>
    <row r="300" spans="1:22" x14ac:dyDescent="0.2">
      <c r="A300" s="11" t="s">
        <v>5</v>
      </c>
      <c r="B300" s="11" t="s">
        <v>6</v>
      </c>
      <c r="C300" s="11" t="s">
        <v>4078</v>
      </c>
      <c r="D300" s="11" t="s">
        <v>7</v>
      </c>
      <c r="E300" s="11" t="s">
        <v>0</v>
      </c>
      <c r="F300" s="11" t="s">
        <v>4079</v>
      </c>
      <c r="G300" s="11" t="s">
        <v>0</v>
      </c>
      <c r="H300" s="11" t="s">
        <v>4085</v>
      </c>
      <c r="I300" s="11" t="s">
        <v>56</v>
      </c>
      <c r="J300" s="12">
        <v>45503</v>
      </c>
      <c r="K300" s="12">
        <v>45504</v>
      </c>
      <c r="L300" s="12">
        <v>45533</v>
      </c>
      <c r="M300" s="9">
        <f>+$M$1-L300</f>
        <v>214</v>
      </c>
      <c r="N300" s="10" t="str">
        <f>IF(M300&lt;=0,"NON SCADUTO",IF(M300&lt;61,"0-60 DAYS",IF(M300&lt;91," 61-90 DAYS",IF(M300&lt;121,"91-120 DAYS",IF(M300&lt;366," 121-365 DAYS",IF(M300&gt;366,"OLTRE 365 DAYS",0))))))</f>
        <v xml:space="preserve"> 121-365 DAYS</v>
      </c>
      <c r="O300" s="11" t="s">
        <v>15</v>
      </c>
      <c r="P300" s="11" t="s">
        <v>0</v>
      </c>
      <c r="Q300" s="13">
        <v>-9.15</v>
      </c>
      <c r="R300" s="11" t="s">
        <v>1</v>
      </c>
      <c r="S300" s="11" t="s">
        <v>1</v>
      </c>
      <c r="T300" s="13">
        <v>-9.15</v>
      </c>
      <c r="U300" s="12"/>
      <c r="V300" s="11" t="s">
        <v>0</v>
      </c>
    </row>
    <row r="301" spans="1:22" x14ac:dyDescent="0.2">
      <c r="A301" t="s">
        <v>5</v>
      </c>
      <c r="B301" t="s">
        <v>6</v>
      </c>
      <c r="C301" t="s">
        <v>4078</v>
      </c>
      <c r="D301" t="s">
        <v>7</v>
      </c>
      <c r="E301" t="s">
        <v>0</v>
      </c>
      <c r="F301" t="s">
        <v>4079</v>
      </c>
      <c r="G301" t="s">
        <v>0</v>
      </c>
      <c r="H301" t="s">
        <v>4086</v>
      </c>
      <c r="I301" t="s">
        <v>215</v>
      </c>
      <c r="J301" s="2">
        <v>45503</v>
      </c>
      <c r="K301" s="2">
        <v>45503</v>
      </c>
      <c r="L301" s="2">
        <v>45503</v>
      </c>
      <c r="M301" s="9">
        <f>+$M$1-L301</f>
        <v>244</v>
      </c>
      <c r="N301" s="10" t="str">
        <f>IF(M301&lt;=0,"NON SCADUTO",IF(M301&lt;61,"0-60 DAYS",IF(M301&lt;91," 61-90 DAYS",IF(M301&lt;121,"91-120 DAYS",IF(M301&lt;366," 121-365 DAYS",IF(M301&gt;366,"OLTRE 365 DAYS",0))))))</f>
        <v xml:space="preserve"> 121-365 DAYS</v>
      </c>
      <c r="O301" t="s">
        <v>11</v>
      </c>
      <c r="P301" t="s">
        <v>0</v>
      </c>
      <c r="Q301" s="3">
        <v>52.16</v>
      </c>
      <c r="R301" t="s">
        <v>1</v>
      </c>
      <c r="S301" t="s">
        <v>1</v>
      </c>
      <c r="T301" s="3">
        <v>52.16</v>
      </c>
      <c r="U301" s="2"/>
      <c r="V301" t="s">
        <v>0</v>
      </c>
    </row>
    <row r="302" spans="1:22" x14ac:dyDescent="0.2">
      <c r="A302" s="11" t="s">
        <v>5</v>
      </c>
      <c r="B302" s="11" t="s">
        <v>6</v>
      </c>
      <c r="C302" s="11" t="s">
        <v>4078</v>
      </c>
      <c r="D302" s="11" t="s">
        <v>7</v>
      </c>
      <c r="E302" s="11" t="s">
        <v>0</v>
      </c>
      <c r="F302" s="11" t="s">
        <v>4079</v>
      </c>
      <c r="G302" s="11" t="s">
        <v>0</v>
      </c>
      <c r="H302" s="11" t="s">
        <v>4087</v>
      </c>
      <c r="I302" s="11" t="s">
        <v>215</v>
      </c>
      <c r="J302" s="12">
        <v>45503</v>
      </c>
      <c r="K302" s="12">
        <v>45503</v>
      </c>
      <c r="L302" s="12">
        <v>45503</v>
      </c>
      <c r="M302" s="9">
        <f>+$M$1-L302</f>
        <v>244</v>
      </c>
      <c r="N302" s="10" t="str">
        <f>IF(M302&lt;=0,"NON SCADUTO",IF(M302&lt;61,"0-60 DAYS",IF(M302&lt;91," 61-90 DAYS",IF(M302&lt;121,"91-120 DAYS",IF(M302&lt;366," 121-365 DAYS",IF(M302&gt;366,"OLTRE 365 DAYS",0))))))</f>
        <v xml:space="preserve"> 121-365 DAYS</v>
      </c>
      <c r="O302" s="11" t="s">
        <v>11</v>
      </c>
      <c r="P302" s="11" t="s">
        <v>0</v>
      </c>
      <c r="Q302" s="13">
        <v>4.7300000000000004</v>
      </c>
      <c r="R302" s="11" t="s">
        <v>1</v>
      </c>
      <c r="S302" s="11" t="s">
        <v>1</v>
      </c>
      <c r="T302" s="13">
        <v>4.7300000000000004</v>
      </c>
      <c r="U302" s="12"/>
      <c r="V302" s="11" t="s">
        <v>0</v>
      </c>
    </row>
    <row r="303" spans="1:22" x14ac:dyDescent="0.2">
      <c r="A303" t="s">
        <v>5</v>
      </c>
      <c r="B303" t="s">
        <v>6</v>
      </c>
      <c r="C303" t="s">
        <v>4078</v>
      </c>
      <c r="D303" t="s">
        <v>7</v>
      </c>
      <c r="E303" t="s">
        <v>0</v>
      </c>
      <c r="F303" t="s">
        <v>4079</v>
      </c>
      <c r="G303" t="s">
        <v>0</v>
      </c>
      <c r="H303" t="s">
        <v>4088</v>
      </c>
      <c r="I303" t="s">
        <v>56</v>
      </c>
      <c r="J303" s="2">
        <v>45595</v>
      </c>
      <c r="K303" s="2">
        <v>45596</v>
      </c>
      <c r="L303" s="2">
        <v>45625</v>
      </c>
      <c r="M303" s="9">
        <f>+$M$1-L303</f>
        <v>122</v>
      </c>
      <c r="N303" s="10" t="str">
        <f>IF(M303&lt;=0,"NON SCADUTO",IF(M303&lt;61,"0-60 DAYS",IF(M303&lt;91," 61-90 DAYS",IF(M303&lt;121,"91-120 DAYS",IF(M303&lt;366," 121-365 DAYS",IF(M303&gt;366,"OLTRE 365 DAYS",0))))))</f>
        <v xml:space="preserve"> 121-365 DAYS</v>
      </c>
      <c r="O303" t="s">
        <v>15</v>
      </c>
      <c r="P303" t="s">
        <v>0</v>
      </c>
      <c r="Q303" s="3">
        <v>-15.25</v>
      </c>
      <c r="R303" t="s">
        <v>1</v>
      </c>
      <c r="S303" t="s">
        <v>1</v>
      </c>
      <c r="T303" s="3">
        <v>-15.25</v>
      </c>
      <c r="U303" s="2"/>
      <c r="V303" t="s">
        <v>0</v>
      </c>
    </row>
    <row r="304" spans="1:22" x14ac:dyDescent="0.2">
      <c r="A304" s="11" t="s">
        <v>5</v>
      </c>
      <c r="B304" s="11" t="s">
        <v>6</v>
      </c>
      <c r="C304" s="11" t="s">
        <v>4078</v>
      </c>
      <c r="D304" s="11" t="s">
        <v>7</v>
      </c>
      <c r="E304" s="11" t="s">
        <v>0</v>
      </c>
      <c r="F304" s="11" t="s">
        <v>4079</v>
      </c>
      <c r="G304" s="11" t="s">
        <v>0</v>
      </c>
      <c r="H304" s="11" t="s">
        <v>4089</v>
      </c>
      <c r="I304" s="11" t="s">
        <v>56</v>
      </c>
      <c r="J304" s="12">
        <v>45595</v>
      </c>
      <c r="K304" s="12">
        <v>45596</v>
      </c>
      <c r="L304" s="12">
        <v>45625</v>
      </c>
      <c r="M304" s="9">
        <f>+$M$1-L304</f>
        <v>122</v>
      </c>
      <c r="N304" s="10" t="str">
        <f>IF(M304&lt;=0,"NON SCADUTO",IF(M304&lt;61,"0-60 DAYS",IF(M304&lt;91," 61-90 DAYS",IF(M304&lt;121,"91-120 DAYS",IF(M304&lt;366," 121-365 DAYS",IF(M304&gt;366,"OLTRE 365 DAYS",0))))))</f>
        <v xml:space="preserve"> 121-365 DAYS</v>
      </c>
      <c r="O304" s="11" t="s">
        <v>15</v>
      </c>
      <c r="P304" s="11" t="s">
        <v>0</v>
      </c>
      <c r="Q304" s="13">
        <v>-3.05</v>
      </c>
      <c r="R304" s="11" t="s">
        <v>1</v>
      </c>
      <c r="S304" s="11" t="s">
        <v>1</v>
      </c>
      <c r="T304" s="13">
        <v>-3.05</v>
      </c>
      <c r="U304" s="12"/>
      <c r="V304" s="11" t="s">
        <v>0</v>
      </c>
    </row>
    <row r="305" spans="1:22" x14ac:dyDescent="0.2">
      <c r="A305" t="s">
        <v>5</v>
      </c>
      <c r="B305" t="s">
        <v>6</v>
      </c>
      <c r="C305" t="s">
        <v>4078</v>
      </c>
      <c r="D305" t="s">
        <v>7</v>
      </c>
      <c r="E305" t="s">
        <v>0</v>
      </c>
      <c r="F305" t="s">
        <v>4079</v>
      </c>
      <c r="G305" t="s">
        <v>0</v>
      </c>
      <c r="H305" t="s">
        <v>4090</v>
      </c>
      <c r="I305" t="s">
        <v>56</v>
      </c>
      <c r="J305" s="2">
        <v>45442</v>
      </c>
      <c r="K305" s="2">
        <v>45443</v>
      </c>
      <c r="L305" s="2">
        <v>45472</v>
      </c>
      <c r="M305" s="9">
        <f>+$M$1-L305</f>
        <v>275</v>
      </c>
      <c r="N305" s="10" t="str">
        <f>IF(M305&lt;=0,"NON SCADUTO",IF(M305&lt;61,"0-60 DAYS",IF(M305&lt;91," 61-90 DAYS",IF(M305&lt;121,"91-120 DAYS",IF(M305&lt;366," 121-365 DAYS",IF(M305&gt;366,"OLTRE 365 DAYS",0))))))</f>
        <v xml:space="preserve"> 121-365 DAYS</v>
      </c>
      <c r="O305" t="s">
        <v>15</v>
      </c>
      <c r="P305" t="s">
        <v>0</v>
      </c>
      <c r="Q305" s="3">
        <v>-6</v>
      </c>
      <c r="R305" t="s">
        <v>1</v>
      </c>
      <c r="S305" t="s">
        <v>1</v>
      </c>
      <c r="T305" s="3">
        <v>-6</v>
      </c>
      <c r="U305" s="2"/>
      <c r="V305" t="s">
        <v>0</v>
      </c>
    </row>
    <row r="306" spans="1:22" x14ac:dyDescent="0.2">
      <c r="A306" s="11" t="s">
        <v>5</v>
      </c>
      <c r="B306" s="11" t="s">
        <v>6</v>
      </c>
      <c r="C306" s="11" t="s">
        <v>4078</v>
      </c>
      <c r="D306" s="11" t="s">
        <v>7</v>
      </c>
      <c r="E306" s="11" t="s">
        <v>0</v>
      </c>
      <c r="F306" s="11" t="s">
        <v>4079</v>
      </c>
      <c r="G306" s="11" t="s">
        <v>0</v>
      </c>
      <c r="H306" s="11" t="s">
        <v>4091</v>
      </c>
      <c r="I306" s="11" t="s">
        <v>836</v>
      </c>
      <c r="J306" s="12">
        <v>45595</v>
      </c>
      <c r="K306" s="12">
        <v>45595</v>
      </c>
      <c r="L306" s="12">
        <v>45595</v>
      </c>
      <c r="M306" s="9">
        <f>+$M$1-L306</f>
        <v>152</v>
      </c>
      <c r="N306" s="10" t="str">
        <f>IF(M306&lt;=0,"NON SCADUTO",IF(M306&lt;61,"0-60 DAYS",IF(M306&lt;91," 61-90 DAYS",IF(M306&lt;121,"91-120 DAYS",IF(M306&lt;366," 121-365 DAYS",IF(M306&gt;366,"OLTRE 365 DAYS",0))))))</f>
        <v xml:space="preserve"> 121-365 DAYS</v>
      </c>
      <c r="O306" s="11" t="s">
        <v>11</v>
      </c>
      <c r="P306" s="11" t="s">
        <v>0</v>
      </c>
      <c r="Q306" s="13">
        <v>639.11</v>
      </c>
      <c r="R306" s="11" t="s">
        <v>1</v>
      </c>
      <c r="S306" s="11" t="s">
        <v>1</v>
      </c>
      <c r="T306" s="13">
        <v>639.11</v>
      </c>
      <c r="U306" s="12"/>
      <c r="V306" s="11" t="s">
        <v>0</v>
      </c>
    </row>
    <row r="307" spans="1:22" x14ac:dyDescent="0.2">
      <c r="A307" t="s">
        <v>5</v>
      </c>
      <c r="B307" t="s">
        <v>6</v>
      </c>
      <c r="C307" t="s">
        <v>4078</v>
      </c>
      <c r="D307" t="s">
        <v>7</v>
      </c>
      <c r="E307" t="s">
        <v>0</v>
      </c>
      <c r="F307" t="s">
        <v>4079</v>
      </c>
      <c r="G307" t="s">
        <v>0</v>
      </c>
      <c r="H307" t="s">
        <v>4092</v>
      </c>
      <c r="I307" t="s">
        <v>215</v>
      </c>
      <c r="J307" s="2">
        <v>45565</v>
      </c>
      <c r="K307" s="2">
        <v>45565</v>
      </c>
      <c r="L307" s="2">
        <v>45565</v>
      </c>
      <c r="M307" s="9">
        <f>+$M$1-L307</f>
        <v>182</v>
      </c>
      <c r="N307" s="10" t="str">
        <f>IF(M307&lt;=0,"NON SCADUTO",IF(M307&lt;61,"0-60 DAYS",IF(M307&lt;91," 61-90 DAYS",IF(M307&lt;121,"91-120 DAYS",IF(M307&lt;366," 121-365 DAYS",IF(M307&gt;366,"OLTRE 365 DAYS",0))))))</f>
        <v xml:space="preserve"> 121-365 DAYS</v>
      </c>
      <c r="O307" t="s">
        <v>11</v>
      </c>
      <c r="P307" t="s">
        <v>0</v>
      </c>
      <c r="Q307" s="3">
        <v>15.25</v>
      </c>
      <c r="R307" t="s">
        <v>1</v>
      </c>
      <c r="S307" t="s">
        <v>1</v>
      </c>
      <c r="T307" s="3">
        <v>15.25</v>
      </c>
      <c r="U307" s="2"/>
      <c r="V307" t="s">
        <v>0</v>
      </c>
    </row>
    <row r="308" spans="1:22" x14ac:dyDescent="0.2">
      <c r="A308" s="11" t="s">
        <v>5</v>
      </c>
      <c r="B308" s="11" t="s">
        <v>6</v>
      </c>
      <c r="C308" s="11" t="s">
        <v>4078</v>
      </c>
      <c r="D308" s="11" t="s">
        <v>7</v>
      </c>
      <c r="E308" s="11" t="s">
        <v>0</v>
      </c>
      <c r="F308" s="11" t="s">
        <v>4079</v>
      </c>
      <c r="G308" s="11" t="s">
        <v>0</v>
      </c>
      <c r="H308" s="11" t="s">
        <v>4093</v>
      </c>
      <c r="I308" s="11" t="s">
        <v>56</v>
      </c>
      <c r="J308" s="12">
        <v>45534</v>
      </c>
      <c r="K308" s="12">
        <v>45535</v>
      </c>
      <c r="L308" s="12">
        <v>45564</v>
      </c>
      <c r="M308" s="9">
        <f>+$M$1-L308</f>
        <v>183</v>
      </c>
      <c r="N308" s="10" t="str">
        <f>IF(M308&lt;=0,"NON SCADUTO",IF(M308&lt;61,"0-60 DAYS",IF(M308&lt;91," 61-90 DAYS",IF(M308&lt;121,"91-120 DAYS",IF(M308&lt;366," 121-365 DAYS",IF(M308&gt;366,"OLTRE 365 DAYS",0))))))</f>
        <v xml:space="preserve"> 121-365 DAYS</v>
      </c>
      <c r="O308" s="11" t="s">
        <v>15</v>
      </c>
      <c r="P308" s="11" t="s">
        <v>0</v>
      </c>
      <c r="Q308" s="13">
        <v>-9.15</v>
      </c>
      <c r="R308" s="11" t="s">
        <v>1</v>
      </c>
      <c r="S308" s="11" t="s">
        <v>1</v>
      </c>
      <c r="T308" s="13">
        <v>-9.15</v>
      </c>
      <c r="U308" s="12"/>
      <c r="V308" s="11" t="s">
        <v>0</v>
      </c>
    </row>
    <row r="309" spans="1:22" x14ac:dyDescent="0.2">
      <c r="A309" t="s">
        <v>5</v>
      </c>
      <c r="B309" t="s">
        <v>6</v>
      </c>
      <c r="C309" t="s">
        <v>4078</v>
      </c>
      <c r="D309" t="s">
        <v>7</v>
      </c>
      <c r="E309" t="s">
        <v>0</v>
      </c>
      <c r="F309" t="s">
        <v>4079</v>
      </c>
      <c r="G309" t="s">
        <v>0</v>
      </c>
      <c r="H309" t="s">
        <v>3474</v>
      </c>
      <c r="I309" t="s">
        <v>215</v>
      </c>
      <c r="J309" s="2">
        <v>45565</v>
      </c>
      <c r="K309" s="2">
        <v>45565</v>
      </c>
      <c r="L309" s="2">
        <v>45565</v>
      </c>
      <c r="M309" s="9">
        <f>+$M$1-L309</f>
        <v>182</v>
      </c>
      <c r="N309" s="10" t="str">
        <f>IF(M309&lt;=0,"NON SCADUTO",IF(M309&lt;61,"0-60 DAYS",IF(M309&lt;91," 61-90 DAYS",IF(M309&lt;121,"91-120 DAYS",IF(M309&lt;366," 121-365 DAYS",IF(M309&gt;366,"OLTRE 365 DAYS",0))))))</f>
        <v xml:space="preserve"> 121-365 DAYS</v>
      </c>
      <c r="O309" t="s">
        <v>11</v>
      </c>
      <c r="P309" t="s">
        <v>0</v>
      </c>
      <c r="Q309" s="3">
        <v>5.8</v>
      </c>
      <c r="R309" t="s">
        <v>1</v>
      </c>
      <c r="S309" t="s">
        <v>1</v>
      </c>
      <c r="T309" s="3">
        <v>5.8</v>
      </c>
      <c r="U309" s="2"/>
      <c r="V309" t="s">
        <v>0</v>
      </c>
    </row>
    <row r="310" spans="1:22" x14ac:dyDescent="0.2">
      <c r="A310" s="11" t="s">
        <v>5</v>
      </c>
      <c r="B310" s="11" t="s">
        <v>6</v>
      </c>
      <c r="C310" s="11" t="s">
        <v>4078</v>
      </c>
      <c r="D310" s="11" t="s">
        <v>7</v>
      </c>
      <c r="E310" s="11" t="s">
        <v>0</v>
      </c>
      <c r="F310" s="11" t="s">
        <v>4079</v>
      </c>
      <c r="G310" s="11" t="s">
        <v>0</v>
      </c>
      <c r="H310" s="11" t="s">
        <v>4094</v>
      </c>
      <c r="I310" s="11" t="s">
        <v>56</v>
      </c>
      <c r="J310" s="12">
        <v>45534</v>
      </c>
      <c r="K310" s="12">
        <v>45535</v>
      </c>
      <c r="L310" s="12">
        <v>45564</v>
      </c>
      <c r="M310" s="9">
        <f>+$M$1-L310</f>
        <v>183</v>
      </c>
      <c r="N310" s="10" t="str">
        <f>IF(M310&lt;=0,"NON SCADUTO",IF(M310&lt;61,"0-60 DAYS",IF(M310&lt;91," 61-90 DAYS",IF(M310&lt;121,"91-120 DAYS",IF(M310&lt;366," 121-365 DAYS",IF(M310&gt;366,"OLTRE 365 DAYS",0))))))</f>
        <v xml:space="preserve"> 121-365 DAYS</v>
      </c>
      <c r="O310" s="11" t="s">
        <v>15</v>
      </c>
      <c r="P310" s="11" t="s">
        <v>0</v>
      </c>
      <c r="Q310" s="13">
        <v>-3.9</v>
      </c>
      <c r="R310" s="11" t="s">
        <v>1</v>
      </c>
      <c r="S310" s="11" t="s">
        <v>1</v>
      </c>
      <c r="T310" s="13">
        <v>-3.9</v>
      </c>
      <c r="U310" s="12"/>
      <c r="V310" s="11" t="s">
        <v>0</v>
      </c>
    </row>
    <row r="311" spans="1:22" x14ac:dyDescent="0.2">
      <c r="A311" t="s">
        <v>5</v>
      </c>
      <c r="B311" t="s">
        <v>6</v>
      </c>
      <c r="C311" t="s">
        <v>4078</v>
      </c>
      <c r="D311" t="s">
        <v>7</v>
      </c>
      <c r="E311" t="s">
        <v>0</v>
      </c>
      <c r="F311" t="s">
        <v>4079</v>
      </c>
      <c r="G311" t="s">
        <v>0</v>
      </c>
      <c r="H311" t="s">
        <v>4095</v>
      </c>
      <c r="I311" t="s">
        <v>56</v>
      </c>
      <c r="J311" s="2">
        <v>45534</v>
      </c>
      <c r="K311" s="2">
        <v>45535</v>
      </c>
      <c r="L311" s="2">
        <v>45564</v>
      </c>
      <c r="M311" s="9">
        <f>+$M$1-L311</f>
        <v>183</v>
      </c>
      <c r="N311" s="10" t="str">
        <f>IF(M311&lt;=0,"NON SCADUTO",IF(M311&lt;61,"0-60 DAYS",IF(M311&lt;91," 61-90 DAYS",IF(M311&lt;121,"91-120 DAYS",IF(M311&lt;366," 121-365 DAYS",IF(M311&gt;366,"OLTRE 365 DAYS",0))))))</f>
        <v xml:space="preserve"> 121-365 DAYS</v>
      </c>
      <c r="O311" t="s">
        <v>15</v>
      </c>
      <c r="P311" t="s">
        <v>0</v>
      </c>
      <c r="Q311" s="3">
        <v>-1.83</v>
      </c>
      <c r="R311" t="s">
        <v>1</v>
      </c>
      <c r="S311" t="s">
        <v>1</v>
      </c>
      <c r="T311" s="3">
        <v>-1.83</v>
      </c>
      <c r="U311" s="2"/>
      <c r="V311" t="s">
        <v>0</v>
      </c>
    </row>
    <row r="312" spans="1:22" x14ac:dyDescent="0.2">
      <c r="A312" t="s">
        <v>5</v>
      </c>
      <c r="B312" t="s">
        <v>6</v>
      </c>
      <c r="C312" t="s">
        <v>4078</v>
      </c>
      <c r="D312" t="s">
        <v>7</v>
      </c>
      <c r="E312" t="s">
        <v>0</v>
      </c>
      <c r="F312" t="s">
        <v>4079</v>
      </c>
      <c r="G312" t="s">
        <v>0</v>
      </c>
      <c r="H312" t="s">
        <v>4096</v>
      </c>
      <c r="I312" t="s">
        <v>56</v>
      </c>
      <c r="J312" s="2">
        <v>45565</v>
      </c>
      <c r="K312" s="2">
        <v>45565</v>
      </c>
      <c r="L312" s="2">
        <v>45565</v>
      </c>
      <c r="M312" s="9">
        <f>+$M$1-L312</f>
        <v>182</v>
      </c>
      <c r="N312" s="10" t="str">
        <f>IF(M312&lt;=0,"NON SCADUTO",IF(M312&lt;61,"0-60 DAYS",IF(M312&lt;91," 61-90 DAYS",IF(M312&lt;121,"91-120 DAYS",IF(M312&lt;366," 121-365 DAYS",IF(M312&gt;366,"OLTRE 365 DAYS",0))))))</f>
        <v xml:space="preserve"> 121-365 DAYS</v>
      </c>
      <c r="O312" t="s">
        <v>15</v>
      </c>
      <c r="P312" t="s">
        <v>0</v>
      </c>
      <c r="Q312" s="3">
        <v>-3.12</v>
      </c>
      <c r="R312" t="s">
        <v>1</v>
      </c>
      <c r="S312" t="s">
        <v>1</v>
      </c>
      <c r="T312" s="3">
        <v>-3.12</v>
      </c>
      <c r="U312" s="2"/>
      <c r="V312" t="s">
        <v>0</v>
      </c>
    </row>
    <row r="313" spans="1:22" x14ac:dyDescent="0.2">
      <c r="A313" t="s">
        <v>5</v>
      </c>
      <c r="B313" t="s">
        <v>6</v>
      </c>
      <c r="C313" t="s">
        <v>4078</v>
      </c>
      <c r="D313" t="s">
        <v>7</v>
      </c>
      <c r="E313" t="s">
        <v>0</v>
      </c>
      <c r="F313" t="s">
        <v>4079</v>
      </c>
      <c r="G313" t="s">
        <v>0</v>
      </c>
      <c r="H313" t="s">
        <v>3486</v>
      </c>
      <c r="I313" t="s">
        <v>215</v>
      </c>
      <c r="J313" s="2">
        <v>45442</v>
      </c>
      <c r="K313" s="2">
        <v>45442</v>
      </c>
      <c r="L313" s="2">
        <v>45442</v>
      </c>
      <c r="M313" s="9">
        <f>+$M$1-L313</f>
        <v>305</v>
      </c>
      <c r="N313" s="10" t="str">
        <f>IF(M313&lt;=0,"NON SCADUTO",IF(M313&lt;61,"0-60 DAYS",IF(M313&lt;91," 61-90 DAYS",IF(M313&lt;121,"91-120 DAYS",IF(M313&lt;366," 121-365 DAYS",IF(M313&gt;366,"OLTRE 365 DAYS",0))))))</f>
        <v xml:space="preserve"> 121-365 DAYS</v>
      </c>
      <c r="O313" t="s">
        <v>11</v>
      </c>
      <c r="P313" t="s">
        <v>0</v>
      </c>
      <c r="Q313" s="3">
        <v>13.05</v>
      </c>
      <c r="R313" t="s">
        <v>1</v>
      </c>
      <c r="S313" t="s">
        <v>1</v>
      </c>
      <c r="T313" s="3">
        <v>13.05</v>
      </c>
      <c r="U313" s="2"/>
      <c r="V313" t="s">
        <v>0</v>
      </c>
    </row>
    <row r="314" spans="1:22" x14ac:dyDescent="0.2">
      <c r="A314" t="s">
        <v>5</v>
      </c>
      <c r="B314" t="s">
        <v>6</v>
      </c>
      <c r="C314" t="s">
        <v>4078</v>
      </c>
      <c r="D314" t="s">
        <v>7</v>
      </c>
      <c r="E314" t="s">
        <v>0</v>
      </c>
      <c r="F314" t="s">
        <v>4079</v>
      </c>
      <c r="G314" t="s">
        <v>0</v>
      </c>
      <c r="H314" t="s">
        <v>3478</v>
      </c>
      <c r="I314" t="s">
        <v>215</v>
      </c>
      <c r="J314" s="2">
        <v>45474</v>
      </c>
      <c r="K314" s="2">
        <v>45474</v>
      </c>
      <c r="L314" s="2">
        <v>45474</v>
      </c>
      <c r="M314" s="9">
        <f>+$M$1-L314</f>
        <v>273</v>
      </c>
      <c r="N314" s="10" t="str">
        <f>IF(M314&lt;=0,"NON SCADUTO",IF(M314&lt;61,"0-60 DAYS",IF(M314&lt;91," 61-90 DAYS",IF(M314&lt;121,"91-120 DAYS",IF(M314&lt;366," 121-365 DAYS",IF(M314&gt;366,"OLTRE 365 DAYS",0))))))</f>
        <v xml:space="preserve"> 121-365 DAYS</v>
      </c>
      <c r="O314" t="s">
        <v>11</v>
      </c>
      <c r="P314" t="s">
        <v>0</v>
      </c>
      <c r="Q314" s="3">
        <v>7.56</v>
      </c>
      <c r="R314" t="s">
        <v>1</v>
      </c>
      <c r="S314" t="s">
        <v>1</v>
      </c>
      <c r="T314" s="3">
        <v>7.56</v>
      </c>
      <c r="U314" s="2"/>
      <c r="V314" t="s">
        <v>0</v>
      </c>
    </row>
    <row r="315" spans="1:22" x14ac:dyDescent="0.2">
      <c r="A315" t="s">
        <v>5</v>
      </c>
      <c r="B315" t="s">
        <v>6</v>
      </c>
      <c r="C315" t="s">
        <v>4078</v>
      </c>
      <c r="D315" t="s">
        <v>7</v>
      </c>
      <c r="E315" t="s">
        <v>0</v>
      </c>
      <c r="F315" t="s">
        <v>4079</v>
      </c>
      <c r="G315" t="s">
        <v>0</v>
      </c>
      <c r="H315" t="s">
        <v>4097</v>
      </c>
      <c r="I315" t="s">
        <v>56</v>
      </c>
      <c r="J315" s="2">
        <v>45473</v>
      </c>
      <c r="K315" s="2">
        <v>45473</v>
      </c>
      <c r="L315" s="2">
        <v>45503</v>
      </c>
      <c r="M315" s="9">
        <f>+$M$1-L315</f>
        <v>244</v>
      </c>
      <c r="N315" s="10" t="str">
        <f>IF(M315&lt;=0,"NON SCADUTO",IF(M315&lt;61,"0-60 DAYS",IF(M315&lt;91," 61-90 DAYS",IF(M315&lt;121,"91-120 DAYS",IF(M315&lt;366," 121-365 DAYS",IF(M315&gt;366,"OLTRE 365 DAYS",0))))))</f>
        <v xml:space="preserve"> 121-365 DAYS</v>
      </c>
      <c r="O315" t="s">
        <v>15</v>
      </c>
      <c r="P315" t="s">
        <v>0</v>
      </c>
      <c r="Q315" s="3">
        <v>-1.83</v>
      </c>
      <c r="R315" t="s">
        <v>1</v>
      </c>
      <c r="S315" t="s">
        <v>1</v>
      </c>
      <c r="T315" s="3">
        <v>-1.83</v>
      </c>
      <c r="U315" s="2"/>
      <c r="V315" t="s">
        <v>0</v>
      </c>
    </row>
    <row r="316" spans="1:22" x14ac:dyDescent="0.2">
      <c r="A316" t="s">
        <v>5</v>
      </c>
      <c r="B316" t="s">
        <v>6</v>
      </c>
      <c r="C316" t="s">
        <v>4127</v>
      </c>
      <c r="D316" t="s">
        <v>7</v>
      </c>
      <c r="E316" t="s">
        <v>0</v>
      </c>
      <c r="F316" t="s">
        <v>4128</v>
      </c>
      <c r="G316" t="s">
        <v>4127</v>
      </c>
      <c r="H316" t="s">
        <v>4129</v>
      </c>
      <c r="I316" t="s">
        <v>56</v>
      </c>
      <c r="J316" s="2">
        <v>45442</v>
      </c>
      <c r="K316" s="2">
        <v>45473</v>
      </c>
      <c r="L316" s="2">
        <v>45473</v>
      </c>
      <c r="M316" s="9">
        <f>+$M$1-L316</f>
        <v>274</v>
      </c>
      <c r="N316" s="10" t="str">
        <f>IF(M316&lt;=0,"NON SCADUTO",IF(M316&lt;61,"0-60 DAYS",IF(M316&lt;91," 61-90 DAYS",IF(M316&lt;121,"91-120 DAYS",IF(M316&lt;366," 121-365 DAYS",IF(M316&gt;366,"OLTRE 365 DAYS",0))))))</f>
        <v xml:space="preserve"> 121-365 DAYS</v>
      </c>
      <c r="O316" t="s">
        <v>15</v>
      </c>
      <c r="P316" t="s">
        <v>0</v>
      </c>
      <c r="Q316" s="3">
        <v>-98.45</v>
      </c>
      <c r="R316" t="s">
        <v>1</v>
      </c>
      <c r="S316" t="s">
        <v>1</v>
      </c>
      <c r="T316" s="3">
        <v>-98.45</v>
      </c>
      <c r="U316" s="2"/>
      <c r="V316" t="s">
        <v>0</v>
      </c>
    </row>
    <row r="317" spans="1:22" x14ac:dyDescent="0.2">
      <c r="A317" t="s">
        <v>5</v>
      </c>
      <c r="B317" t="s">
        <v>6</v>
      </c>
      <c r="C317" t="s">
        <v>4178</v>
      </c>
      <c r="D317" t="s">
        <v>7</v>
      </c>
      <c r="E317" t="s">
        <v>0</v>
      </c>
      <c r="F317" t="s">
        <v>4179</v>
      </c>
      <c r="G317" t="s">
        <v>4178</v>
      </c>
      <c r="H317" t="s">
        <v>4180</v>
      </c>
      <c r="I317" t="s">
        <v>56</v>
      </c>
      <c r="J317" s="2">
        <v>45504</v>
      </c>
      <c r="K317" s="2">
        <v>45535</v>
      </c>
      <c r="L317" s="2">
        <v>45535</v>
      </c>
      <c r="M317" s="9">
        <f>+$M$1-L317</f>
        <v>212</v>
      </c>
      <c r="N317" s="10" t="str">
        <f>IF(M317&lt;=0,"NON SCADUTO",IF(M317&lt;61,"0-60 DAYS",IF(M317&lt;91," 61-90 DAYS",IF(M317&lt;121,"91-120 DAYS",IF(M317&lt;366," 121-365 DAYS",IF(M317&gt;366,"OLTRE 365 DAYS",0))))))</f>
        <v xml:space="preserve"> 121-365 DAYS</v>
      </c>
      <c r="O317" t="s">
        <v>15</v>
      </c>
      <c r="P317" t="s">
        <v>0</v>
      </c>
      <c r="Q317" s="3">
        <v>-870.92</v>
      </c>
      <c r="R317" t="s">
        <v>1</v>
      </c>
      <c r="S317" t="s">
        <v>1</v>
      </c>
      <c r="T317" s="3">
        <v>-870.92</v>
      </c>
      <c r="U317" s="2">
        <v>45798</v>
      </c>
      <c r="V317" t="s">
        <v>4181</v>
      </c>
    </row>
    <row r="318" spans="1:22" x14ac:dyDescent="0.2">
      <c r="A318" t="s">
        <v>5</v>
      </c>
      <c r="B318" t="s">
        <v>6</v>
      </c>
      <c r="C318" t="s">
        <v>4186</v>
      </c>
      <c r="D318" t="s">
        <v>7</v>
      </c>
      <c r="E318" t="s">
        <v>0</v>
      </c>
      <c r="F318" t="s">
        <v>4187</v>
      </c>
      <c r="G318" t="s">
        <v>4190</v>
      </c>
      <c r="H318" t="s">
        <v>4191</v>
      </c>
      <c r="I318" t="s">
        <v>215</v>
      </c>
      <c r="J318" s="2">
        <v>45553</v>
      </c>
      <c r="K318" s="2">
        <v>45553</v>
      </c>
      <c r="L318" s="2">
        <v>45553</v>
      </c>
      <c r="M318" s="9">
        <f>+$M$1-L318</f>
        <v>194</v>
      </c>
      <c r="N318" s="10" t="str">
        <f>IF(M318&lt;=0,"NON SCADUTO",IF(M318&lt;61,"0-60 DAYS",IF(M318&lt;91," 61-90 DAYS",IF(M318&lt;121,"91-120 DAYS",IF(M318&lt;366," 121-365 DAYS",IF(M318&gt;366,"OLTRE 365 DAYS",0))))))</f>
        <v xml:space="preserve"> 121-365 DAYS</v>
      </c>
      <c r="O318" t="s">
        <v>11</v>
      </c>
      <c r="P318" t="s">
        <v>0</v>
      </c>
      <c r="Q318" s="3">
        <v>573.4</v>
      </c>
      <c r="R318" t="s">
        <v>1</v>
      </c>
      <c r="S318" t="s">
        <v>1</v>
      </c>
      <c r="T318" s="3">
        <v>573.4</v>
      </c>
      <c r="U318" s="2"/>
      <c r="V318" t="s">
        <v>0</v>
      </c>
    </row>
    <row r="319" spans="1:22" x14ac:dyDescent="0.2">
      <c r="A319" s="11" t="s">
        <v>5</v>
      </c>
      <c r="B319" s="11" t="s">
        <v>6</v>
      </c>
      <c r="C319" s="11" t="s">
        <v>4186</v>
      </c>
      <c r="D319" s="11" t="s">
        <v>7</v>
      </c>
      <c r="E319" s="11" t="s">
        <v>0</v>
      </c>
      <c r="F319" s="11" t="s">
        <v>4187</v>
      </c>
      <c r="G319" s="11" t="s">
        <v>4192</v>
      </c>
      <c r="H319" s="11" t="s">
        <v>4191</v>
      </c>
      <c r="I319" s="11" t="s">
        <v>215</v>
      </c>
      <c r="J319" s="12">
        <v>45553</v>
      </c>
      <c r="K319" s="12">
        <v>45553</v>
      </c>
      <c r="L319" s="12">
        <v>45553</v>
      </c>
      <c r="M319" s="9">
        <f>+$M$1-L319</f>
        <v>194</v>
      </c>
      <c r="N319" s="10" t="str">
        <f>IF(M319&lt;=0,"NON SCADUTO",IF(M319&lt;61,"0-60 DAYS",IF(M319&lt;91," 61-90 DAYS",IF(M319&lt;121,"91-120 DAYS",IF(M319&lt;366," 121-365 DAYS",IF(M319&gt;366,"OLTRE 365 DAYS",0))))))</f>
        <v xml:space="preserve"> 121-365 DAYS</v>
      </c>
      <c r="O319" s="11" t="s">
        <v>11</v>
      </c>
      <c r="P319" s="11" t="s">
        <v>0</v>
      </c>
      <c r="Q319" s="13">
        <v>3689.28</v>
      </c>
      <c r="R319" s="11" t="s">
        <v>1</v>
      </c>
      <c r="S319" s="11" t="s">
        <v>1</v>
      </c>
      <c r="T319" s="13">
        <v>3689.28</v>
      </c>
      <c r="U319" s="12"/>
      <c r="V319" s="11" t="s">
        <v>0</v>
      </c>
    </row>
    <row r="320" spans="1:22" x14ac:dyDescent="0.2">
      <c r="A320" t="s">
        <v>5</v>
      </c>
      <c r="B320" t="s">
        <v>6</v>
      </c>
      <c r="C320" t="s">
        <v>4208</v>
      </c>
      <c r="D320" t="s">
        <v>7</v>
      </c>
      <c r="E320" t="s">
        <v>0</v>
      </c>
      <c r="F320" t="s">
        <v>4209</v>
      </c>
      <c r="G320" t="s">
        <v>0</v>
      </c>
      <c r="H320" t="s">
        <v>4210</v>
      </c>
      <c r="I320" t="s">
        <v>215</v>
      </c>
      <c r="J320" s="2">
        <v>45442</v>
      </c>
      <c r="K320" s="2">
        <v>45442</v>
      </c>
      <c r="L320" s="2">
        <v>45442</v>
      </c>
      <c r="M320" s="9">
        <f>+$M$1-L320</f>
        <v>305</v>
      </c>
      <c r="N320" s="10" t="str">
        <f>IF(M320&lt;=0,"NON SCADUTO",IF(M320&lt;61,"0-60 DAYS",IF(M320&lt;91," 61-90 DAYS",IF(M320&lt;121,"91-120 DAYS",IF(M320&lt;366," 121-365 DAYS",IF(M320&gt;366,"OLTRE 365 DAYS",0))))))</f>
        <v xml:space="preserve"> 121-365 DAYS</v>
      </c>
      <c r="O320" t="s">
        <v>11</v>
      </c>
      <c r="P320" t="s">
        <v>0</v>
      </c>
      <c r="Q320" s="3">
        <v>109.16</v>
      </c>
      <c r="R320" t="s">
        <v>1</v>
      </c>
      <c r="S320" t="s">
        <v>1</v>
      </c>
      <c r="T320" s="3">
        <v>109.16</v>
      </c>
      <c r="U320" s="2"/>
      <c r="V320" t="s">
        <v>0</v>
      </c>
    </row>
    <row r="321" spans="1:22" x14ac:dyDescent="0.2">
      <c r="A321" t="s">
        <v>5</v>
      </c>
      <c r="B321" t="s">
        <v>6</v>
      </c>
      <c r="C321" t="s">
        <v>4211</v>
      </c>
      <c r="D321" t="s">
        <v>7</v>
      </c>
      <c r="E321" t="s">
        <v>0</v>
      </c>
      <c r="F321" t="s">
        <v>4212</v>
      </c>
      <c r="G321" t="s">
        <v>4213</v>
      </c>
      <c r="H321" t="s">
        <v>4214</v>
      </c>
      <c r="I321" t="s">
        <v>56</v>
      </c>
      <c r="J321" s="2">
        <v>45565</v>
      </c>
      <c r="K321" s="2">
        <v>45657</v>
      </c>
      <c r="L321" s="2">
        <v>45565</v>
      </c>
      <c r="M321" s="9">
        <f>+$M$1-L321</f>
        <v>182</v>
      </c>
      <c r="N321" s="10" t="str">
        <f>IF(M321&lt;=0,"NON SCADUTO",IF(M321&lt;61,"0-60 DAYS",IF(M321&lt;91," 61-90 DAYS",IF(M321&lt;121,"91-120 DAYS",IF(M321&lt;366," 121-365 DAYS",IF(M321&gt;366,"OLTRE 365 DAYS",0))))))</f>
        <v xml:space="preserve"> 121-365 DAYS</v>
      </c>
      <c r="O321" t="s">
        <v>15</v>
      </c>
      <c r="P321" t="s">
        <v>0</v>
      </c>
      <c r="Q321" s="3">
        <v>-2019.25</v>
      </c>
      <c r="R321" t="s">
        <v>1</v>
      </c>
      <c r="S321" t="s">
        <v>1</v>
      </c>
      <c r="T321" s="3">
        <v>-2019.25</v>
      </c>
      <c r="U321" s="2"/>
      <c r="V321" t="s">
        <v>0</v>
      </c>
    </row>
    <row r="322" spans="1:22" x14ac:dyDescent="0.2">
      <c r="A322" t="s">
        <v>5</v>
      </c>
      <c r="B322" t="s">
        <v>6</v>
      </c>
      <c r="C322" t="s">
        <v>4211</v>
      </c>
      <c r="D322" t="s">
        <v>7</v>
      </c>
      <c r="E322" t="s">
        <v>0</v>
      </c>
      <c r="F322" t="s">
        <v>4212</v>
      </c>
      <c r="G322" t="s">
        <v>4211</v>
      </c>
      <c r="H322" t="s">
        <v>4215</v>
      </c>
      <c r="I322" t="s">
        <v>56</v>
      </c>
      <c r="J322" s="2">
        <v>45443</v>
      </c>
      <c r="K322" s="2">
        <v>45473</v>
      </c>
      <c r="L322" s="2">
        <v>45504</v>
      </c>
      <c r="M322" s="9">
        <f>+$M$1-L322</f>
        <v>243</v>
      </c>
      <c r="N322" s="10" t="str">
        <f>IF(M322&lt;=0,"NON SCADUTO",IF(M322&lt;61,"0-60 DAYS",IF(M322&lt;91," 61-90 DAYS",IF(M322&lt;121,"91-120 DAYS",IF(M322&lt;366," 121-365 DAYS",IF(M322&gt;366,"OLTRE 365 DAYS",0))))))</f>
        <v xml:space="preserve"> 121-365 DAYS</v>
      </c>
      <c r="O322" t="s">
        <v>15</v>
      </c>
      <c r="P322" t="s">
        <v>0</v>
      </c>
      <c r="Q322" s="3">
        <v>-4636.6000000000004</v>
      </c>
      <c r="R322" t="s">
        <v>1</v>
      </c>
      <c r="S322" t="s">
        <v>1</v>
      </c>
      <c r="T322" s="3">
        <v>-4636.6000000000004</v>
      </c>
      <c r="U322" s="2"/>
      <c r="V322" t="s">
        <v>0</v>
      </c>
    </row>
    <row r="323" spans="1:22" x14ac:dyDescent="0.2">
      <c r="A323" s="11" t="s">
        <v>5</v>
      </c>
      <c r="B323" s="11" t="s">
        <v>6</v>
      </c>
      <c r="C323" s="11" t="s">
        <v>4211</v>
      </c>
      <c r="D323" s="11" t="s">
        <v>7</v>
      </c>
      <c r="E323" s="11" t="s">
        <v>0</v>
      </c>
      <c r="F323" s="11" t="s">
        <v>4212</v>
      </c>
      <c r="G323" s="11" t="s">
        <v>4211</v>
      </c>
      <c r="H323" s="11" t="s">
        <v>4216</v>
      </c>
      <c r="I323" s="11" t="s">
        <v>56</v>
      </c>
      <c r="J323" s="12">
        <v>45504</v>
      </c>
      <c r="K323" s="12">
        <v>45535</v>
      </c>
      <c r="L323" s="12">
        <v>45565</v>
      </c>
      <c r="M323" s="9">
        <f>+$M$1-L323</f>
        <v>182</v>
      </c>
      <c r="N323" s="10" t="str">
        <f>IF(M323&lt;=0,"NON SCADUTO",IF(M323&lt;61,"0-60 DAYS",IF(M323&lt;91," 61-90 DAYS",IF(M323&lt;121,"91-120 DAYS",IF(M323&lt;366," 121-365 DAYS",IF(M323&gt;366,"OLTRE 365 DAYS",0))))))</f>
        <v xml:space="preserve"> 121-365 DAYS</v>
      </c>
      <c r="O323" s="11" t="s">
        <v>15</v>
      </c>
      <c r="P323" s="11" t="s">
        <v>0</v>
      </c>
      <c r="Q323" s="13">
        <v>-4003.79</v>
      </c>
      <c r="R323" s="11" t="s">
        <v>1</v>
      </c>
      <c r="S323" s="11" t="s">
        <v>1</v>
      </c>
      <c r="T323" s="13">
        <v>-4003.79</v>
      </c>
      <c r="U323" s="12"/>
      <c r="V323" s="11" t="s">
        <v>0</v>
      </c>
    </row>
    <row r="324" spans="1:22" x14ac:dyDescent="0.2">
      <c r="A324" t="s">
        <v>5</v>
      </c>
      <c r="B324" t="s">
        <v>6</v>
      </c>
      <c r="C324" t="s">
        <v>4211</v>
      </c>
      <c r="D324" t="s">
        <v>7</v>
      </c>
      <c r="E324" t="s">
        <v>0</v>
      </c>
      <c r="F324" t="s">
        <v>4212</v>
      </c>
      <c r="G324" t="s">
        <v>4211</v>
      </c>
      <c r="H324" t="s">
        <v>4217</v>
      </c>
      <c r="I324" t="s">
        <v>56</v>
      </c>
      <c r="J324" s="2">
        <v>45401</v>
      </c>
      <c r="K324" s="2">
        <v>45412</v>
      </c>
      <c r="L324" s="2">
        <v>45473</v>
      </c>
      <c r="M324" s="9">
        <f>+$M$1-L324</f>
        <v>274</v>
      </c>
      <c r="N324" s="10" t="str">
        <f>IF(M324&lt;=0,"NON SCADUTO",IF(M324&lt;61,"0-60 DAYS",IF(M324&lt;91," 61-90 DAYS",IF(M324&lt;121,"91-120 DAYS",IF(M324&lt;366," 121-365 DAYS",IF(M324&gt;366,"OLTRE 365 DAYS",0))))))</f>
        <v xml:space="preserve"> 121-365 DAYS</v>
      </c>
      <c r="O324" t="s">
        <v>15</v>
      </c>
      <c r="P324" t="s">
        <v>0</v>
      </c>
      <c r="Q324" s="3">
        <v>-7947.1</v>
      </c>
      <c r="R324" t="s">
        <v>1</v>
      </c>
      <c r="S324" t="s">
        <v>1</v>
      </c>
      <c r="T324" s="3">
        <v>-7947.1</v>
      </c>
      <c r="U324" s="2"/>
      <c r="V324" t="s">
        <v>0</v>
      </c>
    </row>
    <row r="325" spans="1:22" x14ac:dyDescent="0.2">
      <c r="A325" t="s">
        <v>5</v>
      </c>
      <c r="B325" t="s">
        <v>6</v>
      </c>
      <c r="C325" t="s">
        <v>4211</v>
      </c>
      <c r="D325" t="s">
        <v>7</v>
      </c>
      <c r="E325" t="s">
        <v>0</v>
      </c>
      <c r="F325" t="s">
        <v>4212</v>
      </c>
      <c r="G325" t="s">
        <v>4211</v>
      </c>
      <c r="H325" t="s">
        <v>4218</v>
      </c>
      <c r="I325" t="s">
        <v>56</v>
      </c>
      <c r="J325" s="2">
        <v>45471</v>
      </c>
      <c r="K325" s="2">
        <v>45504</v>
      </c>
      <c r="L325" s="2">
        <v>45545</v>
      </c>
      <c r="M325" s="9">
        <f>+$M$1-L325</f>
        <v>202</v>
      </c>
      <c r="N325" s="10" t="str">
        <f>IF(M325&lt;=0,"NON SCADUTO",IF(M325&lt;61,"0-60 DAYS",IF(M325&lt;91," 61-90 DAYS",IF(M325&lt;121,"91-120 DAYS",IF(M325&lt;366," 121-365 DAYS",IF(M325&gt;366,"OLTRE 365 DAYS",0))))))</f>
        <v xml:space="preserve"> 121-365 DAYS</v>
      </c>
      <c r="O325" t="s">
        <v>15</v>
      </c>
      <c r="P325" t="s">
        <v>0</v>
      </c>
      <c r="Q325" s="3">
        <v>-1265.9000000000001</v>
      </c>
      <c r="R325" t="s">
        <v>1</v>
      </c>
      <c r="S325" t="s">
        <v>1</v>
      </c>
      <c r="T325" s="3">
        <v>-1265.9000000000001</v>
      </c>
      <c r="U325" s="2"/>
      <c r="V325" t="s">
        <v>0</v>
      </c>
    </row>
    <row r="326" spans="1:22" x14ac:dyDescent="0.2">
      <c r="A326" t="s">
        <v>5</v>
      </c>
      <c r="B326" t="s">
        <v>6</v>
      </c>
      <c r="C326" t="s">
        <v>4211</v>
      </c>
      <c r="D326" t="s">
        <v>7</v>
      </c>
      <c r="E326" t="s">
        <v>0</v>
      </c>
      <c r="F326" t="s">
        <v>4212</v>
      </c>
      <c r="G326" t="s">
        <v>4211</v>
      </c>
      <c r="H326" t="s">
        <v>4219</v>
      </c>
      <c r="I326" t="s">
        <v>56</v>
      </c>
      <c r="J326" s="2">
        <v>45394</v>
      </c>
      <c r="K326" s="2">
        <v>45412</v>
      </c>
      <c r="L326" s="2">
        <v>45473</v>
      </c>
      <c r="M326" s="9">
        <f>+$M$1-L326</f>
        <v>274</v>
      </c>
      <c r="N326" s="10" t="str">
        <f>IF(M326&lt;=0,"NON SCADUTO",IF(M326&lt;61,"0-60 DAYS",IF(M326&lt;91," 61-90 DAYS",IF(M326&lt;121,"91-120 DAYS",IF(M326&lt;366," 121-365 DAYS",IF(M326&gt;366,"OLTRE 365 DAYS",0))))))</f>
        <v xml:space="preserve"> 121-365 DAYS</v>
      </c>
      <c r="O326" t="s">
        <v>15</v>
      </c>
      <c r="P326" t="s">
        <v>0</v>
      </c>
      <c r="Q326" s="3">
        <v>-2490.4699999999998</v>
      </c>
      <c r="R326" t="s">
        <v>1</v>
      </c>
      <c r="S326" t="s">
        <v>1</v>
      </c>
      <c r="T326" s="3">
        <v>-2490.4699999999998</v>
      </c>
      <c r="U326" s="2"/>
      <c r="V326" t="s">
        <v>0</v>
      </c>
    </row>
    <row r="327" spans="1:22" x14ac:dyDescent="0.2">
      <c r="A327" t="s">
        <v>5</v>
      </c>
      <c r="B327" t="s">
        <v>6</v>
      </c>
      <c r="C327" t="s">
        <v>4211</v>
      </c>
      <c r="D327" t="s">
        <v>7</v>
      </c>
      <c r="E327" t="s">
        <v>0</v>
      </c>
      <c r="F327" t="s">
        <v>4212</v>
      </c>
      <c r="G327" t="s">
        <v>4211</v>
      </c>
      <c r="H327" t="s">
        <v>4220</v>
      </c>
      <c r="I327" t="s">
        <v>56</v>
      </c>
      <c r="J327" s="2">
        <v>45460</v>
      </c>
      <c r="K327" s="2">
        <v>45473</v>
      </c>
      <c r="L327" s="2">
        <v>45545</v>
      </c>
      <c r="M327" s="9">
        <f>+$M$1-L327</f>
        <v>202</v>
      </c>
      <c r="N327" s="10" t="str">
        <f>IF(M327&lt;=0,"NON SCADUTO",IF(M327&lt;61,"0-60 DAYS",IF(M327&lt;91," 61-90 DAYS",IF(M327&lt;121,"91-120 DAYS",IF(M327&lt;366," 121-365 DAYS",IF(M327&gt;366,"OLTRE 365 DAYS",0))))))</f>
        <v xml:space="preserve"> 121-365 DAYS</v>
      </c>
      <c r="O327" t="s">
        <v>15</v>
      </c>
      <c r="P327" t="s">
        <v>0</v>
      </c>
      <c r="Q327" s="3">
        <v>-2510.2199999999998</v>
      </c>
      <c r="R327" t="s">
        <v>1</v>
      </c>
      <c r="S327" t="s">
        <v>1</v>
      </c>
      <c r="T327" s="3">
        <v>-2510.2199999999998</v>
      </c>
      <c r="U327" s="2"/>
      <c r="V327" t="s">
        <v>0</v>
      </c>
    </row>
    <row r="328" spans="1:22" x14ac:dyDescent="0.2">
      <c r="A328" t="s">
        <v>5</v>
      </c>
      <c r="B328" t="s">
        <v>6</v>
      </c>
      <c r="C328" t="s">
        <v>4211</v>
      </c>
      <c r="D328" t="s">
        <v>7</v>
      </c>
      <c r="E328" t="s">
        <v>0</v>
      </c>
      <c r="F328" t="s">
        <v>4212</v>
      </c>
      <c r="G328" t="s">
        <v>4211</v>
      </c>
      <c r="H328" t="s">
        <v>4221</v>
      </c>
      <c r="I328" t="s">
        <v>56</v>
      </c>
      <c r="J328" s="2">
        <v>45390</v>
      </c>
      <c r="K328" s="2">
        <v>45412</v>
      </c>
      <c r="L328" s="2">
        <v>45473</v>
      </c>
      <c r="M328" s="9">
        <f>+$M$1-L328</f>
        <v>274</v>
      </c>
      <c r="N328" s="10" t="str">
        <f>IF(M328&lt;=0,"NON SCADUTO",IF(M328&lt;61,"0-60 DAYS",IF(M328&lt;91," 61-90 DAYS",IF(M328&lt;121,"91-120 DAYS",IF(M328&lt;366," 121-365 DAYS",IF(M328&gt;366,"OLTRE 365 DAYS",0))))))</f>
        <v xml:space="preserve"> 121-365 DAYS</v>
      </c>
      <c r="O328" t="s">
        <v>15</v>
      </c>
      <c r="P328" t="s">
        <v>0</v>
      </c>
      <c r="Q328" s="3">
        <v>-5927.57</v>
      </c>
      <c r="R328" t="s">
        <v>1</v>
      </c>
      <c r="S328" t="s">
        <v>1</v>
      </c>
      <c r="T328" s="3">
        <v>-5927.57</v>
      </c>
      <c r="U328" s="2"/>
      <c r="V328" t="s">
        <v>0</v>
      </c>
    </row>
    <row r="329" spans="1:22" x14ac:dyDescent="0.2">
      <c r="A329" t="s">
        <v>5</v>
      </c>
      <c r="B329" t="s">
        <v>6</v>
      </c>
      <c r="C329" t="s">
        <v>4211</v>
      </c>
      <c r="D329" t="s">
        <v>7</v>
      </c>
      <c r="E329" t="s">
        <v>0</v>
      </c>
      <c r="F329" t="s">
        <v>4212</v>
      </c>
      <c r="G329" t="s">
        <v>4211</v>
      </c>
      <c r="H329" t="s">
        <v>4222</v>
      </c>
      <c r="I329" t="s">
        <v>56</v>
      </c>
      <c r="J329" s="2">
        <v>45433</v>
      </c>
      <c r="K329" s="2">
        <v>45443</v>
      </c>
      <c r="L329" s="2">
        <v>45504</v>
      </c>
      <c r="M329" s="9">
        <f>+$M$1-L329</f>
        <v>243</v>
      </c>
      <c r="N329" s="10" t="str">
        <f>IF(M329&lt;=0,"NON SCADUTO",IF(M329&lt;61,"0-60 DAYS",IF(M329&lt;91," 61-90 DAYS",IF(M329&lt;121,"91-120 DAYS",IF(M329&lt;366," 121-365 DAYS",IF(M329&gt;366,"OLTRE 365 DAYS",0))))))</f>
        <v xml:space="preserve"> 121-365 DAYS</v>
      </c>
      <c r="O329" t="s">
        <v>15</v>
      </c>
      <c r="P329" t="s">
        <v>0</v>
      </c>
      <c r="Q329" s="3">
        <v>-4835.17</v>
      </c>
      <c r="R329" t="s">
        <v>1</v>
      </c>
      <c r="S329" t="s">
        <v>1</v>
      </c>
      <c r="T329" s="3">
        <v>-4835.17</v>
      </c>
      <c r="U329" s="2"/>
      <c r="V329" t="s">
        <v>0</v>
      </c>
    </row>
    <row r="330" spans="1:22" x14ac:dyDescent="0.2">
      <c r="A330" t="s">
        <v>5</v>
      </c>
      <c r="B330" t="s">
        <v>6</v>
      </c>
      <c r="C330" t="s">
        <v>4211</v>
      </c>
      <c r="D330" t="s">
        <v>7</v>
      </c>
      <c r="E330" t="s">
        <v>0</v>
      </c>
      <c r="F330" t="s">
        <v>4212</v>
      </c>
      <c r="G330" t="s">
        <v>4211</v>
      </c>
      <c r="H330" t="s">
        <v>4223</v>
      </c>
      <c r="I330" t="s">
        <v>56</v>
      </c>
      <c r="J330" s="2">
        <v>45464</v>
      </c>
      <c r="K330" s="2">
        <v>45473</v>
      </c>
      <c r="L330" s="2">
        <v>45545</v>
      </c>
      <c r="M330" s="9">
        <f>+$M$1-L330</f>
        <v>202</v>
      </c>
      <c r="N330" s="10" t="str">
        <f>IF(M330&lt;=0,"NON SCADUTO",IF(M330&lt;61,"0-60 DAYS",IF(M330&lt;91," 61-90 DAYS",IF(M330&lt;121,"91-120 DAYS",IF(M330&lt;366," 121-365 DAYS",IF(M330&gt;366,"OLTRE 365 DAYS",0))))))</f>
        <v xml:space="preserve"> 121-365 DAYS</v>
      </c>
      <c r="O330" t="s">
        <v>15</v>
      </c>
      <c r="P330" t="s">
        <v>0</v>
      </c>
      <c r="Q330" s="3">
        <v>-2695.76</v>
      </c>
      <c r="R330" t="s">
        <v>1</v>
      </c>
      <c r="S330" t="s">
        <v>1</v>
      </c>
      <c r="T330" s="3">
        <v>-2695.76</v>
      </c>
      <c r="U330" s="2"/>
      <c r="V330" t="s">
        <v>0</v>
      </c>
    </row>
    <row r="331" spans="1:22" x14ac:dyDescent="0.2">
      <c r="A331" t="s">
        <v>5</v>
      </c>
      <c r="B331" t="s">
        <v>6</v>
      </c>
      <c r="C331" t="s">
        <v>4211</v>
      </c>
      <c r="D331" t="s">
        <v>7</v>
      </c>
      <c r="E331" t="s">
        <v>0</v>
      </c>
      <c r="F331" t="s">
        <v>4212</v>
      </c>
      <c r="G331" t="s">
        <v>4211</v>
      </c>
      <c r="H331" t="s">
        <v>4224</v>
      </c>
      <c r="I331" t="s">
        <v>56</v>
      </c>
      <c r="J331" s="2">
        <v>45485</v>
      </c>
      <c r="K331" s="2">
        <v>45504</v>
      </c>
      <c r="L331" s="2">
        <v>45565</v>
      </c>
      <c r="M331" s="9">
        <f>+$M$1-L331</f>
        <v>182</v>
      </c>
      <c r="N331" s="10" t="str">
        <f>IF(M331&lt;=0,"NON SCADUTO",IF(M331&lt;61,"0-60 DAYS",IF(M331&lt;91," 61-90 DAYS",IF(M331&lt;121,"91-120 DAYS",IF(M331&lt;366," 121-365 DAYS",IF(M331&gt;366,"OLTRE 365 DAYS",0))))))</f>
        <v xml:space="preserve"> 121-365 DAYS</v>
      </c>
      <c r="O331" t="s">
        <v>15</v>
      </c>
      <c r="P331" t="s">
        <v>0</v>
      </c>
      <c r="Q331" s="3">
        <v>-1676.29</v>
      </c>
      <c r="R331" t="s">
        <v>1</v>
      </c>
      <c r="S331" t="s">
        <v>1</v>
      </c>
      <c r="T331" s="3">
        <v>-1676.29</v>
      </c>
      <c r="U331" s="2"/>
      <c r="V331" t="s">
        <v>0</v>
      </c>
    </row>
    <row r="332" spans="1:22" x14ac:dyDescent="0.2">
      <c r="A332" s="11" t="s">
        <v>5</v>
      </c>
      <c r="B332" s="11" t="s">
        <v>6</v>
      </c>
      <c r="C332" s="11" t="s">
        <v>4211</v>
      </c>
      <c r="D332" s="11" t="s">
        <v>7</v>
      </c>
      <c r="E332" s="11" t="s">
        <v>0</v>
      </c>
      <c r="F332" s="11" t="s">
        <v>4212</v>
      </c>
      <c r="G332" s="11" t="s">
        <v>4211</v>
      </c>
      <c r="H332" s="11" t="s">
        <v>4225</v>
      </c>
      <c r="I332" s="11" t="s">
        <v>56</v>
      </c>
      <c r="J332" s="12">
        <v>45481</v>
      </c>
      <c r="K332" s="12">
        <v>45504</v>
      </c>
      <c r="L332" s="12">
        <v>45565</v>
      </c>
      <c r="M332" s="9">
        <f>+$M$1-L332</f>
        <v>182</v>
      </c>
      <c r="N332" s="10" t="str">
        <f>IF(M332&lt;=0,"NON SCADUTO",IF(M332&lt;61,"0-60 DAYS",IF(M332&lt;91," 61-90 DAYS",IF(M332&lt;121,"91-120 DAYS",IF(M332&lt;366," 121-365 DAYS",IF(M332&gt;366,"OLTRE 365 DAYS",0))))))</f>
        <v xml:space="preserve"> 121-365 DAYS</v>
      </c>
      <c r="O332" s="11" t="s">
        <v>15</v>
      </c>
      <c r="P332" s="11" t="s">
        <v>0</v>
      </c>
      <c r="Q332" s="13">
        <v>-1004.1</v>
      </c>
      <c r="R332" s="11" t="s">
        <v>1</v>
      </c>
      <c r="S332" s="11" t="s">
        <v>1</v>
      </c>
      <c r="T332" s="13">
        <v>-1004.1</v>
      </c>
      <c r="U332" s="12"/>
      <c r="V332" s="11" t="s">
        <v>0</v>
      </c>
    </row>
    <row r="333" spans="1:22" x14ac:dyDescent="0.2">
      <c r="A333" s="11" t="s">
        <v>5</v>
      </c>
      <c r="B333" s="11" t="s">
        <v>6</v>
      </c>
      <c r="C333" s="11" t="s">
        <v>4231</v>
      </c>
      <c r="D333" s="11" t="s">
        <v>7</v>
      </c>
      <c r="E333" s="11" t="s">
        <v>0</v>
      </c>
      <c r="F333" s="11" t="s">
        <v>4232</v>
      </c>
      <c r="G333" s="11" t="s">
        <v>4236</v>
      </c>
      <c r="H333" s="11" t="s">
        <v>4237</v>
      </c>
      <c r="I333" s="11" t="s">
        <v>10</v>
      </c>
      <c r="J333" s="12">
        <v>45399</v>
      </c>
      <c r="K333" s="12">
        <v>45565</v>
      </c>
      <c r="L333" s="12">
        <v>45473</v>
      </c>
      <c r="M333" s="9">
        <f>+$M$1-L333</f>
        <v>274</v>
      </c>
      <c r="N333" s="10" t="str">
        <f>IF(M333&lt;=0,"NON SCADUTO",IF(M333&lt;61,"0-60 DAYS",IF(M333&lt;91," 61-90 DAYS",IF(M333&lt;121,"91-120 DAYS",IF(M333&lt;366," 121-365 DAYS",IF(M333&gt;366,"OLTRE 365 DAYS",0))))))</f>
        <v xml:space="preserve"> 121-365 DAYS</v>
      </c>
      <c r="O333" s="11" t="s">
        <v>15</v>
      </c>
      <c r="P333" s="11" t="s">
        <v>0</v>
      </c>
      <c r="Q333" s="13">
        <v>-105726</v>
      </c>
      <c r="R333" s="11" t="s">
        <v>3</v>
      </c>
      <c r="S333" s="11" t="s">
        <v>1</v>
      </c>
      <c r="T333" s="13">
        <v>-97014.14</v>
      </c>
      <c r="U333" s="12"/>
      <c r="V333" s="11" t="s">
        <v>0</v>
      </c>
    </row>
    <row r="334" spans="1:22" x14ac:dyDescent="0.2">
      <c r="A334" t="s">
        <v>5</v>
      </c>
      <c r="B334" t="s">
        <v>6</v>
      </c>
      <c r="C334" t="s">
        <v>4231</v>
      </c>
      <c r="D334" t="s">
        <v>7</v>
      </c>
      <c r="E334" t="s">
        <v>0</v>
      </c>
      <c r="F334" t="s">
        <v>4232</v>
      </c>
      <c r="G334" t="s">
        <v>4238</v>
      </c>
      <c r="H334" t="s">
        <v>4239</v>
      </c>
      <c r="I334" t="s">
        <v>32</v>
      </c>
      <c r="J334" s="2">
        <v>45535</v>
      </c>
      <c r="K334" s="2">
        <v>45535</v>
      </c>
      <c r="L334" s="2">
        <v>45535</v>
      </c>
      <c r="M334" s="9">
        <f>+$M$1-L334</f>
        <v>212</v>
      </c>
      <c r="N334" s="10" t="str">
        <f>IF(M334&lt;=0,"NON SCADUTO",IF(M334&lt;61,"0-60 DAYS",IF(M334&lt;91," 61-90 DAYS",IF(M334&lt;121,"91-120 DAYS",IF(M334&lt;366," 121-365 DAYS",IF(M334&gt;366,"OLTRE 365 DAYS",0))))))</f>
        <v xml:space="preserve"> 121-365 DAYS</v>
      </c>
      <c r="O334" t="s">
        <v>15</v>
      </c>
      <c r="P334" t="s">
        <v>0</v>
      </c>
      <c r="Q334" s="3">
        <v>-76.040000000000006</v>
      </c>
      <c r="R334" t="s">
        <v>3</v>
      </c>
      <c r="S334" t="s">
        <v>1</v>
      </c>
      <c r="T334" s="3">
        <v>-69.77</v>
      </c>
      <c r="U334" s="2"/>
      <c r="V334" t="s">
        <v>0</v>
      </c>
    </row>
    <row r="335" spans="1:22" x14ac:dyDescent="0.2">
      <c r="A335" t="s">
        <v>5</v>
      </c>
      <c r="B335" t="s">
        <v>158</v>
      </c>
      <c r="C335" t="s">
        <v>4231</v>
      </c>
      <c r="D335" t="s">
        <v>7</v>
      </c>
      <c r="E335" t="s">
        <v>0</v>
      </c>
      <c r="F335" t="s">
        <v>4232</v>
      </c>
      <c r="G335" t="s">
        <v>4242</v>
      </c>
      <c r="H335" t="s">
        <v>4243</v>
      </c>
      <c r="I335" t="s">
        <v>10</v>
      </c>
      <c r="J335" s="2">
        <v>45376</v>
      </c>
      <c r="K335" s="2">
        <v>45382</v>
      </c>
      <c r="L335" s="2">
        <v>45443</v>
      </c>
      <c r="M335" s="9">
        <f>+$M$1-L335</f>
        <v>304</v>
      </c>
      <c r="N335" s="10" t="str">
        <f>IF(M335&lt;=0,"NON SCADUTO",IF(M335&lt;61,"0-60 DAYS",IF(M335&lt;91," 61-90 DAYS",IF(M335&lt;121,"91-120 DAYS",IF(M335&lt;366," 121-365 DAYS",IF(M335&gt;366,"OLTRE 365 DAYS",0))))))</f>
        <v xml:space="preserve"> 121-365 DAYS</v>
      </c>
      <c r="O335" t="s">
        <v>15</v>
      </c>
      <c r="P335" t="s">
        <v>0</v>
      </c>
      <c r="Q335" s="3">
        <v>-1635.6</v>
      </c>
      <c r="R335" t="s">
        <v>3</v>
      </c>
      <c r="S335" t="s">
        <v>1</v>
      </c>
      <c r="T335" s="3">
        <v>-1506.91</v>
      </c>
      <c r="U335" s="2"/>
      <c r="V335" t="s">
        <v>0</v>
      </c>
    </row>
    <row r="336" spans="1:22" x14ac:dyDescent="0.2">
      <c r="A336" t="s">
        <v>5</v>
      </c>
      <c r="B336" t="s">
        <v>6</v>
      </c>
      <c r="C336" t="s">
        <v>4231</v>
      </c>
      <c r="D336" t="s">
        <v>7</v>
      </c>
      <c r="E336" t="s">
        <v>0</v>
      </c>
      <c r="F336" t="s">
        <v>4232</v>
      </c>
      <c r="G336" t="s">
        <v>4244</v>
      </c>
      <c r="H336" t="s">
        <v>4245</v>
      </c>
      <c r="I336" t="s">
        <v>10</v>
      </c>
      <c r="J336" s="2">
        <v>45350</v>
      </c>
      <c r="K336" s="2">
        <v>45473</v>
      </c>
      <c r="L336" s="2">
        <v>45412</v>
      </c>
      <c r="M336" s="9">
        <f>+$M$1-L336</f>
        <v>335</v>
      </c>
      <c r="N336" s="10" t="str">
        <f>IF(M336&lt;=0,"NON SCADUTO",IF(M336&lt;61,"0-60 DAYS",IF(M336&lt;91," 61-90 DAYS",IF(M336&lt;121,"91-120 DAYS",IF(M336&lt;366," 121-365 DAYS",IF(M336&gt;366,"OLTRE 365 DAYS",0))))))</f>
        <v xml:space="preserve"> 121-365 DAYS</v>
      </c>
      <c r="O336" t="s">
        <v>15</v>
      </c>
      <c r="P336" t="s">
        <v>0</v>
      </c>
      <c r="Q336" s="3">
        <v>-42343.72</v>
      </c>
      <c r="R336" t="s">
        <v>3</v>
      </c>
      <c r="S336" t="s">
        <v>1</v>
      </c>
      <c r="T336" s="3">
        <v>-38854.589999999997</v>
      </c>
      <c r="U336" s="2"/>
      <c r="V336" t="s">
        <v>0</v>
      </c>
    </row>
    <row r="337" spans="1:22" x14ac:dyDescent="0.2">
      <c r="A337" t="s">
        <v>5</v>
      </c>
      <c r="B337" t="s">
        <v>6</v>
      </c>
      <c r="C337" t="s">
        <v>4231</v>
      </c>
      <c r="D337" t="s">
        <v>7</v>
      </c>
      <c r="E337" t="s">
        <v>0</v>
      </c>
      <c r="F337" t="s">
        <v>4232</v>
      </c>
      <c r="G337" t="s">
        <v>4246</v>
      </c>
      <c r="H337" t="s">
        <v>4247</v>
      </c>
      <c r="I337" t="s">
        <v>10</v>
      </c>
      <c r="J337" s="2">
        <v>45422</v>
      </c>
      <c r="K337" s="2">
        <v>45565</v>
      </c>
      <c r="L337" s="2">
        <v>45504</v>
      </c>
      <c r="M337" s="9">
        <f>+$M$1-L337</f>
        <v>243</v>
      </c>
      <c r="N337" s="10" t="str">
        <f>IF(M337&lt;=0,"NON SCADUTO",IF(M337&lt;61,"0-60 DAYS",IF(M337&lt;91," 61-90 DAYS",IF(M337&lt;121,"91-120 DAYS",IF(M337&lt;366," 121-365 DAYS",IF(M337&gt;366,"OLTRE 365 DAYS",0))))))</f>
        <v xml:space="preserve"> 121-365 DAYS</v>
      </c>
      <c r="O337" t="s">
        <v>15</v>
      </c>
      <c r="P337" t="s">
        <v>0</v>
      </c>
      <c r="Q337" s="3">
        <v>-425906.59</v>
      </c>
      <c r="R337" t="s">
        <v>3</v>
      </c>
      <c r="S337" t="s">
        <v>1</v>
      </c>
      <c r="T337" s="3">
        <v>-390811.71</v>
      </c>
      <c r="U337" s="2"/>
      <c r="V337" t="s">
        <v>0</v>
      </c>
    </row>
    <row r="338" spans="1:22" x14ac:dyDescent="0.2">
      <c r="A338" t="s">
        <v>5</v>
      </c>
      <c r="B338" t="s">
        <v>6</v>
      </c>
      <c r="C338" t="s">
        <v>4231</v>
      </c>
      <c r="D338" t="s">
        <v>7</v>
      </c>
      <c r="E338" t="s">
        <v>0</v>
      </c>
      <c r="F338" t="s">
        <v>4232</v>
      </c>
      <c r="G338" t="s">
        <v>4248</v>
      </c>
      <c r="H338" t="s">
        <v>4249</v>
      </c>
      <c r="I338" t="s">
        <v>10</v>
      </c>
      <c r="J338" s="2">
        <v>45379</v>
      </c>
      <c r="K338" s="2">
        <v>45473</v>
      </c>
      <c r="L338" s="2">
        <v>45443</v>
      </c>
      <c r="M338" s="9">
        <f>+$M$1-L338</f>
        <v>304</v>
      </c>
      <c r="N338" s="10" t="str">
        <f>IF(M338&lt;=0,"NON SCADUTO",IF(M338&lt;61,"0-60 DAYS",IF(M338&lt;91," 61-90 DAYS",IF(M338&lt;121,"91-120 DAYS",IF(M338&lt;366," 121-365 DAYS",IF(M338&gt;366,"OLTRE 365 DAYS",0))))))</f>
        <v xml:space="preserve"> 121-365 DAYS</v>
      </c>
      <c r="O338" t="s">
        <v>15</v>
      </c>
      <c r="P338" t="s">
        <v>0</v>
      </c>
      <c r="Q338" s="3">
        <v>-3703.7</v>
      </c>
      <c r="R338" t="s">
        <v>3</v>
      </c>
      <c r="S338" t="s">
        <v>1</v>
      </c>
      <c r="T338" s="3">
        <v>-3398.51</v>
      </c>
      <c r="U338" s="2"/>
      <c r="V338" t="s">
        <v>0</v>
      </c>
    </row>
    <row r="339" spans="1:22" x14ac:dyDescent="0.2">
      <c r="A339" s="11" t="s">
        <v>5</v>
      </c>
      <c r="B339" s="11" t="s">
        <v>6</v>
      </c>
      <c r="C339" s="11" t="s">
        <v>4231</v>
      </c>
      <c r="D339" s="11" t="s">
        <v>7</v>
      </c>
      <c r="E339" s="11" t="s">
        <v>0</v>
      </c>
      <c r="F339" s="11" t="s">
        <v>4232</v>
      </c>
      <c r="G339" s="11" t="s">
        <v>0</v>
      </c>
      <c r="H339" s="11" t="s">
        <v>4252</v>
      </c>
      <c r="I339" s="11" t="s">
        <v>215</v>
      </c>
      <c r="J339" s="12">
        <v>45411</v>
      </c>
      <c r="K339" s="12">
        <v>45411</v>
      </c>
      <c r="L339" s="12">
        <v>45411</v>
      </c>
      <c r="M339" s="9">
        <f>+$M$1-L339</f>
        <v>336</v>
      </c>
      <c r="N339" s="10" t="str">
        <f>IF(M339&lt;=0,"NON SCADUTO",IF(M339&lt;61,"0-60 DAYS",IF(M339&lt;91," 61-90 DAYS",IF(M339&lt;121,"91-120 DAYS",IF(M339&lt;366," 121-365 DAYS",IF(M339&gt;366,"OLTRE 365 DAYS",0))))))</f>
        <v xml:space="preserve"> 121-365 DAYS</v>
      </c>
      <c r="O339" s="11" t="s">
        <v>11</v>
      </c>
      <c r="P339" s="11" t="s">
        <v>0</v>
      </c>
      <c r="Q339" s="13">
        <v>146808.59</v>
      </c>
      <c r="R339" s="11" t="s">
        <v>3</v>
      </c>
      <c r="S339" s="11" t="s">
        <v>1</v>
      </c>
      <c r="T339" s="13">
        <v>157011.79</v>
      </c>
      <c r="U339" s="12"/>
      <c r="V339" s="11" t="s">
        <v>0</v>
      </c>
    </row>
    <row r="340" spans="1:22" x14ac:dyDescent="0.2">
      <c r="A340" t="s">
        <v>5</v>
      </c>
      <c r="B340" t="s">
        <v>158</v>
      </c>
      <c r="C340" t="s">
        <v>4231</v>
      </c>
      <c r="D340" t="s">
        <v>7</v>
      </c>
      <c r="E340" t="s">
        <v>0</v>
      </c>
      <c r="F340" t="s">
        <v>4232</v>
      </c>
      <c r="G340" t="s">
        <v>4253</v>
      </c>
      <c r="H340" t="s">
        <v>4254</v>
      </c>
      <c r="I340" t="s">
        <v>10</v>
      </c>
      <c r="J340" s="2">
        <v>45359</v>
      </c>
      <c r="K340" s="2">
        <v>45382</v>
      </c>
      <c r="L340" s="2">
        <v>45443</v>
      </c>
      <c r="M340" s="9">
        <f>+$M$1-L340</f>
        <v>304</v>
      </c>
      <c r="N340" s="10" t="str">
        <f>IF(M340&lt;=0,"NON SCADUTO",IF(M340&lt;61,"0-60 DAYS",IF(M340&lt;91," 61-90 DAYS",IF(M340&lt;121,"91-120 DAYS",IF(M340&lt;366," 121-365 DAYS",IF(M340&gt;366,"OLTRE 365 DAYS",0))))))</f>
        <v xml:space="preserve"> 121-365 DAYS</v>
      </c>
      <c r="O340" t="s">
        <v>15</v>
      </c>
      <c r="P340" t="s">
        <v>0</v>
      </c>
      <c r="Q340" s="3">
        <v>-1600.13</v>
      </c>
      <c r="R340" t="s">
        <v>3</v>
      </c>
      <c r="S340" t="s">
        <v>1</v>
      </c>
      <c r="T340" s="3">
        <v>-1474.23</v>
      </c>
      <c r="U340" s="2"/>
      <c r="V340" t="s">
        <v>0</v>
      </c>
    </row>
    <row r="341" spans="1:22" x14ac:dyDescent="0.2">
      <c r="A341" s="11" t="s">
        <v>5</v>
      </c>
      <c r="B341" s="11" t="s">
        <v>6</v>
      </c>
      <c r="C341" s="11" t="s">
        <v>4231</v>
      </c>
      <c r="D341" s="11" t="s">
        <v>7</v>
      </c>
      <c r="E341" s="11" t="s">
        <v>0</v>
      </c>
      <c r="F341" s="11" t="s">
        <v>4232</v>
      </c>
      <c r="G341" s="11" t="s">
        <v>4259</v>
      </c>
      <c r="H341" s="11" t="s">
        <v>4260</v>
      </c>
      <c r="I341" s="11" t="s">
        <v>10</v>
      </c>
      <c r="J341" s="12">
        <v>45429</v>
      </c>
      <c r="K341" s="12">
        <v>45473</v>
      </c>
      <c r="L341" s="12">
        <v>45504</v>
      </c>
      <c r="M341" s="9">
        <f>+$M$1-L341</f>
        <v>243</v>
      </c>
      <c r="N341" s="10" t="str">
        <f>IF(M341&lt;=0,"NON SCADUTO",IF(M341&lt;61,"0-60 DAYS",IF(M341&lt;91," 61-90 DAYS",IF(M341&lt;121,"91-120 DAYS",IF(M341&lt;366," 121-365 DAYS",IF(M341&gt;366,"OLTRE 365 DAYS",0))))))</f>
        <v xml:space="preserve"> 121-365 DAYS</v>
      </c>
      <c r="O341" s="11" t="s">
        <v>15</v>
      </c>
      <c r="P341" s="11" t="s">
        <v>0</v>
      </c>
      <c r="Q341" s="13">
        <v>-124371.8</v>
      </c>
      <c r="R341" s="11" t="s">
        <v>3</v>
      </c>
      <c r="S341" s="11" t="s">
        <v>1</v>
      </c>
      <c r="T341" s="13">
        <v>-114123.51</v>
      </c>
      <c r="U341" s="12"/>
      <c r="V341" s="11" t="s">
        <v>0</v>
      </c>
    </row>
    <row r="342" spans="1:22" x14ac:dyDescent="0.2">
      <c r="A342" t="s">
        <v>5</v>
      </c>
      <c r="B342" t="s">
        <v>6</v>
      </c>
      <c r="C342" t="s">
        <v>4231</v>
      </c>
      <c r="D342" t="s">
        <v>7</v>
      </c>
      <c r="E342" t="s">
        <v>0</v>
      </c>
      <c r="F342" t="s">
        <v>4232</v>
      </c>
      <c r="G342" t="s">
        <v>4261</v>
      </c>
      <c r="H342" t="s">
        <v>4262</v>
      </c>
      <c r="I342" t="s">
        <v>215</v>
      </c>
      <c r="J342" s="2">
        <v>45390</v>
      </c>
      <c r="K342" s="2">
        <v>45390</v>
      </c>
      <c r="L342" s="2">
        <v>45390</v>
      </c>
      <c r="M342" s="9">
        <f>+$M$1-L342</f>
        <v>357</v>
      </c>
      <c r="N342" s="10" t="str">
        <f>IF(M342&lt;=0,"NON SCADUTO",IF(M342&lt;61,"0-60 DAYS",IF(M342&lt;91," 61-90 DAYS",IF(M342&lt;121,"91-120 DAYS",IF(M342&lt;366," 121-365 DAYS",IF(M342&gt;366,"OLTRE 365 DAYS",0))))))</f>
        <v xml:space="preserve"> 121-365 DAYS</v>
      </c>
      <c r="O342" t="s">
        <v>11</v>
      </c>
      <c r="P342" t="s">
        <v>0</v>
      </c>
      <c r="Q342" s="3">
        <v>270000</v>
      </c>
      <c r="R342" t="s">
        <v>3</v>
      </c>
      <c r="S342" t="s">
        <v>1</v>
      </c>
      <c r="T342" s="3">
        <v>290007</v>
      </c>
      <c r="U342" s="2"/>
      <c r="V342" t="s">
        <v>0</v>
      </c>
    </row>
    <row r="343" spans="1:22" x14ac:dyDescent="0.2">
      <c r="A343" t="s">
        <v>5</v>
      </c>
      <c r="B343" t="s">
        <v>6</v>
      </c>
      <c r="C343" t="s">
        <v>4231</v>
      </c>
      <c r="D343" t="s">
        <v>7</v>
      </c>
      <c r="E343" t="s">
        <v>0</v>
      </c>
      <c r="F343" t="s">
        <v>4232</v>
      </c>
      <c r="G343" t="s">
        <v>4263</v>
      </c>
      <c r="H343" t="s">
        <v>4264</v>
      </c>
      <c r="I343" t="s">
        <v>10</v>
      </c>
      <c r="J343" s="2">
        <v>45303</v>
      </c>
      <c r="K343" s="2">
        <v>45565</v>
      </c>
      <c r="L343" s="2">
        <v>45382</v>
      </c>
      <c r="M343" s="9">
        <f>+$M$1-L343</f>
        <v>365</v>
      </c>
      <c r="N343" s="10" t="str">
        <f>IF(M343&lt;=0,"NON SCADUTO",IF(M343&lt;61,"0-60 DAYS",IF(M343&lt;91," 61-90 DAYS",IF(M343&lt;121,"91-120 DAYS",IF(M343&lt;366," 121-365 DAYS",IF(M343&gt;366,"OLTRE 365 DAYS",0))))))</f>
        <v xml:space="preserve"> 121-365 DAYS</v>
      </c>
      <c r="O343" t="s">
        <v>15</v>
      </c>
      <c r="P343" t="s">
        <v>0</v>
      </c>
      <c r="Q343" s="3">
        <v>-6310</v>
      </c>
      <c r="R343" t="s">
        <v>3</v>
      </c>
      <c r="S343" t="s">
        <v>1</v>
      </c>
      <c r="T343" s="3">
        <v>-5790.05</v>
      </c>
      <c r="U343" s="2"/>
      <c r="V343" t="s">
        <v>0</v>
      </c>
    </row>
    <row r="344" spans="1:22" x14ac:dyDescent="0.2">
      <c r="A344" t="s">
        <v>5</v>
      </c>
      <c r="B344" t="s">
        <v>158</v>
      </c>
      <c r="C344" t="s">
        <v>4231</v>
      </c>
      <c r="D344" t="s">
        <v>7</v>
      </c>
      <c r="E344" t="s">
        <v>0</v>
      </c>
      <c r="F344" t="s">
        <v>4232</v>
      </c>
      <c r="G344" t="s">
        <v>4272</v>
      </c>
      <c r="H344" t="s">
        <v>4273</v>
      </c>
      <c r="I344" t="s">
        <v>10</v>
      </c>
      <c r="J344" s="2">
        <v>45313</v>
      </c>
      <c r="K344" s="2">
        <v>45382</v>
      </c>
      <c r="L344" s="2">
        <v>45382</v>
      </c>
      <c r="M344" s="9">
        <f>+$M$1-L344</f>
        <v>365</v>
      </c>
      <c r="N344" s="10" t="str">
        <f>IF(M344&lt;=0,"NON SCADUTO",IF(M344&lt;61,"0-60 DAYS",IF(M344&lt;91," 61-90 DAYS",IF(M344&lt;121,"91-120 DAYS",IF(M344&lt;366," 121-365 DAYS",IF(M344&gt;366,"OLTRE 365 DAYS",0))))))</f>
        <v xml:space="preserve"> 121-365 DAYS</v>
      </c>
      <c r="O344" t="s">
        <v>15</v>
      </c>
      <c r="P344" t="s">
        <v>0</v>
      </c>
      <c r="Q344" s="3">
        <v>-146808.54999999999</v>
      </c>
      <c r="R344" t="s">
        <v>3</v>
      </c>
      <c r="S344" t="s">
        <v>1</v>
      </c>
      <c r="T344" s="3">
        <v>-135257.54</v>
      </c>
      <c r="U344" s="2"/>
      <c r="V344" t="s">
        <v>0</v>
      </c>
    </row>
    <row r="345" spans="1:22" x14ac:dyDescent="0.2">
      <c r="A345" t="s">
        <v>5</v>
      </c>
      <c r="B345" t="s">
        <v>158</v>
      </c>
      <c r="C345" t="s">
        <v>4231</v>
      </c>
      <c r="D345" t="s">
        <v>7</v>
      </c>
      <c r="E345" t="s">
        <v>0</v>
      </c>
      <c r="F345" t="s">
        <v>4232</v>
      </c>
      <c r="G345" t="s">
        <v>4276</v>
      </c>
      <c r="H345" t="s">
        <v>4277</v>
      </c>
      <c r="I345" t="s">
        <v>10</v>
      </c>
      <c r="J345" s="2">
        <v>45310</v>
      </c>
      <c r="K345" s="2">
        <v>45382</v>
      </c>
      <c r="L345" s="2">
        <v>45382</v>
      </c>
      <c r="M345" s="9">
        <f>+$M$1-L345</f>
        <v>365</v>
      </c>
      <c r="N345" s="10" t="str">
        <f>IF(M345&lt;=0,"NON SCADUTO",IF(M345&lt;61,"0-60 DAYS",IF(M345&lt;91," 61-90 DAYS",IF(M345&lt;121,"91-120 DAYS",IF(M345&lt;366," 121-365 DAYS",IF(M345&gt;366,"OLTRE 365 DAYS",0))))))</f>
        <v xml:space="preserve"> 121-365 DAYS</v>
      </c>
      <c r="O345" t="s">
        <v>15</v>
      </c>
      <c r="P345" t="s">
        <v>0</v>
      </c>
      <c r="Q345" s="3">
        <v>-49970.69</v>
      </c>
      <c r="R345" t="s">
        <v>3</v>
      </c>
      <c r="S345" t="s">
        <v>1</v>
      </c>
      <c r="T345" s="3">
        <v>-46038.96</v>
      </c>
      <c r="U345" s="2"/>
      <c r="V345" t="s">
        <v>0</v>
      </c>
    </row>
    <row r="346" spans="1:22" x14ac:dyDescent="0.2">
      <c r="A346" t="s">
        <v>5</v>
      </c>
      <c r="B346" t="s">
        <v>6</v>
      </c>
      <c r="C346" t="s">
        <v>4231</v>
      </c>
      <c r="D346" t="s">
        <v>7</v>
      </c>
      <c r="E346" t="s">
        <v>0</v>
      </c>
      <c r="F346" t="s">
        <v>4232</v>
      </c>
      <c r="G346" t="s">
        <v>4278</v>
      </c>
      <c r="H346" t="s">
        <v>4279</v>
      </c>
      <c r="I346" t="s">
        <v>10</v>
      </c>
      <c r="J346" s="2">
        <v>45323</v>
      </c>
      <c r="K346" s="2">
        <v>45565</v>
      </c>
      <c r="L346" s="2">
        <v>45412</v>
      </c>
      <c r="M346" s="9">
        <f>+$M$1-L346</f>
        <v>335</v>
      </c>
      <c r="N346" s="10" t="str">
        <f>IF(M346&lt;=0,"NON SCADUTO",IF(M346&lt;61,"0-60 DAYS",IF(M346&lt;91," 61-90 DAYS",IF(M346&lt;121,"91-120 DAYS",IF(M346&lt;366," 121-365 DAYS",IF(M346&gt;366,"OLTRE 365 DAYS",0))))))</f>
        <v xml:space="preserve"> 121-365 DAYS</v>
      </c>
      <c r="O346" t="s">
        <v>15</v>
      </c>
      <c r="P346" t="s">
        <v>0</v>
      </c>
      <c r="Q346" s="3">
        <v>-1771.32</v>
      </c>
      <c r="R346" t="s">
        <v>3</v>
      </c>
      <c r="S346" t="s">
        <v>1</v>
      </c>
      <c r="T346" s="3">
        <v>-1625.36</v>
      </c>
      <c r="U346" s="2"/>
      <c r="V346" t="s">
        <v>0</v>
      </c>
    </row>
    <row r="347" spans="1:22" x14ac:dyDescent="0.2">
      <c r="A347" t="s">
        <v>5</v>
      </c>
      <c r="B347" t="s">
        <v>6</v>
      </c>
      <c r="C347" t="s">
        <v>4231</v>
      </c>
      <c r="D347" t="s">
        <v>7</v>
      </c>
      <c r="E347" t="s">
        <v>0</v>
      </c>
      <c r="F347" t="s">
        <v>4232</v>
      </c>
      <c r="G347" t="s">
        <v>4282</v>
      </c>
      <c r="H347" t="s">
        <v>4283</v>
      </c>
      <c r="I347" t="s">
        <v>10</v>
      </c>
      <c r="J347" s="2">
        <v>45561</v>
      </c>
      <c r="K347" s="2">
        <v>45657</v>
      </c>
      <c r="L347" s="2">
        <v>45626</v>
      </c>
      <c r="M347" s="9">
        <f>+$M$1-L347</f>
        <v>121</v>
      </c>
      <c r="N347" s="10" t="str">
        <f>IF(M347&lt;=0,"NON SCADUTO",IF(M347&lt;61,"0-60 DAYS",IF(M347&lt;91," 61-90 DAYS",IF(M347&lt;121,"91-120 DAYS",IF(M347&lt;366," 121-365 DAYS",IF(M347&gt;366,"OLTRE 365 DAYS",0))))))</f>
        <v xml:space="preserve"> 121-365 DAYS</v>
      </c>
      <c r="O347" t="s">
        <v>15</v>
      </c>
      <c r="P347" t="s">
        <v>0</v>
      </c>
      <c r="Q347" s="3">
        <v>-104057.19</v>
      </c>
      <c r="R347" t="s">
        <v>3</v>
      </c>
      <c r="S347" t="s">
        <v>1</v>
      </c>
      <c r="T347" s="3">
        <v>-99633.47</v>
      </c>
      <c r="U347" s="2"/>
      <c r="V347" t="s">
        <v>0</v>
      </c>
    </row>
    <row r="348" spans="1:22" x14ac:dyDescent="0.2">
      <c r="A348" t="s">
        <v>5</v>
      </c>
      <c r="B348" t="s">
        <v>6</v>
      </c>
      <c r="C348" t="s">
        <v>4231</v>
      </c>
      <c r="D348" t="s">
        <v>7</v>
      </c>
      <c r="E348" t="s">
        <v>0</v>
      </c>
      <c r="F348" t="s">
        <v>4232</v>
      </c>
      <c r="G348" t="s">
        <v>4286</v>
      </c>
      <c r="H348" t="s">
        <v>4287</v>
      </c>
      <c r="I348" t="s">
        <v>10</v>
      </c>
      <c r="J348" s="2">
        <v>45434</v>
      </c>
      <c r="K348" s="2">
        <v>45565</v>
      </c>
      <c r="L348" s="2">
        <v>45504</v>
      </c>
      <c r="M348" s="9">
        <f>+$M$1-L348</f>
        <v>243</v>
      </c>
      <c r="N348" s="10" t="str">
        <f>IF(M348&lt;=0,"NON SCADUTO",IF(M348&lt;61,"0-60 DAYS",IF(M348&lt;91," 61-90 DAYS",IF(M348&lt;121,"91-120 DAYS",IF(M348&lt;366," 121-365 DAYS",IF(M348&gt;366,"OLTRE 365 DAYS",0))))))</f>
        <v xml:space="preserve"> 121-365 DAYS</v>
      </c>
      <c r="O348" t="s">
        <v>15</v>
      </c>
      <c r="P348" t="s">
        <v>0</v>
      </c>
      <c r="Q348" s="3">
        <v>-58616.5</v>
      </c>
      <c r="R348" t="s">
        <v>3</v>
      </c>
      <c r="S348" t="s">
        <v>1</v>
      </c>
      <c r="T348" s="3">
        <v>-53786.48</v>
      </c>
      <c r="U348" s="2"/>
      <c r="V348" t="s">
        <v>0</v>
      </c>
    </row>
    <row r="349" spans="1:22" x14ac:dyDescent="0.2">
      <c r="A349" t="s">
        <v>5</v>
      </c>
      <c r="B349" t="s">
        <v>6</v>
      </c>
      <c r="C349" t="s">
        <v>4231</v>
      </c>
      <c r="D349" t="s">
        <v>7</v>
      </c>
      <c r="E349" t="s">
        <v>0</v>
      </c>
      <c r="F349" t="s">
        <v>4232</v>
      </c>
      <c r="G349" t="s">
        <v>4288</v>
      </c>
      <c r="H349" t="s">
        <v>4289</v>
      </c>
      <c r="I349" t="s">
        <v>10</v>
      </c>
      <c r="J349" s="2">
        <v>45558</v>
      </c>
      <c r="K349" s="2">
        <v>45565</v>
      </c>
      <c r="L349" s="2">
        <v>45626</v>
      </c>
      <c r="M349" s="9">
        <f>+$M$1-L349</f>
        <v>121</v>
      </c>
      <c r="N349" s="10" t="str">
        <f>IF(M349&lt;=0,"NON SCADUTO",IF(M349&lt;61,"0-60 DAYS",IF(M349&lt;91," 61-90 DAYS",IF(M349&lt;121,"91-120 DAYS",IF(M349&lt;366," 121-365 DAYS",IF(M349&gt;366,"OLTRE 365 DAYS",0))))))</f>
        <v xml:space="preserve"> 121-365 DAYS</v>
      </c>
      <c r="O349" t="s">
        <v>15</v>
      </c>
      <c r="P349" t="s">
        <v>0</v>
      </c>
      <c r="Q349" s="3">
        <v>-20361.599999999999</v>
      </c>
      <c r="R349" t="s">
        <v>3</v>
      </c>
      <c r="S349" t="s">
        <v>1</v>
      </c>
      <c r="T349" s="3">
        <v>-18683.8</v>
      </c>
      <c r="U349" s="2"/>
      <c r="V349" t="s">
        <v>0</v>
      </c>
    </row>
    <row r="350" spans="1:22" x14ac:dyDescent="0.2">
      <c r="A350" t="s">
        <v>5</v>
      </c>
      <c r="B350" t="s">
        <v>6</v>
      </c>
      <c r="C350" t="s">
        <v>4231</v>
      </c>
      <c r="D350" t="s">
        <v>7</v>
      </c>
      <c r="E350" t="s">
        <v>0</v>
      </c>
      <c r="F350" t="s">
        <v>4232</v>
      </c>
      <c r="G350" t="s">
        <v>4303</v>
      </c>
      <c r="H350" t="s">
        <v>4304</v>
      </c>
      <c r="I350" t="s">
        <v>10</v>
      </c>
      <c r="J350" s="2">
        <v>45329</v>
      </c>
      <c r="K350" s="2">
        <v>45473</v>
      </c>
      <c r="L350" s="2">
        <v>45412</v>
      </c>
      <c r="M350" s="9">
        <f>+$M$1-L350</f>
        <v>335</v>
      </c>
      <c r="N350" s="10" t="str">
        <f>IF(M350&lt;=0,"NON SCADUTO",IF(M350&lt;61,"0-60 DAYS",IF(M350&lt;91," 61-90 DAYS",IF(M350&lt;121,"91-120 DAYS",IF(M350&lt;366," 121-365 DAYS",IF(M350&gt;366,"OLTRE 365 DAYS",0))))))</f>
        <v xml:space="preserve"> 121-365 DAYS</v>
      </c>
      <c r="O350" t="s">
        <v>15</v>
      </c>
      <c r="P350" t="s">
        <v>0</v>
      </c>
      <c r="Q350" s="3">
        <v>-31706.23</v>
      </c>
      <c r="R350" t="s">
        <v>3</v>
      </c>
      <c r="S350" t="s">
        <v>1</v>
      </c>
      <c r="T350" s="3">
        <v>-29093.64</v>
      </c>
      <c r="U350" s="2"/>
      <c r="V350" t="s">
        <v>0</v>
      </c>
    </row>
    <row r="351" spans="1:22" x14ac:dyDescent="0.2">
      <c r="A351" t="s">
        <v>5</v>
      </c>
      <c r="B351" t="s">
        <v>6</v>
      </c>
      <c r="C351" t="s">
        <v>4231</v>
      </c>
      <c r="D351" t="s">
        <v>7</v>
      </c>
      <c r="E351" t="s">
        <v>0</v>
      </c>
      <c r="F351" t="s">
        <v>4232</v>
      </c>
      <c r="G351" t="s">
        <v>4238</v>
      </c>
      <c r="H351" t="s">
        <v>4305</v>
      </c>
      <c r="I351" t="s">
        <v>10</v>
      </c>
      <c r="J351" s="2">
        <v>45377</v>
      </c>
      <c r="K351" s="2">
        <v>45473</v>
      </c>
      <c r="L351" s="2">
        <v>45443</v>
      </c>
      <c r="M351" s="9">
        <f>+$M$1-L351</f>
        <v>304</v>
      </c>
      <c r="N351" s="10" t="str">
        <f>IF(M351&lt;=0,"NON SCADUTO",IF(M351&lt;61,"0-60 DAYS",IF(M351&lt;91," 61-90 DAYS",IF(M351&lt;121,"91-120 DAYS",IF(M351&lt;366," 121-365 DAYS",IF(M351&gt;366,"OLTRE 365 DAYS",0))))))</f>
        <v xml:space="preserve"> 121-365 DAYS</v>
      </c>
      <c r="O351" t="s">
        <v>15</v>
      </c>
      <c r="P351" t="s">
        <v>0</v>
      </c>
      <c r="Q351" s="3">
        <v>-166937.18</v>
      </c>
      <c r="R351" t="s">
        <v>3</v>
      </c>
      <c r="S351" t="s">
        <v>1</v>
      </c>
      <c r="T351" s="3">
        <v>-153181.47</v>
      </c>
      <c r="U351" s="2"/>
      <c r="V351" t="s">
        <v>0</v>
      </c>
    </row>
    <row r="352" spans="1:22" x14ac:dyDescent="0.2">
      <c r="A352" t="s">
        <v>5</v>
      </c>
      <c r="B352" t="s">
        <v>6</v>
      </c>
      <c r="C352" t="s">
        <v>4231</v>
      </c>
      <c r="D352" t="s">
        <v>7</v>
      </c>
      <c r="E352" t="s">
        <v>0</v>
      </c>
      <c r="F352" t="s">
        <v>4232</v>
      </c>
      <c r="G352" t="s">
        <v>4306</v>
      </c>
      <c r="H352" t="s">
        <v>4307</v>
      </c>
      <c r="I352" t="s">
        <v>10</v>
      </c>
      <c r="J352" s="2">
        <v>45395</v>
      </c>
      <c r="K352" s="2">
        <v>45473</v>
      </c>
      <c r="L352" s="2">
        <v>45473</v>
      </c>
      <c r="M352" s="9">
        <f>+$M$1-L352</f>
        <v>274</v>
      </c>
      <c r="N352" s="10" t="str">
        <f>IF(M352&lt;=0,"NON SCADUTO",IF(M352&lt;61,"0-60 DAYS",IF(M352&lt;91," 61-90 DAYS",IF(M352&lt;121,"91-120 DAYS",IF(M352&lt;366," 121-365 DAYS",IF(M352&gt;366,"OLTRE 365 DAYS",0))))))</f>
        <v xml:space="preserve"> 121-365 DAYS</v>
      </c>
      <c r="O352" t="s">
        <v>15</v>
      </c>
      <c r="P352" t="s">
        <v>0</v>
      </c>
      <c r="Q352" s="3">
        <v>-23326.400000000001</v>
      </c>
      <c r="R352" t="s">
        <v>3</v>
      </c>
      <c r="S352" t="s">
        <v>1</v>
      </c>
      <c r="T352" s="3">
        <v>-21404.29</v>
      </c>
      <c r="U352" s="2"/>
      <c r="V352" t="s">
        <v>0</v>
      </c>
    </row>
    <row r="353" spans="1:22" x14ac:dyDescent="0.2">
      <c r="A353" t="s">
        <v>5</v>
      </c>
      <c r="B353" t="s">
        <v>6</v>
      </c>
      <c r="C353" t="s">
        <v>4231</v>
      </c>
      <c r="D353" t="s">
        <v>7</v>
      </c>
      <c r="E353" t="s">
        <v>0</v>
      </c>
      <c r="F353" t="s">
        <v>4232</v>
      </c>
      <c r="G353" t="s">
        <v>4312</v>
      </c>
      <c r="H353" t="s">
        <v>4313</v>
      </c>
      <c r="I353" t="s">
        <v>10</v>
      </c>
      <c r="J353" s="2">
        <v>45520</v>
      </c>
      <c r="K353" s="2">
        <v>45535</v>
      </c>
      <c r="L353" s="2">
        <v>45596</v>
      </c>
      <c r="M353" s="9">
        <f>+$M$1-L353</f>
        <v>151</v>
      </c>
      <c r="N353" s="10" t="str">
        <f>IF(M353&lt;=0,"NON SCADUTO",IF(M353&lt;61,"0-60 DAYS",IF(M353&lt;91," 61-90 DAYS",IF(M353&lt;121,"91-120 DAYS",IF(M353&lt;366," 121-365 DAYS",IF(M353&gt;366,"OLTRE 365 DAYS",0))))))</f>
        <v xml:space="preserve"> 121-365 DAYS</v>
      </c>
      <c r="O353" t="s">
        <v>15</v>
      </c>
      <c r="P353" t="s">
        <v>0</v>
      </c>
      <c r="Q353" s="3">
        <v>-77986.83</v>
      </c>
      <c r="R353" t="s">
        <v>3</v>
      </c>
      <c r="S353" t="s">
        <v>1</v>
      </c>
      <c r="T353" s="3">
        <v>-71560.66</v>
      </c>
      <c r="U353" s="2"/>
      <c r="V353" t="s">
        <v>0</v>
      </c>
    </row>
    <row r="354" spans="1:22" x14ac:dyDescent="0.2">
      <c r="A354" t="s">
        <v>5</v>
      </c>
      <c r="B354" t="s">
        <v>6</v>
      </c>
      <c r="C354" t="s">
        <v>4231</v>
      </c>
      <c r="D354" t="s">
        <v>7</v>
      </c>
      <c r="E354" t="s">
        <v>0</v>
      </c>
      <c r="F354" t="s">
        <v>4232</v>
      </c>
      <c r="G354" t="s">
        <v>4261</v>
      </c>
      <c r="H354" t="s">
        <v>3587</v>
      </c>
      <c r="I354" t="s">
        <v>215</v>
      </c>
      <c r="J354" s="2">
        <v>45478</v>
      </c>
      <c r="K354" s="2">
        <v>45478</v>
      </c>
      <c r="L354" s="2">
        <v>45478</v>
      </c>
      <c r="M354" s="9">
        <f>+$M$1-L354</f>
        <v>269</v>
      </c>
      <c r="N354" s="10" t="str">
        <f>IF(M354&lt;=0,"NON SCADUTO",IF(M354&lt;61,"0-60 DAYS",IF(M354&lt;91," 61-90 DAYS",IF(M354&lt;121,"91-120 DAYS",IF(M354&lt;366," 121-365 DAYS",IF(M354&gt;366,"OLTRE 365 DAYS",0))))))</f>
        <v xml:space="preserve"> 121-365 DAYS</v>
      </c>
      <c r="O354" t="s">
        <v>11</v>
      </c>
      <c r="P354" t="s">
        <v>0</v>
      </c>
      <c r="Q354" s="3">
        <v>2474.65</v>
      </c>
      <c r="R354" t="s">
        <v>3</v>
      </c>
      <c r="S354" t="s">
        <v>1</v>
      </c>
      <c r="T354" s="3">
        <v>2643.92</v>
      </c>
      <c r="U354" s="2"/>
      <c r="V354" t="s">
        <v>0</v>
      </c>
    </row>
    <row r="355" spans="1:22" x14ac:dyDescent="0.2">
      <c r="A355" t="s">
        <v>5</v>
      </c>
      <c r="B355" t="s">
        <v>6</v>
      </c>
      <c r="C355" t="s">
        <v>4231</v>
      </c>
      <c r="D355" t="s">
        <v>7</v>
      </c>
      <c r="E355" t="s">
        <v>0</v>
      </c>
      <c r="F355" t="s">
        <v>4232</v>
      </c>
      <c r="G355" t="s">
        <v>4238</v>
      </c>
      <c r="H355" t="s">
        <v>4326</v>
      </c>
      <c r="I355" t="s">
        <v>215</v>
      </c>
      <c r="J355" s="2">
        <v>45492</v>
      </c>
      <c r="K355" s="2">
        <v>45492</v>
      </c>
      <c r="L355" s="2">
        <v>45492</v>
      </c>
      <c r="M355" s="9">
        <f>+$M$1-L355</f>
        <v>255</v>
      </c>
      <c r="N355" s="10" t="str">
        <f>IF(M355&lt;=0,"NON SCADUTO",IF(M355&lt;61,"0-60 DAYS",IF(M355&lt;91," 61-90 DAYS",IF(M355&lt;121,"91-120 DAYS",IF(M355&lt;366," 121-365 DAYS",IF(M355&gt;366,"OLTRE 365 DAYS",0))))))</f>
        <v xml:space="preserve"> 121-365 DAYS</v>
      </c>
      <c r="O355" t="s">
        <v>11</v>
      </c>
      <c r="P355" t="s">
        <v>0</v>
      </c>
      <c r="Q355" s="3">
        <v>15769.71</v>
      </c>
      <c r="R355" t="s">
        <v>3</v>
      </c>
      <c r="S355" t="s">
        <v>1</v>
      </c>
      <c r="T355" s="3">
        <v>17106.98</v>
      </c>
      <c r="U355" s="2"/>
      <c r="V355" t="s">
        <v>0</v>
      </c>
    </row>
    <row r="356" spans="1:22" x14ac:dyDescent="0.2">
      <c r="A356" t="s">
        <v>5</v>
      </c>
      <c r="B356" t="s">
        <v>6</v>
      </c>
      <c r="C356" t="s">
        <v>4231</v>
      </c>
      <c r="D356" t="s">
        <v>7</v>
      </c>
      <c r="E356" t="s">
        <v>0</v>
      </c>
      <c r="F356" t="s">
        <v>4232</v>
      </c>
      <c r="G356" t="s">
        <v>0</v>
      </c>
      <c r="H356" t="s">
        <v>4327</v>
      </c>
      <c r="I356" t="s">
        <v>2026</v>
      </c>
      <c r="J356" s="2">
        <v>45558</v>
      </c>
      <c r="K356" s="2">
        <v>45558</v>
      </c>
      <c r="L356" s="2">
        <v>45558</v>
      </c>
      <c r="M356" s="9">
        <f>+$M$1-L356</f>
        <v>189</v>
      </c>
      <c r="N356" s="10" t="str">
        <f>IF(M356&lt;=0,"NON SCADUTO",IF(M356&lt;61,"0-60 DAYS",IF(M356&lt;91," 61-90 DAYS",IF(M356&lt;121,"91-120 DAYS",IF(M356&lt;366," 121-365 DAYS",IF(M356&gt;366,"OLTRE 365 DAYS",0))))))</f>
        <v xml:space="preserve"> 121-365 DAYS</v>
      </c>
      <c r="O356" t="s">
        <v>11</v>
      </c>
      <c r="P356" t="s">
        <v>0</v>
      </c>
      <c r="Q356" s="3">
        <v>125000</v>
      </c>
      <c r="R356" t="s">
        <v>3</v>
      </c>
      <c r="S356" t="s">
        <v>1</v>
      </c>
      <c r="T356" s="3">
        <v>112906.58</v>
      </c>
      <c r="U356" s="2"/>
      <c r="V356" t="s">
        <v>0</v>
      </c>
    </row>
    <row r="357" spans="1:22" x14ac:dyDescent="0.2">
      <c r="A357" t="s">
        <v>5</v>
      </c>
      <c r="B357" t="s">
        <v>6</v>
      </c>
      <c r="C357" t="s">
        <v>4231</v>
      </c>
      <c r="D357" t="s">
        <v>7</v>
      </c>
      <c r="E357" t="s">
        <v>0</v>
      </c>
      <c r="F357" t="s">
        <v>4232</v>
      </c>
      <c r="G357" t="s">
        <v>4296</v>
      </c>
      <c r="H357" t="s">
        <v>4328</v>
      </c>
      <c r="I357" t="s">
        <v>215</v>
      </c>
      <c r="J357" s="2">
        <v>45512</v>
      </c>
      <c r="K357" s="2">
        <v>45512</v>
      </c>
      <c r="L357" s="2">
        <v>45512</v>
      </c>
      <c r="M357" s="9">
        <f>+$M$1-L357</f>
        <v>235</v>
      </c>
      <c r="N357" s="10" t="str">
        <f>IF(M357&lt;=0,"NON SCADUTO",IF(M357&lt;61,"0-60 DAYS",IF(M357&lt;91," 61-90 DAYS",IF(M357&lt;121,"91-120 DAYS",IF(M357&lt;366," 121-365 DAYS",IF(M357&gt;366,"OLTRE 365 DAYS",0))))))</f>
        <v xml:space="preserve"> 121-365 DAYS</v>
      </c>
      <c r="O357" t="s">
        <v>11</v>
      </c>
      <c r="P357" t="s">
        <v>0</v>
      </c>
      <c r="Q357" s="3">
        <v>10228.040000000001</v>
      </c>
      <c r="R357" t="s">
        <v>3</v>
      </c>
      <c r="S357" t="s">
        <v>1</v>
      </c>
      <c r="T357" s="3">
        <v>11115.83</v>
      </c>
      <c r="U357" s="2"/>
      <c r="V357" t="s">
        <v>0</v>
      </c>
    </row>
    <row r="358" spans="1:22" x14ac:dyDescent="0.2">
      <c r="A358" t="s">
        <v>5</v>
      </c>
      <c r="B358" t="s">
        <v>6</v>
      </c>
      <c r="C358" t="s">
        <v>4231</v>
      </c>
      <c r="D358" t="s">
        <v>7</v>
      </c>
      <c r="E358" t="s">
        <v>0</v>
      </c>
      <c r="F358" t="s">
        <v>4232</v>
      </c>
      <c r="G358" t="s">
        <v>0</v>
      </c>
      <c r="H358" t="s">
        <v>4329</v>
      </c>
      <c r="I358" t="s">
        <v>2026</v>
      </c>
      <c r="J358" s="2">
        <v>45566</v>
      </c>
      <c r="K358" s="2">
        <v>45566</v>
      </c>
      <c r="L358" s="2">
        <v>45566</v>
      </c>
      <c r="M358" s="9">
        <f>+$M$1-L358</f>
        <v>181</v>
      </c>
      <c r="N358" s="10" t="str">
        <f>IF(M358&lt;=0,"NON SCADUTO",IF(M358&lt;61,"0-60 DAYS",IF(M358&lt;91," 61-90 DAYS",IF(M358&lt;121,"91-120 DAYS",IF(M358&lt;366," 121-365 DAYS",IF(M358&gt;366,"OLTRE 365 DAYS",0))))))</f>
        <v xml:space="preserve"> 121-365 DAYS</v>
      </c>
      <c r="O358" t="s">
        <v>11</v>
      </c>
      <c r="P358" t="s">
        <v>0</v>
      </c>
      <c r="Q358" s="3">
        <v>300000</v>
      </c>
      <c r="R358" t="s">
        <v>3</v>
      </c>
      <c r="S358" t="s">
        <v>1</v>
      </c>
      <c r="T358" s="3">
        <v>272851.3</v>
      </c>
      <c r="U358" s="2"/>
      <c r="V358" t="s">
        <v>0</v>
      </c>
    </row>
    <row r="359" spans="1:22" x14ac:dyDescent="0.2">
      <c r="A359" t="s">
        <v>5</v>
      </c>
      <c r="B359" t="s">
        <v>6</v>
      </c>
      <c r="C359" t="s">
        <v>4231</v>
      </c>
      <c r="D359" t="s">
        <v>7</v>
      </c>
      <c r="E359" t="s">
        <v>0</v>
      </c>
      <c r="F359" t="s">
        <v>4232</v>
      </c>
      <c r="G359" t="s">
        <v>0</v>
      </c>
      <c r="H359" t="s">
        <v>4330</v>
      </c>
      <c r="I359" t="s">
        <v>2026</v>
      </c>
      <c r="J359" s="2">
        <v>45572</v>
      </c>
      <c r="K359" s="2">
        <v>45572</v>
      </c>
      <c r="L359" s="2">
        <v>45572</v>
      </c>
      <c r="M359" s="9">
        <f>+$M$1-L359</f>
        <v>175</v>
      </c>
      <c r="N359" s="10" t="str">
        <f>IF(M359&lt;=0,"NON SCADUTO",IF(M359&lt;61,"0-60 DAYS",IF(M359&lt;91," 61-90 DAYS",IF(M359&lt;121,"91-120 DAYS",IF(M359&lt;366," 121-365 DAYS",IF(M359&gt;366,"OLTRE 365 DAYS",0))))))</f>
        <v xml:space="preserve"> 121-365 DAYS</v>
      </c>
      <c r="O359" t="s">
        <v>11</v>
      </c>
      <c r="P359" t="s">
        <v>0</v>
      </c>
      <c r="Q359" s="3">
        <v>199956.54</v>
      </c>
      <c r="R359" t="s">
        <v>3</v>
      </c>
      <c r="S359" t="s">
        <v>1</v>
      </c>
      <c r="T359" s="3">
        <v>182267.91</v>
      </c>
      <c r="U359" s="2"/>
      <c r="V359" t="s">
        <v>0</v>
      </c>
    </row>
    <row r="360" spans="1:22" x14ac:dyDescent="0.2">
      <c r="A360" t="s">
        <v>5</v>
      </c>
      <c r="B360" t="s">
        <v>6</v>
      </c>
      <c r="C360" t="s">
        <v>4231</v>
      </c>
      <c r="D360" t="s">
        <v>7</v>
      </c>
      <c r="E360" t="s">
        <v>0</v>
      </c>
      <c r="F360" t="s">
        <v>4232</v>
      </c>
      <c r="G360" t="s">
        <v>4347</v>
      </c>
      <c r="H360" t="s">
        <v>4348</v>
      </c>
      <c r="I360" t="s">
        <v>10</v>
      </c>
      <c r="J360" s="2">
        <v>45509</v>
      </c>
      <c r="K360" s="2">
        <v>45747</v>
      </c>
      <c r="L360" s="2">
        <v>45596</v>
      </c>
      <c r="M360" s="9">
        <f>+$M$1-L360</f>
        <v>151</v>
      </c>
      <c r="N360" s="10" t="str">
        <f>IF(M360&lt;=0,"NON SCADUTO",IF(M360&lt;61,"0-60 DAYS",IF(M360&lt;91," 61-90 DAYS",IF(M360&lt;121,"91-120 DAYS",IF(M360&lt;366," 121-365 DAYS",IF(M360&gt;366,"OLTRE 365 DAYS",0))))))</f>
        <v xml:space="preserve"> 121-365 DAYS</v>
      </c>
      <c r="O360" t="s">
        <v>15</v>
      </c>
      <c r="P360" t="s">
        <v>0</v>
      </c>
      <c r="Q360" s="3">
        <v>-242324.39</v>
      </c>
      <c r="R360" t="s">
        <v>3</v>
      </c>
      <c r="S360" t="s">
        <v>1</v>
      </c>
      <c r="T360" s="3">
        <v>-224436.77</v>
      </c>
      <c r="U360" s="2"/>
      <c r="V360" t="s">
        <v>0</v>
      </c>
    </row>
    <row r="361" spans="1:22" x14ac:dyDescent="0.2">
      <c r="A361" t="s">
        <v>5</v>
      </c>
      <c r="B361" t="s">
        <v>6</v>
      </c>
      <c r="C361" t="s">
        <v>4231</v>
      </c>
      <c r="D361" t="s">
        <v>7</v>
      </c>
      <c r="E361" t="s">
        <v>0</v>
      </c>
      <c r="F361" t="s">
        <v>4232</v>
      </c>
      <c r="G361" t="s">
        <v>4349</v>
      </c>
      <c r="H361" t="s">
        <v>4350</v>
      </c>
      <c r="I361" t="s">
        <v>10</v>
      </c>
      <c r="J361" s="2">
        <v>45498</v>
      </c>
      <c r="K361" s="2">
        <v>45565</v>
      </c>
      <c r="L361" s="2">
        <v>45565</v>
      </c>
      <c r="M361" s="9">
        <f>+$M$1-L361</f>
        <v>182</v>
      </c>
      <c r="N361" s="10" t="str">
        <f>IF(M361&lt;=0,"NON SCADUTO",IF(M361&lt;61,"0-60 DAYS",IF(M361&lt;91," 61-90 DAYS",IF(M361&lt;121,"91-120 DAYS",IF(M361&lt;366," 121-365 DAYS",IF(M361&gt;366,"OLTRE 365 DAYS",0))))))</f>
        <v xml:space="preserve"> 121-365 DAYS</v>
      </c>
      <c r="O361" t="s">
        <v>15</v>
      </c>
      <c r="P361" t="s">
        <v>0</v>
      </c>
      <c r="Q361" s="3">
        <v>-173639.77</v>
      </c>
      <c r="R361" t="s">
        <v>3</v>
      </c>
      <c r="S361" t="s">
        <v>1</v>
      </c>
      <c r="T361" s="3">
        <v>-159331.78</v>
      </c>
      <c r="U361" s="2">
        <v>45751</v>
      </c>
      <c r="V361" t="s">
        <v>4351</v>
      </c>
    </row>
    <row r="362" spans="1:22" x14ac:dyDescent="0.2">
      <c r="A362" t="s">
        <v>5</v>
      </c>
      <c r="B362" t="s">
        <v>6</v>
      </c>
      <c r="C362" t="s">
        <v>4353</v>
      </c>
      <c r="D362" t="s">
        <v>7</v>
      </c>
      <c r="E362" t="s">
        <v>0</v>
      </c>
      <c r="F362" t="s">
        <v>4354</v>
      </c>
      <c r="G362" t="s">
        <v>4355</v>
      </c>
      <c r="H362" t="s">
        <v>4356</v>
      </c>
      <c r="I362" t="s">
        <v>56</v>
      </c>
      <c r="J362" s="2">
        <v>45596</v>
      </c>
      <c r="K362" s="2">
        <v>45657</v>
      </c>
      <c r="L362" s="2">
        <v>45596</v>
      </c>
      <c r="M362" s="9">
        <f>+$M$1-L362</f>
        <v>151</v>
      </c>
      <c r="N362" s="10" t="str">
        <f>IF(M362&lt;=0,"NON SCADUTO",IF(M362&lt;61,"0-60 DAYS",IF(M362&lt;91," 61-90 DAYS",IF(M362&lt;121,"91-120 DAYS",IF(M362&lt;366," 121-365 DAYS",IF(M362&gt;366,"OLTRE 365 DAYS",0))))))</f>
        <v xml:space="preserve"> 121-365 DAYS</v>
      </c>
      <c r="O362" t="s">
        <v>15</v>
      </c>
      <c r="P362" t="s">
        <v>0</v>
      </c>
      <c r="Q362" s="3">
        <v>-207.4</v>
      </c>
      <c r="R362" t="s">
        <v>1</v>
      </c>
      <c r="S362" t="s">
        <v>1</v>
      </c>
      <c r="T362" s="3">
        <v>-207.4</v>
      </c>
      <c r="U362" s="2">
        <v>45756</v>
      </c>
      <c r="V362" t="s">
        <v>4357</v>
      </c>
    </row>
    <row r="363" spans="1:22" x14ac:dyDescent="0.2">
      <c r="A363" t="s">
        <v>5</v>
      </c>
      <c r="B363" t="s">
        <v>6</v>
      </c>
      <c r="C363" t="s">
        <v>4358</v>
      </c>
      <c r="D363" t="s">
        <v>7</v>
      </c>
      <c r="E363" t="s">
        <v>0</v>
      </c>
      <c r="F363" t="s">
        <v>4359</v>
      </c>
      <c r="G363" t="s">
        <v>0</v>
      </c>
      <c r="H363" t="s">
        <v>4360</v>
      </c>
      <c r="I363" t="s">
        <v>56</v>
      </c>
      <c r="J363" s="2">
        <v>45503</v>
      </c>
      <c r="K363" s="2">
        <v>45504</v>
      </c>
      <c r="L363" s="2">
        <v>45503</v>
      </c>
      <c r="M363" s="9">
        <f>+$M$1-L363</f>
        <v>244</v>
      </c>
      <c r="N363" s="10" t="str">
        <f>IF(M363&lt;=0,"NON SCADUTO",IF(M363&lt;61,"0-60 DAYS",IF(M363&lt;91," 61-90 DAYS",IF(M363&lt;121,"91-120 DAYS",IF(M363&lt;366," 121-365 DAYS",IF(M363&gt;366,"OLTRE 365 DAYS",0))))))</f>
        <v xml:space="preserve"> 121-365 DAYS</v>
      </c>
      <c r="O363" t="s">
        <v>15</v>
      </c>
      <c r="P363" t="s">
        <v>0</v>
      </c>
      <c r="Q363" s="3">
        <v>-10.5</v>
      </c>
      <c r="R363" t="s">
        <v>1</v>
      </c>
      <c r="S363" t="s">
        <v>1</v>
      </c>
      <c r="T363" s="3">
        <v>-10.5</v>
      </c>
      <c r="U363" s="2"/>
      <c r="V363" t="s">
        <v>0</v>
      </c>
    </row>
    <row r="364" spans="1:22" x14ac:dyDescent="0.2">
      <c r="A364" t="s">
        <v>5</v>
      </c>
      <c r="B364" t="s">
        <v>6</v>
      </c>
      <c r="C364" t="s">
        <v>4358</v>
      </c>
      <c r="D364" t="s">
        <v>7</v>
      </c>
      <c r="E364" t="s">
        <v>0</v>
      </c>
      <c r="F364" t="s">
        <v>4359</v>
      </c>
      <c r="G364" t="s">
        <v>0</v>
      </c>
      <c r="H364" t="s">
        <v>4361</v>
      </c>
      <c r="I364" t="s">
        <v>839</v>
      </c>
      <c r="J364" s="2">
        <v>45412</v>
      </c>
      <c r="K364" s="2">
        <v>45412</v>
      </c>
      <c r="L364" s="2">
        <v>45412</v>
      </c>
      <c r="M364" s="9">
        <f>+$M$1-L364</f>
        <v>335</v>
      </c>
      <c r="N364" s="10" t="str">
        <f>IF(M364&lt;=0,"NON SCADUTO",IF(M364&lt;61,"0-60 DAYS",IF(M364&lt;91," 61-90 DAYS",IF(M364&lt;121,"91-120 DAYS",IF(M364&lt;366," 121-365 DAYS",IF(M364&gt;366,"OLTRE 365 DAYS",0))))))</f>
        <v xml:space="preserve"> 121-365 DAYS</v>
      </c>
      <c r="O364" t="s">
        <v>11</v>
      </c>
      <c r="P364" t="s">
        <v>0</v>
      </c>
      <c r="Q364" s="3">
        <v>11.5</v>
      </c>
      <c r="R364" t="s">
        <v>1</v>
      </c>
      <c r="S364" t="s">
        <v>1</v>
      </c>
      <c r="T364" s="3">
        <v>11.5</v>
      </c>
      <c r="U364" s="2"/>
      <c r="V364" t="s">
        <v>0</v>
      </c>
    </row>
    <row r="365" spans="1:22" x14ac:dyDescent="0.2">
      <c r="A365" t="s">
        <v>5</v>
      </c>
      <c r="B365" t="s">
        <v>6</v>
      </c>
      <c r="C365" t="s">
        <v>4366</v>
      </c>
      <c r="D365" t="s">
        <v>7</v>
      </c>
      <c r="E365" t="s">
        <v>0</v>
      </c>
      <c r="F365" t="s">
        <v>4367</v>
      </c>
      <c r="G365" t="s">
        <v>0</v>
      </c>
      <c r="H365" t="s">
        <v>4368</v>
      </c>
      <c r="I365" t="s">
        <v>34</v>
      </c>
      <c r="J365" s="2">
        <v>45447</v>
      </c>
      <c r="K365" s="2">
        <v>45473</v>
      </c>
      <c r="L365" s="2">
        <v>45473</v>
      </c>
      <c r="M365" s="9">
        <f>+$M$1-L365</f>
        <v>274</v>
      </c>
      <c r="N365" s="10" t="str">
        <f>IF(M365&lt;=0,"NON SCADUTO",IF(M365&lt;61,"0-60 DAYS",IF(M365&lt;91," 61-90 DAYS",IF(M365&lt;121,"91-120 DAYS",IF(M365&lt;366," 121-365 DAYS",IF(M365&gt;366,"OLTRE 365 DAYS",0))))))</f>
        <v xml:space="preserve"> 121-365 DAYS</v>
      </c>
      <c r="O365" t="s">
        <v>15</v>
      </c>
      <c r="P365" t="s">
        <v>0</v>
      </c>
      <c r="Q365" s="3">
        <v>-180</v>
      </c>
      <c r="R365" t="s">
        <v>1</v>
      </c>
      <c r="S365" t="s">
        <v>1</v>
      </c>
      <c r="T365" s="3">
        <v>-180</v>
      </c>
      <c r="U365" s="2"/>
      <c r="V365" t="s">
        <v>0</v>
      </c>
    </row>
    <row r="366" spans="1:22" x14ac:dyDescent="0.2">
      <c r="A366" t="s">
        <v>5</v>
      </c>
      <c r="B366" t="s">
        <v>6</v>
      </c>
      <c r="C366" t="s">
        <v>4369</v>
      </c>
      <c r="D366" t="s">
        <v>7</v>
      </c>
      <c r="E366" t="s">
        <v>0</v>
      </c>
      <c r="F366" t="s">
        <v>4370</v>
      </c>
      <c r="G366" t="s">
        <v>4371</v>
      </c>
      <c r="H366" t="s">
        <v>4372</v>
      </c>
      <c r="I366" t="s">
        <v>10</v>
      </c>
      <c r="J366" s="2">
        <v>45502</v>
      </c>
      <c r="K366" s="2">
        <v>45565</v>
      </c>
      <c r="L366" s="2">
        <v>45565</v>
      </c>
      <c r="M366" s="9">
        <f>+$M$1-L366</f>
        <v>182</v>
      </c>
      <c r="N366" s="10" t="str">
        <f>IF(M366&lt;=0,"NON SCADUTO",IF(M366&lt;61,"0-60 DAYS",IF(M366&lt;91," 61-90 DAYS",IF(M366&lt;121,"91-120 DAYS",IF(M366&lt;366," 121-365 DAYS",IF(M366&gt;366,"OLTRE 365 DAYS",0))))))</f>
        <v xml:space="preserve"> 121-365 DAYS</v>
      </c>
      <c r="O366" t="s">
        <v>15</v>
      </c>
      <c r="P366" t="s">
        <v>0</v>
      </c>
      <c r="Q366" s="3">
        <v>-600</v>
      </c>
      <c r="R366" t="s">
        <v>1</v>
      </c>
      <c r="S366" t="s">
        <v>1</v>
      </c>
      <c r="T366" s="3">
        <v>-600</v>
      </c>
      <c r="U366" s="2"/>
      <c r="V366" t="s">
        <v>0</v>
      </c>
    </row>
    <row r="367" spans="1:22" x14ac:dyDescent="0.2">
      <c r="A367" t="s">
        <v>5</v>
      </c>
      <c r="B367" t="s">
        <v>6</v>
      </c>
      <c r="C367" t="s">
        <v>4369</v>
      </c>
      <c r="D367" t="s">
        <v>7</v>
      </c>
      <c r="E367" t="s">
        <v>0</v>
      </c>
      <c r="F367" t="s">
        <v>4370</v>
      </c>
      <c r="G367" t="s">
        <v>4375</v>
      </c>
      <c r="H367" t="s">
        <v>4376</v>
      </c>
      <c r="I367" t="s">
        <v>10</v>
      </c>
      <c r="J367" s="2">
        <v>45565</v>
      </c>
      <c r="K367" s="2">
        <v>45565</v>
      </c>
      <c r="L367" s="2">
        <v>45565</v>
      </c>
      <c r="M367" s="9">
        <f>+$M$1-L367</f>
        <v>182</v>
      </c>
      <c r="N367" s="10" t="str">
        <f>IF(M367&lt;=0,"NON SCADUTO",IF(M367&lt;61,"0-60 DAYS",IF(M367&lt;91," 61-90 DAYS",IF(M367&lt;121,"91-120 DAYS",IF(M367&lt;366," 121-365 DAYS",IF(M367&gt;366,"OLTRE 365 DAYS",0))))))</f>
        <v xml:space="preserve"> 121-365 DAYS</v>
      </c>
      <c r="O367" t="s">
        <v>15</v>
      </c>
      <c r="P367" t="s">
        <v>0</v>
      </c>
      <c r="Q367" s="3">
        <v>-64839.73</v>
      </c>
      <c r="R367" t="s">
        <v>1</v>
      </c>
      <c r="S367" t="s">
        <v>1</v>
      </c>
      <c r="T367" s="3">
        <v>-64839.73</v>
      </c>
      <c r="U367" s="2"/>
      <c r="V367" t="s">
        <v>0</v>
      </c>
    </row>
    <row r="368" spans="1:22" x14ac:dyDescent="0.2">
      <c r="A368" t="s">
        <v>5</v>
      </c>
      <c r="B368" t="s">
        <v>6</v>
      </c>
      <c r="C368" t="s">
        <v>4369</v>
      </c>
      <c r="D368" t="s">
        <v>7</v>
      </c>
      <c r="E368" t="s">
        <v>0</v>
      </c>
      <c r="F368" t="s">
        <v>4370</v>
      </c>
      <c r="G368" t="s">
        <v>4377</v>
      </c>
      <c r="H368" t="s">
        <v>4378</v>
      </c>
      <c r="I368" t="s">
        <v>10</v>
      </c>
      <c r="J368" s="2">
        <v>45565</v>
      </c>
      <c r="K368" s="2">
        <v>45657</v>
      </c>
      <c r="L368" s="2">
        <v>45626</v>
      </c>
      <c r="M368" s="9">
        <f>+$M$1-L368</f>
        <v>121</v>
      </c>
      <c r="N368" s="10" t="str">
        <f>IF(M368&lt;=0,"NON SCADUTO",IF(M368&lt;61,"0-60 DAYS",IF(M368&lt;91," 61-90 DAYS",IF(M368&lt;121,"91-120 DAYS",IF(M368&lt;366," 121-365 DAYS",IF(M368&gt;366,"OLTRE 365 DAYS",0))))))</f>
        <v xml:space="preserve"> 121-365 DAYS</v>
      </c>
      <c r="O368" t="s">
        <v>15</v>
      </c>
      <c r="P368" t="s">
        <v>0</v>
      </c>
      <c r="Q368" s="3">
        <v>-131529.68</v>
      </c>
      <c r="R368" t="s">
        <v>1</v>
      </c>
      <c r="S368" t="s">
        <v>1</v>
      </c>
      <c r="T368" s="3">
        <v>-131529.68</v>
      </c>
      <c r="U368" s="2"/>
      <c r="V368" t="s">
        <v>0</v>
      </c>
    </row>
    <row r="369" spans="1:22" x14ac:dyDescent="0.2">
      <c r="A369" t="s">
        <v>5</v>
      </c>
      <c r="B369" t="s">
        <v>6</v>
      </c>
      <c r="C369" t="s">
        <v>4369</v>
      </c>
      <c r="D369" t="s">
        <v>7</v>
      </c>
      <c r="E369" t="s">
        <v>0</v>
      </c>
      <c r="F369" t="s">
        <v>4370</v>
      </c>
      <c r="G369" t="s">
        <v>4369</v>
      </c>
      <c r="H369" t="s">
        <v>4379</v>
      </c>
      <c r="I369" t="s">
        <v>10</v>
      </c>
      <c r="J369" s="2">
        <v>45322</v>
      </c>
      <c r="K369" s="2">
        <v>45412</v>
      </c>
      <c r="L369" s="2">
        <v>45382</v>
      </c>
      <c r="M369" s="9">
        <f>+$M$1-L369</f>
        <v>365</v>
      </c>
      <c r="N369" s="10" t="str">
        <f>IF(M369&lt;=0,"NON SCADUTO",IF(M369&lt;61,"0-60 DAYS",IF(M369&lt;91," 61-90 DAYS",IF(M369&lt;121,"91-120 DAYS",IF(M369&lt;366," 121-365 DAYS",IF(M369&gt;366,"OLTRE 365 DAYS",0))))))</f>
        <v xml:space="preserve"> 121-365 DAYS</v>
      </c>
      <c r="O369" t="s">
        <v>15</v>
      </c>
      <c r="P369" t="s">
        <v>0</v>
      </c>
      <c r="Q369" s="3">
        <v>-147120.20000000001</v>
      </c>
      <c r="R369" t="s">
        <v>1</v>
      </c>
      <c r="S369" t="s">
        <v>1</v>
      </c>
      <c r="T369" s="3">
        <v>-147120.20000000001</v>
      </c>
      <c r="U369" s="2"/>
      <c r="V369" t="s">
        <v>0</v>
      </c>
    </row>
    <row r="370" spans="1:22" x14ac:dyDescent="0.2">
      <c r="A370" t="s">
        <v>5</v>
      </c>
      <c r="B370" t="s">
        <v>158</v>
      </c>
      <c r="C370" t="s">
        <v>4369</v>
      </c>
      <c r="D370" t="s">
        <v>7</v>
      </c>
      <c r="E370" t="s">
        <v>0</v>
      </c>
      <c r="F370" t="s">
        <v>4370</v>
      </c>
      <c r="G370" t="s">
        <v>4369</v>
      </c>
      <c r="H370" t="s">
        <v>4380</v>
      </c>
      <c r="I370" t="s">
        <v>10</v>
      </c>
      <c r="J370" s="2">
        <v>45351</v>
      </c>
      <c r="K370" s="2">
        <v>45382</v>
      </c>
      <c r="L370" s="2">
        <v>45412</v>
      </c>
      <c r="M370" s="9">
        <f>+$M$1-L370</f>
        <v>335</v>
      </c>
      <c r="N370" s="10" t="str">
        <f>IF(M370&lt;=0,"NON SCADUTO",IF(M370&lt;61,"0-60 DAYS",IF(M370&lt;91," 61-90 DAYS",IF(M370&lt;121,"91-120 DAYS",IF(M370&lt;366," 121-365 DAYS",IF(M370&gt;366,"OLTRE 365 DAYS",0))))))</f>
        <v xml:space="preserve"> 121-365 DAYS</v>
      </c>
      <c r="O370" t="s">
        <v>15</v>
      </c>
      <c r="P370" t="s">
        <v>0</v>
      </c>
      <c r="Q370" s="3">
        <v>-3505.07</v>
      </c>
      <c r="R370" t="s">
        <v>1</v>
      </c>
      <c r="S370" t="s">
        <v>1</v>
      </c>
      <c r="T370" s="3">
        <v>-3505.07</v>
      </c>
      <c r="U370" s="2"/>
      <c r="V370" t="s">
        <v>0</v>
      </c>
    </row>
    <row r="371" spans="1:22" x14ac:dyDescent="0.2">
      <c r="A371" t="s">
        <v>5</v>
      </c>
      <c r="B371" t="s">
        <v>6</v>
      </c>
      <c r="C371" t="s">
        <v>4369</v>
      </c>
      <c r="D371" t="s">
        <v>7</v>
      </c>
      <c r="E371" t="s">
        <v>0</v>
      </c>
      <c r="F371" t="s">
        <v>4370</v>
      </c>
      <c r="G371" t="s">
        <v>4381</v>
      </c>
      <c r="H371" t="s">
        <v>4382</v>
      </c>
      <c r="I371" t="s">
        <v>10</v>
      </c>
      <c r="J371" s="2">
        <v>45351</v>
      </c>
      <c r="K371" s="2">
        <v>45504</v>
      </c>
      <c r="L371" s="2">
        <v>45412</v>
      </c>
      <c r="M371" s="9">
        <f>+$M$1-L371</f>
        <v>335</v>
      </c>
      <c r="N371" s="10" t="str">
        <f>IF(M371&lt;=0,"NON SCADUTO",IF(M371&lt;61,"0-60 DAYS",IF(M371&lt;91," 61-90 DAYS",IF(M371&lt;121,"91-120 DAYS",IF(M371&lt;366," 121-365 DAYS",IF(M371&gt;366,"OLTRE 365 DAYS",0))))))</f>
        <v xml:space="preserve"> 121-365 DAYS</v>
      </c>
      <c r="O371" t="s">
        <v>15</v>
      </c>
      <c r="P371" t="s">
        <v>0</v>
      </c>
      <c r="Q371" s="3">
        <v>-90580.3</v>
      </c>
      <c r="R371" t="s">
        <v>1</v>
      </c>
      <c r="S371" t="s">
        <v>1</v>
      </c>
      <c r="T371" s="3">
        <v>-90580.3</v>
      </c>
      <c r="U371" s="2"/>
      <c r="V371" t="s">
        <v>0</v>
      </c>
    </row>
    <row r="372" spans="1:22" x14ac:dyDescent="0.2">
      <c r="A372" t="s">
        <v>5</v>
      </c>
      <c r="B372" t="s">
        <v>6</v>
      </c>
      <c r="C372" t="s">
        <v>4369</v>
      </c>
      <c r="D372" t="s">
        <v>7</v>
      </c>
      <c r="E372" t="s">
        <v>0</v>
      </c>
      <c r="F372" t="s">
        <v>4370</v>
      </c>
      <c r="G372" t="s">
        <v>4384</v>
      </c>
      <c r="H372" t="s">
        <v>4385</v>
      </c>
      <c r="I372" t="s">
        <v>10</v>
      </c>
      <c r="J372" s="2">
        <v>45504</v>
      </c>
      <c r="K372" s="2">
        <v>45565</v>
      </c>
      <c r="L372" s="2">
        <v>45565</v>
      </c>
      <c r="M372" s="9">
        <f>+$M$1-L372</f>
        <v>182</v>
      </c>
      <c r="N372" s="10" t="str">
        <f>IF(M372&lt;=0,"NON SCADUTO",IF(M372&lt;61,"0-60 DAYS",IF(M372&lt;91," 61-90 DAYS",IF(M372&lt;121,"91-120 DAYS",IF(M372&lt;366," 121-365 DAYS",IF(M372&gt;366,"OLTRE 365 DAYS",0))))))</f>
        <v xml:space="preserve"> 121-365 DAYS</v>
      </c>
      <c r="O372" t="s">
        <v>15</v>
      </c>
      <c r="P372" t="s">
        <v>0</v>
      </c>
      <c r="Q372" s="3">
        <v>-6505.4</v>
      </c>
      <c r="R372" t="s">
        <v>1</v>
      </c>
      <c r="S372" t="s">
        <v>1</v>
      </c>
      <c r="T372" s="3">
        <v>-6505.4</v>
      </c>
      <c r="U372" s="2"/>
      <c r="V372" t="s">
        <v>0</v>
      </c>
    </row>
    <row r="373" spans="1:22" x14ac:dyDescent="0.2">
      <c r="A373" t="s">
        <v>5</v>
      </c>
      <c r="B373" t="s">
        <v>6</v>
      </c>
      <c r="C373" t="s">
        <v>4369</v>
      </c>
      <c r="D373" t="s">
        <v>7</v>
      </c>
      <c r="E373" t="s">
        <v>0</v>
      </c>
      <c r="F373" t="s">
        <v>4370</v>
      </c>
      <c r="G373" t="s">
        <v>4386</v>
      </c>
      <c r="H373" t="s">
        <v>4387</v>
      </c>
      <c r="I373" t="s">
        <v>10</v>
      </c>
      <c r="J373" s="2">
        <v>45504</v>
      </c>
      <c r="K373" s="2">
        <v>45596</v>
      </c>
      <c r="L373" s="2">
        <v>45565</v>
      </c>
      <c r="M373" s="9">
        <f>+$M$1-L373</f>
        <v>182</v>
      </c>
      <c r="N373" s="10" t="str">
        <f>IF(M373&lt;=0,"NON SCADUTO",IF(M373&lt;61,"0-60 DAYS",IF(M373&lt;91," 61-90 DAYS",IF(M373&lt;121,"91-120 DAYS",IF(M373&lt;366," 121-365 DAYS",IF(M373&gt;366,"OLTRE 365 DAYS",0))))))</f>
        <v xml:space="preserve"> 121-365 DAYS</v>
      </c>
      <c r="O373" t="s">
        <v>15</v>
      </c>
      <c r="P373" t="s">
        <v>0</v>
      </c>
      <c r="Q373" s="3">
        <v>-133041.94</v>
      </c>
      <c r="R373" t="s">
        <v>1</v>
      </c>
      <c r="S373" t="s">
        <v>1</v>
      </c>
      <c r="T373" s="3">
        <v>-133041.94</v>
      </c>
      <c r="U373" s="2"/>
      <c r="V373" t="s">
        <v>0</v>
      </c>
    </row>
    <row r="374" spans="1:22" x14ac:dyDescent="0.2">
      <c r="A374" t="s">
        <v>5</v>
      </c>
      <c r="B374" t="s">
        <v>6</v>
      </c>
      <c r="C374" t="s">
        <v>4369</v>
      </c>
      <c r="D374" t="s">
        <v>7</v>
      </c>
      <c r="E374" t="s">
        <v>0</v>
      </c>
      <c r="F374" t="s">
        <v>4370</v>
      </c>
      <c r="G374" t="s">
        <v>4388</v>
      </c>
      <c r="H374" t="s">
        <v>4389</v>
      </c>
      <c r="I374" t="s">
        <v>10</v>
      </c>
      <c r="J374" s="2">
        <v>45380</v>
      </c>
      <c r="K374" s="2">
        <v>45657</v>
      </c>
      <c r="L374" s="2">
        <v>45443</v>
      </c>
      <c r="M374" s="9">
        <f>+$M$1-L374</f>
        <v>304</v>
      </c>
      <c r="N374" s="10" t="str">
        <f>IF(M374&lt;=0,"NON SCADUTO",IF(M374&lt;61,"0-60 DAYS",IF(M374&lt;91," 61-90 DAYS",IF(M374&lt;121,"91-120 DAYS",IF(M374&lt;366," 121-365 DAYS",IF(M374&gt;366,"OLTRE 365 DAYS",0))))))</f>
        <v xml:space="preserve"> 121-365 DAYS</v>
      </c>
      <c r="O374" t="s">
        <v>15</v>
      </c>
      <c r="P374" t="s">
        <v>0</v>
      </c>
      <c r="Q374" s="3">
        <v>-365500</v>
      </c>
      <c r="R374" t="s">
        <v>1</v>
      </c>
      <c r="S374" t="s">
        <v>1</v>
      </c>
      <c r="T374" s="3">
        <v>-365500</v>
      </c>
      <c r="U374" s="2"/>
      <c r="V374" t="s">
        <v>0</v>
      </c>
    </row>
    <row r="375" spans="1:22" x14ac:dyDescent="0.2">
      <c r="A375" s="11" t="s">
        <v>5</v>
      </c>
      <c r="B375" s="11" t="s">
        <v>6</v>
      </c>
      <c r="C375" s="11" t="s">
        <v>4369</v>
      </c>
      <c r="D375" s="11" t="s">
        <v>7</v>
      </c>
      <c r="E375" s="11" t="s">
        <v>0</v>
      </c>
      <c r="F375" s="11" t="s">
        <v>4370</v>
      </c>
      <c r="G375" s="11" t="s">
        <v>4390</v>
      </c>
      <c r="H375" s="11" t="s">
        <v>4391</v>
      </c>
      <c r="I375" s="11" t="s">
        <v>10</v>
      </c>
      <c r="J375" s="12">
        <v>45380</v>
      </c>
      <c r="K375" s="12">
        <v>45657</v>
      </c>
      <c r="L375" s="12">
        <v>45443</v>
      </c>
      <c r="M375" s="9">
        <f>+$M$1-L375</f>
        <v>304</v>
      </c>
      <c r="N375" s="10" t="str">
        <f>IF(M375&lt;=0,"NON SCADUTO",IF(M375&lt;61,"0-60 DAYS",IF(M375&lt;91," 61-90 DAYS",IF(M375&lt;121,"91-120 DAYS",IF(M375&lt;366," 121-365 DAYS",IF(M375&gt;366,"OLTRE 365 DAYS",0))))))</f>
        <v xml:space="preserve"> 121-365 DAYS</v>
      </c>
      <c r="O375" s="11" t="s">
        <v>15</v>
      </c>
      <c r="P375" s="11" t="s">
        <v>0</v>
      </c>
      <c r="Q375" s="13">
        <v>-416500</v>
      </c>
      <c r="R375" s="11" t="s">
        <v>1</v>
      </c>
      <c r="S375" s="11" t="s">
        <v>1</v>
      </c>
      <c r="T375" s="13">
        <v>-416500</v>
      </c>
      <c r="U375" s="12"/>
      <c r="V375" s="11" t="s">
        <v>0</v>
      </c>
    </row>
    <row r="376" spans="1:22" x14ac:dyDescent="0.2">
      <c r="A376" s="11" t="s">
        <v>5</v>
      </c>
      <c r="B376" s="11" t="s">
        <v>6</v>
      </c>
      <c r="C376" s="11" t="s">
        <v>4369</v>
      </c>
      <c r="D376" s="11" t="s">
        <v>7</v>
      </c>
      <c r="E376" s="11" t="s">
        <v>0</v>
      </c>
      <c r="F376" s="11" t="s">
        <v>4370</v>
      </c>
      <c r="G376" s="11" t="s">
        <v>4392</v>
      </c>
      <c r="H376" s="11" t="s">
        <v>4393</v>
      </c>
      <c r="I376" s="11" t="s">
        <v>10</v>
      </c>
      <c r="J376" s="12">
        <v>45380</v>
      </c>
      <c r="K376" s="12">
        <v>45473</v>
      </c>
      <c r="L376" s="12">
        <v>45443</v>
      </c>
      <c r="M376" s="9">
        <f>+$M$1-L376</f>
        <v>304</v>
      </c>
      <c r="N376" s="10" t="str">
        <f>IF(M376&lt;=0,"NON SCADUTO",IF(M376&lt;61,"0-60 DAYS",IF(M376&lt;91," 61-90 DAYS",IF(M376&lt;121,"91-120 DAYS",IF(M376&lt;366," 121-365 DAYS",IF(M376&gt;366,"OLTRE 365 DAYS",0))))))</f>
        <v xml:space="preserve"> 121-365 DAYS</v>
      </c>
      <c r="O376" s="11" t="s">
        <v>15</v>
      </c>
      <c r="P376" s="11" t="s">
        <v>0</v>
      </c>
      <c r="Q376" s="13">
        <v>-1807</v>
      </c>
      <c r="R376" s="11" t="s">
        <v>1</v>
      </c>
      <c r="S376" s="11" t="s">
        <v>1</v>
      </c>
      <c r="T376" s="13">
        <v>-1807</v>
      </c>
      <c r="U376" s="12"/>
      <c r="V376" s="11" t="s">
        <v>0</v>
      </c>
    </row>
    <row r="377" spans="1:22" x14ac:dyDescent="0.2">
      <c r="A377" t="s">
        <v>5</v>
      </c>
      <c r="B377" t="s">
        <v>6</v>
      </c>
      <c r="C377" t="s">
        <v>4369</v>
      </c>
      <c r="D377" t="s">
        <v>7</v>
      </c>
      <c r="E377" t="s">
        <v>0</v>
      </c>
      <c r="F377" t="s">
        <v>4370</v>
      </c>
      <c r="G377" t="s">
        <v>4394</v>
      </c>
      <c r="H377" t="s">
        <v>4395</v>
      </c>
      <c r="I377" t="s">
        <v>10</v>
      </c>
      <c r="J377" s="2">
        <v>45471</v>
      </c>
      <c r="K377" s="2">
        <v>45535</v>
      </c>
      <c r="L377" s="2">
        <v>45535</v>
      </c>
      <c r="M377" s="9">
        <f>+$M$1-L377</f>
        <v>212</v>
      </c>
      <c r="N377" s="10" t="str">
        <f>IF(M377&lt;=0,"NON SCADUTO",IF(M377&lt;61,"0-60 DAYS",IF(M377&lt;91," 61-90 DAYS",IF(M377&lt;121,"91-120 DAYS",IF(M377&lt;366," 121-365 DAYS",IF(M377&gt;366,"OLTRE 365 DAYS",0))))))</f>
        <v xml:space="preserve"> 121-365 DAYS</v>
      </c>
      <c r="O377" t="s">
        <v>15</v>
      </c>
      <c r="P377" t="s">
        <v>0</v>
      </c>
      <c r="Q377" s="3">
        <v>-45606.63</v>
      </c>
      <c r="R377" t="s">
        <v>1</v>
      </c>
      <c r="S377" t="s">
        <v>1</v>
      </c>
      <c r="T377" s="3">
        <v>-45606.63</v>
      </c>
      <c r="U377" s="2"/>
      <c r="V377" t="s">
        <v>0</v>
      </c>
    </row>
    <row r="378" spans="1:22" x14ac:dyDescent="0.2">
      <c r="A378" s="11" t="s">
        <v>5</v>
      </c>
      <c r="B378" s="11" t="s">
        <v>6</v>
      </c>
      <c r="C378" s="11" t="s">
        <v>4369</v>
      </c>
      <c r="D378" s="11" t="s">
        <v>7</v>
      </c>
      <c r="E378" s="11" t="s">
        <v>0</v>
      </c>
      <c r="F378" s="11" t="s">
        <v>4370</v>
      </c>
      <c r="G378" s="11" t="s">
        <v>4396</v>
      </c>
      <c r="H378" s="11" t="s">
        <v>4397</v>
      </c>
      <c r="I378" s="11" t="s">
        <v>10</v>
      </c>
      <c r="J378" s="12">
        <v>45401</v>
      </c>
      <c r="K378" s="12">
        <v>45565</v>
      </c>
      <c r="L378" s="12">
        <v>45473</v>
      </c>
      <c r="M378" s="9">
        <f>+$M$1-L378</f>
        <v>274</v>
      </c>
      <c r="N378" s="10" t="str">
        <f>IF(M378&lt;=0,"NON SCADUTO",IF(M378&lt;61,"0-60 DAYS",IF(M378&lt;91," 61-90 DAYS",IF(M378&lt;121,"91-120 DAYS",IF(M378&lt;366," 121-365 DAYS",IF(M378&gt;366,"OLTRE 365 DAYS",0))))))</f>
        <v xml:space="preserve"> 121-365 DAYS</v>
      </c>
      <c r="O378" s="11" t="s">
        <v>15</v>
      </c>
      <c r="P378" s="11" t="s">
        <v>0</v>
      </c>
      <c r="Q378" s="13">
        <v>-95111.79</v>
      </c>
      <c r="R378" s="11" t="s">
        <v>1</v>
      </c>
      <c r="S378" s="11" t="s">
        <v>1</v>
      </c>
      <c r="T378" s="13">
        <v>-95111.79</v>
      </c>
      <c r="U378" s="12"/>
      <c r="V378" s="11" t="s">
        <v>0</v>
      </c>
    </row>
    <row r="379" spans="1:22" x14ac:dyDescent="0.2">
      <c r="A379" t="s">
        <v>5</v>
      </c>
      <c r="B379" t="s">
        <v>6</v>
      </c>
      <c r="C379" t="s">
        <v>4369</v>
      </c>
      <c r="D379" t="s">
        <v>7</v>
      </c>
      <c r="E379" t="s">
        <v>0</v>
      </c>
      <c r="F379" t="s">
        <v>4370</v>
      </c>
      <c r="G379" t="s">
        <v>4402</v>
      </c>
      <c r="H379" t="s">
        <v>4403</v>
      </c>
      <c r="I379" t="s">
        <v>10</v>
      </c>
      <c r="J379" s="2">
        <v>45535</v>
      </c>
      <c r="K379" s="2">
        <v>45565</v>
      </c>
      <c r="L379" s="2">
        <v>45596</v>
      </c>
      <c r="M379" s="9">
        <f>+$M$1-L379</f>
        <v>151</v>
      </c>
      <c r="N379" s="10" t="str">
        <f>IF(M379&lt;=0,"NON SCADUTO",IF(M379&lt;61,"0-60 DAYS",IF(M379&lt;91," 61-90 DAYS",IF(M379&lt;121,"91-120 DAYS",IF(M379&lt;366," 121-365 DAYS",IF(M379&gt;366,"OLTRE 365 DAYS",0))))))</f>
        <v xml:space="preserve"> 121-365 DAYS</v>
      </c>
      <c r="O379" t="s">
        <v>15</v>
      </c>
      <c r="P379" t="s">
        <v>0</v>
      </c>
      <c r="Q379" s="3">
        <v>-6676.2</v>
      </c>
      <c r="R379" t="s">
        <v>1</v>
      </c>
      <c r="S379" t="s">
        <v>1</v>
      </c>
      <c r="T379" s="3">
        <v>-6676.2</v>
      </c>
      <c r="U379" s="2"/>
      <c r="V379" t="s">
        <v>0</v>
      </c>
    </row>
    <row r="380" spans="1:22" x14ac:dyDescent="0.2">
      <c r="A380" s="11" t="s">
        <v>5</v>
      </c>
      <c r="B380" s="11" t="s">
        <v>6</v>
      </c>
      <c r="C380" s="11" t="s">
        <v>4369</v>
      </c>
      <c r="D380" s="11" t="s">
        <v>7</v>
      </c>
      <c r="E380" s="11" t="s">
        <v>0</v>
      </c>
      <c r="F380" s="11" t="s">
        <v>4370</v>
      </c>
      <c r="G380" s="11" t="s">
        <v>4404</v>
      </c>
      <c r="H380" s="11" t="s">
        <v>4405</v>
      </c>
      <c r="I380" s="11" t="s">
        <v>10</v>
      </c>
      <c r="J380" s="12">
        <v>45535</v>
      </c>
      <c r="K380" s="12">
        <v>45596</v>
      </c>
      <c r="L380" s="12">
        <v>45596</v>
      </c>
      <c r="M380" s="9">
        <f>+$M$1-L380</f>
        <v>151</v>
      </c>
      <c r="N380" s="10" t="str">
        <f>IF(M380&lt;=0,"NON SCADUTO",IF(M380&lt;61,"0-60 DAYS",IF(M380&lt;91," 61-90 DAYS",IF(M380&lt;121,"91-120 DAYS",IF(M380&lt;366," 121-365 DAYS",IF(M380&gt;366,"OLTRE 365 DAYS",0))))))</f>
        <v xml:space="preserve"> 121-365 DAYS</v>
      </c>
      <c r="O380" s="11" t="s">
        <v>15</v>
      </c>
      <c r="P380" s="11" t="s">
        <v>0</v>
      </c>
      <c r="Q380" s="13">
        <v>-84360.99</v>
      </c>
      <c r="R380" s="11" t="s">
        <v>1</v>
      </c>
      <c r="S380" s="11" t="s">
        <v>1</v>
      </c>
      <c r="T380" s="13">
        <v>-84360.99</v>
      </c>
      <c r="U380" s="12"/>
      <c r="V380" s="11" t="s">
        <v>0</v>
      </c>
    </row>
    <row r="381" spans="1:22" x14ac:dyDescent="0.2">
      <c r="A381" t="s">
        <v>5</v>
      </c>
      <c r="B381" t="s">
        <v>6</v>
      </c>
      <c r="C381" t="s">
        <v>4369</v>
      </c>
      <c r="D381" t="s">
        <v>7</v>
      </c>
      <c r="E381" t="s">
        <v>0</v>
      </c>
      <c r="F381" t="s">
        <v>4370</v>
      </c>
      <c r="G381" t="s">
        <v>4406</v>
      </c>
      <c r="H381" t="s">
        <v>4407</v>
      </c>
      <c r="I381" t="s">
        <v>10</v>
      </c>
      <c r="J381" s="2">
        <v>45440</v>
      </c>
      <c r="K381" s="2">
        <v>45565</v>
      </c>
      <c r="L381" s="2">
        <v>45504</v>
      </c>
      <c r="M381" s="9">
        <f>+$M$1-L381</f>
        <v>243</v>
      </c>
      <c r="N381" s="10" t="str">
        <f>IF(M381&lt;=0,"NON SCADUTO",IF(M381&lt;61,"0-60 DAYS",IF(M381&lt;91," 61-90 DAYS",IF(M381&lt;121,"91-120 DAYS",IF(M381&lt;366," 121-365 DAYS",IF(M381&gt;366,"OLTRE 365 DAYS",0))))))</f>
        <v xml:space="preserve"> 121-365 DAYS</v>
      </c>
      <c r="O381" t="s">
        <v>15</v>
      </c>
      <c r="P381" t="s">
        <v>0</v>
      </c>
      <c r="Q381" s="3">
        <v>-133941.12</v>
      </c>
      <c r="R381" t="s">
        <v>1</v>
      </c>
      <c r="S381" t="s">
        <v>1</v>
      </c>
      <c r="T381" s="3">
        <v>-133941.12</v>
      </c>
      <c r="U381" s="2"/>
      <c r="V381" t="s">
        <v>0</v>
      </c>
    </row>
    <row r="382" spans="1:22" x14ac:dyDescent="0.2">
      <c r="A382" s="11" t="s">
        <v>5</v>
      </c>
      <c r="B382" s="11" t="s">
        <v>6</v>
      </c>
      <c r="C382" s="11" t="s">
        <v>4369</v>
      </c>
      <c r="D382" s="11" t="s">
        <v>7</v>
      </c>
      <c r="E382" s="11" t="s">
        <v>0</v>
      </c>
      <c r="F382" s="11" t="s">
        <v>4370</v>
      </c>
      <c r="G382" s="11" t="s">
        <v>0</v>
      </c>
      <c r="H382" s="11" t="s">
        <v>4408</v>
      </c>
      <c r="I382" s="11" t="s">
        <v>10</v>
      </c>
      <c r="J382" s="12">
        <v>45535</v>
      </c>
      <c r="K382" s="12">
        <v>45596</v>
      </c>
      <c r="L382" s="12">
        <v>45535</v>
      </c>
      <c r="M382" s="9">
        <f>+$M$1-L382</f>
        <v>212</v>
      </c>
      <c r="N382" s="10" t="str">
        <f>IF(M382&lt;=0,"NON SCADUTO",IF(M382&lt;61,"0-60 DAYS",IF(M382&lt;91," 61-90 DAYS",IF(M382&lt;121,"91-120 DAYS",IF(M382&lt;366," 121-365 DAYS",IF(M382&gt;366,"OLTRE 365 DAYS",0))))))</f>
        <v xml:space="preserve"> 121-365 DAYS</v>
      </c>
      <c r="O382" s="11" t="s">
        <v>15</v>
      </c>
      <c r="P382" s="11" t="s">
        <v>0</v>
      </c>
      <c r="Q382" s="13">
        <v>-17699.400000000001</v>
      </c>
      <c r="R382" s="11" t="s">
        <v>1</v>
      </c>
      <c r="S382" s="11" t="s">
        <v>1</v>
      </c>
      <c r="T382" s="13">
        <v>-17699.400000000001</v>
      </c>
      <c r="U382" s="12"/>
      <c r="V382" s="11" t="s">
        <v>0</v>
      </c>
    </row>
    <row r="383" spans="1:22" x14ac:dyDescent="0.2">
      <c r="A383" t="s">
        <v>5</v>
      </c>
      <c r="B383" t="s">
        <v>6</v>
      </c>
      <c r="C383" t="s">
        <v>4369</v>
      </c>
      <c r="D383" t="s">
        <v>7</v>
      </c>
      <c r="E383" t="s">
        <v>0</v>
      </c>
      <c r="F383" t="s">
        <v>4370</v>
      </c>
      <c r="G383" t="s">
        <v>4409</v>
      </c>
      <c r="H383" t="s">
        <v>4410</v>
      </c>
      <c r="I383" t="s">
        <v>10</v>
      </c>
      <c r="J383" s="2">
        <v>45457</v>
      </c>
      <c r="K383" s="2">
        <v>45473</v>
      </c>
      <c r="L383" s="2">
        <v>45535</v>
      </c>
      <c r="M383" s="9">
        <f>+$M$1-L383</f>
        <v>212</v>
      </c>
      <c r="N383" s="10" t="str">
        <f>IF(M383&lt;=0,"NON SCADUTO",IF(M383&lt;61,"0-60 DAYS",IF(M383&lt;91," 61-90 DAYS",IF(M383&lt;121,"91-120 DAYS",IF(M383&lt;366," 121-365 DAYS",IF(M383&gt;366,"OLTRE 365 DAYS",0))))))</f>
        <v xml:space="preserve"> 121-365 DAYS</v>
      </c>
      <c r="O383" t="s">
        <v>15</v>
      </c>
      <c r="P383" t="s">
        <v>0</v>
      </c>
      <c r="Q383" s="3">
        <v>-19808.75</v>
      </c>
      <c r="R383" t="s">
        <v>1</v>
      </c>
      <c r="S383" t="s">
        <v>1</v>
      </c>
      <c r="T383" s="3">
        <v>-19808.75</v>
      </c>
      <c r="U383" s="2"/>
      <c r="V383" t="s">
        <v>0</v>
      </c>
    </row>
    <row r="384" spans="1:22" x14ac:dyDescent="0.2">
      <c r="A384" t="s">
        <v>5</v>
      </c>
      <c r="B384" t="s">
        <v>158</v>
      </c>
      <c r="C384" t="s">
        <v>4369</v>
      </c>
      <c r="D384" t="s">
        <v>7</v>
      </c>
      <c r="E384" t="s">
        <v>0</v>
      </c>
      <c r="F384" t="s">
        <v>4370</v>
      </c>
      <c r="G384" t="s">
        <v>0</v>
      </c>
      <c r="H384" t="s">
        <v>4395</v>
      </c>
      <c r="I384" t="s">
        <v>10</v>
      </c>
      <c r="J384" s="2">
        <v>45362</v>
      </c>
      <c r="K384" s="2">
        <v>45382</v>
      </c>
      <c r="L384" s="2">
        <v>45443</v>
      </c>
      <c r="M384" s="9">
        <f>+$M$1-L384</f>
        <v>304</v>
      </c>
      <c r="N384" s="10" t="str">
        <f>IF(M384&lt;=0,"NON SCADUTO",IF(M384&lt;61,"0-60 DAYS",IF(M384&lt;91," 61-90 DAYS",IF(M384&lt;121,"91-120 DAYS",IF(M384&lt;366," 121-365 DAYS",IF(M384&gt;366,"OLTRE 365 DAYS",0))))))</f>
        <v xml:space="preserve"> 121-365 DAYS</v>
      </c>
      <c r="O384" t="s">
        <v>15</v>
      </c>
      <c r="P384" t="s">
        <v>0</v>
      </c>
      <c r="Q384" s="3">
        <v>-31424.25</v>
      </c>
      <c r="R384" t="s">
        <v>1</v>
      </c>
      <c r="S384" t="s">
        <v>1</v>
      </c>
      <c r="T384" s="3">
        <v>-31424.25</v>
      </c>
      <c r="U384" s="2"/>
      <c r="V384" t="s">
        <v>0</v>
      </c>
    </row>
    <row r="385" spans="1:22" x14ac:dyDescent="0.2">
      <c r="A385" t="s">
        <v>5</v>
      </c>
      <c r="B385" t="s">
        <v>6</v>
      </c>
      <c r="C385" t="s">
        <v>4369</v>
      </c>
      <c r="D385" t="s">
        <v>7</v>
      </c>
      <c r="E385" t="s">
        <v>0</v>
      </c>
      <c r="F385" t="s">
        <v>4370</v>
      </c>
      <c r="G385" t="s">
        <v>4411</v>
      </c>
      <c r="H385" t="s">
        <v>4412</v>
      </c>
      <c r="I385" t="s">
        <v>10</v>
      </c>
      <c r="J385" s="2">
        <v>45498</v>
      </c>
      <c r="K385" s="2">
        <v>45596</v>
      </c>
      <c r="L385" s="2">
        <v>45565</v>
      </c>
      <c r="M385" s="9">
        <f>+$M$1-L385</f>
        <v>182</v>
      </c>
      <c r="N385" s="10" t="str">
        <f>IF(M385&lt;=0,"NON SCADUTO",IF(M385&lt;61,"0-60 DAYS",IF(M385&lt;91," 61-90 DAYS",IF(M385&lt;121,"91-120 DAYS",IF(M385&lt;366," 121-365 DAYS",IF(M385&gt;366,"OLTRE 365 DAYS",0))))))</f>
        <v xml:space="preserve"> 121-365 DAYS</v>
      </c>
      <c r="O385" t="s">
        <v>15</v>
      </c>
      <c r="P385" t="s">
        <v>0</v>
      </c>
      <c r="Q385" s="3">
        <v>-57854.02</v>
      </c>
      <c r="R385" t="s">
        <v>1</v>
      </c>
      <c r="S385" t="s">
        <v>1</v>
      </c>
      <c r="T385" s="3">
        <v>-57854.02</v>
      </c>
      <c r="U385" s="2"/>
      <c r="V385" t="s">
        <v>0</v>
      </c>
    </row>
    <row r="386" spans="1:22" x14ac:dyDescent="0.2">
      <c r="A386" t="s">
        <v>5</v>
      </c>
      <c r="B386" t="s">
        <v>6</v>
      </c>
      <c r="C386" t="s">
        <v>4369</v>
      </c>
      <c r="D386" t="s">
        <v>7</v>
      </c>
      <c r="E386" t="s">
        <v>0</v>
      </c>
      <c r="F386" t="s">
        <v>4370</v>
      </c>
      <c r="G386" t="s">
        <v>4413</v>
      </c>
      <c r="H386" t="s">
        <v>4414</v>
      </c>
      <c r="I386" t="s">
        <v>10</v>
      </c>
      <c r="J386" s="2">
        <v>45379</v>
      </c>
      <c r="K386" s="2">
        <v>45565</v>
      </c>
      <c r="L386" s="2">
        <v>45443</v>
      </c>
      <c r="M386" s="9">
        <f>+$M$1-L386</f>
        <v>304</v>
      </c>
      <c r="N386" s="10" t="str">
        <f>IF(M386&lt;=0,"NON SCADUTO",IF(M386&lt;61,"0-60 DAYS",IF(M386&lt;91," 61-90 DAYS",IF(M386&lt;121,"91-120 DAYS",IF(M386&lt;366," 121-365 DAYS",IF(M386&gt;366,"OLTRE 365 DAYS",0))))))</f>
        <v xml:space="preserve"> 121-365 DAYS</v>
      </c>
      <c r="O386" t="s">
        <v>15</v>
      </c>
      <c r="P386" t="s">
        <v>0</v>
      </c>
      <c r="Q386" s="3">
        <v>-141656.13</v>
      </c>
      <c r="R386" t="s">
        <v>1</v>
      </c>
      <c r="S386" t="s">
        <v>1</v>
      </c>
      <c r="T386" s="3">
        <v>-141656.13</v>
      </c>
      <c r="U386" s="2"/>
      <c r="V386" t="s">
        <v>0</v>
      </c>
    </row>
    <row r="387" spans="1:22" x14ac:dyDescent="0.2">
      <c r="A387" s="11" t="s">
        <v>5</v>
      </c>
      <c r="B387" s="11" t="s">
        <v>6</v>
      </c>
      <c r="C387" s="11" t="s">
        <v>4369</v>
      </c>
      <c r="D387" s="11" t="s">
        <v>7</v>
      </c>
      <c r="E387" s="11" t="s">
        <v>0</v>
      </c>
      <c r="F387" s="11" t="s">
        <v>4370</v>
      </c>
      <c r="G387" s="11" t="s">
        <v>4415</v>
      </c>
      <c r="H387" s="11" t="s">
        <v>4416</v>
      </c>
      <c r="I387" s="11" t="s">
        <v>10</v>
      </c>
      <c r="J387" s="12">
        <v>45397</v>
      </c>
      <c r="K387" s="12">
        <v>45473</v>
      </c>
      <c r="L387" s="12">
        <v>45473</v>
      </c>
      <c r="M387" s="9">
        <f>+$M$1-L387</f>
        <v>274</v>
      </c>
      <c r="N387" s="10" t="str">
        <f>IF(M387&lt;=0,"NON SCADUTO",IF(M387&lt;61,"0-60 DAYS",IF(M387&lt;91," 61-90 DAYS",IF(M387&lt;121,"91-120 DAYS",IF(M387&lt;366," 121-365 DAYS",IF(M387&gt;366,"OLTRE 365 DAYS",0))))))</f>
        <v xml:space="preserve"> 121-365 DAYS</v>
      </c>
      <c r="O387" s="11" t="s">
        <v>15</v>
      </c>
      <c r="P387" s="11" t="s">
        <v>0</v>
      </c>
      <c r="Q387" s="13">
        <v>-4157.5</v>
      </c>
      <c r="R387" s="11" t="s">
        <v>1</v>
      </c>
      <c r="S387" s="11" t="s">
        <v>1</v>
      </c>
      <c r="T387" s="13">
        <v>-4157.5</v>
      </c>
      <c r="U387" s="12"/>
      <c r="V387" s="11" t="s">
        <v>0</v>
      </c>
    </row>
    <row r="388" spans="1:22" x14ac:dyDescent="0.2">
      <c r="A388" t="s">
        <v>5</v>
      </c>
      <c r="B388" t="s">
        <v>6</v>
      </c>
      <c r="C388" t="s">
        <v>4369</v>
      </c>
      <c r="D388" t="s">
        <v>7</v>
      </c>
      <c r="E388" t="s">
        <v>0</v>
      </c>
      <c r="F388" t="s">
        <v>4370</v>
      </c>
      <c r="G388" t="s">
        <v>4417</v>
      </c>
      <c r="H388" t="s">
        <v>4418</v>
      </c>
      <c r="I388" t="s">
        <v>10</v>
      </c>
      <c r="J388" s="2">
        <v>45411</v>
      </c>
      <c r="K388" s="2">
        <v>45504</v>
      </c>
      <c r="L388" s="2">
        <v>45473</v>
      </c>
      <c r="M388" s="9">
        <f>+$M$1-L388</f>
        <v>274</v>
      </c>
      <c r="N388" s="10" t="str">
        <f>IF(M388&lt;=0,"NON SCADUTO",IF(M388&lt;61,"0-60 DAYS",IF(M388&lt;91," 61-90 DAYS",IF(M388&lt;121,"91-120 DAYS",IF(M388&lt;366," 121-365 DAYS",IF(M388&gt;366,"OLTRE 365 DAYS",0))))))</f>
        <v xml:space="preserve"> 121-365 DAYS</v>
      </c>
      <c r="O388" t="s">
        <v>15</v>
      </c>
      <c r="P388" t="s">
        <v>0</v>
      </c>
      <c r="Q388" s="3">
        <v>-181925.93</v>
      </c>
      <c r="R388" t="s">
        <v>1</v>
      </c>
      <c r="S388" t="s">
        <v>1</v>
      </c>
      <c r="T388" s="3">
        <v>-181925.93</v>
      </c>
      <c r="U388" s="2"/>
      <c r="V388" t="s">
        <v>0</v>
      </c>
    </row>
    <row r="389" spans="1:22" x14ac:dyDescent="0.2">
      <c r="A389" s="11" t="s">
        <v>5</v>
      </c>
      <c r="B389" s="11" t="s">
        <v>6</v>
      </c>
      <c r="C389" s="11" t="s">
        <v>4369</v>
      </c>
      <c r="D389" s="11" t="s">
        <v>7</v>
      </c>
      <c r="E389" s="11" t="s">
        <v>0</v>
      </c>
      <c r="F389" s="11" t="s">
        <v>4370</v>
      </c>
      <c r="G389" s="11" t="s">
        <v>4419</v>
      </c>
      <c r="H389" s="11" t="s">
        <v>4275</v>
      </c>
      <c r="I389" s="11" t="s">
        <v>10</v>
      </c>
      <c r="J389" s="12">
        <v>45411</v>
      </c>
      <c r="K389" s="12">
        <v>45535</v>
      </c>
      <c r="L389" s="12">
        <v>45473</v>
      </c>
      <c r="M389" s="9">
        <f>+$M$1-L389</f>
        <v>274</v>
      </c>
      <c r="N389" s="10" t="str">
        <f>IF(M389&lt;=0,"NON SCADUTO",IF(M389&lt;61,"0-60 DAYS",IF(M389&lt;91," 61-90 DAYS",IF(M389&lt;121,"91-120 DAYS",IF(M389&lt;366," 121-365 DAYS",IF(M389&gt;366,"OLTRE 365 DAYS",0))))))</f>
        <v xml:space="preserve"> 121-365 DAYS</v>
      </c>
      <c r="O389" s="11" t="s">
        <v>15</v>
      </c>
      <c r="P389" s="11" t="s">
        <v>0</v>
      </c>
      <c r="Q389" s="13">
        <v>-6480</v>
      </c>
      <c r="R389" s="11" t="s">
        <v>1</v>
      </c>
      <c r="S389" s="11" t="s">
        <v>1</v>
      </c>
      <c r="T389" s="13">
        <v>-6480</v>
      </c>
      <c r="U389" s="12"/>
      <c r="V389" s="11" t="s">
        <v>0</v>
      </c>
    </row>
    <row r="390" spans="1:22" x14ac:dyDescent="0.2">
      <c r="A390" t="s">
        <v>5</v>
      </c>
      <c r="B390" t="s">
        <v>6</v>
      </c>
      <c r="C390" t="s">
        <v>4369</v>
      </c>
      <c r="D390" t="s">
        <v>7</v>
      </c>
      <c r="E390" t="s">
        <v>0</v>
      </c>
      <c r="F390" t="s">
        <v>4370</v>
      </c>
      <c r="G390" t="s">
        <v>4420</v>
      </c>
      <c r="H390" t="s">
        <v>4421</v>
      </c>
      <c r="I390" t="s">
        <v>10</v>
      </c>
      <c r="J390" s="2">
        <v>45538</v>
      </c>
      <c r="K390" s="2">
        <v>45565</v>
      </c>
      <c r="L390" s="2">
        <v>45626</v>
      </c>
      <c r="M390" s="9">
        <f>+$M$1-L390</f>
        <v>121</v>
      </c>
      <c r="N390" s="10" t="str">
        <f>IF(M390&lt;=0,"NON SCADUTO",IF(M390&lt;61,"0-60 DAYS",IF(M390&lt;91," 61-90 DAYS",IF(M390&lt;121,"91-120 DAYS",IF(M390&lt;366," 121-365 DAYS",IF(M390&gt;366,"OLTRE 365 DAYS",0))))))</f>
        <v xml:space="preserve"> 121-365 DAYS</v>
      </c>
      <c r="O390" t="s">
        <v>15</v>
      </c>
      <c r="P390" t="s">
        <v>0</v>
      </c>
      <c r="Q390" s="3">
        <v>-3586.2</v>
      </c>
      <c r="R390" t="s">
        <v>1</v>
      </c>
      <c r="S390" t="s">
        <v>1</v>
      </c>
      <c r="T390" s="3">
        <v>-3586.2</v>
      </c>
      <c r="U390" s="2"/>
      <c r="V390" t="s">
        <v>0</v>
      </c>
    </row>
    <row r="391" spans="1:22" x14ac:dyDescent="0.2">
      <c r="A391" s="11" t="s">
        <v>5</v>
      </c>
      <c r="B391" s="11" t="s">
        <v>6</v>
      </c>
      <c r="C391" s="11" t="s">
        <v>4369</v>
      </c>
      <c r="D391" s="11" t="s">
        <v>7</v>
      </c>
      <c r="E391" s="11" t="s">
        <v>0</v>
      </c>
      <c r="F391" s="11" t="s">
        <v>4370</v>
      </c>
      <c r="G391" s="11" t="s">
        <v>4422</v>
      </c>
      <c r="H391" s="11" t="s">
        <v>4423</v>
      </c>
      <c r="I391" s="11" t="s">
        <v>10</v>
      </c>
      <c r="J391" s="12">
        <v>45397</v>
      </c>
      <c r="K391" s="12">
        <v>45565</v>
      </c>
      <c r="L391" s="12">
        <v>45473</v>
      </c>
      <c r="M391" s="9">
        <f>+$M$1-L391</f>
        <v>274</v>
      </c>
      <c r="N391" s="10" t="str">
        <f>IF(M391&lt;=0,"NON SCADUTO",IF(M391&lt;61,"0-60 DAYS",IF(M391&lt;91," 61-90 DAYS",IF(M391&lt;121,"91-120 DAYS",IF(M391&lt;366," 121-365 DAYS",IF(M391&gt;366,"OLTRE 365 DAYS",0))))))</f>
        <v xml:space="preserve"> 121-365 DAYS</v>
      </c>
      <c r="O391" s="11" t="s">
        <v>15</v>
      </c>
      <c r="P391" s="11" t="s">
        <v>0</v>
      </c>
      <c r="Q391" s="13">
        <v>-85494.25</v>
      </c>
      <c r="R391" s="11" t="s">
        <v>1</v>
      </c>
      <c r="S391" s="11" t="s">
        <v>1</v>
      </c>
      <c r="T391" s="13">
        <v>-85494.25</v>
      </c>
      <c r="U391" s="12"/>
      <c r="V391" s="11" t="s">
        <v>0</v>
      </c>
    </row>
    <row r="392" spans="1:22" x14ac:dyDescent="0.2">
      <c r="A392" s="11" t="s">
        <v>5</v>
      </c>
      <c r="B392" s="11" t="s">
        <v>6</v>
      </c>
      <c r="C392" s="11" t="s">
        <v>4369</v>
      </c>
      <c r="D392" s="11" t="s">
        <v>7</v>
      </c>
      <c r="E392" s="11" t="s">
        <v>0</v>
      </c>
      <c r="F392" s="11" t="s">
        <v>4370</v>
      </c>
      <c r="G392" s="11" t="s">
        <v>4424</v>
      </c>
      <c r="H392" s="11" t="s">
        <v>4425</v>
      </c>
      <c r="I392" s="11" t="s">
        <v>10</v>
      </c>
      <c r="J392" s="12">
        <v>45488</v>
      </c>
      <c r="K392" s="12">
        <v>45535</v>
      </c>
      <c r="L392" s="12">
        <v>45565</v>
      </c>
      <c r="M392" s="9">
        <f>+$M$1-L392</f>
        <v>182</v>
      </c>
      <c r="N392" s="10" t="str">
        <f>IF(M392&lt;=0,"NON SCADUTO",IF(M392&lt;61,"0-60 DAYS",IF(M392&lt;91," 61-90 DAYS",IF(M392&lt;121,"91-120 DAYS",IF(M392&lt;366," 121-365 DAYS",IF(M392&gt;366,"OLTRE 365 DAYS",0))))))</f>
        <v xml:space="preserve"> 121-365 DAYS</v>
      </c>
      <c r="O392" s="11" t="s">
        <v>15</v>
      </c>
      <c r="P392" s="11" t="s">
        <v>0</v>
      </c>
      <c r="Q392" s="13">
        <v>-1100</v>
      </c>
      <c r="R392" s="11" t="s">
        <v>1</v>
      </c>
      <c r="S392" s="11" t="s">
        <v>1</v>
      </c>
      <c r="T392" s="13">
        <v>-1100</v>
      </c>
      <c r="U392" s="12"/>
      <c r="V392" s="11" t="s">
        <v>0</v>
      </c>
    </row>
    <row r="393" spans="1:22" x14ac:dyDescent="0.2">
      <c r="A393" s="11" t="s">
        <v>5</v>
      </c>
      <c r="B393" s="11" t="s">
        <v>6</v>
      </c>
      <c r="C393" s="11" t="s">
        <v>4369</v>
      </c>
      <c r="D393" s="11" t="s">
        <v>7</v>
      </c>
      <c r="E393" s="11" t="s">
        <v>0</v>
      </c>
      <c r="F393" s="11" t="s">
        <v>4370</v>
      </c>
      <c r="G393" s="11" t="s">
        <v>4426</v>
      </c>
      <c r="H393" s="11" t="s">
        <v>4427</v>
      </c>
      <c r="I393" s="11" t="s">
        <v>10</v>
      </c>
      <c r="J393" s="12">
        <v>45359</v>
      </c>
      <c r="K393" s="12">
        <v>45565</v>
      </c>
      <c r="L393" s="12">
        <v>45443</v>
      </c>
      <c r="M393" s="9">
        <f>+$M$1-L393</f>
        <v>304</v>
      </c>
      <c r="N393" s="10" t="str">
        <f>IF(M393&lt;=0,"NON SCADUTO",IF(M393&lt;61,"0-60 DAYS",IF(M393&lt;91," 61-90 DAYS",IF(M393&lt;121,"91-120 DAYS",IF(M393&lt;366," 121-365 DAYS",IF(M393&gt;366,"OLTRE 365 DAYS",0))))))</f>
        <v xml:space="preserve"> 121-365 DAYS</v>
      </c>
      <c r="O393" s="11" t="s">
        <v>15</v>
      </c>
      <c r="P393" s="11" t="s">
        <v>0</v>
      </c>
      <c r="Q393" s="13">
        <v>-146944.76999999999</v>
      </c>
      <c r="R393" s="11" t="s">
        <v>1</v>
      </c>
      <c r="S393" s="11" t="s">
        <v>1</v>
      </c>
      <c r="T393" s="13">
        <v>-146944.76999999999</v>
      </c>
      <c r="U393" s="12"/>
      <c r="V393" s="11" t="s">
        <v>0</v>
      </c>
    </row>
    <row r="394" spans="1:22" x14ac:dyDescent="0.2">
      <c r="A394" t="s">
        <v>5</v>
      </c>
      <c r="B394" t="s">
        <v>6</v>
      </c>
      <c r="C394" t="s">
        <v>4369</v>
      </c>
      <c r="D394" t="s">
        <v>7</v>
      </c>
      <c r="E394" t="s">
        <v>0</v>
      </c>
      <c r="F394" t="s">
        <v>4370</v>
      </c>
      <c r="G394" t="s">
        <v>4428</v>
      </c>
      <c r="H394" t="s">
        <v>4429</v>
      </c>
      <c r="I394" t="s">
        <v>10</v>
      </c>
      <c r="J394" s="2">
        <v>45488</v>
      </c>
      <c r="K394" s="2">
        <v>45565</v>
      </c>
      <c r="L394" s="2">
        <v>45488</v>
      </c>
      <c r="M394" s="9">
        <f>+$M$1-L394</f>
        <v>259</v>
      </c>
      <c r="N394" s="10" t="str">
        <f>IF(M394&lt;=0,"NON SCADUTO",IF(M394&lt;61,"0-60 DAYS",IF(M394&lt;91," 61-90 DAYS",IF(M394&lt;121,"91-120 DAYS",IF(M394&lt;366," 121-365 DAYS",IF(M394&gt;366,"OLTRE 365 DAYS",0))))))</f>
        <v xml:space="preserve"> 121-365 DAYS</v>
      </c>
      <c r="O394" t="s">
        <v>15</v>
      </c>
      <c r="P394" t="s">
        <v>0</v>
      </c>
      <c r="Q394" s="3">
        <v>-86900.99</v>
      </c>
      <c r="R394" t="s">
        <v>1</v>
      </c>
      <c r="S394" t="s">
        <v>1</v>
      </c>
      <c r="T394" s="3">
        <v>-86900.99</v>
      </c>
      <c r="U394" s="2"/>
      <c r="V394" t="s">
        <v>0</v>
      </c>
    </row>
    <row r="395" spans="1:22" x14ac:dyDescent="0.2">
      <c r="A395" s="11" t="s">
        <v>5</v>
      </c>
      <c r="B395" s="11" t="s">
        <v>6</v>
      </c>
      <c r="C395" s="11" t="s">
        <v>4369</v>
      </c>
      <c r="D395" s="11" t="s">
        <v>7</v>
      </c>
      <c r="E395" s="11" t="s">
        <v>0</v>
      </c>
      <c r="F395" s="11" t="s">
        <v>4370</v>
      </c>
      <c r="G395" s="11" t="s">
        <v>0</v>
      </c>
      <c r="H395" s="11" t="s">
        <v>4437</v>
      </c>
      <c r="I395" s="11" t="s">
        <v>10</v>
      </c>
      <c r="J395" s="12">
        <v>45429</v>
      </c>
      <c r="K395" s="12">
        <v>45473</v>
      </c>
      <c r="L395" s="12">
        <v>45429</v>
      </c>
      <c r="M395" s="9">
        <f>+$M$1-L395</f>
        <v>318</v>
      </c>
      <c r="N395" s="10" t="str">
        <f>IF(M395&lt;=0,"NON SCADUTO",IF(M395&lt;61,"0-60 DAYS",IF(M395&lt;91," 61-90 DAYS",IF(M395&lt;121,"91-120 DAYS",IF(M395&lt;366," 121-365 DAYS",IF(M395&gt;366,"OLTRE 365 DAYS",0))))))</f>
        <v xml:space="preserve"> 121-365 DAYS</v>
      </c>
      <c r="O395" s="11" t="s">
        <v>15</v>
      </c>
      <c r="P395" s="11" t="s">
        <v>0</v>
      </c>
      <c r="Q395" s="13">
        <v>-75105.2</v>
      </c>
      <c r="R395" s="11" t="s">
        <v>1</v>
      </c>
      <c r="S395" s="11" t="s">
        <v>1</v>
      </c>
      <c r="T395" s="13">
        <v>-75105.2</v>
      </c>
      <c r="U395" s="12"/>
      <c r="V395" s="11" t="s">
        <v>0</v>
      </c>
    </row>
    <row r="396" spans="1:22" x14ac:dyDescent="0.2">
      <c r="A396" t="s">
        <v>5</v>
      </c>
      <c r="B396" t="s">
        <v>158</v>
      </c>
      <c r="C396" t="s">
        <v>4369</v>
      </c>
      <c r="D396" t="s">
        <v>7</v>
      </c>
      <c r="E396" t="s">
        <v>0</v>
      </c>
      <c r="F396" t="s">
        <v>4370</v>
      </c>
      <c r="G396" t="s">
        <v>4369</v>
      </c>
      <c r="H396" t="s">
        <v>4439</v>
      </c>
      <c r="I396" t="s">
        <v>10</v>
      </c>
      <c r="J396" s="2">
        <v>45342</v>
      </c>
      <c r="K396" s="2">
        <v>45382</v>
      </c>
      <c r="L396" s="2">
        <v>45412</v>
      </c>
      <c r="M396" s="9">
        <f>+$M$1-L396</f>
        <v>335</v>
      </c>
      <c r="N396" s="10" t="str">
        <f>IF(M396&lt;=0,"NON SCADUTO",IF(M396&lt;61,"0-60 DAYS",IF(M396&lt;91," 61-90 DAYS",IF(M396&lt;121,"91-120 DAYS",IF(M396&lt;366," 121-365 DAYS",IF(M396&gt;366,"OLTRE 365 DAYS",0))))))</f>
        <v xml:space="preserve"> 121-365 DAYS</v>
      </c>
      <c r="O396" t="s">
        <v>15</v>
      </c>
      <c r="P396" t="s">
        <v>0</v>
      </c>
      <c r="Q396" s="3">
        <v>-39783.85</v>
      </c>
      <c r="R396" t="s">
        <v>1</v>
      </c>
      <c r="S396" t="s">
        <v>1</v>
      </c>
      <c r="T396" s="3">
        <v>-39783.85</v>
      </c>
      <c r="U396" s="2"/>
      <c r="V396" t="s">
        <v>0</v>
      </c>
    </row>
    <row r="397" spans="1:22" x14ac:dyDescent="0.2">
      <c r="A397" t="s">
        <v>5</v>
      </c>
      <c r="B397" t="s">
        <v>158</v>
      </c>
      <c r="C397" t="s">
        <v>4369</v>
      </c>
      <c r="D397" t="s">
        <v>7</v>
      </c>
      <c r="E397" t="s">
        <v>0</v>
      </c>
      <c r="F397" t="s">
        <v>4370</v>
      </c>
      <c r="G397" t="s">
        <v>0</v>
      </c>
      <c r="H397" t="s">
        <v>4313</v>
      </c>
      <c r="I397" t="s">
        <v>10</v>
      </c>
      <c r="J397" s="2">
        <v>45349</v>
      </c>
      <c r="K397" s="2">
        <v>45382</v>
      </c>
      <c r="L397" s="2">
        <v>45412</v>
      </c>
      <c r="M397" s="9">
        <f>+$M$1-L397</f>
        <v>335</v>
      </c>
      <c r="N397" s="10" t="str">
        <f>IF(M397&lt;=0,"NON SCADUTO",IF(M397&lt;61,"0-60 DAYS",IF(M397&lt;91," 61-90 DAYS",IF(M397&lt;121,"91-120 DAYS",IF(M397&lt;366," 121-365 DAYS",IF(M397&gt;366,"OLTRE 365 DAYS",0))))))</f>
        <v xml:space="preserve"> 121-365 DAYS</v>
      </c>
      <c r="O397" t="s">
        <v>15</v>
      </c>
      <c r="P397" t="s">
        <v>0</v>
      </c>
      <c r="Q397" s="3">
        <v>-2860.88</v>
      </c>
      <c r="R397" t="s">
        <v>1</v>
      </c>
      <c r="S397" t="s">
        <v>1</v>
      </c>
      <c r="T397" s="3">
        <v>-2860.88</v>
      </c>
      <c r="U397" s="2"/>
      <c r="V397" t="s">
        <v>0</v>
      </c>
    </row>
    <row r="398" spans="1:22" x14ac:dyDescent="0.2">
      <c r="A398" s="11" t="s">
        <v>5</v>
      </c>
      <c r="B398" s="11" t="s">
        <v>158</v>
      </c>
      <c r="C398" s="11" t="s">
        <v>4369</v>
      </c>
      <c r="D398" s="11" t="s">
        <v>7</v>
      </c>
      <c r="E398" s="11" t="s">
        <v>0</v>
      </c>
      <c r="F398" s="11" t="s">
        <v>4370</v>
      </c>
      <c r="G398" s="11" t="s">
        <v>4369</v>
      </c>
      <c r="H398" s="11" t="s">
        <v>4440</v>
      </c>
      <c r="I398" s="11" t="s">
        <v>10</v>
      </c>
      <c r="J398" s="12">
        <v>45349</v>
      </c>
      <c r="K398" s="12">
        <v>45382</v>
      </c>
      <c r="L398" s="12">
        <v>45412</v>
      </c>
      <c r="M398" s="9">
        <f>+$M$1-L398</f>
        <v>335</v>
      </c>
      <c r="N398" s="10" t="str">
        <f>IF(M398&lt;=0,"NON SCADUTO",IF(M398&lt;61,"0-60 DAYS",IF(M398&lt;91," 61-90 DAYS",IF(M398&lt;121,"91-120 DAYS",IF(M398&lt;366," 121-365 DAYS",IF(M398&gt;366,"OLTRE 365 DAYS",0))))))</f>
        <v xml:space="preserve"> 121-365 DAYS</v>
      </c>
      <c r="O398" s="11" t="s">
        <v>15</v>
      </c>
      <c r="P398" s="11" t="s">
        <v>0</v>
      </c>
      <c r="Q398" s="13">
        <v>-41475.379999999997</v>
      </c>
      <c r="R398" s="11" t="s">
        <v>1</v>
      </c>
      <c r="S398" s="11" t="s">
        <v>1</v>
      </c>
      <c r="T398" s="13">
        <v>-41475.379999999997</v>
      </c>
      <c r="U398" s="12"/>
      <c r="V398" s="11" t="s">
        <v>0</v>
      </c>
    </row>
    <row r="399" spans="1:22" x14ac:dyDescent="0.2">
      <c r="A399" t="s">
        <v>5</v>
      </c>
      <c r="B399" t="s">
        <v>158</v>
      </c>
      <c r="C399" t="s">
        <v>4369</v>
      </c>
      <c r="D399" t="s">
        <v>7</v>
      </c>
      <c r="E399" t="s">
        <v>0</v>
      </c>
      <c r="F399" t="s">
        <v>4370</v>
      </c>
      <c r="G399" t="s">
        <v>4369</v>
      </c>
      <c r="H399" t="s">
        <v>4372</v>
      </c>
      <c r="I399" t="s">
        <v>10</v>
      </c>
      <c r="J399" s="2">
        <v>45355</v>
      </c>
      <c r="K399" s="2">
        <v>45382</v>
      </c>
      <c r="L399" s="2">
        <v>45443</v>
      </c>
      <c r="M399" s="9">
        <f>+$M$1-L399</f>
        <v>304</v>
      </c>
      <c r="N399" s="10" t="str">
        <f>IF(M399&lt;=0,"NON SCADUTO",IF(M399&lt;61,"0-60 DAYS",IF(M399&lt;91," 61-90 DAYS",IF(M399&lt;121,"91-120 DAYS",IF(M399&lt;366," 121-365 DAYS",IF(M399&gt;366,"OLTRE 365 DAYS",0))))))</f>
        <v xml:space="preserve"> 121-365 DAYS</v>
      </c>
      <c r="O399" t="s">
        <v>15</v>
      </c>
      <c r="P399" t="s">
        <v>0</v>
      </c>
      <c r="Q399" s="3">
        <v>-29130.38</v>
      </c>
      <c r="R399" t="s">
        <v>1</v>
      </c>
      <c r="S399" t="s">
        <v>1</v>
      </c>
      <c r="T399" s="3">
        <v>-29130.38</v>
      </c>
      <c r="U399" s="2"/>
      <c r="V399" t="s">
        <v>0</v>
      </c>
    </row>
    <row r="400" spans="1:22" x14ac:dyDescent="0.2">
      <c r="A400" s="11" t="s">
        <v>5</v>
      </c>
      <c r="B400" s="11" t="s">
        <v>158</v>
      </c>
      <c r="C400" s="11" t="s">
        <v>4369</v>
      </c>
      <c r="D400" s="11" t="s">
        <v>7</v>
      </c>
      <c r="E400" s="11" t="s">
        <v>0</v>
      </c>
      <c r="F400" s="11" t="s">
        <v>4370</v>
      </c>
      <c r="G400" s="11" t="s">
        <v>4369</v>
      </c>
      <c r="H400" s="11" t="s">
        <v>4385</v>
      </c>
      <c r="I400" s="11" t="s">
        <v>10</v>
      </c>
      <c r="J400" s="12">
        <v>45366</v>
      </c>
      <c r="K400" s="12">
        <v>45382</v>
      </c>
      <c r="L400" s="12">
        <v>45443</v>
      </c>
      <c r="M400" s="9">
        <f>+$M$1-L400</f>
        <v>304</v>
      </c>
      <c r="N400" s="10" t="str">
        <f>IF(M400&lt;=0,"NON SCADUTO",IF(M400&lt;61,"0-60 DAYS",IF(M400&lt;91," 61-90 DAYS",IF(M400&lt;121,"91-120 DAYS",IF(M400&lt;366," 121-365 DAYS",IF(M400&gt;366,"OLTRE 365 DAYS",0))))))</f>
        <v xml:space="preserve"> 121-365 DAYS</v>
      </c>
      <c r="O400" s="11" t="s">
        <v>15</v>
      </c>
      <c r="P400" s="11" t="s">
        <v>0</v>
      </c>
      <c r="Q400" s="13">
        <v>-2740</v>
      </c>
      <c r="R400" s="11" t="s">
        <v>1</v>
      </c>
      <c r="S400" s="11" t="s">
        <v>1</v>
      </c>
      <c r="T400" s="13">
        <v>-2740</v>
      </c>
      <c r="U400" s="12"/>
      <c r="V400" s="11" t="s">
        <v>0</v>
      </c>
    </row>
    <row r="401" spans="1:22" x14ac:dyDescent="0.2">
      <c r="A401" t="s">
        <v>5</v>
      </c>
      <c r="B401" t="s">
        <v>158</v>
      </c>
      <c r="C401" t="s">
        <v>4369</v>
      </c>
      <c r="D401" t="s">
        <v>7</v>
      </c>
      <c r="E401" t="s">
        <v>0</v>
      </c>
      <c r="F401" t="s">
        <v>4370</v>
      </c>
      <c r="G401" t="s">
        <v>4369</v>
      </c>
      <c r="H401" t="s">
        <v>4442</v>
      </c>
      <c r="I401" t="s">
        <v>10</v>
      </c>
      <c r="J401" s="2">
        <v>45369</v>
      </c>
      <c r="K401" s="2">
        <v>45382</v>
      </c>
      <c r="L401" s="2">
        <v>45443</v>
      </c>
      <c r="M401" s="9">
        <f>+$M$1-L401</f>
        <v>304</v>
      </c>
      <c r="N401" s="10" t="str">
        <f>IF(M401&lt;=0,"NON SCADUTO",IF(M401&lt;61,"0-60 DAYS",IF(M401&lt;91," 61-90 DAYS",IF(M401&lt;121,"91-120 DAYS",IF(M401&lt;366," 121-365 DAYS",IF(M401&gt;366,"OLTRE 365 DAYS",0))))))</f>
        <v xml:space="preserve"> 121-365 DAYS</v>
      </c>
      <c r="O401" t="s">
        <v>15</v>
      </c>
      <c r="P401" t="s">
        <v>0</v>
      </c>
      <c r="Q401" s="3">
        <v>-30752.9</v>
      </c>
      <c r="R401" t="s">
        <v>1</v>
      </c>
      <c r="S401" t="s">
        <v>1</v>
      </c>
      <c r="T401" s="3">
        <v>-30752.9</v>
      </c>
      <c r="U401" s="2"/>
      <c r="V401" t="s">
        <v>0</v>
      </c>
    </row>
    <row r="402" spans="1:22" x14ac:dyDescent="0.2">
      <c r="A402" s="11" t="s">
        <v>5</v>
      </c>
      <c r="B402" s="11" t="s">
        <v>158</v>
      </c>
      <c r="C402" s="11" t="s">
        <v>4369</v>
      </c>
      <c r="D402" s="11" t="s">
        <v>7</v>
      </c>
      <c r="E402" s="11" t="s">
        <v>0</v>
      </c>
      <c r="F402" s="11" t="s">
        <v>4370</v>
      </c>
      <c r="G402" s="11" t="s">
        <v>4369</v>
      </c>
      <c r="H402" s="11" t="s">
        <v>4443</v>
      </c>
      <c r="I402" s="11" t="s">
        <v>10</v>
      </c>
      <c r="J402" s="12">
        <v>45372</v>
      </c>
      <c r="K402" s="12">
        <v>45382</v>
      </c>
      <c r="L402" s="12">
        <v>45443</v>
      </c>
      <c r="M402" s="9">
        <f>+$M$1-L402</f>
        <v>304</v>
      </c>
      <c r="N402" s="10" t="str">
        <f>IF(M402&lt;=0,"NON SCADUTO",IF(M402&lt;61,"0-60 DAYS",IF(M402&lt;91," 61-90 DAYS",IF(M402&lt;121,"91-120 DAYS",IF(M402&lt;366," 121-365 DAYS",IF(M402&gt;366,"OLTRE 365 DAYS",0))))))</f>
        <v xml:space="preserve"> 121-365 DAYS</v>
      </c>
      <c r="O402" s="11" t="s">
        <v>15</v>
      </c>
      <c r="P402" s="11" t="s">
        <v>0</v>
      </c>
      <c r="Q402" s="13">
        <v>-5574.96</v>
      </c>
      <c r="R402" s="11" t="s">
        <v>1</v>
      </c>
      <c r="S402" s="11" t="s">
        <v>1</v>
      </c>
      <c r="T402" s="13">
        <v>-5574.96</v>
      </c>
      <c r="U402" s="12"/>
      <c r="V402" s="11" t="s">
        <v>0</v>
      </c>
    </row>
    <row r="403" spans="1:22" x14ac:dyDescent="0.2">
      <c r="A403" s="11" t="s">
        <v>5</v>
      </c>
      <c r="B403" s="11" t="s">
        <v>6</v>
      </c>
      <c r="C403" s="11" t="s">
        <v>4369</v>
      </c>
      <c r="D403" s="11" t="s">
        <v>7</v>
      </c>
      <c r="E403" s="11" t="s">
        <v>0</v>
      </c>
      <c r="F403" s="11" t="s">
        <v>4370</v>
      </c>
      <c r="G403" s="11" t="s">
        <v>4449</v>
      </c>
      <c r="H403" s="11" t="s">
        <v>4254</v>
      </c>
      <c r="I403" s="11" t="s">
        <v>10</v>
      </c>
      <c r="J403" s="12">
        <v>45495</v>
      </c>
      <c r="K403" s="12">
        <v>45565</v>
      </c>
      <c r="L403" s="12">
        <v>45565</v>
      </c>
      <c r="M403" s="9">
        <f>+$M$1-L403</f>
        <v>182</v>
      </c>
      <c r="N403" s="10" t="str">
        <f>IF(M403&lt;=0,"NON SCADUTO",IF(M403&lt;61,"0-60 DAYS",IF(M403&lt;91," 61-90 DAYS",IF(M403&lt;121,"91-120 DAYS",IF(M403&lt;366," 121-365 DAYS",IF(M403&gt;366,"OLTRE 365 DAYS",0))))))</f>
        <v xml:space="preserve"> 121-365 DAYS</v>
      </c>
      <c r="O403" s="11" t="s">
        <v>15</v>
      </c>
      <c r="P403" s="11" t="s">
        <v>0</v>
      </c>
      <c r="Q403" s="13">
        <v>-1363.5</v>
      </c>
      <c r="R403" s="11" t="s">
        <v>1</v>
      </c>
      <c r="S403" s="11" t="s">
        <v>1</v>
      </c>
      <c r="T403" s="13">
        <v>-1363.5</v>
      </c>
      <c r="U403" s="12"/>
      <c r="V403" s="11" t="s">
        <v>0</v>
      </c>
    </row>
    <row r="404" spans="1:22" x14ac:dyDescent="0.2">
      <c r="A404" t="s">
        <v>5</v>
      </c>
      <c r="B404" t="s">
        <v>6</v>
      </c>
      <c r="C404" t="s">
        <v>4369</v>
      </c>
      <c r="D404" t="s">
        <v>7</v>
      </c>
      <c r="E404" t="s">
        <v>0</v>
      </c>
      <c r="F404" t="s">
        <v>4370</v>
      </c>
      <c r="G404" t="s">
        <v>4450</v>
      </c>
      <c r="H404" t="s">
        <v>4451</v>
      </c>
      <c r="I404" t="s">
        <v>10</v>
      </c>
      <c r="J404" s="2">
        <v>45337</v>
      </c>
      <c r="K404" s="2">
        <v>45565</v>
      </c>
      <c r="L404" s="2">
        <v>45412</v>
      </c>
      <c r="M404" s="9">
        <f>+$M$1-L404</f>
        <v>335</v>
      </c>
      <c r="N404" s="10" t="str">
        <f>IF(M404&lt;=0,"NON SCADUTO",IF(M404&lt;61,"0-60 DAYS",IF(M404&lt;91," 61-90 DAYS",IF(M404&lt;121,"91-120 DAYS",IF(M404&lt;366," 121-365 DAYS",IF(M404&gt;366,"OLTRE 365 DAYS",0))))))</f>
        <v xml:space="preserve"> 121-365 DAYS</v>
      </c>
      <c r="O404" t="s">
        <v>15</v>
      </c>
      <c r="P404" t="s">
        <v>0</v>
      </c>
      <c r="Q404" s="3">
        <v>-35741.81</v>
      </c>
      <c r="R404" t="s">
        <v>1</v>
      </c>
      <c r="S404" t="s">
        <v>1</v>
      </c>
      <c r="T404" s="3">
        <v>-35741.81</v>
      </c>
      <c r="U404" s="2"/>
      <c r="V404" t="s">
        <v>0</v>
      </c>
    </row>
    <row r="405" spans="1:22" x14ac:dyDescent="0.2">
      <c r="A405" s="11" t="s">
        <v>5</v>
      </c>
      <c r="B405" s="11" t="s">
        <v>6</v>
      </c>
      <c r="C405" s="11" t="s">
        <v>4369</v>
      </c>
      <c r="D405" s="11" t="s">
        <v>7</v>
      </c>
      <c r="E405" s="11" t="s">
        <v>0</v>
      </c>
      <c r="F405" s="11" t="s">
        <v>4370</v>
      </c>
      <c r="G405" s="11" t="s">
        <v>4452</v>
      </c>
      <c r="H405" s="11" t="s">
        <v>4453</v>
      </c>
      <c r="I405" s="11" t="s">
        <v>10</v>
      </c>
      <c r="J405" s="12">
        <v>45393</v>
      </c>
      <c r="K405" s="12">
        <v>45565</v>
      </c>
      <c r="L405" s="12">
        <v>45393</v>
      </c>
      <c r="M405" s="9">
        <f>+$M$1-L405</f>
        <v>354</v>
      </c>
      <c r="N405" s="10" t="str">
        <f>IF(M405&lt;=0,"NON SCADUTO",IF(M405&lt;61,"0-60 DAYS",IF(M405&lt;91," 61-90 DAYS",IF(M405&lt;121,"91-120 DAYS",IF(M405&lt;366," 121-365 DAYS",IF(M405&gt;366,"OLTRE 365 DAYS",0))))))</f>
        <v xml:space="preserve"> 121-365 DAYS</v>
      </c>
      <c r="O405" s="11" t="s">
        <v>15</v>
      </c>
      <c r="P405" s="11" t="s">
        <v>0</v>
      </c>
      <c r="Q405" s="13">
        <v>-45</v>
      </c>
      <c r="R405" s="11" t="s">
        <v>1</v>
      </c>
      <c r="S405" s="11" t="s">
        <v>1</v>
      </c>
      <c r="T405" s="13">
        <v>-45</v>
      </c>
      <c r="U405" s="12"/>
      <c r="V405" s="11" t="s">
        <v>0</v>
      </c>
    </row>
    <row r="406" spans="1:22" x14ac:dyDescent="0.2">
      <c r="A406" t="s">
        <v>5</v>
      </c>
      <c r="B406" t="s">
        <v>6</v>
      </c>
      <c r="C406" t="s">
        <v>4369</v>
      </c>
      <c r="D406" t="s">
        <v>7</v>
      </c>
      <c r="E406" t="s">
        <v>0</v>
      </c>
      <c r="F406" t="s">
        <v>4370</v>
      </c>
      <c r="G406" t="s">
        <v>4470</v>
      </c>
      <c r="H406" t="s">
        <v>4471</v>
      </c>
      <c r="I406" t="s">
        <v>10</v>
      </c>
      <c r="J406" s="2">
        <v>45553</v>
      </c>
      <c r="K406" s="2">
        <v>45657</v>
      </c>
      <c r="L406" s="2">
        <v>45626</v>
      </c>
      <c r="M406" s="9">
        <f>+$M$1-L406</f>
        <v>121</v>
      </c>
      <c r="N406" s="10" t="str">
        <f>IF(M406&lt;=0,"NON SCADUTO",IF(M406&lt;61,"0-60 DAYS",IF(M406&lt;91," 61-90 DAYS",IF(M406&lt;121,"91-120 DAYS",IF(M406&lt;366," 121-365 DAYS",IF(M406&gt;366,"OLTRE 365 DAYS",0))))))</f>
        <v xml:space="preserve"> 121-365 DAYS</v>
      </c>
      <c r="O406" t="s">
        <v>15</v>
      </c>
      <c r="P406" t="s">
        <v>0</v>
      </c>
      <c r="Q406" s="3">
        <v>-113065.06</v>
      </c>
      <c r="R406" t="s">
        <v>1</v>
      </c>
      <c r="S406" t="s">
        <v>1</v>
      </c>
      <c r="T406" s="3">
        <v>-113065.06</v>
      </c>
      <c r="U406" s="2"/>
      <c r="V406" t="s">
        <v>0</v>
      </c>
    </row>
    <row r="407" spans="1:22" x14ac:dyDescent="0.2">
      <c r="A407" s="11" t="s">
        <v>5</v>
      </c>
      <c r="B407" s="11" t="s">
        <v>6</v>
      </c>
      <c r="C407" s="11" t="s">
        <v>4369</v>
      </c>
      <c r="D407" s="11" t="s">
        <v>7</v>
      </c>
      <c r="E407" s="11" t="s">
        <v>0</v>
      </c>
      <c r="F407" s="11" t="s">
        <v>4370</v>
      </c>
      <c r="G407" s="11" t="s">
        <v>4472</v>
      </c>
      <c r="H407" s="11" t="s">
        <v>4440</v>
      </c>
      <c r="I407" s="11" t="s">
        <v>10</v>
      </c>
      <c r="J407" s="12">
        <v>45517</v>
      </c>
      <c r="K407" s="12">
        <v>45565</v>
      </c>
      <c r="L407" s="12">
        <v>45596</v>
      </c>
      <c r="M407" s="9">
        <f>+$M$1-L407</f>
        <v>151</v>
      </c>
      <c r="N407" s="10" t="str">
        <f>IF(M407&lt;=0,"NON SCADUTO",IF(M407&lt;61,"0-60 DAYS",IF(M407&lt;91," 61-90 DAYS",IF(M407&lt;121,"91-120 DAYS",IF(M407&lt;366," 121-365 DAYS",IF(M407&gt;366,"OLTRE 365 DAYS",0))))))</f>
        <v xml:space="preserve"> 121-365 DAYS</v>
      </c>
      <c r="O407" s="11" t="s">
        <v>15</v>
      </c>
      <c r="P407" s="11" t="s">
        <v>0</v>
      </c>
      <c r="Q407" s="13">
        <v>-1725</v>
      </c>
      <c r="R407" s="11" t="s">
        <v>1</v>
      </c>
      <c r="S407" s="11" t="s">
        <v>1</v>
      </c>
      <c r="T407" s="13">
        <v>-1725</v>
      </c>
      <c r="U407" s="12"/>
      <c r="V407" s="11" t="s">
        <v>0</v>
      </c>
    </row>
    <row r="408" spans="1:22" x14ac:dyDescent="0.2">
      <c r="A408" t="s">
        <v>5</v>
      </c>
      <c r="B408" t="s">
        <v>6</v>
      </c>
      <c r="C408" t="s">
        <v>4369</v>
      </c>
      <c r="D408" t="s">
        <v>7</v>
      </c>
      <c r="E408" t="s">
        <v>0</v>
      </c>
      <c r="F408" t="s">
        <v>4370</v>
      </c>
      <c r="G408" t="s">
        <v>4473</v>
      </c>
      <c r="H408" t="s">
        <v>4380</v>
      </c>
      <c r="I408" t="s">
        <v>10</v>
      </c>
      <c r="J408" s="2">
        <v>45491</v>
      </c>
      <c r="K408" s="2">
        <v>45565</v>
      </c>
      <c r="L408" s="2">
        <v>45565</v>
      </c>
      <c r="M408" s="9">
        <f>+$M$1-L408</f>
        <v>182</v>
      </c>
      <c r="N408" s="10" t="str">
        <f>IF(M408&lt;=0,"NON SCADUTO",IF(M408&lt;61,"0-60 DAYS",IF(M408&lt;91," 61-90 DAYS",IF(M408&lt;121,"91-120 DAYS",IF(M408&lt;366," 121-365 DAYS",IF(M408&gt;366,"OLTRE 365 DAYS",0))))))</f>
        <v xml:space="preserve"> 121-365 DAYS</v>
      </c>
      <c r="O408" t="s">
        <v>15</v>
      </c>
      <c r="P408" t="s">
        <v>0</v>
      </c>
      <c r="Q408" s="3">
        <v>-1134</v>
      </c>
      <c r="R408" t="s">
        <v>1</v>
      </c>
      <c r="S408" t="s">
        <v>1</v>
      </c>
      <c r="T408" s="3">
        <v>-1134</v>
      </c>
      <c r="U408" s="2"/>
      <c r="V408" t="s">
        <v>0</v>
      </c>
    </row>
    <row r="409" spans="1:22" x14ac:dyDescent="0.2">
      <c r="A409" s="11" t="s">
        <v>5</v>
      </c>
      <c r="B409" s="11" t="s">
        <v>6</v>
      </c>
      <c r="C409" s="11" t="s">
        <v>4369</v>
      </c>
      <c r="D409" s="11" t="s">
        <v>7</v>
      </c>
      <c r="E409" s="11" t="s">
        <v>0</v>
      </c>
      <c r="F409" s="11" t="s">
        <v>4370</v>
      </c>
      <c r="G409" s="11" t="s">
        <v>4474</v>
      </c>
      <c r="H409" s="11" t="s">
        <v>4475</v>
      </c>
      <c r="I409" s="11" t="s">
        <v>10</v>
      </c>
      <c r="J409" s="12">
        <v>45528</v>
      </c>
      <c r="K409" s="12">
        <v>45565</v>
      </c>
      <c r="L409" s="12">
        <v>45596</v>
      </c>
      <c r="M409" s="9">
        <f>+$M$1-L409</f>
        <v>151</v>
      </c>
      <c r="N409" s="10" t="str">
        <f>IF(M409&lt;=0,"NON SCADUTO",IF(M409&lt;61,"0-60 DAYS",IF(M409&lt;91," 61-90 DAYS",IF(M409&lt;121,"91-120 DAYS",IF(M409&lt;366," 121-365 DAYS",IF(M409&gt;366,"OLTRE 365 DAYS",0))))))</f>
        <v xml:space="preserve"> 121-365 DAYS</v>
      </c>
      <c r="O409" s="11" t="s">
        <v>15</v>
      </c>
      <c r="P409" s="11" t="s">
        <v>0</v>
      </c>
      <c r="Q409" s="13">
        <v>-3810</v>
      </c>
      <c r="R409" s="11" t="s">
        <v>1</v>
      </c>
      <c r="S409" s="11" t="s">
        <v>1</v>
      </c>
      <c r="T409" s="13">
        <v>-3810</v>
      </c>
      <c r="U409" s="12"/>
      <c r="V409" s="11" t="s">
        <v>0</v>
      </c>
    </row>
    <row r="410" spans="1:22" x14ac:dyDescent="0.2">
      <c r="A410" t="s">
        <v>5</v>
      </c>
      <c r="B410" t="s">
        <v>6</v>
      </c>
      <c r="C410" t="s">
        <v>4369</v>
      </c>
      <c r="D410" t="s">
        <v>7</v>
      </c>
      <c r="E410" t="s">
        <v>0</v>
      </c>
      <c r="F410" t="s">
        <v>4370</v>
      </c>
      <c r="G410" t="s">
        <v>4476</v>
      </c>
      <c r="H410" t="s">
        <v>4477</v>
      </c>
      <c r="I410" t="s">
        <v>10</v>
      </c>
      <c r="J410" s="2">
        <v>45510</v>
      </c>
      <c r="K410" s="2">
        <v>45565</v>
      </c>
      <c r="L410" s="2">
        <v>45596</v>
      </c>
      <c r="M410" s="9">
        <f>+$M$1-L410</f>
        <v>151</v>
      </c>
      <c r="N410" s="10" t="str">
        <f>IF(M410&lt;=0,"NON SCADUTO",IF(M410&lt;61,"0-60 DAYS",IF(M410&lt;91," 61-90 DAYS",IF(M410&lt;121,"91-120 DAYS",IF(M410&lt;366," 121-365 DAYS",IF(M410&gt;366,"OLTRE 365 DAYS",0))))))</f>
        <v xml:space="preserve"> 121-365 DAYS</v>
      </c>
      <c r="O410" t="s">
        <v>15</v>
      </c>
      <c r="P410" t="s">
        <v>0</v>
      </c>
      <c r="Q410" s="3">
        <v>-800</v>
      </c>
      <c r="R410" t="s">
        <v>1</v>
      </c>
      <c r="S410" t="s">
        <v>1</v>
      </c>
      <c r="T410" s="3">
        <v>-800</v>
      </c>
      <c r="U410" s="2"/>
      <c r="V410" t="s">
        <v>0</v>
      </c>
    </row>
    <row r="411" spans="1:22" x14ac:dyDescent="0.2">
      <c r="A411" t="s">
        <v>5</v>
      </c>
      <c r="B411" t="s">
        <v>6</v>
      </c>
      <c r="C411" t="s">
        <v>4369</v>
      </c>
      <c r="D411" t="s">
        <v>7</v>
      </c>
      <c r="E411" t="s">
        <v>0</v>
      </c>
      <c r="F411" t="s">
        <v>4370</v>
      </c>
      <c r="G411" t="s">
        <v>4478</v>
      </c>
      <c r="H411" t="s">
        <v>4438</v>
      </c>
      <c r="I411" t="s">
        <v>10</v>
      </c>
      <c r="J411" s="2">
        <v>45507</v>
      </c>
      <c r="K411" s="2">
        <v>45565</v>
      </c>
      <c r="L411" s="2">
        <v>45596</v>
      </c>
      <c r="M411" s="9">
        <f>+$M$1-L411</f>
        <v>151</v>
      </c>
      <c r="N411" s="10" t="str">
        <f>IF(M411&lt;=0,"NON SCADUTO",IF(M411&lt;61,"0-60 DAYS",IF(M411&lt;91," 61-90 DAYS",IF(M411&lt;121,"91-120 DAYS",IF(M411&lt;366," 121-365 DAYS",IF(M411&gt;366,"OLTRE 365 DAYS",0))))))</f>
        <v xml:space="preserve"> 121-365 DAYS</v>
      </c>
      <c r="O411" t="s">
        <v>15</v>
      </c>
      <c r="P411" t="s">
        <v>0</v>
      </c>
      <c r="Q411" s="3">
        <v>-4905.8999999999996</v>
      </c>
      <c r="R411" t="s">
        <v>1</v>
      </c>
      <c r="S411" t="s">
        <v>1</v>
      </c>
      <c r="T411" s="3">
        <v>-4905.8999999999996</v>
      </c>
      <c r="U411" s="2"/>
      <c r="V411" t="s">
        <v>0</v>
      </c>
    </row>
    <row r="412" spans="1:22" x14ac:dyDescent="0.2">
      <c r="A412" s="11" t="s">
        <v>5</v>
      </c>
      <c r="B412" s="11" t="s">
        <v>6</v>
      </c>
      <c r="C412" s="11" t="s">
        <v>4369</v>
      </c>
      <c r="D412" s="11" t="s">
        <v>7</v>
      </c>
      <c r="E412" s="11" t="s">
        <v>0</v>
      </c>
      <c r="F412" s="11" t="s">
        <v>4370</v>
      </c>
      <c r="G412" s="11" t="s">
        <v>4479</v>
      </c>
      <c r="H412" s="11" t="s">
        <v>4480</v>
      </c>
      <c r="I412" s="11" t="s">
        <v>10</v>
      </c>
      <c r="J412" s="12">
        <v>45507</v>
      </c>
      <c r="K412" s="12">
        <v>45565</v>
      </c>
      <c r="L412" s="12">
        <v>45596</v>
      </c>
      <c r="M412" s="9">
        <f>+$M$1-L412</f>
        <v>151</v>
      </c>
      <c r="N412" s="10" t="str">
        <f>IF(M412&lt;=0,"NON SCADUTO",IF(M412&lt;61,"0-60 DAYS",IF(M412&lt;91," 61-90 DAYS",IF(M412&lt;121,"91-120 DAYS",IF(M412&lt;366," 121-365 DAYS",IF(M412&gt;366,"OLTRE 365 DAYS",0))))))</f>
        <v xml:space="preserve"> 121-365 DAYS</v>
      </c>
      <c r="O412" s="11" t="s">
        <v>15</v>
      </c>
      <c r="P412" s="11" t="s">
        <v>0</v>
      </c>
      <c r="Q412" s="13">
        <v>-17460.79</v>
      </c>
      <c r="R412" s="11" t="s">
        <v>1</v>
      </c>
      <c r="S412" s="11" t="s">
        <v>1</v>
      </c>
      <c r="T412" s="13">
        <v>-17460.79</v>
      </c>
      <c r="U412" s="12"/>
      <c r="V412" s="11" t="s">
        <v>0</v>
      </c>
    </row>
    <row r="413" spans="1:22" x14ac:dyDescent="0.2">
      <c r="A413" t="s">
        <v>5</v>
      </c>
      <c r="B413" t="s">
        <v>6</v>
      </c>
      <c r="C413" t="s">
        <v>4369</v>
      </c>
      <c r="D413" t="s">
        <v>7</v>
      </c>
      <c r="E413" t="s">
        <v>0</v>
      </c>
      <c r="F413" t="s">
        <v>4370</v>
      </c>
      <c r="G413" t="s">
        <v>4481</v>
      </c>
      <c r="H413" t="s">
        <v>4482</v>
      </c>
      <c r="I413" t="s">
        <v>10</v>
      </c>
      <c r="J413" s="2">
        <v>45549</v>
      </c>
      <c r="K413" s="2">
        <v>45565</v>
      </c>
      <c r="L413" s="2">
        <v>45626</v>
      </c>
      <c r="M413" s="9">
        <f>+$M$1-L413</f>
        <v>121</v>
      </c>
      <c r="N413" s="10" t="str">
        <f>IF(M413&lt;=0,"NON SCADUTO",IF(M413&lt;61,"0-60 DAYS",IF(M413&lt;91," 61-90 DAYS",IF(M413&lt;121,"91-120 DAYS",IF(M413&lt;366," 121-365 DAYS",IF(M413&gt;366,"OLTRE 365 DAYS",0))))))</f>
        <v xml:space="preserve"> 121-365 DAYS</v>
      </c>
      <c r="O413" t="s">
        <v>15</v>
      </c>
      <c r="P413" t="s">
        <v>0</v>
      </c>
      <c r="Q413" s="3">
        <v>-3531.6</v>
      </c>
      <c r="R413" t="s">
        <v>1</v>
      </c>
      <c r="S413" t="s">
        <v>1</v>
      </c>
      <c r="T413" s="3">
        <v>-3531.6</v>
      </c>
      <c r="U413" s="2"/>
      <c r="V413" t="s">
        <v>0</v>
      </c>
    </row>
    <row r="414" spans="1:22" x14ac:dyDescent="0.2">
      <c r="A414" s="11" t="s">
        <v>5</v>
      </c>
      <c r="B414" s="11" t="s">
        <v>6</v>
      </c>
      <c r="C414" s="11" t="s">
        <v>4369</v>
      </c>
      <c r="D414" s="11" t="s">
        <v>7</v>
      </c>
      <c r="E414" s="11" t="s">
        <v>0</v>
      </c>
      <c r="F414" s="11" t="s">
        <v>4370</v>
      </c>
      <c r="G414" s="11" t="s">
        <v>4483</v>
      </c>
      <c r="H414" s="11" t="s">
        <v>4484</v>
      </c>
      <c r="I414" s="11" t="s">
        <v>10</v>
      </c>
      <c r="J414" s="12">
        <v>45552</v>
      </c>
      <c r="K414" s="12">
        <v>45565</v>
      </c>
      <c r="L414" s="12">
        <v>45626</v>
      </c>
      <c r="M414" s="9">
        <f>+$M$1-L414</f>
        <v>121</v>
      </c>
      <c r="N414" s="10" t="str">
        <f>IF(M414&lt;=0,"NON SCADUTO",IF(M414&lt;61,"0-60 DAYS",IF(M414&lt;91," 61-90 DAYS",IF(M414&lt;121,"91-120 DAYS",IF(M414&lt;366," 121-365 DAYS",IF(M414&gt;366,"OLTRE 365 DAYS",0))))))</f>
        <v xml:space="preserve"> 121-365 DAYS</v>
      </c>
      <c r="O414" s="11" t="s">
        <v>15</v>
      </c>
      <c r="P414" s="11" t="s">
        <v>0</v>
      </c>
      <c r="Q414" s="13">
        <v>-8302.5</v>
      </c>
      <c r="R414" s="11" t="s">
        <v>1</v>
      </c>
      <c r="S414" s="11" t="s">
        <v>1</v>
      </c>
      <c r="T414" s="13">
        <v>-8302.5</v>
      </c>
      <c r="U414" s="12"/>
      <c r="V414" s="11" t="s">
        <v>0</v>
      </c>
    </row>
    <row r="415" spans="1:22" x14ac:dyDescent="0.2">
      <c r="A415" s="11" t="s">
        <v>5</v>
      </c>
      <c r="B415" s="11" t="s">
        <v>6</v>
      </c>
      <c r="C415" s="11" t="s">
        <v>4369</v>
      </c>
      <c r="D415" s="11" t="s">
        <v>7</v>
      </c>
      <c r="E415" s="11" t="s">
        <v>0</v>
      </c>
      <c r="F415" s="11" t="s">
        <v>4370</v>
      </c>
      <c r="G415" s="11" t="s">
        <v>4485</v>
      </c>
      <c r="H415" s="11" t="s">
        <v>4486</v>
      </c>
      <c r="I415" s="11" t="s">
        <v>10</v>
      </c>
      <c r="J415" s="12">
        <v>45556</v>
      </c>
      <c r="K415" s="12">
        <v>45565</v>
      </c>
      <c r="L415" s="12">
        <v>45626</v>
      </c>
      <c r="M415" s="9">
        <f>+$M$1-L415</f>
        <v>121</v>
      </c>
      <c r="N415" s="10" t="str">
        <f>IF(M415&lt;=0,"NON SCADUTO",IF(M415&lt;61,"0-60 DAYS",IF(M415&lt;91," 61-90 DAYS",IF(M415&lt;121,"91-120 DAYS",IF(M415&lt;366," 121-365 DAYS",IF(M415&gt;366,"OLTRE 365 DAYS",0))))))</f>
        <v xml:space="preserve"> 121-365 DAYS</v>
      </c>
      <c r="O415" s="11" t="s">
        <v>15</v>
      </c>
      <c r="P415" s="11" t="s">
        <v>0</v>
      </c>
      <c r="Q415" s="13">
        <v>-32993.75</v>
      </c>
      <c r="R415" s="11" t="s">
        <v>1</v>
      </c>
      <c r="S415" s="11" t="s">
        <v>1</v>
      </c>
      <c r="T415" s="13">
        <v>-32993.75</v>
      </c>
      <c r="U415" s="12"/>
      <c r="V415" s="11" t="s">
        <v>0</v>
      </c>
    </row>
    <row r="416" spans="1:22" x14ac:dyDescent="0.2">
      <c r="A416" s="11" t="s">
        <v>5</v>
      </c>
      <c r="B416" s="11" t="s">
        <v>6</v>
      </c>
      <c r="C416" s="11" t="s">
        <v>4369</v>
      </c>
      <c r="D416" s="11" t="s">
        <v>7</v>
      </c>
      <c r="E416" s="11" t="s">
        <v>0</v>
      </c>
      <c r="F416" s="11" t="s">
        <v>4370</v>
      </c>
      <c r="G416" s="11" t="s">
        <v>4487</v>
      </c>
      <c r="H416" s="11" t="s">
        <v>4488</v>
      </c>
      <c r="I416" s="11" t="s">
        <v>10</v>
      </c>
      <c r="J416" s="12">
        <v>45549</v>
      </c>
      <c r="K416" s="12">
        <v>45565</v>
      </c>
      <c r="L416" s="12">
        <v>45626</v>
      </c>
      <c r="M416" s="9">
        <f>+$M$1-L416</f>
        <v>121</v>
      </c>
      <c r="N416" s="10" t="str">
        <f>IF(M416&lt;=0,"NON SCADUTO",IF(M416&lt;61,"0-60 DAYS",IF(M416&lt;91," 61-90 DAYS",IF(M416&lt;121,"91-120 DAYS",IF(M416&lt;366," 121-365 DAYS",IF(M416&gt;366,"OLTRE 365 DAYS",0))))))</f>
        <v xml:space="preserve"> 121-365 DAYS</v>
      </c>
      <c r="O416" s="11" t="s">
        <v>15</v>
      </c>
      <c r="P416" s="11" t="s">
        <v>0</v>
      </c>
      <c r="Q416" s="13">
        <v>-24037.42</v>
      </c>
      <c r="R416" s="11" t="s">
        <v>1</v>
      </c>
      <c r="S416" s="11" t="s">
        <v>1</v>
      </c>
      <c r="T416" s="13">
        <v>-24037.42</v>
      </c>
      <c r="U416" s="12"/>
      <c r="V416" s="11" t="s">
        <v>0</v>
      </c>
    </row>
    <row r="417" spans="1:22" x14ac:dyDescent="0.2">
      <c r="A417" t="s">
        <v>5</v>
      </c>
      <c r="B417" t="s">
        <v>6</v>
      </c>
      <c r="C417" t="s">
        <v>4369</v>
      </c>
      <c r="D417" t="s">
        <v>7</v>
      </c>
      <c r="E417" t="s">
        <v>0</v>
      </c>
      <c r="F417" t="s">
        <v>4370</v>
      </c>
      <c r="G417" t="s">
        <v>4489</v>
      </c>
      <c r="H417" t="s">
        <v>4490</v>
      </c>
      <c r="I417" t="s">
        <v>10</v>
      </c>
      <c r="J417" s="2">
        <v>45556</v>
      </c>
      <c r="K417" s="2">
        <v>45565</v>
      </c>
      <c r="L417" s="2">
        <v>45626</v>
      </c>
      <c r="M417" s="9">
        <f>+$M$1-L417</f>
        <v>121</v>
      </c>
      <c r="N417" s="10" t="str">
        <f>IF(M417&lt;=0,"NON SCADUTO",IF(M417&lt;61,"0-60 DAYS",IF(M417&lt;91," 61-90 DAYS",IF(M417&lt;121,"91-120 DAYS",IF(M417&lt;366," 121-365 DAYS",IF(M417&gt;366,"OLTRE 365 DAYS",0))))))</f>
        <v xml:space="preserve"> 121-365 DAYS</v>
      </c>
      <c r="O417" t="s">
        <v>15</v>
      </c>
      <c r="P417" t="s">
        <v>0</v>
      </c>
      <c r="Q417" s="3">
        <v>-5315.8</v>
      </c>
      <c r="R417" t="s">
        <v>1</v>
      </c>
      <c r="S417" t="s">
        <v>1</v>
      </c>
      <c r="T417" s="3">
        <v>-5315.8</v>
      </c>
      <c r="U417" s="2"/>
      <c r="V417" t="s">
        <v>0</v>
      </c>
    </row>
    <row r="418" spans="1:22" x14ac:dyDescent="0.2">
      <c r="A418" s="11" t="s">
        <v>5</v>
      </c>
      <c r="B418" s="11" t="s">
        <v>6</v>
      </c>
      <c r="C418" s="11" t="s">
        <v>4369</v>
      </c>
      <c r="D418" s="11" t="s">
        <v>7</v>
      </c>
      <c r="E418" s="11" t="s">
        <v>0</v>
      </c>
      <c r="F418" s="11" t="s">
        <v>4370</v>
      </c>
      <c r="G418" s="11" t="s">
        <v>4491</v>
      </c>
      <c r="H418" s="11" t="s">
        <v>4492</v>
      </c>
      <c r="I418" s="11" t="s">
        <v>10</v>
      </c>
      <c r="J418" s="12">
        <v>45560</v>
      </c>
      <c r="K418" s="12">
        <v>45565</v>
      </c>
      <c r="L418" s="12">
        <v>45626</v>
      </c>
      <c r="M418" s="9">
        <f>+$M$1-L418</f>
        <v>121</v>
      </c>
      <c r="N418" s="10" t="str">
        <f>IF(M418&lt;=0,"NON SCADUTO",IF(M418&lt;61,"0-60 DAYS",IF(M418&lt;91," 61-90 DAYS",IF(M418&lt;121,"91-120 DAYS",IF(M418&lt;366," 121-365 DAYS",IF(M418&gt;366,"OLTRE 365 DAYS",0))))))</f>
        <v xml:space="preserve"> 121-365 DAYS</v>
      </c>
      <c r="O418" s="11" t="s">
        <v>15</v>
      </c>
      <c r="P418" s="11" t="s">
        <v>0</v>
      </c>
      <c r="Q418" s="13">
        <v>-5822.2</v>
      </c>
      <c r="R418" s="11" t="s">
        <v>1</v>
      </c>
      <c r="S418" s="11" t="s">
        <v>1</v>
      </c>
      <c r="T418" s="13">
        <v>-5822.2</v>
      </c>
      <c r="U418" s="12"/>
      <c r="V418" s="11" t="s">
        <v>0</v>
      </c>
    </row>
    <row r="419" spans="1:22" x14ac:dyDescent="0.2">
      <c r="A419" t="s">
        <v>5</v>
      </c>
      <c r="B419" t="s">
        <v>6</v>
      </c>
      <c r="C419" t="s">
        <v>4369</v>
      </c>
      <c r="D419" t="s">
        <v>7</v>
      </c>
      <c r="E419" t="s">
        <v>0</v>
      </c>
      <c r="F419" t="s">
        <v>4370</v>
      </c>
      <c r="G419" t="s">
        <v>4493</v>
      </c>
      <c r="H419" t="s">
        <v>4494</v>
      </c>
      <c r="I419" t="s">
        <v>10</v>
      </c>
      <c r="J419" s="2">
        <v>45472</v>
      </c>
      <c r="K419" s="2">
        <v>45565</v>
      </c>
      <c r="L419" s="2">
        <v>45535</v>
      </c>
      <c r="M419" s="9">
        <f>+$M$1-L419</f>
        <v>212</v>
      </c>
      <c r="N419" s="10" t="str">
        <f>IF(M419&lt;=0,"NON SCADUTO",IF(M419&lt;61,"0-60 DAYS",IF(M419&lt;91," 61-90 DAYS",IF(M419&lt;121,"91-120 DAYS",IF(M419&lt;366," 121-365 DAYS",IF(M419&gt;366,"OLTRE 365 DAYS",0))))))</f>
        <v xml:space="preserve"> 121-365 DAYS</v>
      </c>
      <c r="O419" t="s">
        <v>15</v>
      </c>
      <c r="P419" t="s">
        <v>0</v>
      </c>
      <c r="Q419" s="3">
        <v>-108075.65</v>
      </c>
      <c r="R419" t="s">
        <v>1</v>
      </c>
      <c r="S419" t="s">
        <v>1</v>
      </c>
      <c r="T419" s="3">
        <v>-108075.65</v>
      </c>
      <c r="U419" s="2"/>
      <c r="V419" t="s">
        <v>0</v>
      </c>
    </row>
    <row r="420" spans="1:22" x14ac:dyDescent="0.2">
      <c r="A420" s="11" t="s">
        <v>5</v>
      </c>
      <c r="B420" s="11" t="s">
        <v>6</v>
      </c>
      <c r="C420" s="11" t="s">
        <v>4369</v>
      </c>
      <c r="D420" s="11" t="s">
        <v>7</v>
      </c>
      <c r="E420" s="11" t="s">
        <v>0</v>
      </c>
      <c r="F420" s="11" t="s">
        <v>4370</v>
      </c>
      <c r="G420" s="11" t="s">
        <v>4495</v>
      </c>
      <c r="H420" s="11" t="s">
        <v>4496</v>
      </c>
      <c r="I420" s="11" t="s">
        <v>10</v>
      </c>
      <c r="J420" s="12">
        <v>45423</v>
      </c>
      <c r="K420" s="12">
        <v>45565</v>
      </c>
      <c r="L420" s="12">
        <v>45504</v>
      </c>
      <c r="M420" s="9">
        <f>+$M$1-L420</f>
        <v>243</v>
      </c>
      <c r="N420" s="10" t="str">
        <f>IF(M420&lt;=0,"NON SCADUTO",IF(M420&lt;61,"0-60 DAYS",IF(M420&lt;91," 61-90 DAYS",IF(M420&lt;121,"91-120 DAYS",IF(M420&lt;366," 121-365 DAYS",IF(M420&gt;366,"OLTRE 365 DAYS",0))))))</f>
        <v xml:space="preserve"> 121-365 DAYS</v>
      </c>
      <c r="O420" s="11" t="s">
        <v>15</v>
      </c>
      <c r="P420" s="11" t="s">
        <v>0</v>
      </c>
      <c r="Q420" s="13">
        <v>-76738.62</v>
      </c>
      <c r="R420" s="11" t="s">
        <v>1</v>
      </c>
      <c r="S420" s="11" t="s">
        <v>1</v>
      </c>
      <c r="T420" s="13">
        <v>-76738.62</v>
      </c>
      <c r="U420" s="12"/>
      <c r="V420" s="11" t="s">
        <v>0</v>
      </c>
    </row>
    <row r="421" spans="1:22" x14ac:dyDescent="0.2">
      <c r="A421" t="s">
        <v>5</v>
      </c>
      <c r="B421" t="s">
        <v>6</v>
      </c>
      <c r="C421" t="s">
        <v>4369</v>
      </c>
      <c r="D421" t="s">
        <v>7</v>
      </c>
      <c r="E421" t="s">
        <v>0</v>
      </c>
      <c r="F421" t="s">
        <v>4370</v>
      </c>
      <c r="G421" t="s">
        <v>4497</v>
      </c>
      <c r="H421" t="s">
        <v>4498</v>
      </c>
      <c r="I421" t="s">
        <v>10</v>
      </c>
      <c r="J421" s="2">
        <v>45458</v>
      </c>
      <c r="K421" s="2">
        <v>45565</v>
      </c>
      <c r="L421" s="2">
        <v>45535</v>
      </c>
      <c r="M421" s="9">
        <f>+$M$1-L421</f>
        <v>212</v>
      </c>
      <c r="N421" s="10" t="str">
        <f>IF(M421&lt;=0,"NON SCADUTO",IF(M421&lt;61,"0-60 DAYS",IF(M421&lt;91," 61-90 DAYS",IF(M421&lt;121,"91-120 DAYS",IF(M421&lt;366," 121-365 DAYS",IF(M421&gt;366,"OLTRE 365 DAYS",0))))))</f>
        <v xml:space="preserve"> 121-365 DAYS</v>
      </c>
      <c r="O421" t="s">
        <v>15</v>
      </c>
      <c r="P421" t="s">
        <v>0</v>
      </c>
      <c r="Q421" s="3">
        <v>-88667.81</v>
      </c>
      <c r="R421" t="s">
        <v>1</v>
      </c>
      <c r="S421" t="s">
        <v>1</v>
      </c>
      <c r="T421" s="3">
        <v>-88667.81</v>
      </c>
      <c r="U421" s="2"/>
      <c r="V421" t="s">
        <v>0</v>
      </c>
    </row>
    <row r="422" spans="1:22" x14ac:dyDescent="0.2">
      <c r="A422" s="11" t="s">
        <v>5</v>
      </c>
      <c r="B422" s="11" t="s">
        <v>6</v>
      </c>
      <c r="C422" s="11" t="s">
        <v>4369</v>
      </c>
      <c r="D422" s="11" t="s">
        <v>7</v>
      </c>
      <c r="E422" s="11" t="s">
        <v>0</v>
      </c>
      <c r="F422" s="11" t="s">
        <v>4370</v>
      </c>
      <c r="G422" s="11" t="s">
        <v>4499</v>
      </c>
      <c r="H422" s="11" t="s">
        <v>4500</v>
      </c>
      <c r="I422" s="11" t="s">
        <v>10</v>
      </c>
      <c r="J422" s="12">
        <v>45563</v>
      </c>
      <c r="K422" s="12">
        <v>45596</v>
      </c>
      <c r="L422" s="12">
        <v>45626</v>
      </c>
      <c r="M422" s="9">
        <f>+$M$1-L422</f>
        <v>121</v>
      </c>
      <c r="N422" s="10" t="str">
        <f>IF(M422&lt;=0,"NON SCADUTO",IF(M422&lt;61,"0-60 DAYS",IF(M422&lt;91," 61-90 DAYS",IF(M422&lt;121,"91-120 DAYS",IF(M422&lt;366," 121-365 DAYS",IF(M422&gt;366,"OLTRE 365 DAYS",0))))))</f>
        <v xml:space="preserve"> 121-365 DAYS</v>
      </c>
      <c r="O422" s="11" t="s">
        <v>15</v>
      </c>
      <c r="P422" s="11" t="s">
        <v>0</v>
      </c>
      <c r="Q422" s="13">
        <v>-3152</v>
      </c>
      <c r="R422" s="11" t="s">
        <v>1</v>
      </c>
      <c r="S422" s="11" t="s">
        <v>1</v>
      </c>
      <c r="T422" s="13">
        <v>-3152</v>
      </c>
      <c r="U422" s="12"/>
      <c r="V422" s="11" t="s">
        <v>0</v>
      </c>
    </row>
    <row r="423" spans="1:22" x14ac:dyDescent="0.2">
      <c r="A423" t="s">
        <v>5</v>
      </c>
      <c r="B423" t="s">
        <v>6</v>
      </c>
      <c r="C423" t="s">
        <v>4369</v>
      </c>
      <c r="D423" t="s">
        <v>7</v>
      </c>
      <c r="E423" t="s">
        <v>0</v>
      </c>
      <c r="F423" t="s">
        <v>4370</v>
      </c>
      <c r="G423" t="s">
        <v>4501</v>
      </c>
      <c r="H423" t="s">
        <v>4502</v>
      </c>
      <c r="I423" t="s">
        <v>10</v>
      </c>
      <c r="J423" s="2">
        <v>45563</v>
      </c>
      <c r="K423" s="2">
        <v>45596</v>
      </c>
      <c r="L423" s="2">
        <v>45626</v>
      </c>
      <c r="M423" s="9">
        <f>+$M$1-L423</f>
        <v>121</v>
      </c>
      <c r="N423" s="10" t="str">
        <f>IF(M423&lt;=0,"NON SCADUTO",IF(M423&lt;61,"0-60 DAYS",IF(M423&lt;91," 61-90 DAYS",IF(M423&lt;121,"91-120 DAYS",IF(M423&lt;366," 121-365 DAYS",IF(M423&gt;366,"OLTRE 365 DAYS",0))))))</f>
        <v xml:space="preserve"> 121-365 DAYS</v>
      </c>
      <c r="O423" t="s">
        <v>15</v>
      </c>
      <c r="P423" t="s">
        <v>0</v>
      </c>
      <c r="Q423" s="3">
        <v>-17458.03</v>
      </c>
      <c r="R423" t="s">
        <v>1</v>
      </c>
      <c r="S423" t="s">
        <v>1</v>
      </c>
      <c r="T423" s="3">
        <v>-17458.03</v>
      </c>
      <c r="U423" s="2"/>
      <c r="V423" t="s">
        <v>0</v>
      </c>
    </row>
    <row r="424" spans="1:22" x14ac:dyDescent="0.2">
      <c r="A424" s="11" t="s">
        <v>5</v>
      </c>
      <c r="B424" s="11" t="s">
        <v>6</v>
      </c>
      <c r="C424" s="11" t="s">
        <v>4369</v>
      </c>
      <c r="D424" s="11" t="s">
        <v>7</v>
      </c>
      <c r="E424" s="11" t="s">
        <v>0</v>
      </c>
      <c r="F424" s="11" t="s">
        <v>4370</v>
      </c>
      <c r="G424" s="11" t="s">
        <v>4515</v>
      </c>
      <c r="H424" s="11" t="s">
        <v>4516</v>
      </c>
      <c r="I424" s="11" t="s">
        <v>10</v>
      </c>
      <c r="J424" s="12">
        <v>45521</v>
      </c>
      <c r="K424" s="12">
        <v>45596</v>
      </c>
      <c r="L424" s="12">
        <v>45596</v>
      </c>
      <c r="M424" s="9">
        <f>+$M$1-L424</f>
        <v>151</v>
      </c>
      <c r="N424" s="10" t="str">
        <f>IF(M424&lt;=0,"NON SCADUTO",IF(M424&lt;61,"0-60 DAYS",IF(M424&lt;91," 61-90 DAYS",IF(M424&lt;121,"91-120 DAYS",IF(M424&lt;366," 121-365 DAYS",IF(M424&gt;366,"OLTRE 365 DAYS",0))))))</f>
        <v xml:space="preserve"> 121-365 DAYS</v>
      </c>
      <c r="O424" s="11" t="s">
        <v>15</v>
      </c>
      <c r="P424" s="11" t="s">
        <v>0</v>
      </c>
      <c r="Q424" s="13">
        <v>-124270.95</v>
      </c>
      <c r="R424" s="11" t="s">
        <v>1</v>
      </c>
      <c r="S424" s="11" t="s">
        <v>1</v>
      </c>
      <c r="T424" s="13">
        <v>-124270.95</v>
      </c>
      <c r="U424" s="12"/>
      <c r="V424" s="11" t="s">
        <v>0</v>
      </c>
    </row>
    <row r="425" spans="1:22" x14ac:dyDescent="0.2">
      <c r="A425" t="s">
        <v>5</v>
      </c>
      <c r="B425" t="s">
        <v>6</v>
      </c>
      <c r="C425" t="s">
        <v>4369</v>
      </c>
      <c r="D425" t="s">
        <v>7</v>
      </c>
      <c r="E425" t="s">
        <v>0</v>
      </c>
      <c r="F425" t="s">
        <v>4370</v>
      </c>
      <c r="G425" t="s">
        <v>4517</v>
      </c>
      <c r="H425" t="s">
        <v>4518</v>
      </c>
      <c r="I425" t="s">
        <v>10</v>
      </c>
      <c r="J425" s="2">
        <v>45463</v>
      </c>
      <c r="K425" s="2">
        <v>45596</v>
      </c>
      <c r="L425" s="2">
        <v>45535</v>
      </c>
      <c r="M425" s="9">
        <f>+$M$1-L425</f>
        <v>212</v>
      </c>
      <c r="N425" s="10" t="str">
        <f>IF(M425&lt;=0,"NON SCADUTO",IF(M425&lt;61,"0-60 DAYS",IF(M425&lt;91," 61-90 DAYS",IF(M425&lt;121,"91-120 DAYS",IF(M425&lt;366," 121-365 DAYS",IF(M425&gt;366,"OLTRE 365 DAYS",0))))))</f>
        <v xml:space="preserve"> 121-365 DAYS</v>
      </c>
      <c r="O425" t="s">
        <v>15</v>
      </c>
      <c r="P425" t="s">
        <v>0</v>
      </c>
      <c r="Q425" s="3">
        <v>-11717.95</v>
      </c>
      <c r="R425" t="s">
        <v>1</v>
      </c>
      <c r="S425" t="s">
        <v>1</v>
      </c>
      <c r="T425" s="3">
        <v>-11717.95</v>
      </c>
      <c r="U425" s="2"/>
      <c r="V425" t="s">
        <v>0</v>
      </c>
    </row>
    <row r="426" spans="1:22" x14ac:dyDescent="0.2">
      <c r="A426" s="11" t="s">
        <v>5</v>
      </c>
      <c r="B426" s="11" t="s">
        <v>6</v>
      </c>
      <c r="C426" s="11" t="s">
        <v>4369</v>
      </c>
      <c r="D426" s="11" t="s">
        <v>7</v>
      </c>
      <c r="E426" s="11" t="s">
        <v>0</v>
      </c>
      <c r="F426" s="11" t="s">
        <v>4370</v>
      </c>
      <c r="G426" s="11" t="s">
        <v>4519</v>
      </c>
      <c r="H426" s="11" t="s">
        <v>4520</v>
      </c>
      <c r="I426" s="11" t="s">
        <v>10</v>
      </c>
      <c r="J426" s="12">
        <v>45490</v>
      </c>
      <c r="K426" s="12">
        <v>45596</v>
      </c>
      <c r="L426" s="12">
        <v>45565</v>
      </c>
      <c r="M426" s="9">
        <f>+$M$1-L426</f>
        <v>182</v>
      </c>
      <c r="N426" s="10" t="str">
        <f>IF(M426&lt;=0,"NON SCADUTO",IF(M426&lt;61,"0-60 DAYS",IF(M426&lt;91," 61-90 DAYS",IF(M426&lt;121,"91-120 DAYS",IF(M426&lt;366," 121-365 DAYS",IF(M426&gt;366,"OLTRE 365 DAYS",0))))))</f>
        <v xml:space="preserve"> 121-365 DAYS</v>
      </c>
      <c r="O426" s="11" t="s">
        <v>15</v>
      </c>
      <c r="P426" s="11" t="s">
        <v>0</v>
      </c>
      <c r="Q426" s="13">
        <v>-60868.62</v>
      </c>
      <c r="R426" s="11" t="s">
        <v>1</v>
      </c>
      <c r="S426" s="11" t="s">
        <v>1</v>
      </c>
      <c r="T426" s="13">
        <v>-60868.62</v>
      </c>
      <c r="U426" s="12"/>
      <c r="V426" s="11" t="s">
        <v>0</v>
      </c>
    </row>
    <row r="427" spans="1:22" x14ac:dyDescent="0.2">
      <c r="A427" t="s">
        <v>5</v>
      </c>
      <c r="B427" t="s">
        <v>6</v>
      </c>
      <c r="C427" t="s">
        <v>4369</v>
      </c>
      <c r="D427" t="s">
        <v>7</v>
      </c>
      <c r="E427" t="s">
        <v>0</v>
      </c>
      <c r="F427" t="s">
        <v>4370</v>
      </c>
      <c r="G427" t="s">
        <v>0</v>
      </c>
      <c r="H427" t="s">
        <v>4533</v>
      </c>
      <c r="I427" t="s">
        <v>10</v>
      </c>
      <c r="J427" s="2">
        <v>45580</v>
      </c>
      <c r="K427" s="2">
        <v>45596</v>
      </c>
      <c r="L427" s="2">
        <v>45580</v>
      </c>
      <c r="M427" s="9">
        <f>+$M$1-L427</f>
        <v>167</v>
      </c>
      <c r="N427" s="10" t="str">
        <f>IF(M427&lt;=0,"NON SCADUTO",IF(M427&lt;61,"0-60 DAYS",IF(M427&lt;91," 61-90 DAYS",IF(M427&lt;121,"91-120 DAYS",IF(M427&lt;366," 121-365 DAYS",IF(M427&gt;366,"OLTRE 365 DAYS",0))))))</f>
        <v xml:space="preserve"> 121-365 DAYS</v>
      </c>
      <c r="O427" t="s">
        <v>15</v>
      </c>
      <c r="P427" t="s">
        <v>0</v>
      </c>
      <c r="Q427" s="3">
        <v>-44893.38</v>
      </c>
      <c r="R427" t="s">
        <v>1</v>
      </c>
      <c r="S427" t="s">
        <v>1</v>
      </c>
      <c r="T427" s="3">
        <v>-44893.38</v>
      </c>
      <c r="U427" s="2"/>
      <c r="V427" t="s">
        <v>0</v>
      </c>
    </row>
    <row r="428" spans="1:22" x14ac:dyDescent="0.2">
      <c r="A428" t="s">
        <v>5</v>
      </c>
      <c r="B428" t="s">
        <v>6</v>
      </c>
      <c r="C428" t="s">
        <v>4369</v>
      </c>
      <c r="D428" t="s">
        <v>7</v>
      </c>
      <c r="E428" t="s">
        <v>0</v>
      </c>
      <c r="F428" t="s">
        <v>4370</v>
      </c>
      <c r="G428" t="s">
        <v>4534</v>
      </c>
      <c r="H428" t="s">
        <v>4535</v>
      </c>
      <c r="I428" t="s">
        <v>10</v>
      </c>
      <c r="J428" s="2">
        <v>45479</v>
      </c>
      <c r="K428" s="2">
        <v>45565</v>
      </c>
      <c r="L428" s="2">
        <v>45565</v>
      </c>
      <c r="M428" s="9">
        <f>+$M$1-L428</f>
        <v>182</v>
      </c>
      <c r="N428" s="10" t="str">
        <f>IF(M428&lt;=0,"NON SCADUTO",IF(M428&lt;61,"0-60 DAYS",IF(M428&lt;91," 61-90 DAYS",IF(M428&lt;121,"91-120 DAYS",IF(M428&lt;366," 121-365 DAYS",IF(M428&gt;366,"OLTRE 365 DAYS",0))))))</f>
        <v xml:space="preserve"> 121-365 DAYS</v>
      </c>
      <c r="O428" t="s">
        <v>15</v>
      </c>
      <c r="P428" t="s">
        <v>0</v>
      </c>
      <c r="Q428" s="3">
        <v>-56900.95</v>
      </c>
      <c r="R428" t="s">
        <v>1</v>
      </c>
      <c r="S428" t="s">
        <v>1</v>
      </c>
      <c r="T428" s="3">
        <v>-56900.95</v>
      </c>
      <c r="U428" s="2"/>
      <c r="V428" t="s">
        <v>0</v>
      </c>
    </row>
    <row r="429" spans="1:22" x14ac:dyDescent="0.2">
      <c r="A429" s="11" t="s">
        <v>5</v>
      </c>
      <c r="B429" s="11" t="s">
        <v>6</v>
      </c>
      <c r="C429" s="11" t="s">
        <v>4369</v>
      </c>
      <c r="D429" s="11" t="s">
        <v>7</v>
      </c>
      <c r="E429" s="11" t="s">
        <v>0</v>
      </c>
      <c r="F429" s="11" t="s">
        <v>4370</v>
      </c>
      <c r="G429" s="11" t="s">
        <v>4536</v>
      </c>
      <c r="H429" s="11" t="s">
        <v>4243</v>
      </c>
      <c r="I429" s="11" t="s">
        <v>10</v>
      </c>
      <c r="J429" s="12">
        <v>45493</v>
      </c>
      <c r="K429" s="12">
        <v>45565</v>
      </c>
      <c r="L429" s="12">
        <v>45565</v>
      </c>
      <c r="M429" s="9">
        <f>+$M$1-L429</f>
        <v>182</v>
      </c>
      <c r="N429" s="10" t="str">
        <f>IF(M429&lt;=0,"NON SCADUTO",IF(M429&lt;61,"0-60 DAYS",IF(M429&lt;91," 61-90 DAYS",IF(M429&lt;121,"91-120 DAYS",IF(M429&lt;366," 121-365 DAYS",IF(M429&gt;366,"OLTRE 365 DAYS",0))))))</f>
        <v xml:space="preserve"> 121-365 DAYS</v>
      </c>
      <c r="O429" s="11" t="s">
        <v>15</v>
      </c>
      <c r="P429" s="11" t="s">
        <v>0</v>
      </c>
      <c r="Q429" s="13">
        <v>-27406.44</v>
      </c>
      <c r="R429" s="11" t="s">
        <v>1</v>
      </c>
      <c r="S429" s="11" t="s">
        <v>1</v>
      </c>
      <c r="T429" s="13">
        <v>-27406.44</v>
      </c>
      <c r="U429" s="12"/>
      <c r="V429" s="11" t="s">
        <v>0</v>
      </c>
    </row>
    <row r="430" spans="1:22" x14ac:dyDescent="0.2">
      <c r="A430" t="s">
        <v>5</v>
      </c>
      <c r="B430" t="s">
        <v>6</v>
      </c>
      <c r="C430" t="s">
        <v>4369</v>
      </c>
      <c r="D430" t="s">
        <v>7</v>
      </c>
      <c r="E430" t="s">
        <v>0</v>
      </c>
      <c r="F430" t="s">
        <v>4370</v>
      </c>
      <c r="G430" t="s">
        <v>4537</v>
      </c>
      <c r="H430" t="s">
        <v>4277</v>
      </c>
      <c r="I430" t="s">
        <v>10</v>
      </c>
      <c r="J430" s="2">
        <v>45528</v>
      </c>
      <c r="K430" s="2">
        <v>45565</v>
      </c>
      <c r="L430" s="2">
        <v>45528</v>
      </c>
      <c r="M430" s="9">
        <f>+$M$1-L430</f>
        <v>219</v>
      </c>
      <c r="N430" s="10" t="str">
        <f>IF(M430&lt;=0,"NON SCADUTO",IF(M430&lt;61,"0-60 DAYS",IF(M430&lt;91," 61-90 DAYS",IF(M430&lt;121,"91-120 DAYS",IF(M430&lt;366," 121-365 DAYS",IF(M430&gt;366,"OLTRE 365 DAYS",0))))))</f>
        <v xml:space="preserve"> 121-365 DAYS</v>
      </c>
      <c r="O430" t="s">
        <v>15</v>
      </c>
      <c r="P430" t="s">
        <v>0</v>
      </c>
      <c r="Q430" s="3">
        <v>-57777.14</v>
      </c>
      <c r="R430" t="s">
        <v>1</v>
      </c>
      <c r="S430" t="s">
        <v>1</v>
      </c>
      <c r="T430" s="3">
        <v>-57777.14</v>
      </c>
      <c r="U430" s="2"/>
      <c r="V430" t="s">
        <v>0</v>
      </c>
    </row>
    <row r="431" spans="1:22" x14ac:dyDescent="0.2">
      <c r="A431" s="11" t="s">
        <v>5</v>
      </c>
      <c r="B431" s="11" t="s">
        <v>6</v>
      </c>
      <c r="C431" s="11" t="s">
        <v>4369</v>
      </c>
      <c r="D431" s="11" t="s">
        <v>7</v>
      </c>
      <c r="E431" s="11" t="s">
        <v>0</v>
      </c>
      <c r="F431" s="11" t="s">
        <v>4370</v>
      </c>
      <c r="G431" s="11" t="s">
        <v>4538</v>
      </c>
      <c r="H431" s="11" t="s">
        <v>4539</v>
      </c>
      <c r="I431" s="11" t="s">
        <v>10</v>
      </c>
      <c r="J431" s="12">
        <v>45485</v>
      </c>
      <c r="K431" s="12">
        <v>45596</v>
      </c>
      <c r="L431" s="12">
        <v>45565</v>
      </c>
      <c r="M431" s="9">
        <f>+$M$1-L431</f>
        <v>182</v>
      </c>
      <c r="N431" s="10" t="str">
        <f>IF(M431&lt;=0,"NON SCADUTO",IF(M431&lt;61,"0-60 DAYS",IF(M431&lt;91," 61-90 DAYS",IF(M431&lt;121,"91-120 DAYS",IF(M431&lt;366," 121-365 DAYS",IF(M431&gt;366,"OLTRE 365 DAYS",0))))))</f>
        <v xml:space="preserve"> 121-365 DAYS</v>
      </c>
      <c r="O431" s="11" t="s">
        <v>15</v>
      </c>
      <c r="P431" s="11" t="s">
        <v>0</v>
      </c>
      <c r="Q431" s="13">
        <v>-2709.6</v>
      </c>
      <c r="R431" s="11" t="s">
        <v>1</v>
      </c>
      <c r="S431" s="11" t="s">
        <v>1</v>
      </c>
      <c r="T431" s="13">
        <v>-2709.6</v>
      </c>
      <c r="U431" s="12"/>
      <c r="V431" s="11" t="s">
        <v>0</v>
      </c>
    </row>
    <row r="432" spans="1:22" x14ac:dyDescent="0.2">
      <c r="A432" t="s">
        <v>5</v>
      </c>
      <c r="B432" t="s">
        <v>6</v>
      </c>
      <c r="C432" t="s">
        <v>4369</v>
      </c>
      <c r="D432" t="s">
        <v>7</v>
      </c>
      <c r="E432" t="s">
        <v>0</v>
      </c>
      <c r="F432" t="s">
        <v>4370</v>
      </c>
      <c r="G432" t="s">
        <v>4540</v>
      </c>
      <c r="H432" t="s">
        <v>4541</v>
      </c>
      <c r="I432" t="s">
        <v>10</v>
      </c>
      <c r="J432" s="2">
        <v>45416</v>
      </c>
      <c r="K432" s="2">
        <v>45596</v>
      </c>
      <c r="L432" s="2">
        <v>45504</v>
      </c>
      <c r="M432" s="9">
        <f>+$M$1-L432</f>
        <v>243</v>
      </c>
      <c r="N432" s="10" t="str">
        <f>IF(M432&lt;=0,"NON SCADUTO",IF(M432&lt;61,"0-60 DAYS",IF(M432&lt;91," 61-90 DAYS",IF(M432&lt;121,"91-120 DAYS",IF(M432&lt;366," 121-365 DAYS",IF(M432&gt;366,"OLTRE 365 DAYS",0))))))</f>
        <v xml:space="preserve"> 121-365 DAYS</v>
      </c>
      <c r="O432" t="s">
        <v>15</v>
      </c>
      <c r="P432" t="s">
        <v>0</v>
      </c>
      <c r="Q432" s="3">
        <v>-9872.7000000000007</v>
      </c>
      <c r="R432" t="s">
        <v>1</v>
      </c>
      <c r="S432" t="s">
        <v>1</v>
      </c>
      <c r="T432" s="3">
        <v>-9872.7000000000007</v>
      </c>
      <c r="U432" s="2"/>
      <c r="V432" t="s">
        <v>0</v>
      </c>
    </row>
    <row r="433" spans="1:22" x14ac:dyDescent="0.2">
      <c r="A433" s="11" t="s">
        <v>5</v>
      </c>
      <c r="B433" s="11" t="s">
        <v>6</v>
      </c>
      <c r="C433" s="11" t="s">
        <v>4369</v>
      </c>
      <c r="D433" s="11" t="s">
        <v>7</v>
      </c>
      <c r="E433" s="11" t="s">
        <v>0</v>
      </c>
      <c r="F433" s="11" t="s">
        <v>4370</v>
      </c>
      <c r="G433" s="11" t="s">
        <v>4542</v>
      </c>
      <c r="H433" s="11" t="s">
        <v>4543</v>
      </c>
      <c r="I433" s="11" t="s">
        <v>10</v>
      </c>
      <c r="J433" s="12">
        <v>45414</v>
      </c>
      <c r="K433" s="12">
        <v>45596</v>
      </c>
      <c r="L433" s="12">
        <v>45504</v>
      </c>
      <c r="M433" s="9">
        <f>+$M$1-L433</f>
        <v>243</v>
      </c>
      <c r="N433" s="10" t="str">
        <f>IF(M433&lt;=0,"NON SCADUTO",IF(M433&lt;61,"0-60 DAYS",IF(M433&lt;91," 61-90 DAYS",IF(M433&lt;121,"91-120 DAYS",IF(M433&lt;366," 121-365 DAYS",IF(M433&gt;366,"OLTRE 365 DAYS",0))))))</f>
        <v xml:space="preserve"> 121-365 DAYS</v>
      </c>
      <c r="O433" s="11" t="s">
        <v>15</v>
      </c>
      <c r="P433" s="11" t="s">
        <v>0</v>
      </c>
      <c r="Q433" s="13">
        <v>-5200.5</v>
      </c>
      <c r="R433" s="11" t="s">
        <v>1</v>
      </c>
      <c r="S433" s="11" t="s">
        <v>1</v>
      </c>
      <c r="T433" s="13">
        <v>-5200.5</v>
      </c>
      <c r="U433" s="12"/>
      <c r="V433" s="11" t="s">
        <v>0</v>
      </c>
    </row>
    <row r="434" spans="1:22" x14ac:dyDescent="0.2">
      <c r="A434" t="s">
        <v>5</v>
      </c>
      <c r="B434" t="s">
        <v>6</v>
      </c>
      <c r="C434" t="s">
        <v>4369</v>
      </c>
      <c r="D434" t="s">
        <v>7</v>
      </c>
      <c r="E434" t="s">
        <v>0</v>
      </c>
      <c r="F434" t="s">
        <v>4370</v>
      </c>
      <c r="G434" t="s">
        <v>4544</v>
      </c>
      <c r="H434" t="s">
        <v>4545</v>
      </c>
      <c r="I434" t="s">
        <v>10</v>
      </c>
      <c r="J434" s="2">
        <v>45386</v>
      </c>
      <c r="K434" s="2">
        <v>45596</v>
      </c>
      <c r="L434" s="2">
        <v>45473</v>
      </c>
      <c r="M434" s="9">
        <f>+$M$1-L434</f>
        <v>274</v>
      </c>
      <c r="N434" s="10" t="str">
        <f>IF(M434&lt;=0,"NON SCADUTO",IF(M434&lt;61,"0-60 DAYS",IF(M434&lt;91," 61-90 DAYS",IF(M434&lt;121,"91-120 DAYS",IF(M434&lt;366," 121-365 DAYS",IF(M434&gt;366,"OLTRE 365 DAYS",0))))))</f>
        <v xml:space="preserve"> 121-365 DAYS</v>
      </c>
      <c r="O434" t="s">
        <v>15</v>
      </c>
      <c r="P434" t="s">
        <v>0</v>
      </c>
      <c r="Q434" s="3">
        <v>-31476.7</v>
      </c>
      <c r="R434" t="s">
        <v>1</v>
      </c>
      <c r="S434" t="s">
        <v>1</v>
      </c>
      <c r="T434" s="3">
        <v>-31476.7</v>
      </c>
      <c r="U434" s="2"/>
      <c r="V434" t="s">
        <v>0</v>
      </c>
    </row>
    <row r="435" spans="1:22" x14ac:dyDescent="0.2">
      <c r="A435" t="s">
        <v>5</v>
      </c>
      <c r="B435" t="s">
        <v>6</v>
      </c>
      <c r="C435" t="s">
        <v>4369</v>
      </c>
      <c r="D435" t="s">
        <v>7</v>
      </c>
      <c r="E435" t="s">
        <v>0</v>
      </c>
      <c r="F435" t="s">
        <v>4370</v>
      </c>
      <c r="G435" t="s">
        <v>4546</v>
      </c>
      <c r="H435" t="s">
        <v>4547</v>
      </c>
      <c r="I435" t="s">
        <v>10</v>
      </c>
      <c r="J435" s="2">
        <v>45391</v>
      </c>
      <c r="K435" s="2">
        <v>45596</v>
      </c>
      <c r="L435" s="2">
        <v>45473</v>
      </c>
      <c r="M435" s="9">
        <f>+$M$1-L435</f>
        <v>274</v>
      </c>
      <c r="N435" s="10" t="str">
        <f>IF(M435&lt;=0,"NON SCADUTO",IF(M435&lt;61,"0-60 DAYS",IF(M435&lt;91," 61-90 DAYS",IF(M435&lt;121,"91-120 DAYS",IF(M435&lt;366," 121-365 DAYS",IF(M435&gt;366,"OLTRE 365 DAYS",0))))))</f>
        <v xml:space="preserve"> 121-365 DAYS</v>
      </c>
      <c r="O435" t="s">
        <v>15</v>
      </c>
      <c r="P435" t="s">
        <v>0</v>
      </c>
      <c r="Q435" s="3">
        <v>-271.5</v>
      </c>
      <c r="R435" t="s">
        <v>1</v>
      </c>
      <c r="S435" t="s">
        <v>1</v>
      </c>
      <c r="T435" s="3">
        <v>-271.5</v>
      </c>
      <c r="U435" s="2"/>
      <c r="V435" t="s">
        <v>0</v>
      </c>
    </row>
    <row r="436" spans="1:22" x14ac:dyDescent="0.2">
      <c r="A436" s="11" t="s">
        <v>5</v>
      </c>
      <c r="B436" s="11" t="s">
        <v>6</v>
      </c>
      <c r="C436" s="11" t="s">
        <v>4369</v>
      </c>
      <c r="D436" s="11" t="s">
        <v>7</v>
      </c>
      <c r="E436" s="11" t="s">
        <v>0</v>
      </c>
      <c r="F436" s="11" t="s">
        <v>4370</v>
      </c>
      <c r="G436" s="11" t="s">
        <v>4548</v>
      </c>
      <c r="H436" s="11" t="s">
        <v>4549</v>
      </c>
      <c r="I436" s="11" t="s">
        <v>10</v>
      </c>
      <c r="J436" s="12">
        <v>45355</v>
      </c>
      <c r="K436" s="12">
        <v>45596</v>
      </c>
      <c r="L436" s="12">
        <v>45443</v>
      </c>
      <c r="M436" s="9">
        <f>+$M$1-L436</f>
        <v>304</v>
      </c>
      <c r="N436" s="10" t="str">
        <f>IF(M436&lt;=0,"NON SCADUTO",IF(M436&lt;61,"0-60 DAYS",IF(M436&lt;91," 61-90 DAYS",IF(M436&lt;121,"91-120 DAYS",IF(M436&lt;366," 121-365 DAYS",IF(M436&gt;366,"OLTRE 365 DAYS",0))))))</f>
        <v xml:space="preserve"> 121-365 DAYS</v>
      </c>
      <c r="O436" s="11" t="s">
        <v>15</v>
      </c>
      <c r="P436" s="11" t="s">
        <v>0</v>
      </c>
      <c r="Q436" s="13">
        <v>-5039.5200000000004</v>
      </c>
      <c r="R436" s="11" t="s">
        <v>1</v>
      </c>
      <c r="S436" s="11" t="s">
        <v>1</v>
      </c>
      <c r="T436" s="13">
        <v>-5039.5200000000004</v>
      </c>
      <c r="U436" s="12"/>
      <c r="V436" s="11" t="s">
        <v>0</v>
      </c>
    </row>
    <row r="437" spans="1:22" x14ac:dyDescent="0.2">
      <c r="A437" t="s">
        <v>5</v>
      </c>
      <c r="B437" t="s">
        <v>6</v>
      </c>
      <c r="C437" t="s">
        <v>4369</v>
      </c>
      <c r="D437" t="s">
        <v>7</v>
      </c>
      <c r="E437" t="s">
        <v>0</v>
      </c>
      <c r="F437" t="s">
        <v>4370</v>
      </c>
      <c r="G437" t="s">
        <v>4550</v>
      </c>
      <c r="H437" t="s">
        <v>4551</v>
      </c>
      <c r="I437" t="s">
        <v>10</v>
      </c>
      <c r="J437" s="2">
        <v>45334</v>
      </c>
      <c r="K437" s="2">
        <v>45473</v>
      </c>
      <c r="L437" s="2">
        <v>45412</v>
      </c>
      <c r="M437" s="9">
        <f>+$M$1-L437</f>
        <v>335</v>
      </c>
      <c r="N437" s="10" t="str">
        <f>IF(M437&lt;=0,"NON SCADUTO",IF(M437&lt;61,"0-60 DAYS",IF(M437&lt;91," 61-90 DAYS",IF(M437&lt;121,"91-120 DAYS",IF(M437&lt;366," 121-365 DAYS",IF(M437&gt;366,"OLTRE 365 DAYS",0))))))</f>
        <v xml:space="preserve"> 121-365 DAYS</v>
      </c>
      <c r="O437" t="s">
        <v>15</v>
      </c>
      <c r="P437" t="s">
        <v>0</v>
      </c>
      <c r="Q437" s="3">
        <v>-86426.41</v>
      </c>
      <c r="R437" t="s">
        <v>1</v>
      </c>
      <c r="S437" t="s">
        <v>1</v>
      </c>
      <c r="T437" s="3">
        <v>-86426.41</v>
      </c>
      <c r="U437" s="2"/>
      <c r="V437" t="s">
        <v>0</v>
      </c>
    </row>
    <row r="438" spans="1:22" x14ac:dyDescent="0.2">
      <c r="A438" t="s">
        <v>5</v>
      </c>
      <c r="B438" t="s">
        <v>6</v>
      </c>
      <c r="C438" t="s">
        <v>4369</v>
      </c>
      <c r="D438" t="s">
        <v>7</v>
      </c>
      <c r="E438" t="s">
        <v>0</v>
      </c>
      <c r="F438" t="s">
        <v>4370</v>
      </c>
      <c r="G438" t="s">
        <v>4552</v>
      </c>
      <c r="H438" t="s">
        <v>4553</v>
      </c>
      <c r="I438" t="s">
        <v>10</v>
      </c>
      <c r="J438" s="2">
        <v>45392</v>
      </c>
      <c r="K438" s="2">
        <v>45473</v>
      </c>
      <c r="L438" s="2">
        <v>45473</v>
      </c>
      <c r="M438" s="9">
        <f>+$M$1-L438</f>
        <v>274</v>
      </c>
      <c r="N438" s="10" t="str">
        <f>IF(M438&lt;=0,"NON SCADUTO",IF(M438&lt;61,"0-60 DAYS",IF(M438&lt;91," 61-90 DAYS",IF(M438&lt;121,"91-120 DAYS",IF(M438&lt;366," 121-365 DAYS",IF(M438&gt;366,"OLTRE 365 DAYS",0))))))</f>
        <v xml:space="preserve"> 121-365 DAYS</v>
      </c>
      <c r="O438" t="s">
        <v>15</v>
      </c>
      <c r="P438" t="s">
        <v>0</v>
      </c>
      <c r="Q438" s="3">
        <v>-8320.19</v>
      </c>
      <c r="R438" t="s">
        <v>1</v>
      </c>
      <c r="S438" t="s">
        <v>1</v>
      </c>
      <c r="T438" s="3">
        <v>-8320.19</v>
      </c>
      <c r="U438" s="2"/>
      <c r="V438" t="s">
        <v>0</v>
      </c>
    </row>
    <row r="439" spans="1:22" x14ac:dyDescent="0.2">
      <c r="A439" t="s">
        <v>5</v>
      </c>
      <c r="B439" t="s">
        <v>6</v>
      </c>
      <c r="C439" t="s">
        <v>4369</v>
      </c>
      <c r="D439" t="s">
        <v>7</v>
      </c>
      <c r="E439" t="s">
        <v>0</v>
      </c>
      <c r="F439" t="s">
        <v>4370</v>
      </c>
      <c r="G439" t="s">
        <v>4554</v>
      </c>
      <c r="H439" t="s">
        <v>4555</v>
      </c>
      <c r="I439" t="s">
        <v>10</v>
      </c>
      <c r="J439" s="2">
        <v>45463</v>
      </c>
      <c r="K439" s="2">
        <v>45473</v>
      </c>
      <c r="L439" s="2">
        <v>45535</v>
      </c>
      <c r="M439" s="9">
        <f>+$M$1-L439</f>
        <v>212</v>
      </c>
      <c r="N439" s="10" t="str">
        <f>IF(M439&lt;=0,"NON SCADUTO",IF(M439&lt;61,"0-60 DAYS",IF(M439&lt;91," 61-90 DAYS",IF(M439&lt;121,"91-120 DAYS",IF(M439&lt;366," 121-365 DAYS",IF(M439&gt;366,"OLTRE 365 DAYS",0))))))</f>
        <v xml:space="preserve"> 121-365 DAYS</v>
      </c>
      <c r="O439" t="s">
        <v>15</v>
      </c>
      <c r="P439" t="s">
        <v>0</v>
      </c>
      <c r="Q439" s="3">
        <v>-1449</v>
      </c>
      <c r="R439" t="s">
        <v>1</v>
      </c>
      <c r="S439" t="s">
        <v>1</v>
      </c>
      <c r="T439" s="3">
        <v>-1449</v>
      </c>
      <c r="U439" s="2"/>
      <c r="V439" t="s">
        <v>0</v>
      </c>
    </row>
    <row r="440" spans="1:22" x14ac:dyDescent="0.2">
      <c r="A440" t="s">
        <v>5</v>
      </c>
      <c r="B440" t="s">
        <v>6</v>
      </c>
      <c r="C440" t="s">
        <v>4369</v>
      </c>
      <c r="D440" t="s">
        <v>7</v>
      </c>
      <c r="E440" t="s">
        <v>0</v>
      </c>
      <c r="F440" t="s">
        <v>4370</v>
      </c>
      <c r="G440" t="s">
        <v>4556</v>
      </c>
      <c r="H440" t="s">
        <v>4557</v>
      </c>
      <c r="I440" t="s">
        <v>10</v>
      </c>
      <c r="J440" s="2">
        <v>45451</v>
      </c>
      <c r="K440" s="2">
        <v>45473</v>
      </c>
      <c r="L440" s="2">
        <v>45535</v>
      </c>
      <c r="M440" s="9">
        <f>+$M$1-L440</f>
        <v>212</v>
      </c>
      <c r="N440" s="10" t="str">
        <f>IF(M440&lt;=0,"NON SCADUTO",IF(M440&lt;61,"0-60 DAYS",IF(M440&lt;91," 61-90 DAYS",IF(M440&lt;121,"91-120 DAYS",IF(M440&lt;366," 121-365 DAYS",IF(M440&gt;366,"OLTRE 365 DAYS",0))))))</f>
        <v xml:space="preserve"> 121-365 DAYS</v>
      </c>
      <c r="O440" t="s">
        <v>15</v>
      </c>
      <c r="P440" t="s">
        <v>0</v>
      </c>
      <c r="Q440" s="3">
        <v>-38856.86</v>
      </c>
      <c r="R440" t="s">
        <v>1</v>
      </c>
      <c r="S440" t="s">
        <v>1</v>
      </c>
      <c r="T440" s="3">
        <v>-38856.86</v>
      </c>
      <c r="U440" s="2"/>
      <c r="V440" t="s">
        <v>0</v>
      </c>
    </row>
    <row r="441" spans="1:22" x14ac:dyDescent="0.2">
      <c r="A441" s="11" t="s">
        <v>5</v>
      </c>
      <c r="B441" s="11" t="s">
        <v>6</v>
      </c>
      <c r="C441" s="11" t="s">
        <v>4369</v>
      </c>
      <c r="D441" s="11" t="s">
        <v>7</v>
      </c>
      <c r="E441" s="11" t="s">
        <v>0</v>
      </c>
      <c r="F441" s="11" t="s">
        <v>4370</v>
      </c>
      <c r="G441" s="11" t="s">
        <v>4558</v>
      </c>
      <c r="H441" s="11" t="s">
        <v>4559</v>
      </c>
      <c r="I441" s="11" t="s">
        <v>10</v>
      </c>
      <c r="J441" s="12">
        <v>45425</v>
      </c>
      <c r="K441" s="12">
        <v>45473</v>
      </c>
      <c r="L441" s="12">
        <v>45504</v>
      </c>
      <c r="M441" s="9">
        <f>+$M$1-L441</f>
        <v>243</v>
      </c>
      <c r="N441" s="10" t="str">
        <f>IF(M441&lt;=0,"NON SCADUTO",IF(M441&lt;61,"0-60 DAYS",IF(M441&lt;91," 61-90 DAYS",IF(M441&lt;121,"91-120 DAYS",IF(M441&lt;366," 121-365 DAYS",IF(M441&gt;366,"OLTRE 365 DAYS",0))))))</f>
        <v xml:space="preserve"> 121-365 DAYS</v>
      </c>
      <c r="O441" s="11" t="s">
        <v>15</v>
      </c>
      <c r="P441" s="11" t="s">
        <v>0</v>
      </c>
      <c r="Q441" s="13">
        <v>-1165</v>
      </c>
      <c r="R441" s="11" t="s">
        <v>1</v>
      </c>
      <c r="S441" s="11" t="s">
        <v>1</v>
      </c>
      <c r="T441" s="13">
        <v>-1165</v>
      </c>
      <c r="U441" s="12"/>
      <c r="V441" s="11" t="s">
        <v>0</v>
      </c>
    </row>
    <row r="442" spans="1:22" x14ac:dyDescent="0.2">
      <c r="A442" t="s">
        <v>5</v>
      </c>
      <c r="B442" t="s">
        <v>6</v>
      </c>
      <c r="C442" t="s">
        <v>4369</v>
      </c>
      <c r="D442" t="s">
        <v>7</v>
      </c>
      <c r="E442" t="s">
        <v>0</v>
      </c>
      <c r="F442" t="s">
        <v>4370</v>
      </c>
      <c r="G442" t="s">
        <v>4560</v>
      </c>
      <c r="H442" t="s">
        <v>4561</v>
      </c>
      <c r="I442" t="s">
        <v>10</v>
      </c>
      <c r="J442" s="2">
        <v>45407</v>
      </c>
      <c r="K442" s="2">
        <v>45473</v>
      </c>
      <c r="L442" s="2">
        <v>45473</v>
      </c>
      <c r="M442" s="9">
        <f>+$M$1-L442</f>
        <v>274</v>
      </c>
      <c r="N442" s="10" t="str">
        <f>IF(M442&lt;=0,"NON SCADUTO",IF(M442&lt;61,"0-60 DAYS",IF(M442&lt;91," 61-90 DAYS",IF(M442&lt;121,"91-120 DAYS",IF(M442&lt;366," 121-365 DAYS",IF(M442&gt;366,"OLTRE 365 DAYS",0))))))</f>
        <v xml:space="preserve"> 121-365 DAYS</v>
      </c>
      <c r="O442" t="s">
        <v>15</v>
      </c>
      <c r="P442" t="s">
        <v>0</v>
      </c>
      <c r="Q442" s="3">
        <v>-5954</v>
      </c>
      <c r="R442" t="s">
        <v>1</v>
      </c>
      <c r="S442" t="s">
        <v>1</v>
      </c>
      <c r="T442" s="3">
        <v>-5954</v>
      </c>
      <c r="U442" s="2"/>
      <c r="V442" t="s">
        <v>0</v>
      </c>
    </row>
    <row r="443" spans="1:22" x14ac:dyDescent="0.2">
      <c r="A443" s="11" t="s">
        <v>5</v>
      </c>
      <c r="B443" s="11" t="s">
        <v>6</v>
      </c>
      <c r="C443" s="11" t="s">
        <v>4369</v>
      </c>
      <c r="D443" s="11" t="s">
        <v>7</v>
      </c>
      <c r="E443" s="11" t="s">
        <v>0</v>
      </c>
      <c r="F443" s="11" t="s">
        <v>4370</v>
      </c>
      <c r="G443" s="11" t="s">
        <v>4562</v>
      </c>
      <c r="H443" s="11" t="s">
        <v>4563</v>
      </c>
      <c r="I443" s="11" t="s">
        <v>10</v>
      </c>
      <c r="J443" s="12">
        <v>45451</v>
      </c>
      <c r="K443" s="12">
        <v>45473</v>
      </c>
      <c r="L443" s="12">
        <v>45535</v>
      </c>
      <c r="M443" s="9">
        <f>+$M$1-L443</f>
        <v>212</v>
      </c>
      <c r="N443" s="10" t="str">
        <f>IF(M443&lt;=0,"NON SCADUTO",IF(M443&lt;61,"0-60 DAYS",IF(M443&lt;91," 61-90 DAYS",IF(M443&lt;121,"91-120 DAYS",IF(M443&lt;366," 121-365 DAYS",IF(M443&gt;366,"OLTRE 365 DAYS",0))))))</f>
        <v xml:space="preserve"> 121-365 DAYS</v>
      </c>
      <c r="O443" s="11" t="s">
        <v>15</v>
      </c>
      <c r="P443" s="11" t="s">
        <v>0</v>
      </c>
      <c r="Q443" s="13">
        <v>-2369.5</v>
      </c>
      <c r="R443" s="11" t="s">
        <v>1</v>
      </c>
      <c r="S443" s="11" t="s">
        <v>1</v>
      </c>
      <c r="T443" s="13">
        <v>-2369.5</v>
      </c>
      <c r="U443" s="12"/>
      <c r="V443" s="11" t="s">
        <v>0</v>
      </c>
    </row>
    <row r="444" spans="1:22" x14ac:dyDescent="0.2">
      <c r="A444" t="s">
        <v>5</v>
      </c>
      <c r="B444" t="s">
        <v>6</v>
      </c>
      <c r="C444" t="s">
        <v>4369</v>
      </c>
      <c r="D444" t="s">
        <v>7</v>
      </c>
      <c r="E444" t="s">
        <v>0</v>
      </c>
      <c r="F444" t="s">
        <v>4370</v>
      </c>
      <c r="G444" t="s">
        <v>4564</v>
      </c>
      <c r="H444" t="s">
        <v>4565</v>
      </c>
      <c r="I444" t="s">
        <v>10</v>
      </c>
      <c r="J444" s="2">
        <v>45444</v>
      </c>
      <c r="K444" s="2">
        <v>45473</v>
      </c>
      <c r="L444" s="2">
        <v>45535</v>
      </c>
      <c r="M444" s="9">
        <f>+$M$1-L444</f>
        <v>212</v>
      </c>
      <c r="N444" s="10" t="str">
        <f>IF(M444&lt;=0,"NON SCADUTO",IF(M444&lt;61,"0-60 DAYS",IF(M444&lt;91," 61-90 DAYS",IF(M444&lt;121,"91-120 DAYS",IF(M444&lt;366," 121-365 DAYS",IF(M444&gt;366,"OLTRE 365 DAYS",0))))))</f>
        <v xml:space="preserve"> 121-365 DAYS</v>
      </c>
      <c r="O444" t="s">
        <v>15</v>
      </c>
      <c r="P444" t="s">
        <v>0</v>
      </c>
      <c r="Q444" s="3">
        <v>-36804.620000000003</v>
      </c>
      <c r="R444" t="s">
        <v>1</v>
      </c>
      <c r="S444" t="s">
        <v>1</v>
      </c>
      <c r="T444" s="3">
        <v>-36804.620000000003</v>
      </c>
      <c r="U444" s="2"/>
      <c r="V444" t="s">
        <v>0</v>
      </c>
    </row>
    <row r="445" spans="1:22" x14ac:dyDescent="0.2">
      <c r="A445" t="s">
        <v>5</v>
      </c>
      <c r="B445" t="s">
        <v>6</v>
      </c>
      <c r="C445" t="s">
        <v>4369</v>
      </c>
      <c r="D445" t="s">
        <v>7</v>
      </c>
      <c r="E445" t="s">
        <v>0</v>
      </c>
      <c r="F445" t="s">
        <v>4370</v>
      </c>
      <c r="G445" t="s">
        <v>4566</v>
      </c>
      <c r="H445" t="s">
        <v>4567</v>
      </c>
      <c r="I445" t="s">
        <v>10</v>
      </c>
      <c r="J445" s="2">
        <v>45402</v>
      </c>
      <c r="K445" s="2">
        <v>45473</v>
      </c>
      <c r="L445" s="2">
        <v>45473</v>
      </c>
      <c r="M445" s="9">
        <f>+$M$1-L445</f>
        <v>274</v>
      </c>
      <c r="N445" s="10" t="str">
        <f>IF(M445&lt;=0,"NON SCADUTO",IF(M445&lt;61,"0-60 DAYS",IF(M445&lt;91," 61-90 DAYS",IF(M445&lt;121,"91-120 DAYS",IF(M445&lt;366," 121-365 DAYS",IF(M445&gt;366,"OLTRE 365 DAYS",0))))))</f>
        <v xml:space="preserve"> 121-365 DAYS</v>
      </c>
      <c r="O445" t="s">
        <v>15</v>
      </c>
      <c r="P445" t="s">
        <v>0</v>
      </c>
      <c r="Q445" s="3">
        <v>-11072.5</v>
      </c>
      <c r="R445" t="s">
        <v>1</v>
      </c>
      <c r="S445" t="s">
        <v>1</v>
      </c>
      <c r="T445" s="3">
        <v>-11072.5</v>
      </c>
      <c r="U445" s="2"/>
      <c r="V445" t="s">
        <v>0</v>
      </c>
    </row>
    <row r="446" spans="1:22" x14ac:dyDescent="0.2">
      <c r="A446" s="11" t="s">
        <v>5</v>
      </c>
      <c r="B446" s="11" t="s">
        <v>6</v>
      </c>
      <c r="C446" s="11" t="s">
        <v>4369</v>
      </c>
      <c r="D446" s="11" t="s">
        <v>7</v>
      </c>
      <c r="E446" s="11" t="s">
        <v>0</v>
      </c>
      <c r="F446" s="11" t="s">
        <v>4370</v>
      </c>
      <c r="G446" s="11" t="s">
        <v>4568</v>
      </c>
      <c r="H446" s="11" t="s">
        <v>4569</v>
      </c>
      <c r="I446" s="11" t="s">
        <v>10</v>
      </c>
      <c r="J446" s="12">
        <v>45416</v>
      </c>
      <c r="K446" s="12">
        <v>45473</v>
      </c>
      <c r="L446" s="12">
        <v>45504</v>
      </c>
      <c r="M446" s="9">
        <f>+$M$1-L446</f>
        <v>243</v>
      </c>
      <c r="N446" s="10" t="str">
        <f>IF(M446&lt;=0,"NON SCADUTO",IF(M446&lt;61,"0-60 DAYS",IF(M446&lt;91," 61-90 DAYS",IF(M446&lt;121,"91-120 DAYS",IF(M446&lt;366," 121-365 DAYS",IF(M446&gt;366,"OLTRE 365 DAYS",0))))))</f>
        <v xml:space="preserve"> 121-365 DAYS</v>
      </c>
      <c r="O446" s="11" t="s">
        <v>15</v>
      </c>
      <c r="P446" s="11" t="s">
        <v>0</v>
      </c>
      <c r="Q446" s="13">
        <v>-39567.1</v>
      </c>
      <c r="R446" s="11" t="s">
        <v>1</v>
      </c>
      <c r="S446" s="11" t="s">
        <v>1</v>
      </c>
      <c r="T446" s="13">
        <v>-39567.1</v>
      </c>
      <c r="U446" s="12"/>
      <c r="V446" s="11" t="s">
        <v>0</v>
      </c>
    </row>
    <row r="447" spans="1:22" x14ac:dyDescent="0.2">
      <c r="A447" t="s">
        <v>5</v>
      </c>
      <c r="B447" t="s">
        <v>6</v>
      </c>
      <c r="C447" t="s">
        <v>4369</v>
      </c>
      <c r="D447" t="s">
        <v>7</v>
      </c>
      <c r="E447" t="s">
        <v>0</v>
      </c>
      <c r="F447" t="s">
        <v>4370</v>
      </c>
      <c r="G447" t="s">
        <v>4572</v>
      </c>
      <c r="H447" t="s">
        <v>4573</v>
      </c>
      <c r="I447" t="s">
        <v>10</v>
      </c>
      <c r="J447" s="2">
        <v>45402</v>
      </c>
      <c r="K447" s="2">
        <v>45504</v>
      </c>
      <c r="L447" s="2">
        <v>45473</v>
      </c>
      <c r="M447" s="9">
        <f>+$M$1-L447</f>
        <v>274</v>
      </c>
      <c r="N447" s="10" t="str">
        <f>IF(M447&lt;=0,"NON SCADUTO",IF(M447&lt;61,"0-60 DAYS",IF(M447&lt;91," 61-90 DAYS",IF(M447&lt;121,"91-120 DAYS",IF(M447&lt;366," 121-365 DAYS",IF(M447&gt;366,"OLTRE 365 DAYS",0))))))</f>
        <v xml:space="preserve"> 121-365 DAYS</v>
      </c>
      <c r="O447" t="s">
        <v>15</v>
      </c>
      <c r="P447" t="s">
        <v>0</v>
      </c>
      <c r="Q447" s="3">
        <v>-20394.82</v>
      </c>
      <c r="R447" t="s">
        <v>1</v>
      </c>
      <c r="S447" t="s">
        <v>1</v>
      </c>
      <c r="T447" s="3">
        <v>-20394.82</v>
      </c>
      <c r="U447" s="2"/>
      <c r="V447" t="s">
        <v>0</v>
      </c>
    </row>
    <row r="448" spans="1:22" x14ac:dyDescent="0.2">
      <c r="A448" t="s">
        <v>5</v>
      </c>
      <c r="B448" t="s">
        <v>6</v>
      </c>
      <c r="C448" t="s">
        <v>4369</v>
      </c>
      <c r="D448" t="s">
        <v>7</v>
      </c>
      <c r="E448" t="s">
        <v>0</v>
      </c>
      <c r="F448" t="s">
        <v>4370</v>
      </c>
      <c r="G448" t="s">
        <v>4574</v>
      </c>
      <c r="H448" t="s">
        <v>4575</v>
      </c>
      <c r="I448" t="s">
        <v>10</v>
      </c>
      <c r="J448" s="2">
        <v>45423</v>
      </c>
      <c r="K448" s="2">
        <v>45504</v>
      </c>
      <c r="L448" s="2">
        <v>45504</v>
      </c>
      <c r="M448" s="9">
        <f>+$M$1-L448</f>
        <v>243</v>
      </c>
      <c r="N448" s="10" t="str">
        <f>IF(M448&lt;=0,"NON SCADUTO",IF(M448&lt;61,"0-60 DAYS",IF(M448&lt;91," 61-90 DAYS",IF(M448&lt;121,"91-120 DAYS",IF(M448&lt;366," 121-365 DAYS",IF(M448&gt;366,"OLTRE 365 DAYS",0))))))</f>
        <v xml:space="preserve"> 121-365 DAYS</v>
      </c>
      <c r="O448" t="s">
        <v>15</v>
      </c>
      <c r="P448" t="s">
        <v>0</v>
      </c>
      <c r="Q448" s="3">
        <v>-30644.59</v>
      </c>
      <c r="R448" t="s">
        <v>1</v>
      </c>
      <c r="S448" t="s">
        <v>1</v>
      </c>
      <c r="T448" s="3">
        <v>-30644.59</v>
      </c>
      <c r="U448" s="2"/>
      <c r="V448" t="s">
        <v>0</v>
      </c>
    </row>
    <row r="449" spans="1:22" x14ac:dyDescent="0.2">
      <c r="A449" t="s">
        <v>5</v>
      </c>
      <c r="B449" t="s">
        <v>6</v>
      </c>
      <c r="C449" t="s">
        <v>4369</v>
      </c>
      <c r="D449" t="s">
        <v>7</v>
      </c>
      <c r="E449" t="s">
        <v>0</v>
      </c>
      <c r="F449" t="s">
        <v>4370</v>
      </c>
      <c r="G449" t="s">
        <v>4576</v>
      </c>
      <c r="H449" t="s">
        <v>4577</v>
      </c>
      <c r="I449" t="s">
        <v>10</v>
      </c>
      <c r="J449" s="2">
        <v>45439</v>
      </c>
      <c r="K449" s="2">
        <v>45504</v>
      </c>
      <c r="L449" s="2">
        <v>45504</v>
      </c>
      <c r="M449" s="9">
        <f>+$M$1-L449</f>
        <v>243</v>
      </c>
      <c r="N449" s="10" t="str">
        <f>IF(M449&lt;=0,"NON SCADUTO",IF(M449&lt;61,"0-60 DAYS",IF(M449&lt;91," 61-90 DAYS",IF(M449&lt;121,"91-120 DAYS",IF(M449&lt;366," 121-365 DAYS",IF(M449&gt;366,"OLTRE 365 DAYS",0))))))</f>
        <v xml:space="preserve"> 121-365 DAYS</v>
      </c>
      <c r="O449" t="s">
        <v>15</v>
      </c>
      <c r="P449" t="s">
        <v>0</v>
      </c>
      <c r="Q449" s="3">
        <v>-28446.82</v>
      </c>
      <c r="R449" t="s">
        <v>1</v>
      </c>
      <c r="S449" t="s">
        <v>1</v>
      </c>
      <c r="T449" s="3">
        <v>-28446.82</v>
      </c>
      <c r="U449" s="2"/>
      <c r="V449" t="s">
        <v>0</v>
      </c>
    </row>
    <row r="450" spans="1:22" x14ac:dyDescent="0.2">
      <c r="A450" t="s">
        <v>5</v>
      </c>
      <c r="B450" t="s">
        <v>6</v>
      </c>
      <c r="C450" t="s">
        <v>4369</v>
      </c>
      <c r="D450" t="s">
        <v>7</v>
      </c>
      <c r="E450" t="s">
        <v>0</v>
      </c>
      <c r="F450" t="s">
        <v>4370</v>
      </c>
      <c r="G450" t="s">
        <v>4578</v>
      </c>
      <c r="H450" t="s">
        <v>4579</v>
      </c>
      <c r="I450" t="s">
        <v>10</v>
      </c>
      <c r="J450" s="2">
        <v>45369</v>
      </c>
      <c r="K450" s="2">
        <v>45504</v>
      </c>
      <c r="L450" s="2">
        <v>45443</v>
      </c>
      <c r="M450" s="9">
        <f>+$M$1-L450</f>
        <v>304</v>
      </c>
      <c r="N450" s="10" t="str">
        <f>IF(M450&lt;=0,"NON SCADUTO",IF(M450&lt;61,"0-60 DAYS",IF(M450&lt;91," 61-90 DAYS",IF(M450&lt;121,"91-120 DAYS",IF(M450&lt;366," 121-365 DAYS",IF(M450&gt;366,"OLTRE 365 DAYS",0))))))</f>
        <v xml:space="preserve"> 121-365 DAYS</v>
      </c>
      <c r="O450" t="s">
        <v>15</v>
      </c>
      <c r="P450" t="s">
        <v>0</v>
      </c>
      <c r="Q450" s="3">
        <v>-74339.320000000007</v>
      </c>
      <c r="R450" t="s">
        <v>1</v>
      </c>
      <c r="S450" t="s">
        <v>1</v>
      </c>
      <c r="T450" s="3">
        <v>-74339.320000000007</v>
      </c>
      <c r="U450" s="2"/>
      <c r="V450" t="s">
        <v>0</v>
      </c>
    </row>
    <row r="451" spans="1:22" x14ac:dyDescent="0.2">
      <c r="A451" t="s">
        <v>5</v>
      </c>
      <c r="B451" t="s">
        <v>6</v>
      </c>
      <c r="C451" t="s">
        <v>4369</v>
      </c>
      <c r="D451" t="s">
        <v>7</v>
      </c>
      <c r="E451" t="s">
        <v>0</v>
      </c>
      <c r="F451" t="s">
        <v>4370</v>
      </c>
      <c r="G451" t="s">
        <v>4580</v>
      </c>
      <c r="H451" t="s">
        <v>4581</v>
      </c>
      <c r="I451" t="s">
        <v>10</v>
      </c>
      <c r="J451" s="2">
        <v>45387</v>
      </c>
      <c r="K451" s="2">
        <v>45504</v>
      </c>
      <c r="L451" s="2">
        <v>45473</v>
      </c>
      <c r="M451" s="9">
        <f>+$M$1-L451</f>
        <v>274</v>
      </c>
      <c r="N451" s="10" t="str">
        <f>IF(M451&lt;=0,"NON SCADUTO",IF(M451&lt;61,"0-60 DAYS",IF(M451&lt;91," 61-90 DAYS",IF(M451&lt;121,"91-120 DAYS",IF(M451&lt;366," 121-365 DAYS",IF(M451&gt;366,"OLTRE 365 DAYS",0))))))</f>
        <v xml:space="preserve"> 121-365 DAYS</v>
      </c>
      <c r="O451" t="s">
        <v>15</v>
      </c>
      <c r="P451" t="s">
        <v>0</v>
      </c>
      <c r="Q451" s="3">
        <v>-82292.800000000003</v>
      </c>
      <c r="R451" t="s">
        <v>1</v>
      </c>
      <c r="S451" t="s">
        <v>1</v>
      </c>
      <c r="T451" s="3">
        <v>-82292.800000000003</v>
      </c>
      <c r="U451" s="2"/>
      <c r="V451" t="s">
        <v>0</v>
      </c>
    </row>
    <row r="452" spans="1:22" x14ac:dyDescent="0.2">
      <c r="A452" t="s">
        <v>5</v>
      </c>
      <c r="B452" t="s">
        <v>6</v>
      </c>
      <c r="C452" t="s">
        <v>4369</v>
      </c>
      <c r="D452" t="s">
        <v>7</v>
      </c>
      <c r="E452" t="s">
        <v>0</v>
      </c>
      <c r="F452" t="s">
        <v>4370</v>
      </c>
      <c r="G452" t="s">
        <v>4599</v>
      </c>
      <c r="H452" t="s">
        <v>4600</v>
      </c>
      <c r="I452" t="s">
        <v>10</v>
      </c>
      <c r="J452" s="2">
        <v>45430</v>
      </c>
      <c r="K452" s="2">
        <v>45504</v>
      </c>
      <c r="L452" s="2">
        <v>45504</v>
      </c>
      <c r="M452" s="9">
        <f>+$M$1-L452</f>
        <v>243</v>
      </c>
      <c r="N452" s="10" t="str">
        <f>IF(M452&lt;=0,"NON SCADUTO",IF(M452&lt;61,"0-60 DAYS",IF(M452&lt;91," 61-90 DAYS",IF(M452&lt;121,"91-120 DAYS",IF(M452&lt;366," 121-365 DAYS",IF(M452&gt;366,"OLTRE 365 DAYS",0))))))</f>
        <v xml:space="preserve"> 121-365 DAYS</v>
      </c>
      <c r="O452" t="s">
        <v>15</v>
      </c>
      <c r="P452" t="s">
        <v>0</v>
      </c>
      <c r="Q452" s="3">
        <v>-36027.14</v>
      </c>
      <c r="R452" t="s">
        <v>1</v>
      </c>
      <c r="S452" t="s">
        <v>1</v>
      </c>
      <c r="T452" s="3">
        <v>-36027.14</v>
      </c>
      <c r="U452" s="2"/>
      <c r="V452" t="s">
        <v>0</v>
      </c>
    </row>
    <row r="453" spans="1:22" x14ac:dyDescent="0.2">
      <c r="A453" t="s">
        <v>5</v>
      </c>
      <c r="B453" t="s">
        <v>6</v>
      </c>
      <c r="C453" t="s">
        <v>4369</v>
      </c>
      <c r="D453" t="s">
        <v>7</v>
      </c>
      <c r="E453" t="s">
        <v>0</v>
      </c>
      <c r="F453" t="s">
        <v>4370</v>
      </c>
      <c r="G453" t="s">
        <v>4601</v>
      </c>
      <c r="H453" t="s">
        <v>4602</v>
      </c>
      <c r="I453" t="s">
        <v>10</v>
      </c>
      <c r="J453" s="2">
        <v>45475</v>
      </c>
      <c r="K453" s="2">
        <v>45535</v>
      </c>
      <c r="L453" s="2">
        <v>45565</v>
      </c>
      <c r="M453" s="9">
        <f>+$M$1-L453</f>
        <v>182</v>
      </c>
      <c r="N453" s="10" t="str">
        <f>IF(M453&lt;=0,"NON SCADUTO",IF(M453&lt;61,"0-60 DAYS",IF(M453&lt;91," 61-90 DAYS",IF(M453&lt;121,"91-120 DAYS",IF(M453&lt;366," 121-365 DAYS",IF(M453&gt;366,"OLTRE 365 DAYS",0))))))</f>
        <v xml:space="preserve"> 121-365 DAYS</v>
      </c>
      <c r="O453" t="s">
        <v>15</v>
      </c>
      <c r="P453" t="s">
        <v>0</v>
      </c>
      <c r="Q453" s="3">
        <v>-788.4</v>
      </c>
      <c r="R453" t="s">
        <v>1</v>
      </c>
      <c r="S453" t="s">
        <v>1</v>
      </c>
      <c r="T453" s="3">
        <v>-788.4</v>
      </c>
      <c r="U453" s="2"/>
      <c r="V453" t="s">
        <v>0</v>
      </c>
    </row>
    <row r="454" spans="1:22" x14ac:dyDescent="0.2">
      <c r="A454" t="s">
        <v>5</v>
      </c>
      <c r="B454" t="s">
        <v>6</v>
      </c>
      <c r="C454" t="s">
        <v>4369</v>
      </c>
      <c r="D454" t="s">
        <v>7</v>
      </c>
      <c r="E454" t="s">
        <v>0</v>
      </c>
      <c r="F454" t="s">
        <v>4370</v>
      </c>
      <c r="G454" t="s">
        <v>4603</v>
      </c>
      <c r="H454" t="s">
        <v>4604</v>
      </c>
      <c r="I454" t="s">
        <v>10</v>
      </c>
      <c r="J454" s="2">
        <v>45486</v>
      </c>
      <c r="K454" s="2">
        <v>45535</v>
      </c>
      <c r="L454" s="2">
        <v>45565</v>
      </c>
      <c r="M454" s="9">
        <f>+$M$1-L454</f>
        <v>182</v>
      </c>
      <c r="N454" s="10" t="str">
        <f>IF(M454&lt;=0,"NON SCADUTO",IF(M454&lt;61,"0-60 DAYS",IF(M454&lt;91," 61-90 DAYS",IF(M454&lt;121,"91-120 DAYS",IF(M454&lt;366," 121-365 DAYS",IF(M454&gt;366,"OLTRE 365 DAYS",0))))))</f>
        <v xml:space="preserve"> 121-365 DAYS</v>
      </c>
      <c r="O454" t="s">
        <v>15</v>
      </c>
      <c r="P454" t="s">
        <v>0</v>
      </c>
      <c r="Q454" s="3">
        <v>-14644.97</v>
      </c>
      <c r="R454" t="s">
        <v>1</v>
      </c>
      <c r="S454" t="s">
        <v>1</v>
      </c>
      <c r="T454" s="3">
        <v>-14644.97</v>
      </c>
      <c r="U454" s="2"/>
      <c r="V454" t="s">
        <v>0</v>
      </c>
    </row>
    <row r="455" spans="1:22" x14ac:dyDescent="0.2">
      <c r="A455" t="s">
        <v>5</v>
      </c>
      <c r="B455" t="s">
        <v>6</v>
      </c>
      <c r="C455" t="s">
        <v>4369</v>
      </c>
      <c r="D455" t="s">
        <v>7</v>
      </c>
      <c r="E455" t="s">
        <v>0</v>
      </c>
      <c r="F455" t="s">
        <v>4370</v>
      </c>
      <c r="G455" t="s">
        <v>4605</v>
      </c>
      <c r="H455" t="s">
        <v>4606</v>
      </c>
      <c r="I455" t="s">
        <v>10</v>
      </c>
      <c r="J455" s="2">
        <v>45479</v>
      </c>
      <c r="K455" s="2">
        <v>45535</v>
      </c>
      <c r="L455" s="2">
        <v>45565</v>
      </c>
      <c r="M455" s="9">
        <f>+$M$1-L455</f>
        <v>182</v>
      </c>
      <c r="N455" s="10" t="str">
        <f>IF(M455&lt;=0,"NON SCADUTO",IF(M455&lt;61,"0-60 DAYS",IF(M455&lt;91," 61-90 DAYS",IF(M455&lt;121,"91-120 DAYS",IF(M455&lt;366," 121-365 DAYS",IF(M455&gt;366,"OLTRE 365 DAYS",0))))))</f>
        <v xml:space="preserve"> 121-365 DAYS</v>
      </c>
      <c r="O455" t="s">
        <v>15</v>
      </c>
      <c r="P455" t="s">
        <v>0</v>
      </c>
      <c r="Q455" s="3">
        <v>-5660.8</v>
      </c>
      <c r="R455" t="s">
        <v>1</v>
      </c>
      <c r="S455" t="s">
        <v>1</v>
      </c>
      <c r="T455" s="3">
        <v>-5660.8</v>
      </c>
      <c r="U455" s="2"/>
      <c r="V455" t="s">
        <v>0</v>
      </c>
    </row>
    <row r="456" spans="1:22" x14ac:dyDescent="0.2">
      <c r="A456" t="s">
        <v>5</v>
      </c>
      <c r="B456" t="s">
        <v>6</v>
      </c>
      <c r="C456" t="s">
        <v>4369</v>
      </c>
      <c r="D456" t="s">
        <v>7</v>
      </c>
      <c r="E456" t="s">
        <v>0</v>
      </c>
      <c r="F456" t="s">
        <v>4370</v>
      </c>
      <c r="G456" t="s">
        <v>4607</v>
      </c>
      <c r="H456" t="s">
        <v>4608</v>
      </c>
      <c r="I456" t="s">
        <v>10</v>
      </c>
      <c r="J456" s="2">
        <v>45469</v>
      </c>
      <c r="K456" s="2">
        <v>45535</v>
      </c>
      <c r="L456" s="2">
        <v>45535</v>
      </c>
      <c r="M456" s="9">
        <f>+$M$1-L456</f>
        <v>212</v>
      </c>
      <c r="N456" s="10" t="str">
        <f>IF(M456&lt;=0,"NON SCADUTO",IF(M456&lt;61,"0-60 DAYS",IF(M456&lt;91," 61-90 DAYS",IF(M456&lt;121,"91-120 DAYS",IF(M456&lt;366," 121-365 DAYS",IF(M456&gt;366,"OLTRE 365 DAYS",0))))))</f>
        <v xml:space="preserve"> 121-365 DAYS</v>
      </c>
      <c r="O456" t="s">
        <v>15</v>
      </c>
      <c r="P456" t="s">
        <v>0</v>
      </c>
      <c r="Q456" s="3">
        <v>-1271.79</v>
      </c>
      <c r="R456" t="s">
        <v>1</v>
      </c>
      <c r="S456" t="s">
        <v>1</v>
      </c>
      <c r="T456" s="3">
        <v>-1271.79</v>
      </c>
      <c r="U456" s="2"/>
      <c r="V456" t="s">
        <v>0</v>
      </c>
    </row>
    <row r="457" spans="1:22" x14ac:dyDescent="0.2">
      <c r="A457" t="s">
        <v>5</v>
      </c>
      <c r="B457" t="s">
        <v>6</v>
      </c>
      <c r="C457" t="s">
        <v>4369</v>
      </c>
      <c r="D457" t="s">
        <v>7</v>
      </c>
      <c r="E457" t="s">
        <v>0</v>
      </c>
      <c r="F457" t="s">
        <v>4370</v>
      </c>
      <c r="G457" t="s">
        <v>4609</v>
      </c>
      <c r="H457" t="s">
        <v>4610</v>
      </c>
      <c r="I457" t="s">
        <v>10</v>
      </c>
      <c r="J457" s="2">
        <v>45448</v>
      </c>
      <c r="K457" s="2">
        <v>45535</v>
      </c>
      <c r="L457" s="2">
        <v>45535</v>
      </c>
      <c r="M457" s="9">
        <f>+$M$1-L457</f>
        <v>212</v>
      </c>
      <c r="N457" s="10" t="str">
        <f>IF(M457&lt;=0,"NON SCADUTO",IF(M457&lt;61,"0-60 DAYS",IF(M457&lt;91," 61-90 DAYS",IF(M457&lt;121,"91-120 DAYS",IF(M457&lt;366," 121-365 DAYS",IF(M457&gt;366,"OLTRE 365 DAYS",0))))))</f>
        <v xml:space="preserve"> 121-365 DAYS</v>
      </c>
      <c r="O457" t="s">
        <v>15</v>
      </c>
      <c r="P457" t="s">
        <v>0</v>
      </c>
      <c r="Q457" s="3">
        <v>-18652.5</v>
      </c>
      <c r="R457" t="s">
        <v>1</v>
      </c>
      <c r="S457" t="s">
        <v>1</v>
      </c>
      <c r="T457" s="3">
        <v>-18652.5</v>
      </c>
      <c r="U457" s="2"/>
      <c r="V457" t="s">
        <v>0</v>
      </c>
    </row>
    <row r="458" spans="1:22" x14ac:dyDescent="0.2">
      <c r="A458" s="11" t="s">
        <v>5</v>
      </c>
      <c r="B458" s="11" t="s">
        <v>6</v>
      </c>
      <c r="C458" s="11" t="s">
        <v>4369</v>
      </c>
      <c r="D458" s="11" t="s">
        <v>7</v>
      </c>
      <c r="E458" s="11" t="s">
        <v>0</v>
      </c>
      <c r="F458" s="11" t="s">
        <v>4370</v>
      </c>
      <c r="G458" s="11" t="s">
        <v>4611</v>
      </c>
      <c r="H458" s="11" t="s">
        <v>4612</v>
      </c>
      <c r="I458" s="11" t="s">
        <v>10</v>
      </c>
      <c r="J458" s="12">
        <v>45514</v>
      </c>
      <c r="K458" s="12">
        <v>45535</v>
      </c>
      <c r="L458" s="12">
        <v>45596</v>
      </c>
      <c r="M458" s="9">
        <f>+$M$1-L458</f>
        <v>151</v>
      </c>
      <c r="N458" s="10" t="str">
        <f>IF(M458&lt;=0,"NON SCADUTO",IF(M458&lt;61,"0-60 DAYS",IF(M458&lt;91," 61-90 DAYS",IF(M458&lt;121,"91-120 DAYS",IF(M458&lt;366," 121-365 DAYS",IF(M458&gt;366,"OLTRE 365 DAYS",0))))))</f>
        <v xml:space="preserve"> 121-365 DAYS</v>
      </c>
      <c r="O458" s="11" t="s">
        <v>15</v>
      </c>
      <c r="P458" s="11" t="s">
        <v>0</v>
      </c>
      <c r="Q458" s="13">
        <v>-42010.73</v>
      </c>
      <c r="R458" s="11" t="s">
        <v>1</v>
      </c>
      <c r="S458" s="11" t="s">
        <v>1</v>
      </c>
      <c r="T458" s="13">
        <v>-42010.73</v>
      </c>
      <c r="U458" s="12"/>
      <c r="V458" s="11" t="s">
        <v>0</v>
      </c>
    </row>
    <row r="459" spans="1:22" x14ac:dyDescent="0.2">
      <c r="A459" t="s">
        <v>5</v>
      </c>
      <c r="B459" t="s">
        <v>6</v>
      </c>
      <c r="C459" t="s">
        <v>4369</v>
      </c>
      <c r="D459" t="s">
        <v>7</v>
      </c>
      <c r="E459" t="s">
        <v>0</v>
      </c>
      <c r="F459" t="s">
        <v>4370</v>
      </c>
      <c r="G459" t="s">
        <v>4369</v>
      </c>
      <c r="H459" t="s">
        <v>4629</v>
      </c>
      <c r="I459" t="s">
        <v>10</v>
      </c>
      <c r="J459" s="2">
        <v>45386</v>
      </c>
      <c r="K459" s="2">
        <v>45412</v>
      </c>
      <c r="L459" s="2">
        <v>45473</v>
      </c>
      <c r="M459" s="9">
        <f>+$M$1-L459</f>
        <v>274</v>
      </c>
      <c r="N459" s="10" t="str">
        <f>IF(M459&lt;=0,"NON SCADUTO",IF(M459&lt;61,"0-60 DAYS",IF(M459&lt;91," 61-90 DAYS",IF(M459&lt;121,"91-120 DAYS",IF(M459&lt;366," 121-365 DAYS",IF(M459&gt;366,"OLTRE 365 DAYS",0))))))</f>
        <v xml:space="preserve"> 121-365 DAYS</v>
      </c>
      <c r="O459" t="s">
        <v>15</v>
      </c>
      <c r="P459" t="s">
        <v>0</v>
      </c>
      <c r="Q459" s="3">
        <v>-8943.52</v>
      </c>
      <c r="R459" t="s">
        <v>1</v>
      </c>
      <c r="S459" t="s">
        <v>1</v>
      </c>
      <c r="T459" s="3">
        <v>-8943.52</v>
      </c>
      <c r="U459" s="2"/>
      <c r="V459" t="s">
        <v>0</v>
      </c>
    </row>
    <row r="460" spans="1:22" x14ac:dyDescent="0.2">
      <c r="A460" t="s">
        <v>5</v>
      </c>
      <c r="B460" t="s">
        <v>6</v>
      </c>
      <c r="C460" t="s">
        <v>4369</v>
      </c>
      <c r="D460" t="s">
        <v>7</v>
      </c>
      <c r="E460" t="s">
        <v>0</v>
      </c>
      <c r="F460" t="s">
        <v>4370</v>
      </c>
      <c r="G460" t="s">
        <v>0</v>
      </c>
      <c r="H460" t="s">
        <v>4640</v>
      </c>
      <c r="I460" t="s">
        <v>215</v>
      </c>
      <c r="J460" s="2">
        <v>45406</v>
      </c>
      <c r="K460" s="2">
        <v>45406</v>
      </c>
      <c r="L460" s="2">
        <v>45412</v>
      </c>
      <c r="M460" s="9">
        <f>+$M$1-L460</f>
        <v>335</v>
      </c>
      <c r="N460" s="10" t="str">
        <f>IF(M460&lt;=0,"NON SCADUTO",IF(M460&lt;61,"0-60 DAYS",IF(M460&lt;91," 61-90 DAYS",IF(M460&lt;121,"91-120 DAYS",IF(M460&lt;366," 121-365 DAYS",IF(M460&gt;366,"OLTRE 365 DAYS",0))))))</f>
        <v xml:space="preserve"> 121-365 DAYS</v>
      </c>
      <c r="O460" t="s">
        <v>15</v>
      </c>
      <c r="P460" t="s">
        <v>0</v>
      </c>
      <c r="Q460" s="3">
        <v>-1470</v>
      </c>
      <c r="R460" t="s">
        <v>1</v>
      </c>
      <c r="S460" t="s">
        <v>1</v>
      </c>
      <c r="T460" s="3">
        <v>-1470</v>
      </c>
      <c r="U460" s="2"/>
      <c r="V460" t="s">
        <v>0</v>
      </c>
    </row>
    <row r="461" spans="1:22" x14ac:dyDescent="0.2">
      <c r="A461" t="s">
        <v>5</v>
      </c>
      <c r="B461" t="s">
        <v>6</v>
      </c>
      <c r="C461" t="s">
        <v>4369</v>
      </c>
      <c r="D461" t="s">
        <v>7</v>
      </c>
      <c r="E461" t="s">
        <v>0</v>
      </c>
      <c r="F461" t="s">
        <v>4370</v>
      </c>
      <c r="G461" t="s">
        <v>4641</v>
      </c>
      <c r="H461" t="s">
        <v>4642</v>
      </c>
      <c r="I461" t="s">
        <v>14</v>
      </c>
      <c r="J461" s="2">
        <v>45489</v>
      </c>
      <c r="K461" s="2">
        <v>45565</v>
      </c>
      <c r="L461" s="2">
        <v>45489</v>
      </c>
      <c r="M461" s="9">
        <f>+$M$1-L461</f>
        <v>258</v>
      </c>
      <c r="N461" s="10" t="str">
        <f>IF(M461&lt;=0,"NON SCADUTO",IF(M461&lt;61,"0-60 DAYS",IF(M461&lt;91," 61-90 DAYS",IF(M461&lt;121,"91-120 DAYS",IF(M461&lt;366," 121-365 DAYS",IF(M461&gt;366,"OLTRE 365 DAYS",0))))))</f>
        <v xml:space="preserve"> 121-365 DAYS</v>
      </c>
      <c r="O461" t="s">
        <v>11</v>
      </c>
      <c r="P461" t="s">
        <v>0</v>
      </c>
      <c r="Q461" s="3">
        <v>360</v>
      </c>
      <c r="R461" t="s">
        <v>1</v>
      </c>
      <c r="S461" t="s">
        <v>1</v>
      </c>
      <c r="T461" s="3">
        <v>360</v>
      </c>
      <c r="U461" s="2"/>
      <c r="V461" t="s">
        <v>0</v>
      </c>
    </row>
    <row r="462" spans="1:22" x14ac:dyDescent="0.2">
      <c r="A462" t="s">
        <v>5</v>
      </c>
      <c r="B462" t="s">
        <v>6</v>
      </c>
      <c r="C462" t="s">
        <v>4369</v>
      </c>
      <c r="D462" t="s">
        <v>7</v>
      </c>
      <c r="E462" t="s">
        <v>0</v>
      </c>
      <c r="F462" t="s">
        <v>4370</v>
      </c>
      <c r="G462" t="s">
        <v>0</v>
      </c>
      <c r="H462" t="s">
        <v>4640</v>
      </c>
      <c r="I462" t="s">
        <v>215</v>
      </c>
      <c r="J462" s="2">
        <v>45406</v>
      </c>
      <c r="K462" s="2">
        <v>45406</v>
      </c>
      <c r="L462" s="2">
        <v>45406</v>
      </c>
      <c r="M462" s="9">
        <f>+$M$1-L462</f>
        <v>341</v>
      </c>
      <c r="N462" s="10" t="str">
        <f>IF(M462&lt;=0,"NON SCADUTO",IF(M462&lt;61,"0-60 DAYS",IF(M462&lt;91," 61-90 DAYS",IF(M462&lt;121,"91-120 DAYS",IF(M462&lt;366," 121-365 DAYS",IF(M462&gt;366,"OLTRE 365 DAYS",0))))))</f>
        <v xml:space="preserve"> 121-365 DAYS</v>
      </c>
      <c r="O462" t="s">
        <v>11</v>
      </c>
      <c r="P462" t="s">
        <v>0</v>
      </c>
      <c r="Q462" s="3">
        <v>179336.98</v>
      </c>
      <c r="R462" t="s">
        <v>1</v>
      </c>
      <c r="S462" t="s">
        <v>1</v>
      </c>
      <c r="T462" s="3">
        <v>179336.98</v>
      </c>
      <c r="U462" s="2"/>
      <c r="V462" t="s">
        <v>0</v>
      </c>
    </row>
    <row r="463" spans="1:22" x14ac:dyDescent="0.2">
      <c r="A463" t="s">
        <v>5</v>
      </c>
      <c r="B463" t="s">
        <v>6</v>
      </c>
      <c r="C463" t="s">
        <v>4369</v>
      </c>
      <c r="D463" t="s">
        <v>7</v>
      </c>
      <c r="E463" t="s">
        <v>0</v>
      </c>
      <c r="F463" t="s">
        <v>4370</v>
      </c>
      <c r="G463" t="s">
        <v>0</v>
      </c>
      <c r="H463" t="s">
        <v>4694</v>
      </c>
      <c r="I463" t="s">
        <v>14</v>
      </c>
      <c r="J463" s="2">
        <v>45443</v>
      </c>
      <c r="K463" s="2">
        <v>45747</v>
      </c>
      <c r="L463" s="2">
        <v>45443</v>
      </c>
      <c r="M463" s="9">
        <f>+$M$1-L463</f>
        <v>304</v>
      </c>
      <c r="N463" s="10" t="str">
        <f>IF(M463&lt;=0,"NON SCADUTO",IF(M463&lt;61,"0-60 DAYS",IF(M463&lt;91," 61-90 DAYS",IF(M463&lt;121,"91-120 DAYS",IF(M463&lt;366," 121-365 DAYS",IF(M463&gt;366,"OLTRE 365 DAYS",0))))))</f>
        <v xml:space="preserve"> 121-365 DAYS</v>
      </c>
      <c r="O463" t="s">
        <v>11</v>
      </c>
      <c r="P463" t="s">
        <v>0</v>
      </c>
      <c r="Q463" s="3">
        <v>250</v>
      </c>
      <c r="R463" t="s">
        <v>1</v>
      </c>
      <c r="S463" t="s">
        <v>1</v>
      </c>
      <c r="T463" s="3">
        <v>250</v>
      </c>
      <c r="U463" s="2"/>
      <c r="V463" t="s">
        <v>0</v>
      </c>
    </row>
    <row r="464" spans="1:22" x14ac:dyDescent="0.2">
      <c r="A464" t="s">
        <v>5</v>
      </c>
      <c r="B464" t="s">
        <v>158</v>
      </c>
      <c r="C464" t="s">
        <v>4369</v>
      </c>
      <c r="D464" t="s">
        <v>7</v>
      </c>
      <c r="E464" t="s">
        <v>0</v>
      </c>
      <c r="F464" t="s">
        <v>4370</v>
      </c>
      <c r="G464" t="s">
        <v>4369</v>
      </c>
      <c r="H464" t="s">
        <v>4734</v>
      </c>
      <c r="I464" t="s">
        <v>10</v>
      </c>
      <c r="J464" s="2">
        <v>45315</v>
      </c>
      <c r="K464" s="2">
        <v>45351</v>
      </c>
      <c r="L464" s="2">
        <v>45382</v>
      </c>
      <c r="M464" s="9">
        <f>+$M$1-L464</f>
        <v>365</v>
      </c>
      <c r="N464" s="10" t="str">
        <f>IF(M464&lt;=0,"NON SCADUTO",IF(M464&lt;61,"0-60 DAYS",IF(M464&lt;91," 61-90 DAYS",IF(M464&lt;121,"91-120 DAYS",IF(M464&lt;366," 121-365 DAYS",IF(M464&gt;366,"OLTRE 365 DAYS",0))))))</f>
        <v xml:space="preserve"> 121-365 DAYS</v>
      </c>
      <c r="O464" t="s">
        <v>15</v>
      </c>
      <c r="P464" t="s">
        <v>0</v>
      </c>
      <c r="Q464" s="3">
        <v>-5250</v>
      </c>
      <c r="R464" t="s">
        <v>1</v>
      </c>
      <c r="S464" t="s">
        <v>1</v>
      </c>
      <c r="T464" s="3">
        <v>-5250</v>
      </c>
      <c r="U464" s="2">
        <v>45807</v>
      </c>
      <c r="V464" t="s">
        <v>4731</v>
      </c>
    </row>
    <row r="465" spans="1:22" x14ac:dyDescent="0.2">
      <c r="A465" t="s">
        <v>5</v>
      </c>
      <c r="B465" t="s">
        <v>158</v>
      </c>
      <c r="C465" t="s">
        <v>4369</v>
      </c>
      <c r="D465" t="s">
        <v>7</v>
      </c>
      <c r="E465" t="s">
        <v>0</v>
      </c>
      <c r="F465" t="s">
        <v>4370</v>
      </c>
      <c r="G465" t="s">
        <v>4369</v>
      </c>
      <c r="H465" t="s">
        <v>4249</v>
      </c>
      <c r="I465" t="s">
        <v>10</v>
      </c>
      <c r="J465" s="2">
        <v>45322</v>
      </c>
      <c r="K465" s="2">
        <v>45351</v>
      </c>
      <c r="L465" s="2">
        <v>45382</v>
      </c>
      <c r="M465" s="9">
        <f>+$M$1-L465</f>
        <v>365</v>
      </c>
      <c r="N465" s="10" t="str">
        <f>IF(M465&lt;=0,"NON SCADUTO",IF(M465&lt;61,"0-60 DAYS",IF(M465&lt;91," 61-90 DAYS",IF(M465&lt;121,"91-120 DAYS",IF(M465&lt;366," 121-365 DAYS",IF(M465&gt;366,"OLTRE 365 DAYS",0))))))</f>
        <v xml:space="preserve"> 121-365 DAYS</v>
      </c>
      <c r="O465" t="s">
        <v>15</v>
      </c>
      <c r="P465" t="s">
        <v>0</v>
      </c>
      <c r="Q465" s="3">
        <v>-1360</v>
      </c>
      <c r="R465" t="s">
        <v>1</v>
      </c>
      <c r="S465" t="s">
        <v>1</v>
      </c>
      <c r="T465" s="3">
        <v>-1360</v>
      </c>
      <c r="U465" s="2">
        <v>45807</v>
      </c>
      <c r="V465" t="s">
        <v>4731</v>
      </c>
    </row>
    <row r="466" spans="1:22" x14ac:dyDescent="0.2">
      <c r="A466" s="11" t="s">
        <v>5</v>
      </c>
      <c r="B466" s="11" t="s">
        <v>158</v>
      </c>
      <c r="C466" s="11" t="s">
        <v>4369</v>
      </c>
      <c r="D466" s="11" t="s">
        <v>7</v>
      </c>
      <c r="E466" s="11" t="s">
        <v>0</v>
      </c>
      <c r="F466" s="11" t="s">
        <v>4370</v>
      </c>
      <c r="G466" s="11" t="s">
        <v>4369</v>
      </c>
      <c r="H466" s="11" t="s">
        <v>4735</v>
      </c>
      <c r="I466" s="11" t="s">
        <v>10</v>
      </c>
      <c r="J466" s="12">
        <v>45328</v>
      </c>
      <c r="K466" s="12">
        <v>45351</v>
      </c>
      <c r="L466" s="12">
        <v>45412</v>
      </c>
      <c r="M466" s="9">
        <f>+$M$1-L466</f>
        <v>335</v>
      </c>
      <c r="N466" s="10" t="str">
        <f>IF(M466&lt;=0,"NON SCADUTO",IF(M466&lt;61,"0-60 DAYS",IF(M466&lt;91," 61-90 DAYS",IF(M466&lt;121,"91-120 DAYS",IF(M466&lt;366," 121-365 DAYS",IF(M466&gt;366,"OLTRE 365 DAYS",0))))))</f>
        <v xml:space="preserve"> 121-365 DAYS</v>
      </c>
      <c r="O466" s="11" t="s">
        <v>15</v>
      </c>
      <c r="P466" s="11" t="s">
        <v>0</v>
      </c>
      <c r="Q466" s="13">
        <v>-1440</v>
      </c>
      <c r="R466" s="11" t="s">
        <v>1</v>
      </c>
      <c r="S466" s="11" t="s">
        <v>1</v>
      </c>
      <c r="T466" s="13">
        <v>-1440</v>
      </c>
      <c r="U466" s="12">
        <v>45807</v>
      </c>
      <c r="V466" s="11" t="s">
        <v>4731</v>
      </c>
    </row>
    <row r="467" spans="1:22" x14ac:dyDescent="0.2">
      <c r="A467" t="s">
        <v>5</v>
      </c>
      <c r="B467" t="s">
        <v>158</v>
      </c>
      <c r="C467" t="s">
        <v>4369</v>
      </c>
      <c r="D467" t="s">
        <v>7</v>
      </c>
      <c r="E467" t="s">
        <v>0</v>
      </c>
      <c r="F467" t="s">
        <v>4370</v>
      </c>
      <c r="G467" t="s">
        <v>4369</v>
      </c>
      <c r="H467" t="s">
        <v>4260</v>
      </c>
      <c r="I467" t="s">
        <v>10</v>
      </c>
      <c r="J467" s="2">
        <v>45301</v>
      </c>
      <c r="K467" s="2">
        <v>45351</v>
      </c>
      <c r="L467" s="2">
        <v>45382</v>
      </c>
      <c r="M467" s="9">
        <f>+$M$1-L467</f>
        <v>365</v>
      </c>
      <c r="N467" s="10" t="str">
        <f>IF(M467&lt;=0,"NON SCADUTO",IF(M467&lt;61,"0-60 DAYS",IF(M467&lt;91," 61-90 DAYS",IF(M467&lt;121,"91-120 DAYS",IF(M467&lt;366," 121-365 DAYS",IF(M467&gt;366,"OLTRE 365 DAYS",0))))))</f>
        <v xml:space="preserve"> 121-365 DAYS</v>
      </c>
      <c r="O467" t="s">
        <v>15</v>
      </c>
      <c r="P467" t="s">
        <v>0</v>
      </c>
      <c r="Q467" s="3">
        <v>-1854.5</v>
      </c>
      <c r="R467" t="s">
        <v>1</v>
      </c>
      <c r="S467" t="s">
        <v>1</v>
      </c>
      <c r="T467" s="3">
        <v>-1854.5</v>
      </c>
      <c r="U467" s="2">
        <v>45807</v>
      </c>
      <c r="V467" t="s">
        <v>4731</v>
      </c>
    </row>
    <row r="468" spans="1:22" x14ac:dyDescent="0.2">
      <c r="A468" t="s">
        <v>5</v>
      </c>
      <c r="B468" t="s">
        <v>158</v>
      </c>
      <c r="C468" t="s">
        <v>4369</v>
      </c>
      <c r="D468" t="s">
        <v>7</v>
      </c>
      <c r="E468" t="s">
        <v>0</v>
      </c>
      <c r="F468" t="s">
        <v>4370</v>
      </c>
      <c r="G468" t="s">
        <v>4369</v>
      </c>
      <c r="H468" t="s">
        <v>4738</v>
      </c>
      <c r="I468" t="s">
        <v>10</v>
      </c>
      <c r="J468" s="2">
        <v>45325</v>
      </c>
      <c r="K468" s="2">
        <v>45382</v>
      </c>
      <c r="L468" s="2">
        <v>45412</v>
      </c>
      <c r="M468" s="9">
        <f>+$M$1-L468</f>
        <v>335</v>
      </c>
      <c r="N468" s="10" t="str">
        <f>IF(M468&lt;=0,"NON SCADUTO",IF(M468&lt;61,"0-60 DAYS",IF(M468&lt;91," 61-90 DAYS",IF(M468&lt;121,"91-120 DAYS",IF(M468&lt;366," 121-365 DAYS",IF(M468&gt;366,"OLTRE 365 DAYS",0))))))</f>
        <v xml:space="preserve"> 121-365 DAYS</v>
      </c>
      <c r="O468" t="s">
        <v>15</v>
      </c>
      <c r="P468" t="s">
        <v>0</v>
      </c>
      <c r="Q468" s="3">
        <v>-1199.5</v>
      </c>
      <c r="R468" t="s">
        <v>1</v>
      </c>
      <c r="S468" t="s">
        <v>1</v>
      </c>
      <c r="T468" s="3">
        <v>-1199.5</v>
      </c>
      <c r="U468" s="2">
        <v>45807</v>
      </c>
      <c r="V468" t="s">
        <v>4731</v>
      </c>
    </row>
    <row r="469" spans="1:22" x14ac:dyDescent="0.2">
      <c r="A469" s="11" t="s">
        <v>5</v>
      </c>
      <c r="B469" s="11" t="s">
        <v>158</v>
      </c>
      <c r="C469" s="11" t="s">
        <v>4369</v>
      </c>
      <c r="D469" s="11" t="s">
        <v>7</v>
      </c>
      <c r="E469" s="11" t="s">
        <v>0</v>
      </c>
      <c r="F469" s="11" t="s">
        <v>4370</v>
      </c>
      <c r="G469" s="11" t="s">
        <v>4369</v>
      </c>
      <c r="H469" s="11" t="s">
        <v>4739</v>
      </c>
      <c r="I469" s="11" t="s">
        <v>10</v>
      </c>
      <c r="J469" s="12">
        <v>45346</v>
      </c>
      <c r="K469" s="12">
        <v>45382</v>
      </c>
      <c r="L469" s="12">
        <v>45412</v>
      </c>
      <c r="M469" s="9">
        <f>+$M$1-L469</f>
        <v>335</v>
      </c>
      <c r="N469" s="10" t="str">
        <f>IF(M469&lt;=0,"NON SCADUTO",IF(M469&lt;61,"0-60 DAYS",IF(M469&lt;91," 61-90 DAYS",IF(M469&lt;121,"91-120 DAYS",IF(M469&lt;366," 121-365 DAYS",IF(M469&gt;366,"OLTRE 365 DAYS",0))))))</f>
        <v xml:space="preserve"> 121-365 DAYS</v>
      </c>
      <c r="O469" s="11" t="s">
        <v>15</v>
      </c>
      <c r="P469" s="11" t="s">
        <v>0</v>
      </c>
      <c r="Q469" s="13">
        <v>-8014.83</v>
      </c>
      <c r="R469" s="11" t="s">
        <v>1</v>
      </c>
      <c r="S469" s="11" t="s">
        <v>1</v>
      </c>
      <c r="T469" s="13">
        <v>-8014.83</v>
      </c>
      <c r="U469" s="12">
        <v>45807</v>
      </c>
      <c r="V469" s="11" t="s">
        <v>4731</v>
      </c>
    </row>
    <row r="470" spans="1:22" x14ac:dyDescent="0.2">
      <c r="A470" t="s">
        <v>5</v>
      </c>
      <c r="B470" t="s">
        <v>158</v>
      </c>
      <c r="C470" t="s">
        <v>4369</v>
      </c>
      <c r="D470" t="s">
        <v>7</v>
      </c>
      <c r="E470" t="s">
        <v>0</v>
      </c>
      <c r="F470" t="s">
        <v>4370</v>
      </c>
      <c r="G470" t="s">
        <v>4369</v>
      </c>
      <c r="H470" t="s">
        <v>4740</v>
      </c>
      <c r="I470" t="s">
        <v>10</v>
      </c>
      <c r="J470" s="2">
        <v>45321</v>
      </c>
      <c r="K470" s="2">
        <v>45382</v>
      </c>
      <c r="L470" s="2">
        <v>45382</v>
      </c>
      <c r="M470" s="9">
        <f>+$M$1-L470</f>
        <v>365</v>
      </c>
      <c r="N470" s="10" t="str">
        <f>IF(M470&lt;=0,"NON SCADUTO",IF(M470&lt;61,"0-60 DAYS",IF(M470&lt;91," 61-90 DAYS",IF(M470&lt;121,"91-120 DAYS",IF(M470&lt;366," 121-365 DAYS",IF(M470&gt;366,"OLTRE 365 DAYS",0))))))</f>
        <v xml:space="preserve"> 121-365 DAYS</v>
      </c>
      <c r="O470" t="s">
        <v>15</v>
      </c>
      <c r="P470" t="s">
        <v>0</v>
      </c>
      <c r="Q470" s="3">
        <v>-4630</v>
      </c>
      <c r="R470" t="s">
        <v>1</v>
      </c>
      <c r="S470" t="s">
        <v>1</v>
      </c>
      <c r="T470" s="3">
        <v>-4630</v>
      </c>
      <c r="U470" s="2">
        <v>45807</v>
      </c>
      <c r="V470" t="s">
        <v>4731</v>
      </c>
    </row>
    <row r="471" spans="1:22" x14ac:dyDescent="0.2">
      <c r="A471" s="11" t="s">
        <v>5</v>
      </c>
      <c r="B471" s="11" t="s">
        <v>158</v>
      </c>
      <c r="C471" s="11" t="s">
        <v>4369</v>
      </c>
      <c r="D471" s="11" t="s">
        <v>7</v>
      </c>
      <c r="E471" s="11" t="s">
        <v>0</v>
      </c>
      <c r="F471" s="11" t="s">
        <v>4370</v>
      </c>
      <c r="G471" s="11" t="s">
        <v>4369</v>
      </c>
      <c r="H471" s="11" t="s">
        <v>4741</v>
      </c>
      <c r="I471" s="11" t="s">
        <v>10</v>
      </c>
      <c r="J471" s="12">
        <v>45339</v>
      </c>
      <c r="K471" s="12">
        <v>45382</v>
      </c>
      <c r="L471" s="12">
        <v>45412</v>
      </c>
      <c r="M471" s="9">
        <f>+$M$1-L471</f>
        <v>335</v>
      </c>
      <c r="N471" s="10" t="str">
        <f>IF(M471&lt;=0,"NON SCADUTO",IF(M471&lt;61,"0-60 DAYS",IF(M471&lt;91," 61-90 DAYS",IF(M471&lt;121,"91-120 DAYS",IF(M471&lt;366," 121-365 DAYS",IF(M471&gt;366,"OLTRE 365 DAYS",0))))))</f>
        <v xml:space="preserve"> 121-365 DAYS</v>
      </c>
      <c r="O471" s="11" t="s">
        <v>15</v>
      </c>
      <c r="P471" s="11" t="s">
        <v>0</v>
      </c>
      <c r="Q471" s="13">
        <v>-2236</v>
      </c>
      <c r="R471" s="11" t="s">
        <v>1</v>
      </c>
      <c r="S471" s="11" t="s">
        <v>1</v>
      </c>
      <c r="T471" s="13">
        <v>-2236</v>
      </c>
      <c r="U471" s="12">
        <v>45807</v>
      </c>
      <c r="V471" s="11" t="s">
        <v>4731</v>
      </c>
    </row>
    <row r="472" spans="1:22" x14ac:dyDescent="0.2">
      <c r="A472" s="11" t="s">
        <v>5</v>
      </c>
      <c r="B472" s="11" t="s">
        <v>158</v>
      </c>
      <c r="C472" s="11" t="s">
        <v>4369</v>
      </c>
      <c r="D472" s="11" t="s">
        <v>7</v>
      </c>
      <c r="E472" s="11" t="s">
        <v>0</v>
      </c>
      <c r="F472" s="11" t="s">
        <v>4370</v>
      </c>
      <c r="G472" s="11" t="s">
        <v>4369</v>
      </c>
      <c r="H472" s="11" t="s">
        <v>4744</v>
      </c>
      <c r="I472" s="11" t="s">
        <v>10</v>
      </c>
      <c r="J472" s="12">
        <v>45297</v>
      </c>
      <c r="K472" s="12">
        <v>45382</v>
      </c>
      <c r="L472" s="12">
        <v>45382</v>
      </c>
      <c r="M472" s="9">
        <f>+$M$1-L472</f>
        <v>365</v>
      </c>
      <c r="N472" s="10" t="str">
        <f>IF(M472&lt;=0,"NON SCADUTO",IF(M472&lt;61,"0-60 DAYS",IF(M472&lt;91," 61-90 DAYS",IF(M472&lt;121,"91-120 DAYS",IF(M472&lt;366," 121-365 DAYS",IF(M472&gt;366,"OLTRE 365 DAYS",0))))))</f>
        <v xml:space="preserve"> 121-365 DAYS</v>
      </c>
      <c r="O472" s="11" t="s">
        <v>15</v>
      </c>
      <c r="P472" s="11" t="s">
        <v>0</v>
      </c>
      <c r="Q472" s="13">
        <v>-1171</v>
      </c>
      <c r="R472" s="11" t="s">
        <v>1</v>
      </c>
      <c r="S472" s="11" t="s">
        <v>1</v>
      </c>
      <c r="T472" s="13">
        <v>-1171</v>
      </c>
      <c r="U472" s="12">
        <v>45807</v>
      </c>
      <c r="V472" s="11" t="s">
        <v>4731</v>
      </c>
    </row>
    <row r="473" spans="1:22" x14ac:dyDescent="0.2">
      <c r="A473" t="s">
        <v>5</v>
      </c>
      <c r="B473" t="s">
        <v>158</v>
      </c>
      <c r="C473" t="s">
        <v>4369</v>
      </c>
      <c r="D473" t="s">
        <v>7</v>
      </c>
      <c r="E473" t="s">
        <v>0</v>
      </c>
      <c r="F473" t="s">
        <v>4370</v>
      </c>
      <c r="G473" t="s">
        <v>4369</v>
      </c>
      <c r="H473" t="s">
        <v>4748</v>
      </c>
      <c r="I473" t="s">
        <v>10</v>
      </c>
      <c r="J473" s="2">
        <v>45337</v>
      </c>
      <c r="K473" s="2">
        <v>45382</v>
      </c>
      <c r="L473" s="2">
        <v>45412</v>
      </c>
      <c r="M473" s="9">
        <f>+$M$1-L473</f>
        <v>335</v>
      </c>
      <c r="N473" s="10" t="str">
        <f>IF(M473&lt;=0,"NON SCADUTO",IF(M473&lt;61,"0-60 DAYS",IF(M473&lt;91," 61-90 DAYS",IF(M473&lt;121,"91-120 DAYS",IF(M473&lt;366," 121-365 DAYS",IF(M473&gt;366,"OLTRE 365 DAYS",0))))))</f>
        <v xml:space="preserve"> 121-365 DAYS</v>
      </c>
      <c r="O473" t="s">
        <v>15</v>
      </c>
      <c r="P473" t="s">
        <v>0</v>
      </c>
      <c r="Q473" s="3">
        <v>-29247.599999999999</v>
      </c>
      <c r="R473" t="s">
        <v>1</v>
      </c>
      <c r="S473" t="s">
        <v>1</v>
      </c>
      <c r="T473" s="3">
        <v>-29247.599999999999</v>
      </c>
      <c r="U473" s="2">
        <v>45807</v>
      </c>
      <c r="V473" t="s">
        <v>4731</v>
      </c>
    </row>
    <row r="474" spans="1:22" x14ac:dyDescent="0.2">
      <c r="A474" s="11" t="s">
        <v>5</v>
      </c>
      <c r="B474" s="11" t="s">
        <v>158</v>
      </c>
      <c r="C474" s="11" t="s">
        <v>4369</v>
      </c>
      <c r="D474" s="11" t="s">
        <v>7</v>
      </c>
      <c r="E474" s="11" t="s">
        <v>0</v>
      </c>
      <c r="F474" s="11" t="s">
        <v>4370</v>
      </c>
      <c r="G474" s="11" t="s">
        <v>4369</v>
      </c>
      <c r="H474" s="11" t="s">
        <v>4749</v>
      </c>
      <c r="I474" s="11" t="s">
        <v>10</v>
      </c>
      <c r="J474" s="12">
        <v>45341</v>
      </c>
      <c r="K474" s="12">
        <v>45382</v>
      </c>
      <c r="L474" s="12">
        <v>45412</v>
      </c>
      <c r="M474" s="9">
        <f>+$M$1-L474</f>
        <v>335</v>
      </c>
      <c r="N474" s="10" t="str">
        <f>IF(M474&lt;=0,"NON SCADUTO",IF(M474&lt;61,"0-60 DAYS",IF(M474&lt;91," 61-90 DAYS",IF(M474&lt;121,"91-120 DAYS",IF(M474&lt;366," 121-365 DAYS",IF(M474&gt;366,"OLTRE 365 DAYS",0))))))</f>
        <v xml:space="preserve"> 121-365 DAYS</v>
      </c>
      <c r="O474" s="11" t="s">
        <v>15</v>
      </c>
      <c r="P474" s="11" t="s">
        <v>0</v>
      </c>
      <c r="Q474" s="13">
        <v>-2806.16</v>
      </c>
      <c r="R474" s="11" t="s">
        <v>1</v>
      </c>
      <c r="S474" s="11" t="s">
        <v>1</v>
      </c>
      <c r="T474" s="13">
        <v>-2806.16</v>
      </c>
      <c r="U474" s="12">
        <v>45807</v>
      </c>
      <c r="V474" s="11" t="s">
        <v>4731</v>
      </c>
    </row>
    <row r="475" spans="1:22" x14ac:dyDescent="0.2">
      <c r="A475" t="s">
        <v>5</v>
      </c>
      <c r="B475" t="s">
        <v>158</v>
      </c>
      <c r="C475" t="s">
        <v>4369</v>
      </c>
      <c r="D475" t="s">
        <v>7</v>
      </c>
      <c r="E475" t="s">
        <v>0</v>
      </c>
      <c r="F475" t="s">
        <v>4370</v>
      </c>
      <c r="G475" t="s">
        <v>4369</v>
      </c>
      <c r="H475" t="s">
        <v>4751</v>
      </c>
      <c r="I475" t="s">
        <v>10</v>
      </c>
      <c r="J475" s="2">
        <v>45332</v>
      </c>
      <c r="K475" s="2">
        <v>45382</v>
      </c>
      <c r="L475" s="2">
        <v>45412</v>
      </c>
      <c r="M475" s="9">
        <f>+$M$1-L475</f>
        <v>335</v>
      </c>
      <c r="N475" s="10" t="str">
        <f>IF(M475&lt;=0,"NON SCADUTO",IF(M475&lt;61,"0-60 DAYS",IF(M475&lt;91," 61-90 DAYS",IF(M475&lt;121,"91-120 DAYS",IF(M475&lt;366," 121-365 DAYS",IF(M475&gt;366,"OLTRE 365 DAYS",0))))))</f>
        <v xml:space="preserve"> 121-365 DAYS</v>
      </c>
      <c r="O475" t="s">
        <v>15</v>
      </c>
      <c r="P475" t="s">
        <v>0</v>
      </c>
      <c r="Q475" s="3">
        <v>-9735</v>
      </c>
      <c r="R475" t="s">
        <v>1</v>
      </c>
      <c r="S475" t="s">
        <v>1</v>
      </c>
      <c r="T475" s="3">
        <v>-9735</v>
      </c>
      <c r="U475" s="2">
        <v>45807</v>
      </c>
      <c r="V475" t="s">
        <v>4731</v>
      </c>
    </row>
    <row r="476" spans="1:22" x14ac:dyDescent="0.2">
      <c r="A476" s="11" t="s">
        <v>5</v>
      </c>
      <c r="B476" s="11" t="s">
        <v>158</v>
      </c>
      <c r="C476" s="11" t="s">
        <v>4369</v>
      </c>
      <c r="D476" s="11" t="s">
        <v>7</v>
      </c>
      <c r="E476" s="11" t="s">
        <v>0</v>
      </c>
      <c r="F476" s="11" t="s">
        <v>4370</v>
      </c>
      <c r="G476" s="11" t="s">
        <v>4369</v>
      </c>
      <c r="H476" s="11" t="s">
        <v>4752</v>
      </c>
      <c r="I476" s="11" t="s">
        <v>10</v>
      </c>
      <c r="J476" s="12">
        <v>45295</v>
      </c>
      <c r="K476" s="12">
        <v>45382</v>
      </c>
      <c r="L476" s="12">
        <v>45382</v>
      </c>
      <c r="M476" s="9">
        <f>+$M$1-L476</f>
        <v>365</v>
      </c>
      <c r="N476" s="10" t="str">
        <f>IF(M476&lt;=0,"NON SCADUTO",IF(M476&lt;61,"0-60 DAYS",IF(M476&lt;91," 61-90 DAYS",IF(M476&lt;121,"91-120 DAYS",IF(M476&lt;366," 121-365 DAYS",IF(M476&gt;366,"OLTRE 365 DAYS",0))))))</f>
        <v xml:space="preserve"> 121-365 DAYS</v>
      </c>
      <c r="O476" s="11" t="s">
        <v>15</v>
      </c>
      <c r="P476" s="11" t="s">
        <v>0</v>
      </c>
      <c r="Q476" s="13">
        <v>-67063.56</v>
      </c>
      <c r="R476" s="11" t="s">
        <v>1</v>
      </c>
      <c r="S476" s="11" t="s">
        <v>1</v>
      </c>
      <c r="T476" s="13">
        <v>-67063.56</v>
      </c>
      <c r="U476" s="12">
        <v>45807</v>
      </c>
      <c r="V476" s="11" t="s">
        <v>4731</v>
      </c>
    </row>
    <row r="477" spans="1:22" x14ac:dyDescent="0.2">
      <c r="A477" t="s">
        <v>5</v>
      </c>
      <c r="B477" t="s">
        <v>158</v>
      </c>
      <c r="C477" t="s">
        <v>4369</v>
      </c>
      <c r="D477" t="s">
        <v>7</v>
      </c>
      <c r="E477" t="s">
        <v>0</v>
      </c>
      <c r="F477" t="s">
        <v>4370</v>
      </c>
      <c r="G477" t="s">
        <v>4369</v>
      </c>
      <c r="H477" t="s">
        <v>4753</v>
      </c>
      <c r="I477" t="s">
        <v>10</v>
      </c>
      <c r="J477" s="2">
        <v>45295</v>
      </c>
      <c r="K477" s="2">
        <v>45382</v>
      </c>
      <c r="L477" s="2">
        <v>45382</v>
      </c>
      <c r="M477" s="9">
        <f>+$M$1-L477</f>
        <v>365</v>
      </c>
      <c r="N477" s="10" t="str">
        <f>IF(M477&lt;=0,"NON SCADUTO",IF(M477&lt;61,"0-60 DAYS",IF(M477&lt;91," 61-90 DAYS",IF(M477&lt;121,"91-120 DAYS",IF(M477&lt;366," 121-365 DAYS",IF(M477&gt;366,"OLTRE 365 DAYS",0))))))</f>
        <v xml:space="preserve"> 121-365 DAYS</v>
      </c>
      <c r="O477" t="s">
        <v>15</v>
      </c>
      <c r="P477" t="s">
        <v>0</v>
      </c>
      <c r="Q477" s="3">
        <v>-620</v>
      </c>
      <c r="R477" t="s">
        <v>1</v>
      </c>
      <c r="S477" t="s">
        <v>1</v>
      </c>
      <c r="T477" s="3">
        <v>-620</v>
      </c>
      <c r="U477" s="2">
        <v>45807</v>
      </c>
      <c r="V477" t="s">
        <v>4731</v>
      </c>
    </row>
    <row r="478" spans="1:22" x14ac:dyDescent="0.2">
      <c r="A478" t="s">
        <v>5</v>
      </c>
      <c r="B478" t="s">
        <v>158</v>
      </c>
      <c r="C478" t="s">
        <v>4369</v>
      </c>
      <c r="D478" t="s">
        <v>7</v>
      </c>
      <c r="E478" t="s">
        <v>0</v>
      </c>
      <c r="F478" t="s">
        <v>4370</v>
      </c>
      <c r="G478" t="s">
        <v>4369</v>
      </c>
      <c r="H478" t="s">
        <v>4754</v>
      </c>
      <c r="I478" t="s">
        <v>10</v>
      </c>
      <c r="J478" s="2">
        <v>45335</v>
      </c>
      <c r="K478" s="2">
        <v>45382</v>
      </c>
      <c r="L478" s="2">
        <v>45412</v>
      </c>
      <c r="M478" s="9">
        <f>+$M$1-L478</f>
        <v>335</v>
      </c>
      <c r="N478" s="10" t="str">
        <f>IF(M478&lt;=0,"NON SCADUTO",IF(M478&lt;61,"0-60 DAYS",IF(M478&lt;91," 61-90 DAYS",IF(M478&lt;121,"91-120 DAYS",IF(M478&lt;366," 121-365 DAYS",IF(M478&gt;366,"OLTRE 365 DAYS",0))))))</f>
        <v xml:space="preserve"> 121-365 DAYS</v>
      </c>
      <c r="O478" t="s">
        <v>15</v>
      </c>
      <c r="P478" t="s">
        <v>0</v>
      </c>
      <c r="Q478" s="3">
        <v>-2197.9</v>
      </c>
      <c r="R478" t="s">
        <v>1</v>
      </c>
      <c r="S478" t="s">
        <v>1</v>
      </c>
      <c r="T478" s="3">
        <v>-2197.9</v>
      </c>
      <c r="U478" s="2">
        <v>45807</v>
      </c>
      <c r="V478" t="s">
        <v>4731</v>
      </c>
    </row>
    <row r="479" spans="1:22" x14ac:dyDescent="0.2">
      <c r="A479" t="s">
        <v>5</v>
      </c>
      <c r="B479" t="s">
        <v>158</v>
      </c>
      <c r="C479" t="s">
        <v>4369</v>
      </c>
      <c r="D479" t="s">
        <v>7</v>
      </c>
      <c r="E479" t="s">
        <v>0</v>
      </c>
      <c r="F479" t="s">
        <v>4370</v>
      </c>
      <c r="G479" t="s">
        <v>4369</v>
      </c>
      <c r="H479" t="s">
        <v>4755</v>
      </c>
      <c r="I479" t="s">
        <v>10</v>
      </c>
      <c r="J479" s="2">
        <v>45309</v>
      </c>
      <c r="K479" s="2">
        <v>45382</v>
      </c>
      <c r="L479" s="2">
        <v>45382</v>
      </c>
      <c r="M479" s="9">
        <f>+$M$1-L479</f>
        <v>365</v>
      </c>
      <c r="N479" s="10" t="str">
        <f>IF(M479&lt;=0,"NON SCADUTO",IF(M479&lt;61,"0-60 DAYS",IF(M479&lt;91," 61-90 DAYS",IF(M479&lt;121,"91-120 DAYS",IF(M479&lt;366," 121-365 DAYS",IF(M479&gt;366,"OLTRE 365 DAYS",0))))))</f>
        <v xml:space="preserve"> 121-365 DAYS</v>
      </c>
      <c r="O479" t="s">
        <v>15</v>
      </c>
      <c r="P479" t="s">
        <v>0</v>
      </c>
      <c r="Q479" s="3">
        <v>-6585</v>
      </c>
      <c r="R479" t="s">
        <v>1</v>
      </c>
      <c r="S479" t="s">
        <v>1</v>
      </c>
      <c r="T479" s="3">
        <v>-6585</v>
      </c>
      <c r="U479" s="2">
        <v>45807</v>
      </c>
      <c r="V479" t="s">
        <v>4731</v>
      </c>
    </row>
    <row r="480" spans="1:22" x14ac:dyDescent="0.2">
      <c r="A480" t="s">
        <v>5</v>
      </c>
      <c r="B480" t="s">
        <v>158</v>
      </c>
      <c r="C480" t="s">
        <v>4369</v>
      </c>
      <c r="D480" t="s">
        <v>7</v>
      </c>
      <c r="E480" t="s">
        <v>0</v>
      </c>
      <c r="F480" t="s">
        <v>4370</v>
      </c>
      <c r="G480" t="s">
        <v>4369</v>
      </c>
      <c r="H480" t="s">
        <v>4756</v>
      </c>
      <c r="I480" t="s">
        <v>10</v>
      </c>
      <c r="J480" s="2">
        <v>45300</v>
      </c>
      <c r="K480" s="2">
        <v>45382</v>
      </c>
      <c r="L480" s="2">
        <v>45382</v>
      </c>
      <c r="M480" s="9">
        <f>+$M$1-L480</f>
        <v>365</v>
      </c>
      <c r="N480" s="10" t="str">
        <f>IF(M480&lt;=0,"NON SCADUTO",IF(M480&lt;61,"0-60 DAYS",IF(M480&lt;91," 61-90 DAYS",IF(M480&lt;121,"91-120 DAYS",IF(M480&lt;366," 121-365 DAYS",IF(M480&gt;366,"OLTRE 365 DAYS",0))))))</f>
        <v xml:space="preserve"> 121-365 DAYS</v>
      </c>
      <c r="O480" t="s">
        <v>15</v>
      </c>
      <c r="P480" t="s">
        <v>0</v>
      </c>
      <c r="Q480" s="3">
        <v>-4660.8999999999996</v>
      </c>
      <c r="R480" t="s">
        <v>1</v>
      </c>
      <c r="S480" t="s">
        <v>1</v>
      </c>
      <c r="T480" s="3">
        <v>-4660.8999999999996</v>
      </c>
      <c r="U480" s="2">
        <v>45807</v>
      </c>
      <c r="V480" t="s">
        <v>4731</v>
      </c>
    </row>
    <row r="481" spans="1:22" x14ac:dyDescent="0.2">
      <c r="A481" s="11" t="s">
        <v>5</v>
      </c>
      <c r="B481" s="11" t="s">
        <v>158</v>
      </c>
      <c r="C481" s="11" t="s">
        <v>4369</v>
      </c>
      <c r="D481" s="11" t="s">
        <v>7</v>
      </c>
      <c r="E481" s="11" t="s">
        <v>0</v>
      </c>
      <c r="F481" s="11" t="s">
        <v>4370</v>
      </c>
      <c r="G481" s="11" t="s">
        <v>4369</v>
      </c>
      <c r="H481" s="11" t="s">
        <v>4604</v>
      </c>
      <c r="I481" s="11" t="s">
        <v>10</v>
      </c>
      <c r="J481" s="12">
        <v>45324</v>
      </c>
      <c r="K481" s="12">
        <v>45382</v>
      </c>
      <c r="L481" s="12">
        <v>45412</v>
      </c>
      <c r="M481" s="9">
        <f>+$M$1-L481</f>
        <v>335</v>
      </c>
      <c r="N481" s="10" t="str">
        <f>IF(M481&lt;=0,"NON SCADUTO",IF(M481&lt;61,"0-60 DAYS",IF(M481&lt;91," 61-90 DAYS",IF(M481&lt;121,"91-120 DAYS",IF(M481&lt;366," 121-365 DAYS",IF(M481&gt;366,"OLTRE 365 DAYS",0))))))</f>
        <v xml:space="preserve"> 121-365 DAYS</v>
      </c>
      <c r="O481" s="11" t="s">
        <v>15</v>
      </c>
      <c r="P481" s="11" t="s">
        <v>0</v>
      </c>
      <c r="Q481" s="13">
        <v>-720</v>
      </c>
      <c r="R481" s="11" t="s">
        <v>1</v>
      </c>
      <c r="S481" s="11" t="s">
        <v>1</v>
      </c>
      <c r="T481" s="13">
        <v>-720</v>
      </c>
      <c r="U481" s="12">
        <v>45807</v>
      </c>
      <c r="V481" s="11" t="s">
        <v>4731</v>
      </c>
    </row>
    <row r="482" spans="1:22" x14ac:dyDescent="0.2">
      <c r="A482" s="11" t="s">
        <v>5</v>
      </c>
      <c r="B482" s="11" t="s">
        <v>158</v>
      </c>
      <c r="C482" s="11" t="s">
        <v>4369</v>
      </c>
      <c r="D482" s="11" t="s">
        <v>7</v>
      </c>
      <c r="E482" s="11" t="s">
        <v>0</v>
      </c>
      <c r="F482" s="11" t="s">
        <v>4370</v>
      </c>
      <c r="G482" s="11" t="s">
        <v>0</v>
      </c>
      <c r="H482" s="11" t="s">
        <v>4758</v>
      </c>
      <c r="I482" s="11" t="s">
        <v>10</v>
      </c>
      <c r="J482" s="12">
        <v>45330</v>
      </c>
      <c r="K482" s="12">
        <v>45382</v>
      </c>
      <c r="L482" s="12">
        <v>45412</v>
      </c>
      <c r="M482" s="9">
        <f>+$M$1-L482</f>
        <v>335</v>
      </c>
      <c r="N482" s="10" t="str">
        <f>IF(M482&lt;=0,"NON SCADUTO",IF(M482&lt;61,"0-60 DAYS",IF(M482&lt;91," 61-90 DAYS",IF(M482&lt;121,"91-120 DAYS",IF(M482&lt;366," 121-365 DAYS",IF(M482&gt;366,"OLTRE 365 DAYS",0))))))</f>
        <v xml:space="preserve"> 121-365 DAYS</v>
      </c>
      <c r="O482" s="11" t="s">
        <v>15</v>
      </c>
      <c r="P482" s="11" t="s">
        <v>0</v>
      </c>
      <c r="Q482" s="13">
        <v>-5819</v>
      </c>
      <c r="R482" s="11" t="s">
        <v>1</v>
      </c>
      <c r="S482" s="11" t="s">
        <v>1</v>
      </c>
      <c r="T482" s="13">
        <v>-5819</v>
      </c>
      <c r="U482" s="12">
        <v>45807</v>
      </c>
      <c r="V482" s="11" t="s">
        <v>4731</v>
      </c>
    </row>
    <row r="483" spans="1:22" x14ac:dyDescent="0.2">
      <c r="A483" s="11" t="s">
        <v>5</v>
      </c>
      <c r="B483" s="11" t="s">
        <v>158</v>
      </c>
      <c r="C483" s="11" t="s">
        <v>4369</v>
      </c>
      <c r="D483" s="11" t="s">
        <v>7</v>
      </c>
      <c r="E483" s="11" t="s">
        <v>0</v>
      </c>
      <c r="F483" s="11" t="s">
        <v>4370</v>
      </c>
      <c r="G483" s="11" t="s">
        <v>4369</v>
      </c>
      <c r="H483" s="11" t="s">
        <v>4475</v>
      </c>
      <c r="I483" s="11" t="s">
        <v>10</v>
      </c>
      <c r="J483" s="12">
        <v>45337</v>
      </c>
      <c r="K483" s="12">
        <v>45382</v>
      </c>
      <c r="L483" s="12">
        <v>45412</v>
      </c>
      <c r="M483" s="9">
        <f>+$M$1-L483</f>
        <v>335</v>
      </c>
      <c r="N483" s="10" t="str">
        <f>IF(M483&lt;=0,"NON SCADUTO",IF(M483&lt;61,"0-60 DAYS",IF(M483&lt;91," 61-90 DAYS",IF(M483&lt;121,"91-120 DAYS",IF(M483&lt;366," 121-365 DAYS",IF(M483&gt;366,"OLTRE 365 DAYS",0))))))</f>
        <v xml:space="preserve"> 121-365 DAYS</v>
      </c>
      <c r="O483" s="11" t="s">
        <v>15</v>
      </c>
      <c r="P483" s="11" t="s">
        <v>0</v>
      </c>
      <c r="Q483" s="13">
        <v>-6203.4</v>
      </c>
      <c r="R483" s="11" t="s">
        <v>1</v>
      </c>
      <c r="S483" s="11" t="s">
        <v>1</v>
      </c>
      <c r="T483" s="13">
        <v>-6203.4</v>
      </c>
      <c r="U483" s="12">
        <v>45807</v>
      </c>
      <c r="V483" s="11" t="s">
        <v>4731</v>
      </c>
    </row>
    <row r="484" spans="1:22" x14ac:dyDescent="0.2">
      <c r="A484" t="s">
        <v>5</v>
      </c>
      <c r="B484" t="s">
        <v>158</v>
      </c>
      <c r="C484" t="s">
        <v>4369</v>
      </c>
      <c r="D484" t="s">
        <v>7</v>
      </c>
      <c r="E484" t="s">
        <v>0</v>
      </c>
      <c r="F484" t="s">
        <v>4370</v>
      </c>
      <c r="G484" t="s">
        <v>4369</v>
      </c>
      <c r="H484" t="s">
        <v>4759</v>
      </c>
      <c r="I484" t="s">
        <v>10</v>
      </c>
      <c r="J484" s="2">
        <v>45348</v>
      </c>
      <c r="K484" s="2">
        <v>45382</v>
      </c>
      <c r="L484" s="2">
        <v>45412</v>
      </c>
      <c r="M484" s="9">
        <f>+$M$1-L484</f>
        <v>335</v>
      </c>
      <c r="N484" s="10" t="str">
        <f>IF(M484&lt;=0,"NON SCADUTO",IF(M484&lt;61,"0-60 DAYS",IF(M484&lt;91," 61-90 DAYS",IF(M484&lt;121,"91-120 DAYS",IF(M484&lt;366," 121-365 DAYS",IF(M484&gt;366,"OLTRE 365 DAYS",0))))))</f>
        <v xml:space="preserve"> 121-365 DAYS</v>
      </c>
      <c r="O484" t="s">
        <v>15</v>
      </c>
      <c r="P484" t="s">
        <v>0</v>
      </c>
      <c r="Q484" s="3">
        <v>-1247.2</v>
      </c>
      <c r="R484" t="s">
        <v>1</v>
      </c>
      <c r="S484" t="s">
        <v>1</v>
      </c>
      <c r="T484" s="3">
        <v>-1247.2</v>
      </c>
      <c r="U484" s="2">
        <v>45807</v>
      </c>
      <c r="V484" t="s">
        <v>4731</v>
      </c>
    </row>
    <row r="485" spans="1:22" x14ac:dyDescent="0.2">
      <c r="A485" s="11" t="s">
        <v>5</v>
      </c>
      <c r="B485" s="11" t="s">
        <v>6</v>
      </c>
      <c r="C485" s="11" t="s">
        <v>4369</v>
      </c>
      <c r="D485" s="11" t="s">
        <v>7</v>
      </c>
      <c r="E485" s="11" t="s">
        <v>0</v>
      </c>
      <c r="F485" s="11" t="s">
        <v>4370</v>
      </c>
      <c r="G485" s="11" t="s">
        <v>4760</v>
      </c>
      <c r="H485" s="11" t="s">
        <v>4761</v>
      </c>
      <c r="I485" s="11" t="s">
        <v>10</v>
      </c>
      <c r="J485" s="12">
        <v>45309</v>
      </c>
      <c r="K485" s="12">
        <v>45565</v>
      </c>
      <c r="L485" s="12">
        <v>45382</v>
      </c>
      <c r="M485" s="9">
        <f>+$M$1-L485</f>
        <v>365</v>
      </c>
      <c r="N485" s="10" t="str">
        <f>IF(M485&lt;=0,"NON SCADUTO",IF(M485&lt;61,"0-60 DAYS",IF(M485&lt;91," 61-90 DAYS",IF(M485&lt;121,"91-120 DAYS",IF(M485&lt;366," 121-365 DAYS",IF(M485&gt;366,"OLTRE 365 DAYS",0))))))</f>
        <v xml:space="preserve"> 121-365 DAYS</v>
      </c>
      <c r="O485" s="11" t="s">
        <v>15</v>
      </c>
      <c r="P485" s="11" t="s">
        <v>0</v>
      </c>
      <c r="Q485" s="13">
        <v>-169020.63</v>
      </c>
      <c r="R485" s="11" t="s">
        <v>1</v>
      </c>
      <c r="S485" s="11" t="s">
        <v>1</v>
      </c>
      <c r="T485" s="13">
        <v>-169020.63</v>
      </c>
      <c r="U485" s="12">
        <v>45807</v>
      </c>
      <c r="V485" s="11" t="s">
        <v>4731</v>
      </c>
    </row>
    <row r="486" spans="1:22" x14ac:dyDescent="0.2">
      <c r="A486" s="11" t="s">
        <v>5</v>
      </c>
      <c r="B486" s="11" t="s">
        <v>6</v>
      </c>
      <c r="C486" s="11" t="s">
        <v>4805</v>
      </c>
      <c r="D486" s="11" t="s">
        <v>7</v>
      </c>
      <c r="E486" s="11" t="s">
        <v>0</v>
      </c>
      <c r="F486" s="11" t="s">
        <v>4806</v>
      </c>
      <c r="G486" s="11" t="s">
        <v>4807</v>
      </c>
      <c r="H486" s="11" t="s">
        <v>4808</v>
      </c>
      <c r="I486" s="11" t="s">
        <v>56</v>
      </c>
      <c r="J486" s="12">
        <v>45596</v>
      </c>
      <c r="K486" s="12">
        <v>45626</v>
      </c>
      <c r="L486" s="12">
        <v>45596</v>
      </c>
      <c r="M486" s="9">
        <f>+$M$1-L486</f>
        <v>151</v>
      </c>
      <c r="N486" s="10" t="str">
        <f>IF(M486&lt;=0,"NON SCADUTO",IF(M486&lt;61,"0-60 DAYS",IF(M486&lt;91," 61-90 DAYS",IF(M486&lt;121,"91-120 DAYS",IF(M486&lt;366," 121-365 DAYS",IF(M486&gt;366,"OLTRE 365 DAYS",0))))))</f>
        <v xml:space="preserve"> 121-365 DAYS</v>
      </c>
      <c r="O486" s="11" t="s">
        <v>15</v>
      </c>
      <c r="P486" s="11" t="s">
        <v>0</v>
      </c>
      <c r="Q486" s="13">
        <v>-4743.05</v>
      </c>
      <c r="R486" s="11" t="s">
        <v>1</v>
      </c>
      <c r="S486" s="11" t="s">
        <v>1</v>
      </c>
      <c r="T486" s="13">
        <v>-4743.05</v>
      </c>
      <c r="U486" s="12"/>
      <c r="V486" s="11" t="s">
        <v>0</v>
      </c>
    </row>
    <row r="487" spans="1:22" x14ac:dyDescent="0.2">
      <c r="A487" t="s">
        <v>5</v>
      </c>
      <c r="B487" t="s">
        <v>6</v>
      </c>
      <c r="C487" t="s">
        <v>4805</v>
      </c>
      <c r="D487" t="s">
        <v>7</v>
      </c>
      <c r="E487" t="s">
        <v>0</v>
      </c>
      <c r="F487" t="s">
        <v>4806</v>
      </c>
      <c r="G487" t="s">
        <v>4811</v>
      </c>
      <c r="H487" t="s">
        <v>4812</v>
      </c>
      <c r="I487" t="s">
        <v>56</v>
      </c>
      <c r="J487" s="2">
        <v>45513</v>
      </c>
      <c r="K487" s="2">
        <v>45565</v>
      </c>
      <c r="L487" s="2">
        <v>45513</v>
      </c>
      <c r="M487" s="9">
        <f>+$M$1-L487</f>
        <v>234</v>
      </c>
      <c r="N487" s="10" t="str">
        <f>IF(M487&lt;=0,"NON SCADUTO",IF(M487&lt;61,"0-60 DAYS",IF(M487&lt;91," 61-90 DAYS",IF(M487&lt;121,"91-120 DAYS",IF(M487&lt;366," 121-365 DAYS",IF(M487&gt;366,"OLTRE 365 DAYS",0))))))</f>
        <v xml:space="preserve"> 121-365 DAYS</v>
      </c>
      <c r="O487" t="s">
        <v>15</v>
      </c>
      <c r="P487" t="s">
        <v>0</v>
      </c>
      <c r="Q487" s="3">
        <v>-1182.1500000000001</v>
      </c>
      <c r="R487" t="s">
        <v>1</v>
      </c>
      <c r="S487" t="s">
        <v>1</v>
      </c>
      <c r="T487" s="3">
        <v>-1182.1500000000001</v>
      </c>
      <c r="U487" s="2"/>
      <c r="V487" t="s">
        <v>0</v>
      </c>
    </row>
    <row r="488" spans="1:22" x14ac:dyDescent="0.2">
      <c r="A488" s="11" t="s">
        <v>5</v>
      </c>
      <c r="B488" s="11" t="s">
        <v>6</v>
      </c>
      <c r="C488" s="11" t="s">
        <v>4805</v>
      </c>
      <c r="D488" s="11" t="s">
        <v>7</v>
      </c>
      <c r="E488" s="11" t="s">
        <v>0</v>
      </c>
      <c r="F488" s="11" t="s">
        <v>4806</v>
      </c>
      <c r="G488" s="11" t="s">
        <v>0</v>
      </c>
      <c r="H488" s="11" t="s">
        <v>4813</v>
      </c>
      <c r="I488" s="11" t="s">
        <v>56</v>
      </c>
      <c r="J488" s="12">
        <v>45484</v>
      </c>
      <c r="K488" s="12">
        <v>45535</v>
      </c>
      <c r="L488" s="12">
        <v>45484</v>
      </c>
      <c r="M488" s="9">
        <f>+$M$1-L488</f>
        <v>263</v>
      </c>
      <c r="N488" s="10" t="str">
        <f>IF(M488&lt;=0,"NON SCADUTO",IF(M488&lt;61,"0-60 DAYS",IF(M488&lt;91," 61-90 DAYS",IF(M488&lt;121,"91-120 DAYS",IF(M488&lt;366," 121-365 DAYS",IF(M488&gt;366,"OLTRE 365 DAYS",0))))))</f>
        <v xml:space="preserve"> 121-365 DAYS</v>
      </c>
      <c r="O488" s="11" t="s">
        <v>15</v>
      </c>
      <c r="P488" s="11" t="s">
        <v>0</v>
      </c>
      <c r="Q488" s="13">
        <v>-2831.09</v>
      </c>
      <c r="R488" s="11" t="s">
        <v>1</v>
      </c>
      <c r="S488" s="11" t="s">
        <v>1</v>
      </c>
      <c r="T488" s="13">
        <v>-2831.09</v>
      </c>
      <c r="U488" s="12"/>
      <c r="V488" s="11" t="s">
        <v>0</v>
      </c>
    </row>
    <row r="489" spans="1:22" x14ac:dyDescent="0.2">
      <c r="A489" t="s">
        <v>5</v>
      </c>
      <c r="B489" t="s">
        <v>6</v>
      </c>
      <c r="C489" t="s">
        <v>4805</v>
      </c>
      <c r="D489" t="s">
        <v>7</v>
      </c>
      <c r="E489" t="s">
        <v>0</v>
      </c>
      <c r="F489" t="s">
        <v>4806</v>
      </c>
      <c r="G489" t="s">
        <v>0</v>
      </c>
      <c r="H489" t="s">
        <v>4814</v>
      </c>
      <c r="I489" t="s">
        <v>56</v>
      </c>
      <c r="J489" s="2">
        <v>45484</v>
      </c>
      <c r="K489" s="2">
        <v>45535</v>
      </c>
      <c r="L489" s="2">
        <v>45484</v>
      </c>
      <c r="M489" s="9">
        <f>+$M$1-L489</f>
        <v>263</v>
      </c>
      <c r="N489" s="10" t="str">
        <f>IF(M489&lt;=0,"NON SCADUTO",IF(M489&lt;61,"0-60 DAYS",IF(M489&lt;91," 61-90 DAYS",IF(M489&lt;121,"91-120 DAYS",IF(M489&lt;366," 121-365 DAYS",IF(M489&gt;366,"OLTRE 365 DAYS",0))))))</f>
        <v xml:space="preserve"> 121-365 DAYS</v>
      </c>
      <c r="O489" t="s">
        <v>15</v>
      </c>
      <c r="P489" t="s">
        <v>0</v>
      </c>
      <c r="Q489" s="3">
        <v>-340.2</v>
      </c>
      <c r="R489" t="s">
        <v>1</v>
      </c>
      <c r="S489" t="s">
        <v>1</v>
      </c>
      <c r="T489" s="3">
        <v>-340.2</v>
      </c>
      <c r="U489" s="2"/>
      <c r="V489" t="s">
        <v>0</v>
      </c>
    </row>
    <row r="490" spans="1:22" x14ac:dyDescent="0.2">
      <c r="A490" t="s">
        <v>5</v>
      </c>
      <c r="B490" t="s">
        <v>6</v>
      </c>
      <c r="C490" t="s">
        <v>4805</v>
      </c>
      <c r="D490" t="s">
        <v>7</v>
      </c>
      <c r="E490" t="s">
        <v>0</v>
      </c>
      <c r="F490" t="s">
        <v>4806</v>
      </c>
      <c r="G490" t="s">
        <v>0</v>
      </c>
      <c r="H490" t="s">
        <v>4819</v>
      </c>
      <c r="I490" t="s">
        <v>215</v>
      </c>
      <c r="J490" s="2">
        <v>45555</v>
      </c>
      <c r="K490" s="2">
        <v>45555</v>
      </c>
      <c r="L490" s="2">
        <v>45555</v>
      </c>
      <c r="M490" s="9">
        <f>+$M$1-L490</f>
        <v>192</v>
      </c>
      <c r="N490" s="10" t="str">
        <f>IF(M490&lt;=0,"NON SCADUTO",IF(M490&lt;61,"0-60 DAYS",IF(M490&lt;91," 61-90 DAYS",IF(M490&lt;121,"91-120 DAYS",IF(M490&lt;366," 121-365 DAYS",IF(M490&gt;366,"OLTRE 365 DAYS",0))))))</f>
        <v xml:space="preserve"> 121-365 DAYS</v>
      </c>
      <c r="O490" t="s">
        <v>11</v>
      </c>
      <c r="P490" t="s">
        <v>0</v>
      </c>
      <c r="Q490" s="3">
        <v>4353.4399999999996</v>
      </c>
      <c r="R490" t="s">
        <v>1</v>
      </c>
      <c r="S490" t="s">
        <v>1</v>
      </c>
      <c r="T490" s="3">
        <v>4353.4399999999996</v>
      </c>
      <c r="U490" s="2"/>
      <c r="V490" t="s">
        <v>0</v>
      </c>
    </row>
    <row r="491" spans="1:22" x14ac:dyDescent="0.2">
      <c r="A491" s="11" t="s">
        <v>5</v>
      </c>
      <c r="B491" s="11" t="s">
        <v>6</v>
      </c>
      <c r="C491" s="11" t="s">
        <v>4805</v>
      </c>
      <c r="D491" s="11" t="s">
        <v>7</v>
      </c>
      <c r="E491" s="11" t="s">
        <v>0</v>
      </c>
      <c r="F491" s="11" t="s">
        <v>4806</v>
      </c>
      <c r="G491" s="11" t="s">
        <v>0</v>
      </c>
      <c r="H491" s="11" t="s">
        <v>4820</v>
      </c>
      <c r="I491" s="11" t="s">
        <v>2026</v>
      </c>
      <c r="J491" s="12">
        <v>45600</v>
      </c>
      <c r="K491" s="12">
        <v>45600</v>
      </c>
      <c r="L491" s="12">
        <v>45600</v>
      </c>
      <c r="M491" s="9">
        <f>+$M$1-L491</f>
        <v>147</v>
      </c>
      <c r="N491" s="10" t="str">
        <f>IF(M491&lt;=0,"NON SCADUTO",IF(M491&lt;61,"0-60 DAYS",IF(M491&lt;91," 61-90 DAYS",IF(M491&lt;121,"91-120 DAYS",IF(M491&lt;366," 121-365 DAYS",IF(M491&gt;366,"OLTRE 365 DAYS",0))))))</f>
        <v xml:space="preserve"> 121-365 DAYS</v>
      </c>
      <c r="O491" s="11" t="s">
        <v>11</v>
      </c>
      <c r="P491" s="11" t="s">
        <v>0</v>
      </c>
      <c r="Q491" s="13">
        <v>4744.1000000000004</v>
      </c>
      <c r="R491" s="11" t="s">
        <v>1</v>
      </c>
      <c r="S491" s="11" t="s">
        <v>1</v>
      </c>
      <c r="T491" s="13">
        <v>4744.1000000000004</v>
      </c>
      <c r="U491" s="12"/>
      <c r="V491" s="11" t="s">
        <v>0</v>
      </c>
    </row>
    <row r="492" spans="1:22" x14ac:dyDescent="0.2">
      <c r="A492" t="s">
        <v>5</v>
      </c>
      <c r="B492" t="s">
        <v>6</v>
      </c>
      <c r="C492" t="s">
        <v>4805</v>
      </c>
      <c r="D492" t="s">
        <v>7</v>
      </c>
      <c r="E492" t="s">
        <v>0</v>
      </c>
      <c r="F492" t="s">
        <v>4806</v>
      </c>
      <c r="G492" t="s">
        <v>4830</v>
      </c>
      <c r="H492" t="s">
        <v>4831</v>
      </c>
      <c r="I492" t="s">
        <v>56</v>
      </c>
      <c r="J492" s="2">
        <v>45626</v>
      </c>
      <c r="K492" s="2">
        <v>45657</v>
      </c>
      <c r="L492" s="2">
        <v>45626</v>
      </c>
      <c r="M492" s="9">
        <f>+$M$1-L492</f>
        <v>121</v>
      </c>
      <c r="N492" s="10" t="str">
        <f>IF(M492&lt;=0,"NON SCADUTO",IF(M492&lt;61,"0-60 DAYS",IF(M492&lt;91," 61-90 DAYS",IF(M492&lt;121,"91-120 DAYS",IF(M492&lt;366," 121-365 DAYS",IF(M492&gt;366,"OLTRE 365 DAYS",0))))))</f>
        <v xml:space="preserve"> 121-365 DAYS</v>
      </c>
      <c r="O492" t="s">
        <v>15</v>
      </c>
      <c r="P492" t="s">
        <v>0</v>
      </c>
      <c r="Q492" s="3">
        <v>-2894.06</v>
      </c>
      <c r="R492" t="s">
        <v>1</v>
      </c>
      <c r="S492" t="s">
        <v>1</v>
      </c>
      <c r="T492" s="3">
        <v>-2894.06</v>
      </c>
      <c r="U492" s="2">
        <v>45777</v>
      </c>
      <c r="V492" t="s">
        <v>4832</v>
      </c>
    </row>
    <row r="493" spans="1:22" x14ac:dyDescent="0.2">
      <c r="A493" s="11" t="s">
        <v>5</v>
      </c>
      <c r="B493" s="11" t="s">
        <v>6</v>
      </c>
      <c r="C493" s="11" t="s">
        <v>4864</v>
      </c>
      <c r="D493" s="11" t="s">
        <v>7</v>
      </c>
      <c r="E493" s="11" t="s">
        <v>0</v>
      </c>
      <c r="F493" s="11" t="s">
        <v>4865</v>
      </c>
      <c r="G493" s="11" t="s">
        <v>0</v>
      </c>
      <c r="H493" s="11" t="s">
        <v>4869</v>
      </c>
      <c r="I493" s="11" t="s">
        <v>4870</v>
      </c>
      <c r="J493" s="12">
        <v>45404</v>
      </c>
      <c r="K493" s="12">
        <v>45404</v>
      </c>
      <c r="L493" s="12">
        <v>45404</v>
      </c>
      <c r="M493" s="9">
        <f>+$M$1-L493</f>
        <v>343</v>
      </c>
      <c r="N493" s="10" t="str">
        <f>IF(M493&lt;=0,"NON SCADUTO",IF(M493&lt;61,"0-60 DAYS",IF(M493&lt;91," 61-90 DAYS",IF(M493&lt;121,"91-120 DAYS",IF(M493&lt;366," 121-365 DAYS",IF(M493&gt;366,"OLTRE 365 DAYS",0))))))</f>
        <v xml:space="preserve"> 121-365 DAYS</v>
      </c>
      <c r="O493" s="11" t="s">
        <v>11</v>
      </c>
      <c r="P493" s="11" t="s">
        <v>0</v>
      </c>
      <c r="Q493" s="13">
        <v>7320</v>
      </c>
      <c r="R493" s="11" t="s">
        <v>1</v>
      </c>
      <c r="S493" s="11" t="s">
        <v>1</v>
      </c>
      <c r="T493" s="13">
        <v>7320</v>
      </c>
      <c r="U493" s="12"/>
      <c r="V493" s="11" t="s">
        <v>0</v>
      </c>
    </row>
    <row r="494" spans="1:22" x14ac:dyDescent="0.2">
      <c r="A494" t="s">
        <v>5</v>
      </c>
      <c r="B494" t="s">
        <v>158</v>
      </c>
      <c r="C494" t="s">
        <v>4864</v>
      </c>
      <c r="D494" t="s">
        <v>7</v>
      </c>
      <c r="E494" t="s">
        <v>0</v>
      </c>
      <c r="F494" t="s">
        <v>4865</v>
      </c>
      <c r="G494" t="s">
        <v>4864</v>
      </c>
      <c r="H494" t="s">
        <v>4871</v>
      </c>
      <c r="I494" t="s">
        <v>56</v>
      </c>
      <c r="J494" s="2">
        <v>45322</v>
      </c>
      <c r="K494" s="2">
        <v>45351</v>
      </c>
      <c r="L494" s="2">
        <v>45382</v>
      </c>
      <c r="M494" s="9">
        <f>+$M$1-L494</f>
        <v>365</v>
      </c>
      <c r="N494" s="10" t="str">
        <f>IF(M494&lt;=0,"NON SCADUTO",IF(M494&lt;61,"0-60 DAYS",IF(M494&lt;91," 61-90 DAYS",IF(M494&lt;121,"91-120 DAYS",IF(M494&lt;366," 121-365 DAYS",IF(M494&gt;366,"OLTRE 365 DAYS",0))))))</f>
        <v xml:space="preserve"> 121-365 DAYS</v>
      </c>
      <c r="O494" t="s">
        <v>15</v>
      </c>
      <c r="P494" t="s">
        <v>0</v>
      </c>
      <c r="Q494" s="3">
        <v>-7320</v>
      </c>
      <c r="R494" t="s">
        <v>1</v>
      </c>
      <c r="S494" t="s">
        <v>1</v>
      </c>
      <c r="T494" s="3">
        <v>-7320</v>
      </c>
      <c r="U494" s="2"/>
      <c r="V494" t="s">
        <v>0</v>
      </c>
    </row>
    <row r="495" spans="1:22" x14ac:dyDescent="0.2">
      <c r="A495" s="11" t="s">
        <v>5</v>
      </c>
      <c r="B495" s="11" t="s">
        <v>6</v>
      </c>
      <c r="C495" s="11" t="s">
        <v>4919</v>
      </c>
      <c r="D495" s="11" t="s">
        <v>7</v>
      </c>
      <c r="E495" s="11" t="s">
        <v>0</v>
      </c>
      <c r="F495" s="11" t="s">
        <v>4920</v>
      </c>
      <c r="G495" s="11" t="s">
        <v>0</v>
      </c>
      <c r="H495" s="11" t="s">
        <v>4921</v>
      </c>
      <c r="I495" s="11" t="s">
        <v>56</v>
      </c>
      <c r="J495" s="12">
        <v>45443</v>
      </c>
      <c r="K495" s="12">
        <v>45473</v>
      </c>
      <c r="L495" s="12">
        <v>45473</v>
      </c>
      <c r="M495" s="9">
        <f>+$M$1-L495</f>
        <v>274</v>
      </c>
      <c r="N495" s="10" t="str">
        <f>IF(M495&lt;=0,"NON SCADUTO",IF(M495&lt;61,"0-60 DAYS",IF(M495&lt;91," 61-90 DAYS",IF(M495&lt;121,"91-120 DAYS",IF(M495&lt;366," 121-365 DAYS",IF(M495&gt;366,"OLTRE 365 DAYS",0))))))</f>
        <v xml:space="preserve"> 121-365 DAYS</v>
      </c>
      <c r="O495" s="11" t="s">
        <v>15</v>
      </c>
      <c r="P495" s="11" t="s">
        <v>0</v>
      </c>
      <c r="Q495" s="13">
        <v>-20</v>
      </c>
      <c r="R495" s="11" t="s">
        <v>1</v>
      </c>
      <c r="S495" s="11" t="s">
        <v>1</v>
      </c>
      <c r="T495" s="13">
        <v>-20</v>
      </c>
      <c r="U495" s="12">
        <v>45756</v>
      </c>
      <c r="V495" s="11" t="s">
        <v>4922</v>
      </c>
    </row>
    <row r="496" spans="1:22" x14ac:dyDescent="0.2">
      <c r="A496" s="11" t="s">
        <v>5</v>
      </c>
      <c r="B496" s="11" t="s">
        <v>6</v>
      </c>
      <c r="C496" s="11" t="s">
        <v>4919</v>
      </c>
      <c r="D496" s="11" t="s">
        <v>7</v>
      </c>
      <c r="E496" s="11" t="s">
        <v>0</v>
      </c>
      <c r="F496" s="11" t="s">
        <v>4920</v>
      </c>
      <c r="G496" s="11" t="s">
        <v>0</v>
      </c>
      <c r="H496" s="11" t="s">
        <v>4923</v>
      </c>
      <c r="I496" s="11" t="s">
        <v>56</v>
      </c>
      <c r="J496" s="12">
        <v>45443</v>
      </c>
      <c r="K496" s="12">
        <v>45473</v>
      </c>
      <c r="L496" s="12">
        <v>45473</v>
      </c>
      <c r="M496" s="9">
        <f>+$M$1-L496</f>
        <v>274</v>
      </c>
      <c r="N496" s="10" t="str">
        <f>IF(M496&lt;=0,"NON SCADUTO",IF(M496&lt;61,"0-60 DAYS",IF(M496&lt;91," 61-90 DAYS",IF(M496&lt;121,"91-120 DAYS",IF(M496&lt;366," 121-365 DAYS",IF(M496&gt;366,"OLTRE 365 DAYS",0))))))</f>
        <v xml:space="preserve"> 121-365 DAYS</v>
      </c>
      <c r="O496" s="11" t="s">
        <v>15</v>
      </c>
      <c r="P496" s="11" t="s">
        <v>0</v>
      </c>
      <c r="Q496" s="13">
        <v>-20</v>
      </c>
      <c r="R496" s="11" t="s">
        <v>1</v>
      </c>
      <c r="S496" s="11" t="s">
        <v>1</v>
      </c>
      <c r="T496" s="13">
        <v>-20</v>
      </c>
      <c r="U496" s="12">
        <v>45756</v>
      </c>
      <c r="V496" s="11" t="s">
        <v>4922</v>
      </c>
    </row>
    <row r="497" spans="1:22" x14ac:dyDescent="0.2">
      <c r="A497" s="11" t="s">
        <v>5</v>
      </c>
      <c r="B497" s="11" t="s">
        <v>6</v>
      </c>
      <c r="C497" s="11" t="s">
        <v>4919</v>
      </c>
      <c r="D497" s="11" t="s">
        <v>7</v>
      </c>
      <c r="E497" s="11" t="s">
        <v>0</v>
      </c>
      <c r="F497" s="11" t="s">
        <v>4920</v>
      </c>
      <c r="G497" s="11" t="s">
        <v>0</v>
      </c>
      <c r="H497" s="11" t="s">
        <v>4924</v>
      </c>
      <c r="I497" s="11" t="s">
        <v>56</v>
      </c>
      <c r="J497" s="12">
        <v>45443</v>
      </c>
      <c r="K497" s="12">
        <v>45473</v>
      </c>
      <c r="L497" s="12">
        <v>45473</v>
      </c>
      <c r="M497" s="9">
        <f>+$M$1-L497</f>
        <v>274</v>
      </c>
      <c r="N497" s="10" t="str">
        <f>IF(M497&lt;=0,"NON SCADUTO",IF(M497&lt;61,"0-60 DAYS",IF(M497&lt;91," 61-90 DAYS",IF(M497&lt;121,"91-120 DAYS",IF(M497&lt;366," 121-365 DAYS",IF(M497&gt;366,"OLTRE 365 DAYS",0))))))</f>
        <v xml:space="preserve"> 121-365 DAYS</v>
      </c>
      <c r="O497" s="11" t="s">
        <v>15</v>
      </c>
      <c r="P497" s="11" t="s">
        <v>0</v>
      </c>
      <c r="Q497" s="13">
        <v>-20</v>
      </c>
      <c r="R497" s="11" t="s">
        <v>1</v>
      </c>
      <c r="S497" s="11" t="s">
        <v>1</v>
      </c>
      <c r="T497" s="13">
        <v>-20</v>
      </c>
      <c r="U497" s="12">
        <v>45756</v>
      </c>
      <c r="V497" s="11" t="s">
        <v>4922</v>
      </c>
    </row>
    <row r="498" spans="1:22" x14ac:dyDescent="0.2">
      <c r="A498" t="s">
        <v>5</v>
      </c>
      <c r="B498" t="s">
        <v>6</v>
      </c>
      <c r="C498" t="s">
        <v>4919</v>
      </c>
      <c r="D498" t="s">
        <v>7</v>
      </c>
      <c r="E498" t="s">
        <v>0</v>
      </c>
      <c r="F498" t="s">
        <v>4920</v>
      </c>
      <c r="G498" t="s">
        <v>0</v>
      </c>
      <c r="H498" t="s">
        <v>4925</v>
      </c>
      <c r="I498" t="s">
        <v>56</v>
      </c>
      <c r="J498" s="2">
        <v>45469</v>
      </c>
      <c r="K498" s="2">
        <v>45473</v>
      </c>
      <c r="L498" s="2">
        <v>45504</v>
      </c>
      <c r="M498" s="9">
        <f>+$M$1-L498</f>
        <v>243</v>
      </c>
      <c r="N498" s="10" t="str">
        <f>IF(M498&lt;=0,"NON SCADUTO",IF(M498&lt;61,"0-60 DAYS",IF(M498&lt;91," 61-90 DAYS",IF(M498&lt;121,"91-120 DAYS",IF(M498&lt;366," 121-365 DAYS",IF(M498&gt;366,"OLTRE 365 DAYS",0))))))</f>
        <v xml:space="preserve"> 121-365 DAYS</v>
      </c>
      <c r="O498" t="s">
        <v>15</v>
      </c>
      <c r="P498" t="s">
        <v>0</v>
      </c>
      <c r="Q498" s="3">
        <v>-20</v>
      </c>
      <c r="R498" t="s">
        <v>1</v>
      </c>
      <c r="S498" t="s">
        <v>1</v>
      </c>
      <c r="T498" s="3">
        <v>-20</v>
      </c>
      <c r="U498" s="2">
        <v>45756</v>
      </c>
      <c r="V498" t="s">
        <v>4922</v>
      </c>
    </row>
    <row r="499" spans="1:22" x14ac:dyDescent="0.2">
      <c r="A499" s="11" t="s">
        <v>5</v>
      </c>
      <c r="B499" s="11" t="s">
        <v>6</v>
      </c>
      <c r="C499" s="11" t="s">
        <v>4919</v>
      </c>
      <c r="D499" s="11" t="s">
        <v>7</v>
      </c>
      <c r="E499" s="11" t="s">
        <v>0</v>
      </c>
      <c r="F499" s="11" t="s">
        <v>4920</v>
      </c>
      <c r="G499" s="11" t="s">
        <v>0</v>
      </c>
      <c r="H499" s="11" t="s">
        <v>4926</v>
      </c>
      <c r="I499" s="11" t="s">
        <v>56</v>
      </c>
      <c r="J499" s="12">
        <v>45473</v>
      </c>
      <c r="K499" s="12">
        <v>45504</v>
      </c>
      <c r="L499" s="12">
        <v>45504</v>
      </c>
      <c r="M499" s="9">
        <f>+$M$1-L499</f>
        <v>243</v>
      </c>
      <c r="N499" s="10" t="str">
        <f>IF(M499&lt;=0,"NON SCADUTO",IF(M499&lt;61,"0-60 DAYS",IF(M499&lt;91," 61-90 DAYS",IF(M499&lt;121,"91-120 DAYS",IF(M499&lt;366," 121-365 DAYS",IF(M499&gt;366,"OLTRE 365 DAYS",0))))))</f>
        <v xml:space="preserve"> 121-365 DAYS</v>
      </c>
      <c r="O499" s="11" t="s">
        <v>15</v>
      </c>
      <c r="P499" s="11" t="s">
        <v>0</v>
      </c>
      <c r="Q499" s="13">
        <v>-20</v>
      </c>
      <c r="R499" s="11" t="s">
        <v>1</v>
      </c>
      <c r="S499" s="11" t="s">
        <v>1</v>
      </c>
      <c r="T499" s="13">
        <v>-20</v>
      </c>
      <c r="U499" s="12">
        <v>45756</v>
      </c>
      <c r="V499" s="11" t="s">
        <v>4922</v>
      </c>
    </row>
    <row r="500" spans="1:22" x14ac:dyDescent="0.2">
      <c r="A500" t="s">
        <v>5</v>
      </c>
      <c r="B500" t="s">
        <v>6</v>
      </c>
      <c r="C500" t="s">
        <v>4919</v>
      </c>
      <c r="D500" t="s">
        <v>7</v>
      </c>
      <c r="E500" t="s">
        <v>0</v>
      </c>
      <c r="F500" t="s">
        <v>4920</v>
      </c>
      <c r="G500" t="s">
        <v>0</v>
      </c>
      <c r="H500" t="s">
        <v>4927</v>
      </c>
      <c r="I500" t="s">
        <v>56</v>
      </c>
      <c r="J500" s="2">
        <v>45473</v>
      </c>
      <c r="K500" s="2">
        <v>45504</v>
      </c>
      <c r="L500" s="2">
        <v>45504</v>
      </c>
      <c r="M500" s="9">
        <f>+$M$1-L500</f>
        <v>243</v>
      </c>
      <c r="N500" s="10" t="str">
        <f>IF(M500&lt;=0,"NON SCADUTO",IF(M500&lt;61,"0-60 DAYS",IF(M500&lt;91," 61-90 DAYS",IF(M500&lt;121,"91-120 DAYS",IF(M500&lt;366," 121-365 DAYS",IF(M500&gt;366,"OLTRE 365 DAYS",0))))))</f>
        <v xml:space="preserve"> 121-365 DAYS</v>
      </c>
      <c r="O500" t="s">
        <v>15</v>
      </c>
      <c r="P500" t="s">
        <v>0</v>
      </c>
      <c r="Q500" s="3">
        <v>-20</v>
      </c>
      <c r="R500" t="s">
        <v>1</v>
      </c>
      <c r="S500" t="s">
        <v>1</v>
      </c>
      <c r="T500" s="3">
        <v>-20</v>
      </c>
      <c r="U500" s="2">
        <v>45756</v>
      </c>
      <c r="V500" t="s">
        <v>4922</v>
      </c>
    </row>
    <row r="501" spans="1:22" x14ac:dyDescent="0.2">
      <c r="A501" s="11" t="s">
        <v>5</v>
      </c>
      <c r="B501" s="11" t="s">
        <v>6</v>
      </c>
      <c r="C501" s="11" t="s">
        <v>4919</v>
      </c>
      <c r="D501" s="11" t="s">
        <v>7</v>
      </c>
      <c r="E501" s="11" t="s">
        <v>0</v>
      </c>
      <c r="F501" s="11" t="s">
        <v>4920</v>
      </c>
      <c r="G501" s="11" t="s">
        <v>0</v>
      </c>
      <c r="H501" s="11" t="s">
        <v>4928</v>
      </c>
      <c r="I501" s="11" t="s">
        <v>56</v>
      </c>
      <c r="J501" s="12">
        <v>45473</v>
      </c>
      <c r="K501" s="12">
        <v>45504</v>
      </c>
      <c r="L501" s="12">
        <v>45504</v>
      </c>
      <c r="M501" s="9">
        <f>+$M$1-L501</f>
        <v>243</v>
      </c>
      <c r="N501" s="10" t="str">
        <f>IF(M501&lt;=0,"NON SCADUTO",IF(M501&lt;61,"0-60 DAYS",IF(M501&lt;91," 61-90 DAYS",IF(M501&lt;121,"91-120 DAYS",IF(M501&lt;366," 121-365 DAYS",IF(M501&gt;366,"OLTRE 365 DAYS",0))))))</f>
        <v xml:space="preserve"> 121-365 DAYS</v>
      </c>
      <c r="O501" s="11" t="s">
        <v>15</v>
      </c>
      <c r="P501" s="11" t="s">
        <v>0</v>
      </c>
      <c r="Q501" s="13">
        <v>-20</v>
      </c>
      <c r="R501" s="11" t="s">
        <v>1</v>
      </c>
      <c r="S501" s="11" t="s">
        <v>1</v>
      </c>
      <c r="T501" s="13">
        <v>-20</v>
      </c>
      <c r="U501" s="12">
        <v>45756</v>
      </c>
      <c r="V501" s="11" t="s">
        <v>4922</v>
      </c>
    </row>
    <row r="502" spans="1:22" x14ac:dyDescent="0.2">
      <c r="A502" t="s">
        <v>5</v>
      </c>
      <c r="B502" t="s">
        <v>6</v>
      </c>
      <c r="C502" t="s">
        <v>4919</v>
      </c>
      <c r="D502" t="s">
        <v>7</v>
      </c>
      <c r="E502" t="s">
        <v>0</v>
      </c>
      <c r="F502" t="s">
        <v>4920</v>
      </c>
      <c r="G502" t="s">
        <v>0</v>
      </c>
      <c r="H502" t="s">
        <v>4929</v>
      </c>
      <c r="I502" t="s">
        <v>56</v>
      </c>
      <c r="J502" s="2">
        <v>45470</v>
      </c>
      <c r="K502" s="2">
        <v>45504</v>
      </c>
      <c r="L502" s="2">
        <v>45504</v>
      </c>
      <c r="M502" s="9">
        <f>+$M$1-L502</f>
        <v>243</v>
      </c>
      <c r="N502" s="10" t="str">
        <f>IF(M502&lt;=0,"NON SCADUTO",IF(M502&lt;61,"0-60 DAYS",IF(M502&lt;91," 61-90 DAYS",IF(M502&lt;121,"91-120 DAYS",IF(M502&lt;366," 121-365 DAYS",IF(M502&gt;366,"OLTRE 365 DAYS",0))))))</f>
        <v xml:space="preserve"> 121-365 DAYS</v>
      </c>
      <c r="O502" t="s">
        <v>15</v>
      </c>
      <c r="P502" t="s">
        <v>0</v>
      </c>
      <c r="Q502" s="3">
        <v>-20</v>
      </c>
      <c r="R502" t="s">
        <v>1</v>
      </c>
      <c r="S502" t="s">
        <v>1</v>
      </c>
      <c r="T502" s="3">
        <v>-20</v>
      </c>
      <c r="U502" s="2">
        <v>45756</v>
      </c>
      <c r="V502" t="s">
        <v>4922</v>
      </c>
    </row>
    <row r="503" spans="1:22" x14ac:dyDescent="0.2">
      <c r="A503" s="11" t="s">
        <v>5</v>
      </c>
      <c r="B503" s="11" t="s">
        <v>6</v>
      </c>
      <c r="C503" s="11" t="s">
        <v>4919</v>
      </c>
      <c r="D503" s="11" t="s">
        <v>7</v>
      </c>
      <c r="E503" s="11" t="s">
        <v>0</v>
      </c>
      <c r="F503" s="11" t="s">
        <v>4920</v>
      </c>
      <c r="G503" s="11" t="s">
        <v>0</v>
      </c>
      <c r="H503" s="11" t="s">
        <v>4930</v>
      </c>
      <c r="I503" s="11" t="s">
        <v>56</v>
      </c>
      <c r="J503" s="12">
        <v>45490</v>
      </c>
      <c r="K503" s="12">
        <v>45504</v>
      </c>
      <c r="L503" s="12">
        <v>45535</v>
      </c>
      <c r="M503" s="9">
        <f>+$M$1-L503</f>
        <v>212</v>
      </c>
      <c r="N503" s="10" t="str">
        <f>IF(M503&lt;=0,"NON SCADUTO",IF(M503&lt;61,"0-60 DAYS",IF(M503&lt;91," 61-90 DAYS",IF(M503&lt;121,"91-120 DAYS",IF(M503&lt;366," 121-365 DAYS",IF(M503&gt;366,"OLTRE 365 DAYS",0))))))</f>
        <v xml:space="preserve"> 121-365 DAYS</v>
      </c>
      <c r="O503" s="11" t="s">
        <v>15</v>
      </c>
      <c r="P503" s="11" t="s">
        <v>0</v>
      </c>
      <c r="Q503" s="13">
        <v>-20</v>
      </c>
      <c r="R503" s="11" t="s">
        <v>1</v>
      </c>
      <c r="S503" s="11" t="s">
        <v>1</v>
      </c>
      <c r="T503" s="13">
        <v>-20</v>
      </c>
      <c r="U503" s="12">
        <v>45756</v>
      </c>
      <c r="V503" s="11" t="s">
        <v>4922</v>
      </c>
    </row>
    <row r="504" spans="1:22" x14ac:dyDescent="0.2">
      <c r="A504" s="11" t="s">
        <v>5</v>
      </c>
      <c r="B504" s="11" t="s">
        <v>6</v>
      </c>
      <c r="C504" s="11" t="s">
        <v>4919</v>
      </c>
      <c r="D504" s="11" t="s">
        <v>7</v>
      </c>
      <c r="E504" s="11" t="s">
        <v>0</v>
      </c>
      <c r="F504" s="11" t="s">
        <v>4920</v>
      </c>
      <c r="G504" s="11" t="s">
        <v>0</v>
      </c>
      <c r="H504" s="11" t="s">
        <v>4931</v>
      </c>
      <c r="I504" s="11" t="s">
        <v>56</v>
      </c>
      <c r="J504" s="12">
        <v>45491</v>
      </c>
      <c r="K504" s="12">
        <v>45504</v>
      </c>
      <c r="L504" s="12">
        <v>45535</v>
      </c>
      <c r="M504" s="9">
        <f>+$M$1-L504</f>
        <v>212</v>
      </c>
      <c r="N504" s="10" t="str">
        <f>IF(M504&lt;=0,"NON SCADUTO",IF(M504&lt;61,"0-60 DAYS",IF(M504&lt;91," 61-90 DAYS",IF(M504&lt;121,"91-120 DAYS",IF(M504&lt;366," 121-365 DAYS",IF(M504&gt;366,"OLTRE 365 DAYS",0))))))</f>
        <v xml:space="preserve"> 121-365 DAYS</v>
      </c>
      <c r="O504" s="11" t="s">
        <v>15</v>
      </c>
      <c r="P504" s="11" t="s">
        <v>0</v>
      </c>
      <c r="Q504" s="13">
        <v>-20</v>
      </c>
      <c r="R504" s="11" t="s">
        <v>1</v>
      </c>
      <c r="S504" s="11" t="s">
        <v>1</v>
      </c>
      <c r="T504" s="13">
        <v>-20</v>
      </c>
      <c r="U504" s="12">
        <v>45756</v>
      </c>
      <c r="V504" s="11" t="s">
        <v>4922</v>
      </c>
    </row>
    <row r="505" spans="1:22" x14ac:dyDescent="0.2">
      <c r="A505" s="11" t="s">
        <v>5</v>
      </c>
      <c r="B505" s="11" t="s">
        <v>6</v>
      </c>
      <c r="C505" s="11" t="s">
        <v>4919</v>
      </c>
      <c r="D505" s="11" t="s">
        <v>7</v>
      </c>
      <c r="E505" s="11" t="s">
        <v>0</v>
      </c>
      <c r="F505" s="11" t="s">
        <v>4920</v>
      </c>
      <c r="G505" s="11" t="s">
        <v>0</v>
      </c>
      <c r="H505" s="11" t="s">
        <v>4932</v>
      </c>
      <c r="I505" s="11" t="s">
        <v>56</v>
      </c>
      <c r="J505" s="12">
        <v>45491</v>
      </c>
      <c r="K505" s="12">
        <v>45504</v>
      </c>
      <c r="L505" s="12">
        <v>45535</v>
      </c>
      <c r="M505" s="9">
        <f>+$M$1-L505</f>
        <v>212</v>
      </c>
      <c r="N505" s="10" t="str">
        <f>IF(M505&lt;=0,"NON SCADUTO",IF(M505&lt;61,"0-60 DAYS",IF(M505&lt;91," 61-90 DAYS",IF(M505&lt;121,"91-120 DAYS",IF(M505&lt;366," 121-365 DAYS",IF(M505&gt;366,"OLTRE 365 DAYS",0))))))</f>
        <v xml:space="preserve"> 121-365 DAYS</v>
      </c>
      <c r="O505" s="11" t="s">
        <v>15</v>
      </c>
      <c r="P505" s="11" t="s">
        <v>0</v>
      </c>
      <c r="Q505" s="13">
        <v>-20</v>
      </c>
      <c r="R505" s="11" t="s">
        <v>1</v>
      </c>
      <c r="S505" s="11" t="s">
        <v>1</v>
      </c>
      <c r="T505" s="13">
        <v>-20</v>
      </c>
      <c r="U505" s="12">
        <v>45756</v>
      </c>
      <c r="V505" s="11" t="s">
        <v>4922</v>
      </c>
    </row>
    <row r="506" spans="1:22" x14ac:dyDescent="0.2">
      <c r="A506" t="s">
        <v>5</v>
      </c>
      <c r="B506" t="s">
        <v>6</v>
      </c>
      <c r="C506" t="s">
        <v>4919</v>
      </c>
      <c r="D506" t="s">
        <v>7</v>
      </c>
      <c r="E506" t="s">
        <v>0</v>
      </c>
      <c r="F506" t="s">
        <v>4920</v>
      </c>
      <c r="G506" t="s">
        <v>0</v>
      </c>
      <c r="H506" t="s">
        <v>4933</v>
      </c>
      <c r="I506" t="s">
        <v>56</v>
      </c>
      <c r="J506" s="2">
        <v>45495</v>
      </c>
      <c r="K506" s="2">
        <v>45504</v>
      </c>
      <c r="L506" s="2">
        <v>45535</v>
      </c>
      <c r="M506" s="9">
        <f>+$M$1-L506</f>
        <v>212</v>
      </c>
      <c r="N506" s="10" t="str">
        <f>IF(M506&lt;=0,"NON SCADUTO",IF(M506&lt;61,"0-60 DAYS",IF(M506&lt;91," 61-90 DAYS",IF(M506&lt;121,"91-120 DAYS",IF(M506&lt;366," 121-365 DAYS",IF(M506&gt;366,"OLTRE 365 DAYS",0))))))</f>
        <v xml:space="preserve"> 121-365 DAYS</v>
      </c>
      <c r="O506" t="s">
        <v>15</v>
      </c>
      <c r="P506" t="s">
        <v>0</v>
      </c>
      <c r="Q506" s="3">
        <v>-20</v>
      </c>
      <c r="R506" t="s">
        <v>1</v>
      </c>
      <c r="S506" t="s">
        <v>1</v>
      </c>
      <c r="T506" s="3">
        <v>-20</v>
      </c>
      <c r="U506" s="2">
        <v>45756</v>
      </c>
      <c r="V506" t="s">
        <v>4922</v>
      </c>
    </row>
    <row r="507" spans="1:22" x14ac:dyDescent="0.2">
      <c r="A507" s="11" t="s">
        <v>5</v>
      </c>
      <c r="B507" s="11" t="s">
        <v>6</v>
      </c>
      <c r="C507" s="11" t="s">
        <v>4919</v>
      </c>
      <c r="D507" s="11" t="s">
        <v>7</v>
      </c>
      <c r="E507" s="11" t="s">
        <v>0</v>
      </c>
      <c r="F507" s="11" t="s">
        <v>4920</v>
      </c>
      <c r="G507" s="11" t="s">
        <v>0</v>
      </c>
      <c r="H507" s="11" t="s">
        <v>4934</v>
      </c>
      <c r="I507" s="11" t="s">
        <v>56</v>
      </c>
      <c r="J507" s="12">
        <v>45499</v>
      </c>
      <c r="K507" s="12">
        <v>45504</v>
      </c>
      <c r="L507" s="12">
        <v>45535</v>
      </c>
      <c r="M507" s="9">
        <f>+$M$1-L507</f>
        <v>212</v>
      </c>
      <c r="N507" s="10" t="str">
        <f>IF(M507&lt;=0,"NON SCADUTO",IF(M507&lt;61,"0-60 DAYS",IF(M507&lt;91," 61-90 DAYS",IF(M507&lt;121,"91-120 DAYS",IF(M507&lt;366," 121-365 DAYS",IF(M507&gt;366,"OLTRE 365 DAYS",0))))))</f>
        <v xml:space="preserve"> 121-365 DAYS</v>
      </c>
      <c r="O507" s="11" t="s">
        <v>15</v>
      </c>
      <c r="P507" s="11" t="s">
        <v>0</v>
      </c>
      <c r="Q507" s="13">
        <v>-20</v>
      </c>
      <c r="R507" s="11" t="s">
        <v>1</v>
      </c>
      <c r="S507" s="11" t="s">
        <v>1</v>
      </c>
      <c r="T507" s="13">
        <v>-20</v>
      </c>
      <c r="U507" s="12">
        <v>45756</v>
      </c>
      <c r="V507" s="11" t="s">
        <v>4922</v>
      </c>
    </row>
    <row r="508" spans="1:22" x14ac:dyDescent="0.2">
      <c r="A508" t="s">
        <v>5</v>
      </c>
      <c r="B508" t="s">
        <v>6</v>
      </c>
      <c r="C508" t="s">
        <v>4919</v>
      </c>
      <c r="D508" t="s">
        <v>7</v>
      </c>
      <c r="E508" t="s">
        <v>0</v>
      </c>
      <c r="F508" t="s">
        <v>4920</v>
      </c>
      <c r="G508" t="s">
        <v>0</v>
      </c>
      <c r="H508" t="s">
        <v>4935</v>
      </c>
      <c r="I508" t="s">
        <v>56</v>
      </c>
      <c r="J508" s="2">
        <v>45504</v>
      </c>
      <c r="K508" s="2">
        <v>45535</v>
      </c>
      <c r="L508" s="2">
        <v>45535</v>
      </c>
      <c r="M508" s="9">
        <f>+$M$1-L508</f>
        <v>212</v>
      </c>
      <c r="N508" s="10" t="str">
        <f>IF(M508&lt;=0,"NON SCADUTO",IF(M508&lt;61,"0-60 DAYS",IF(M508&lt;91," 61-90 DAYS",IF(M508&lt;121,"91-120 DAYS",IF(M508&lt;366," 121-365 DAYS",IF(M508&gt;366,"OLTRE 365 DAYS",0))))))</f>
        <v xml:space="preserve"> 121-365 DAYS</v>
      </c>
      <c r="O508" t="s">
        <v>15</v>
      </c>
      <c r="P508" t="s">
        <v>0</v>
      </c>
      <c r="Q508" s="3">
        <v>-24.4</v>
      </c>
      <c r="R508" t="s">
        <v>1</v>
      </c>
      <c r="S508" t="s">
        <v>1</v>
      </c>
      <c r="T508" s="3">
        <v>-24.4</v>
      </c>
      <c r="U508" s="2">
        <v>45756</v>
      </c>
      <c r="V508" t="s">
        <v>4922</v>
      </c>
    </row>
    <row r="509" spans="1:22" x14ac:dyDescent="0.2">
      <c r="A509" t="s">
        <v>5</v>
      </c>
      <c r="B509" t="s">
        <v>6</v>
      </c>
      <c r="C509" t="s">
        <v>4919</v>
      </c>
      <c r="D509" t="s">
        <v>7</v>
      </c>
      <c r="E509" t="s">
        <v>0</v>
      </c>
      <c r="F509" t="s">
        <v>4920</v>
      </c>
      <c r="G509" t="s">
        <v>0</v>
      </c>
      <c r="H509" t="s">
        <v>4936</v>
      </c>
      <c r="I509" t="s">
        <v>56</v>
      </c>
      <c r="J509" s="2">
        <v>45532</v>
      </c>
      <c r="K509" s="2">
        <v>45535</v>
      </c>
      <c r="L509" s="2">
        <v>45565</v>
      </c>
      <c r="M509" s="9">
        <f>+$M$1-L509</f>
        <v>182</v>
      </c>
      <c r="N509" s="10" t="str">
        <f>IF(M509&lt;=0,"NON SCADUTO",IF(M509&lt;61,"0-60 DAYS",IF(M509&lt;91," 61-90 DAYS",IF(M509&lt;121,"91-120 DAYS",IF(M509&lt;366," 121-365 DAYS",IF(M509&gt;366,"OLTRE 365 DAYS",0))))))</f>
        <v xml:space="preserve"> 121-365 DAYS</v>
      </c>
      <c r="O509" t="s">
        <v>15</v>
      </c>
      <c r="P509" t="s">
        <v>0</v>
      </c>
      <c r="Q509" s="3">
        <v>-20</v>
      </c>
      <c r="R509" t="s">
        <v>1</v>
      </c>
      <c r="S509" t="s">
        <v>1</v>
      </c>
      <c r="T509" s="3">
        <v>-20</v>
      </c>
      <c r="U509" s="2">
        <v>45756</v>
      </c>
      <c r="V509" t="s">
        <v>4922</v>
      </c>
    </row>
    <row r="510" spans="1:22" x14ac:dyDescent="0.2">
      <c r="A510" t="s">
        <v>5</v>
      </c>
      <c r="B510" t="s">
        <v>6</v>
      </c>
      <c r="C510" t="s">
        <v>4919</v>
      </c>
      <c r="D510" t="s">
        <v>7</v>
      </c>
      <c r="E510" t="s">
        <v>0</v>
      </c>
      <c r="F510" t="s">
        <v>4920</v>
      </c>
      <c r="G510" t="s">
        <v>0</v>
      </c>
      <c r="H510" t="s">
        <v>4937</v>
      </c>
      <c r="I510" t="s">
        <v>56</v>
      </c>
      <c r="J510" s="2">
        <v>45532</v>
      </c>
      <c r="K510" s="2">
        <v>45535</v>
      </c>
      <c r="L510" s="2">
        <v>45565</v>
      </c>
      <c r="M510" s="9">
        <f>+$M$1-L510</f>
        <v>182</v>
      </c>
      <c r="N510" s="10" t="str">
        <f>IF(M510&lt;=0,"NON SCADUTO",IF(M510&lt;61,"0-60 DAYS",IF(M510&lt;91," 61-90 DAYS",IF(M510&lt;121,"91-120 DAYS",IF(M510&lt;366," 121-365 DAYS",IF(M510&gt;366,"OLTRE 365 DAYS",0))))))</f>
        <v xml:space="preserve"> 121-365 DAYS</v>
      </c>
      <c r="O510" t="s">
        <v>15</v>
      </c>
      <c r="P510" t="s">
        <v>0</v>
      </c>
      <c r="Q510" s="3">
        <v>-20</v>
      </c>
      <c r="R510" t="s">
        <v>1</v>
      </c>
      <c r="S510" t="s">
        <v>1</v>
      </c>
      <c r="T510" s="3">
        <v>-20</v>
      </c>
      <c r="U510" s="2">
        <v>45756</v>
      </c>
      <c r="V510" t="s">
        <v>4922</v>
      </c>
    </row>
    <row r="511" spans="1:22" x14ac:dyDescent="0.2">
      <c r="A511" t="s">
        <v>5</v>
      </c>
      <c r="B511" t="s">
        <v>6</v>
      </c>
      <c r="C511" t="s">
        <v>4919</v>
      </c>
      <c r="D511" t="s">
        <v>7</v>
      </c>
      <c r="E511" t="s">
        <v>0</v>
      </c>
      <c r="F511" t="s">
        <v>4920</v>
      </c>
      <c r="G511" t="s">
        <v>0</v>
      </c>
      <c r="H511" t="s">
        <v>4938</v>
      </c>
      <c r="I511" t="s">
        <v>56</v>
      </c>
      <c r="J511" s="2">
        <v>45552</v>
      </c>
      <c r="K511" s="2">
        <v>45565</v>
      </c>
      <c r="L511" s="2">
        <v>45596</v>
      </c>
      <c r="M511" s="9">
        <f>+$M$1-L511</f>
        <v>151</v>
      </c>
      <c r="N511" s="10" t="str">
        <f>IF(M511&lt;=0,"NON SCADUTO",IF(M511&lt;61,"0-60 DAYS",IF(M511&lt;91," 61-90 DAYS",IF(M511&lt;121,"91-120 DAYS",IF(M511&lt;366," 121-365 DAYS",IF(M511&gt;366,"OLTRE 365 DAYS",0))))))</f>
        <v xml:space="preserve"> 121-365 DAYS</v>
      </c>
      <c r="O511" t="s">
        <v>15</v>
      </c>
      <c r="P511" t="s">
        <v>0</v>
      </c>
      <c r="Q511" s="3">
        <v>-24.4</v>
      </c>
      <c r="R511" t="s">
        <v>1</v>
      </c>
      <c r="S511" t="s">
        <v>1</v>
      </c>
      <c r="T511" s="3">
        <v>-24.4</v>
      </c>
      <c r="U511" s="2">
        <v>45756</v>
      </c>
      <c r="V511" t="s">
        <v>4922</v>
      </c>
    </row>
    <row r="512" spans="1:22" x14ac:dyDescent="0.2">
      <c r="A512" t="s">
        <v>5</v>
      </c>
      <c r="B512" t="s">
        <v>6</v>
      </c>
      <c r="C512" t="s">
        <v>4919</v>
      </c>
      <c r="D512" t="s">
        <v>7</v>
      </c>
      <c r="E512" t="s">
        <v>0</v>
      </c>
      <c r="F512" t="s">
        <v>4920</v>
      </c>
      <c r="G512" t="s">
        <v>0</v>
      </c>
      <c r="H512" t="s">
        <v>4939</v>
      </c>
      <c r="I512" t="s">
        <v>56</v>
      </c>
      <c r="J512" s="2">
        <v>45565</v>
      </c>
      <c r="K512" s="2">
        <v>45596</v>
      </c>
      <c r="L512" s="2">
        <v>45596</v>
      </c>
      <c r="M512" s="9">
        <f>+$M$1-L512</f>
        <v>151</v>
      </c>
      <c r="N512" s="10" t="str">
        <f>IF(M512&lt;=0,"NON SCADUTO",IF(M512&lt;61,"0-60 DAYS",IF(M512&lt;91," 61-90 DAYS",IF(M512&lt;121,"91-120 DAYS",IF(M512&lt;366," 121-365 DAYS",IF(M512&gt;366,"OLTRE 365 DAYS",0))))))</f>
        <v xml:space="preserve"> 121-365 DAYS</v>
      </c>
      <c r="O512" t="s">
        <v>15</v>
      </c>
      <c r="P512" t="s">
        <v>0</v>
      </c>
      <c r="Q512" s="3">
        <v>-20</v>
      </c>
      <c r="R512" t="s">
        <v>1</v>
      </c>
      <c r="S512" t="s">
        <v>1</v>
      </c>
      <c r="T512" s="3">
        <v>-20</v>
      </c>
      <c r="U512" s="2">
        <v>45756</v>
      </c>
      <c r="V512" t="s">
        <v>4922</v>
      </c>
    </row>
    <row r="513" spans="1:22" x14ac:dyDescent="0.2">
      <c r="A513" t="s">
        <v>5</v>
      </c>
      <c r="B513" t="s">
        <v>6</v>
      </c>
      <c r="C513" t="s">
        <v>4919</v>
      </c>
      <c r="D513" t="s">
        <v>7</v>
      </c>
      <c r="E513" t="s">
        <v>0</v>
      </c>
      <c r="F513" t="s">
        <v>4920</v>
      </c>
      <c r="G513" t="s">
        <v>0</v>
      </c>
      <c r="H513" t="s">
        <v>4940</v>
      </c>
      <c r="I513" t="s">
        <v>56</v>
      </c>
      <c r="J513" s="2">
        <v>45565</v>
      </c>
      <c r="K513" s="2">
        <v>45596</v>
      </c>
      <c r="L513" s="2">
        <v>45596</v>
      </c>
      <c r="M513" s="9">
        <f>+$M$1-L513</f>
        <v>151</v>
      </c>
      <c r="N513" s="10" t="str">
        <f>IF(M513&lt;=0,"NON SCADUTO",IF(M513&lt;61,"0-60 DAYS",IF(M513&lt;91," 61-90 DAYS",IF(M513&lt;121,"91-120 DAYS",IF(M513&lt;366," 121-365 DAYS",IF(M513&gt;366,"OLTRE 365 DAYS",0))))))</f>
        <v xml:space="preserve"> 121-365 DAYS</v>
      </c>
      <c r="O513" t="s">
        <v>15</v>
      </c>
      <c r="P513" t="s">
        <v>0</v>
      </c>
      <c r="Q513" s="3">
        <v>-20</v>
      </c>
      <c r="R513" t="s">
        <v>1</v>
      </c>
      <c r="S513" t="s">
        <v>1</v>
      </c>
      <c r="T513" s="3">
        <v>-20</v>
      </c>
      <c r="U513" s="2">
        <v>45756</v>
      </c>
      <c r="V513" t="s">
        <v>4922</v>
      </c>
    </row>
    <row r="514" spans="1:22" x14ac:dyDescent="0.2">
      <c r="A514" t="s">
        <v>5</v>
      </c>
      <c r="B514" t="s">
        <v>6</v>
      </c>
      <c r="C514" t="s">
        <v>4919</v>
      </c>
      <c r="D514" t="s">
        <v>7</v>
      </c>
      <c r="E514" t="s">
        <v>0</v>
      </c>
      <c r="F514" t="s">
        <v>4920</v>
      </c>
      <c r="G514" t="s">
        <v>0</v>
      </c>
      <c r="H514" t="s">
        <v>4941</v>
      </c>
      <c r="I514" t="s">
        <v>56</v>
      </c>
      <c r="J514" s="2">
        <v>45593</v>
      </c>
      <c r="K514" s="2">
        <v>45596</v>
      </c>
      <c r="L514" s="2">
        <v>45626</v>
      </c>
      <c r="M514" s="9">
        <f>+$M$1-L514</f>
        <v>121</v>
      </c>
      <c r="N514" s="10" t="str">
        <f>IF(M514&lt;=0,"NON SCADUTO",IF(M514&lt;61,"0-60 DAYS",IF(M514&lt;91," 61-90 DAYS",IF(M514&lt;121,"91-120 DAYS",IF(M514&lt;366," 121-365 DAYS",IF(M514&gt;366,"OLTRE 365 DAYS",0))))))</f>
        <v xml:space="preserve"> 121-365 DAYS</v>
      </c>
      <c r="O514" t="s">
        <v>15</v>
      </c>
      <c r="P514" t="s">
        <v>0</v>
      </c>
      <c r="Q514" s="3">
        <v>-20</v>
      </c>
      <c r="R514" t="s">
        <v>1</v>
      </c>
      <c r="S514" t="s">
        <v>1</v>
      </c>
      <c r="T514" s="3">
        <v>-20</v>
      </c>
      <c r="U514" s="2">
        <v>45756</v>
      </c>
      <c r="V514" t="s">
        <v>4922</v>
      </c>
    </row>
    <row r="515" spans="1:22" x14ac:dyDescent="0.2">
      <c r="A515" t="s">
        <v>5</v>
      </c>
      <c r="B515" t="s">
        <v>6</v>
      </c>
      <c r="C515" t="s">
        <v>4919</v>
      </c>
      <c r="D515" t="s">
        <v>7</v>
      </c>
      <c r="E515" t="s">
        <v>0</v>
      </c>
      <c r="F515" t="s">
        <v>4920</v>
      </c>
      <c r="G515" t="s">
        <v>0</v>
      </c>
      <c r="H515" t="s">
        <v>4942</v>
      </c>
      <c r="I515" t="s">
        <v>56</v>
      </c>
      <c r="J515" s="2">
        <v>45593</v>
      </c>
      <c r="K515" s="2">
        <v>45596</v>
      </c>
      <c r="L515" s="2">
        <v>45626</v>
      </c>
      <c r="M515" s="9">
        <f>+$M$1-L515</f>
        <v>121</v>
      </c>
      <c r="N515" s="10" t="str">
        <f>IF(M515&lt;=0,"NON SCADUTO",IF(M515&lt;61,"0-60 DAYS",IF(M515&lt;91," 61-90 DAYS",IF(M515&lt;121,"91-120 DAYS",IF(M515&lt;366," 121-365 DAYS",IF(M515&gt;366,"OLTRE 365 DAYS",0))))))</f>
        <v xml:space="preserve"> 121-365 DAYS</v>
      </c>
      <c r="O515" t="s">
        <v>15</v>
      </c>
      <c r="P515" t="s">
        <v>0</v>
      </c>
      <c r="Q515" s="3">
        <v>-110.98</v>
      </c>
      <c r="R515" t="s">
        <v>1</v>
      </c>
      <c r="S515" t="s">
        <v>1</v>
      </c>
      <c r="T515" s="3">
        <v>-110.98</v>
      </c>
      <c r="U515" s="2">
        <v>45756</v>
      </c>
      <c r="V515" t="s">
        <v>4922</v>
      </c>
    </row>
    <row r="516" spans="1:22" x14ac:dyDescent="0.2">
      <c r="A516" t="s">
        <v>5</v>
      </c>
      <c r="B516" t="s">
        <v>6</v>
      </c>
      <c r="C516" t="s">
        <v>4919</v>
      </c>
      <c r="D516" t="s">
        <v>7</v>
      </c>
      <c r="E516" t="s">
        <v>0</v>
      </c>
      <c r="F516" t="s">
        <v>4920</v>
      </c>
      <c r="G516" t="s">
        <v>0</v>
      </c>
      <c r="H516" t="s">
        <v>4943</v>
      </c>
      <c r="I516" t="s">
        <v>56</v>
      </c>
      <c r="J516" s="2">
        <v>45596</v>
      </c>
      <c r="K516" s="2">
        <v>45626</v>
      </c>
      <c r="L516" s="2">
        <v>45626</v>
      </c>
      <c r="M516" s="9">
        <f>+$M$1-L516</f>
        <v>121</v>
      </c>
      <c r="N516" s="10" t="str">
        <f>IF(M516&lt;=0,"NON SCADUTO",IF(M516&lt;61,"0-60 DAYS",IF(M516&lt;91," 61-90 DAYS",IF(M516&lt;121,"91-120 DAYS",IF(M516&lt;366," 121-365 DAYS",IF(M516&gt;366,"OLTRE 365 DAYS",0))))))</f>
        <v xml:space="preserve"> 121-365 DAYS</v>
      </c>
      <c r="O516" t="s">
        <v>15</v>
      </c>
      <c r="P516" t="s">
        <v>0</v>
      </c>
      <c r="Q516" s="3">
        <v>-20</v>
      </c>
      <c r="R516" t="s">
        <v>1</v>
      </c>
      <c r="S516" t="s">
        <v>1</v>
      </c>
      <c r="T516" s="3">
        <v>-20</v>
      </c>
      <c r="U516" s="2">
        <v>45756</v>
      </c>
      <c r="V516" t="s">
        <v>4922</v>
      </c>
    </row>
    <row r="517" spans="1:22" x14ac:dyDescent="0.2">
      <c r="A517" t="s">
        <v>5</v>
      </c>
      <c r="B517" t="s">
        <v>6</v>
      </c>
      <c r="C517" t="s">
        <v>4919</v>
      </c>
      <c r="D517" t="s">
        <v>7</v>
      </c>
      <c r="E517" t="s">
        <v>0</v>
      </c>
      <c r="F517" t="s">
        <v>4920</v>
      </c>
      <c r="G517" t="s">
        <v>0</v>
      </c>
      <c r="H517" t="s">
        <v>4944</v>
      </c>
      <c r="I517" t="s">
        <v>56</v>
      </c>
      <c r="J517" s="2">
        <v>45596</v>
      </c>
      <c r="K517" s="2">
        <v>45626</v>
      </c>
      <c r="L517" s="2">
        <v>45626</v>
      </c>
      <c r="M517" s="9">
        <f>+$M$1-L517</f>
        <v>121</v>
      </c>
      <c r="N517" s="10" t="str">
        <f>IF(M517&lt;=0,"NON SCADUTO",IF(M517&lt;61,"0-60 DAYS",IF(M517&lt;91," 61-90 DAYS",IF(M517&lt;121,"91-120 DAYS",IF(M517&lt;366," 121-365 DAYS",IF(M517&gt;366,"OLTRE 365 DAYS",0))))))</f>
        <v xml:space="preserve"> 121-365 DAYS</v>
      </c>
      <c r="O517" t="s">
        <v>15</v>
      </c>
      <c r="P517" t="s">
        <v>0</v>
      </c>
      <c r="Q517" s="3">
        <v>-20</v>
      </c>
      <c r="R517" t="s">
        <v>1</v>
      </c>
      <c r="S517" t="s">
        <v>1</v>
      </c>
      <c r="T517" s="3">
        <v>-20</v>
      </c>
      <c r="U517" s="2">
        <v>45756</v>
      </c>
      <c r="V517" t="s">
        <v>4922</v>
      </c>
    </row>
    <row r="518" spans="1:22" x14ac:dyDescent="0.2">
      <c r="A518" t="s">
        <v>5</v>
      </c>
      <c r="B518" t="s">
        <v>6</v>
      </c>
      <c r="C518" t="s">
        <v>4919</v>
      </c>
      <c r="D518" t="s">
        <v>7</v>
      </c>
      <c r="E518" t="s">
        <v>0</v>
      </c>
      <c r="F518" t="s">
        <v>4920</v>
      </c>
      <c r="G518" t="s">
        <v>0</v>
      </c>
      <c r="H518" t="s">
        <v>4945</v>
      </c>
      <c r="I518" t="s">
        <v>56</v>
      </c>
      <c r="J518" s="2">
        <v>45596</v>
      </c>
      <c r="K518" s="2">
        <v>45626</v>
      </c>
      <c r="L518" s="2">
        <v>45626</v>
      </c>
      <c r="M518" s="9">
        <f>+$M$1-L518</f>
        <v>121</v>
      </c>
      <c r="N518" s="10" t="str">
        <f>IF(M518&lt;=0,"NON SCADUTO",IF(M518&lt;61,"0-60 DAYS",IF(M518&lt;91," 61-90 DAYS",IF(M518&lt;121,"91-120 DAYS",IF(M518&lt;366," 121-365 DAYS",IF(M518&gt;366,"OLTRE 365 DAYS",0))))))</f>
        <v xml:space="preserve"> 121-365 DAYS</v>
      </c>
      <c r="O518" t="s">
        <v>15</v>
      </c>
      <c r="P518" t="s">
        <v>0</v>
      </c>
      <c r="Q518" s="3">
        <v>-20</v>
      </c>
      <c r="R518" t="s">
        <v>1</v>
      </c>
      <c r="S518" t="s">
        <v>1</v>
      </c>
      <c r="T518" s="3">
        <v>-20</v>
      </c>
      <c r="U518" s="2">
        <v>45756</v>
      </c>
      <c r="V518" t="s">
        <v>4922</v>
      </c>
    </row>
    <row r="519" spans="1:22" x14ac:dyDescent="0.2">
      <c r="A519" t="s">
        <v>5</v>
      </c>
      <c r="B519" t="s">
        <v>6</v>
      </c>
      <c r="C519" t="s">
        <v>4919</v>
      </c>
      <c r="D519" t="s">
        <v>7</v>
      </c>
      <c r="E519" t="s">
        <v>0</v>
      </c>
      <c r="F519" t="s">
        <v>4920</v>
      </c>
      <c r="G519" t="s">
        <v>4948</v>
      </c>
      <c r="H519" t="s">
        <v>4949</v>
      </c>
      <c r="I519" t="s">
        <v>56</v>
      </c>
      <c r="J519" s="2">
        <v>45625</v>
      </c>
      <c r="K519" s="2">
        <v>45657</v>
      </c>
      <c r="L519" s="2">
        <v>45625</v>
      </c>
      <c r="M519" s="9">
        <f>+$M$1-L519</f>
        <v>122</v>
      </c>
      <c r="N519" s="10" t="str">
        <f>IF(M519&lt;=0,"NON SCADUTO",IF(M519&lt;61,"0-60 DAYS",IF(M519&lt;91," 61-90 DAYS",IF(M519&lt;121,"91-120 DAYS",IF(M519&lt;366," 121-365 DAYS",IF(M519&gt;366,"OLTRE 365 DAYS",0))))))</f>
        <v xml:space="preserve"> 121-365 DAYS</v>
      </c>
      <c r="O519" t="s">
        <v>15</v>
      </c>
      <c r="P519" t="s">
        <v>0</v>
      </c>
      <c r="Q519" s="3">
        <v>-20</v>
      </c>
      <c r="R519" t="s">
        <v>1</v>
      </c>
      <c r="S519" t="s">
        <v>1</v>
      </c>
      <c r="T519" s="3">
        <v>-20</v>
      </c>
      <c r="U519" s="2">
        <v>45756</v>
      </c>
      <c r="V519" t="s">
        <v>4922</v>
      </c>
    </row>
    <row r="520" spans="1:22" x14ac:dyDescent="0.2">
      <c r="A520" t="s">
        <v>5</v>
      </c>
      <c r="B520" t="s">
        <v>6</v>
      </c>
      <c r="C520" t="s">
        <v>4919</v>
      </c>
      <c r="D520" t="s">
        <v>7</v>
      </c>
      <c r="E520" t="s">
        <v>0</v>
      </c>
      <c r="F520" t="s">
        <v>4920</v>
      </c>
      <c r="G520" t="s">
        <v>0</v>
      </c>
      <c r="H520" t="s">
        <v>4952</v>
      </c>
      <c r="I520" t="s">
        <v>56</v>
      </c>
      <c r="J520" s="2">
        <v>45625</v>
      </c>
      <c r="K520" s="2">
        <v>45688</v>
      </c>
      <c r="L520" s="2">
        <v>45625</v>
      </c>
      <c r="M520" s="9">
        <f>+$M$1-L520</f>
        <v>122</v>
      </c>
      <c r="N520" s="10" t="str">
        <f>IF(M520&lt;=0,"NON SCADUTO",IF(M520&lt;61,"0-60 DAYS",IF(M520&lt;91," 61-90 DAYS",IF(M520&lt;121,"91-120 DAYS",IF(M520&lt;366," 121-365 DAYS",IF(M520&gt;366,"OLTRE 365 DAYS",0))))))</f>
        <v xml:space="preserve"> 121-365 DAYS</v>
      </c>
      <c r="O520" t="s">
        <v>15</v>
      </c>
      <c r="P520" t="s">
        <v>0</v>
      </c>
      <c r="Q520" s="3">
        <v>-20</v>
      </c>
      <c r="R520" t="s">
        <v>1</v>
      </c>
      <c r="S520" t="s">
        <v>1</v>
      </c>
      <c r="T520" s="3">
        <v>-20</v>
      </c>
      <c r="U520" s="2">
        <v>45756</v>
      </c>
      <c r="V520" t="s">
        <v>4922</v>
      </c>
    </row>
    <row r="521" spans="1:22" x14ac:dyDescent="0.2">
      <c r="A521" t="s">
        <v>5</v>
      </c>
      <c r="B521" t="s">
        <v>6</v>
      </c>
      <c r="C521" t="s">
        <v>4962</v>
      </c>
      <c r="D521" t="s">
        <v>7</v>
      </c>
      <c r="E521" t="s">
        <v>0</v>
      </c>
      <c r="F521" t="s">
        <v>4963</v>
      </c>
      <c r="G521" t="s">
        <v>4962</v>
      </c>
      <c r="H521" t="s">
        <v>4964</v>
      </c>
      <c r="I521" t="s">
        <v>56</v>
      </c>
      <c r="J521" s="2">
        <v>45489</v>
      </c>
      <c r="K521" s="2">
        <v>45504</v>
      </c>
      <c r="L521" s="2">
        <v>45535</v>
      </c>
      <c r="M521" s="9">
        <f>+$M$1-L521</f>
        <v>212</v>
      </c>
      <c r="N521" s="10" t="str">
        <f>IF(M521&lt;=0,"NON SCADUTO",IF(M521&lt;61,"0-60 DAYS",IF(M521&lt;91," 61-90 DAYS",IF(M521&lt;121,"91-120 DAYS",IF(M521&lt;366," 121-365 DAYS",IF(M521&gt;366,"OLTRE 365 DAYS",0))))))</f>
        <v xml:space="preserve"> 121-365 DAYS</v>
      </c>
      <c r="O521" t="s">
        <v>15</v>
      </c>
      <c r="P521" t="s">
        <v>0</v>
      </c>
      <c r="Q521" s="3">
        <v>-164.7</v>
      </c>
      <c r="R521" t="s">
        <v>1</v>
      </c>
      <c r="S521" t="s">
        <v>1</v>
      </c>
      <c r="T521" s="3">
        <v>-164.7</v>
      </c>
      <c r="U521" s="2">
        <v>45763</v>
      </c>
      <c r="V521" t="s">
        <v>4965</v>
      </c>
    </row>
    <row r="522" spans="1:22" x14ac:dyDescent="0.2">
      <c r="A522" t="s">
        <v>5</v>
      </c>
      <c r="B522" t="s">
        <v>6</v>
      </c>
      <c r="C522" t="s">
        <v>4966</v>
      </c>
      <c r="D522" t="s">
        <v>7</v>
      </c>
      <c r="E522" t="s">
        <v>0</v>
      </c>
      <c r="F522" t="s">
        <v>4967</v>
      </c>
      <c r="G522" t="s">
        <v>0</v>
      </c>
      <c r="H522" t="s">
        <v>4982</v>
      </c>
      <c r="I522" t="s">
        <v>34</v>
      </c>
      <c r="J522" s="2">
        <v>45453</v>
      </c>
      <c r="K522" s="2">
        <v>45473</v>
      </c>
      <c r="L522" s="2">
        <v>45535</v>
      </c>
      <c r="M522" s="9">
        <f>+$M$1-L522</f>
        <v>212</v>
      </c>
      <c r="N522" s="10" t="str">
        <f>IF(M522&lt;=0,"NON SCADUTO",IF(M522&lt;61,"0-60 DAYS",IF(M522&lt;91," 61-90 DAYS",IF(M522&lt;121,"91-120 DAYS",IF(M522&lt;366," 121-365 DAYS",IF(M522&gt;366,"OLTRE 365 DAYS",0))))))</f>
        <v xml:space="preserve"> 121-365 DAYS</v>
      </c>
      <c r="O522" t="s">
        <v>15</v>
      </c>
      <c r="P522" t="s">
        <v>0</v>
      </c>
      <c r="Q522" s="3">
        <v>-4650</v>
      </c>
      <c r="R522" t="s">
        <v>1</v>
      </c>
      <c r="S522" t="s">
        <v>1</v>
      </c>
      <c r="T522" s="3">
        <v>-4650</v>
      </c>
      <c r="U522" s="2">
        <v>45756</v>
      </c>
      <c r="V522" t="s">
        <v>4983</v>
      </c>
    </row>
    <row r="523" spans="1:22" x14ac:dyDescent="0.2">
      <c r="A523" t="s">
        <v>5</v>
      </c>
      <c r="B523" t="s">
        <v>6</v>
      </c>
      <c r="C523" t="s">
        <v>4966</v>
      </c>
      <c r="D523" t="s">
        <v>7</v>
      </c>
      <c r="E523" t="s">
        <v>0</v>
      </c>
      <c r="F523" t="s">
        <v>4967</v>
      </c>
      <c r="G523" t="s">
        <v>0</v>
      </c>
      <c r="H523" t="s">
        <v>4984</v>
      </c>
      <c r="I523" t="s">
        <v>34</v>
      </c>
      <c r="J523" s="2">
        <v>45470</v>
      </c>
      <c r="K523" s="2">
        <v>45473</v>
      </c>
      <c r="L523" s="2">
        <v>45535</v>
      </c>
      <c r="M523" s="9">
        <f>+$M$1-L523</f>
        <v>212</v>
      </c>
      <c r="N523" s="10" t="str">
        <f>IF(M523&lt;=0,"NON SCADUTO",IF(M523&lt;61,"0-60 DAYS",IF(M523&lt;91," 61-90 DAYS",IF(M523&lt;121,"91-120 DAYS",IF(M523&lt;366," 121-365 DAYS",IF(M523&gt;366,"OLTRE 365 DAYS",0))))))</f>
        <v xml:space="preserve"> 121-365 DAYS</v>
      </c>
      <c r="O523" t="s">
        <v>15</v>
      </c>
      <c r="P523" t="s">
        <v>0</v>
      </c>
      <c r="Q523" s="3">
        <v>-1500</v>
      </c>
      <c r="R523" t="s">
        <v>1</v>
      </c>
      <c r="S523" t="s">
        <v>1</v>
      </c>
      <c r="T523" s="3">
        <v>-1500</v>
      </c>
      <c r="U523" s="2">
        <v>45756</v>
      </c>
      <c r="V523" t="s">
        <v>4983</v>
      </c>
    </row>
    <row r="524" spans="1:22" x14ac:dyDescent="0.2">
      <c r="A524" s="11" t="s">
        <v>5</v>
      </c>
      <c r="B524" s="11" t="s">
        <v>6</v>
      </c>
      <c r="C524" s="11" t="s">
        <v>4966</v>
      </c>
      <c r="D524" s="11" t="s">
        <v>7</v>
      </c>
      <c r="E524" s="11" t="s">
        <v>0</v>
      </c>
      <c r="F524" s="11" t="s">
        <v>4967</v>
      </c>
      <c r="G524" s="11" t="s">
        <v>0</v>
      </c>
      <c r="H524" s="11" t="s">
        <v>4985</v>
      </c>
      <c r="I524" s="11" t="s">
        <v>34</v>
      </c>
      <c r="J524" s="12">
        <v>45479</v>
      </c>
      <c r="K524" s="12">
        <v>45488</v>
      </c>
      <c r="L524" s="12">
        <v>45565</v>
      </c>
      <c r="M524" s="9">
        <f>+$M$1-L524</f>
        <v>182</v>
      </c>
      <c r="N524" s="10" t="str">
        <f>IF(M524&lt;=0,"NON SCADUTO",IF(M524&lt;61,"0-60 DAYS",IF(M524&lt;91," 61-90 DAYS",IF(M524&lt;121,"91-120 DAYS",IF(M524&lt;366," 121-365 DAYS",IF(M524&gt;366,"OLTRE 365 DAYS",0))))))</f>
        <v xml:space="preserve"> 121-365 DAYS</v>
      </c>
      <c r="O524" s="11" t="s">
        <v>15</v>
      </c>
      <c r="P524" s="11" t="s">
        <v>0</v>
      </c>
      <c r="Q524" s="13">
        <v>-850</v>
      </c>
      <c r="R524" s="11" t="s">
        <v>1</v>
      </c>
      <c r="S524" s="11" t="s">
        <v>1</v>
      </c>
      <c r="T524" s="13">
        <v>-850</v>
      </c>
      <c r="U524" s="12">
        <v>45756</v>
      </c>
      <c r="V524" s="11" t="s">
        <v>4983</v>
      </c>
    </row>
    <row r="525" spans="1:22" x14ac:dyDescent="0.2">
      <c r="A525" t="s">
        <v>5</v>
      </c>
      <c r="B525" t="s">
        <v>6</v>
      </c>
      <c r="C525" t="s">
        <v>4966</v>
      </c>
      <c r="D525" t="s">
        <v>7</v>
      </c>
      <c r="E525" t="s">
        <v>0</v>
      </c>
      <c r="F525" t="s">
        <v>4967</v>
      </c>
      <c r="G525" t="s">
        <v>0</v>
      </c>
      <c r="H525" t="s">
        <v>4986</v>
      </c>
      <c r="I525" t="s">
        <v>34</v>
      </c>
      <c r="J525" s="2">
        <v>45481</v>
      </c>
      <c r="K525" s="2">
        <v>45488</v>
      </c>
      <c r="L525" s="2">
        <v>45565</v>
      </c>
      <c r="M525" s="9">
        <f>+$M$1-L525</f>
        <v>182</v>
      </c>
      <c r="N525" s="10" t="str">
        <f>IF(M525&lt;=0,"NON SCADUTO",IF(M525&lt;61,"0-60 DAYS",IF(M525&lt;91," 61-90 DAYS",IF(M525&lt;121,"91-120 DAYS",IF(M525&lt;366," 121-365 DAYS",IF(M525&gt;366,"OLTRE 365 DAYS",0))))))</f>
        <v xml:space="preserve"> 121-365 DAYS</v>
      </c>
      <c r="O525" t="s">
        <v>15</v>
      </c>
      <c r="P525" t="s">
        <v>0</v>
      </c>
      <c r="Q525" s="3">
        <v>-1150</v>
      </c>
      <c r="R525" t="s">
        <v>1</v>
      </c>
      <c r="S525" t="s">
        <v>1</v>
      </c>
      <c r="T525" s="3">
        <v>-1150</v>
      </c>
      <c r="U525" s="2">
        <v>45756</v>
      </c>
      <c r="V525" t="s">
        <v>4983</v>
      </c>
    </row>
    <row r="526" spans="1:22" x14ac:dyDescent="0.2">
      <c r="A526" s="11" t="s">
        <v>5</v>
      </c>
      <c r="B526" s="11" t="s">
        <v>6</v>
      </c>
      <c r="C526" s="11" t="s">
        <v>4966</v>
      </c>
      <c r="D526" s="11" t="s">
        <v>7</v>
      </c>
      <c r="E526" s="11" t="s">
        <v>0</v>
      </c>
      <c r="F526" s="11" t="s">
        <v>4967</v>
      </c>
      <c r="G526" s="11" t="s">
        <v>0</v>
      </c>
      <c r="H526" s="11" t="s">
        <v>4987</v>
      </c>
      <c r="I526" s="11" t="s">
        <v>34</v>
      </c>
      <c r="J526" s="12">
        <v>45476</v>
      </c>
      <c r="K526" s="12">
        <v>45488</v>
      </c>
      <c r="L526" s="12">
        <v>45565</v>
      </c>
      <c r="M526" s="9">
        <f>+$M$1-L526</f>
        <v>182</v>
      </c>
      <c r="N526" s="10" t="str">
        <f>IF(M526&lt;=0,"NON SCADUTO",IF(M526&lt;61,"0-60 DAYS",IF(M526&lt;91," 61-90 DAYS",IF(M526&lt;121,"91-120 DAYS",IF(M526&lt;366," 121-365 DAYS",IF(M526&gt;366,"OLTRE 365 DAYS",0))))))</f>
        <v xml:space="preserve"> 121-365 DAYS</v>
      </c>
      <c r="O526" s="11" t="s">
        <v>15</v>
      </c>
      <c r="P526" s="11" t="s">
        <v>0</v>
      </c>
      <c r="Q526" s="13">
        <v>-850</v>
      </c>
      <c r="R526" s="11" t="s">
        <v>1</v>
      </c>
      <c r="S526" s="11" t="s">
        <v>1</v>
      </c>
      <c r="T526" s="13">
        <v>-850</v>
      </c>
      <c r="U526" s="12">
        <v>45756</v>
      </c>
      <c r="V526" s="11" t="s">
        <v>4983</v>
      </c>
    </row>
    <row r="527" spans="1:22" x14ac:dyDescent="0.2">
      <c r="A527" t="s">
        <v>5</v>
      </c>
      <c r="B527" t="s">
        <v>6</v>
      </c>
      <c r="C527" t="s">
        <v>4966</v>
      </c>
      <c r="D527" t="s">
        <v>7</v>
      </c>
      <c r="E527" t="s">
        <v>0</v>
      </c>
      <c r="F527" t="s">
        <v>4967</v>
      </c>
      <c r="G527" t="s">
        <v>0</v>
      </c>
      <c r="H527" t="s">
        <v>4988</v>
      </c>
      <c r="I527" t="s">
        <v>34</v>
      </c>
      <c r="J527" s="2">
        <v>45559</v>
      </c>
      <c r="K527" s="2">
        <v>45565</v>
      </c>
      <c r="L527" s="2">
        <v>45626</v>
      </c>
      <c r="M527" s="9">
        <f>+$M$1-L527</f>
        <v>121</v>
      </c>
      <c r="N527" s="10" t="str">
        <f>IF(M527&lt;=0,"NON SCADUTO",IF(M527&lt;61,"0-60 DAYS",IF(M527&lt;91," 61-90 DAYS",IF(M527&lt;121,"91-120 DAYS",IF(M527&lt;366," 121-365 DAYS",IF(M527&gt;366,"OLTRE 365 DAYS",0))))))</f>
        <v xml:space="preserve"> 121-365 DAYS</v>
      </c>
      <c r="O527" t="s">
        <v>15</v>
      </c>
      <c r="P527" t="s">
        <v>0</v>
      </c>
      <c r="Q527" s="3">
        <v>-520</v>
      </c>
      <c r="R527" t="s">
        <v>1</v>
      </c>
      <c r="S527" t="s">
        <v>1</v>
      </c>
      <c r="T527" s="3">
        <v>-520</v>
      </c>
      <c r="U527" s="2">
        <v>45756</v>
      </c>
      <c r="V527" t="s">
        <v>4983</v>
      </c>
    </row>
    <row r="528" spans="1:22" x14ac:dyDescent="0.2">
      <c r="A528" s="11" t="s">
        <v>5</v>
      </c>
      <c r="B528" s="11" t="s">
        <v>6</v>
      </c>
      <c r="C528" s="11" t="s">
        <v>4966</v>
      </c>
      <c r="D528" s="11" t="s">
        <v>7</v>
      </c>
      <c r="E528" s="11" t="s">
        <v>0</v>
      </c>
      <c r="F528" s="11" t="s">
        <v>4967</v>
      </c>
      <c r="G528" s="11" t="s">
        <v>0</v>
      </c>
      <c r="H528" s="11" t="s">
        <v>4989</v>
      </c>
      <c r="I528" s="11" t="s">
        <v>34</v>
      </c>
      <c r="J528" s="12">
        <v>45559</v>
      </c>
      <c r="K528" s="12">
        <v>45565</v>
      </c>
      <c r="L528" s="12">
        <v>45626</v>
      </c>
      <c r="M528" s="9">
        <f>+$M$1-L528</f>
        <v>121</v>
      </c>
      <c r="N528" s="10" t="str">
        <f>IF(M528&lt;=0,"NON SCADUTO",IF(M528&lt;61,"0-60 DAYS",IF(M528&lt;91," 61-90 DAYS",IF(M528&lt;121,"91-120 DAYS",IF(M528&lt;366," 121-365 DAYS",IF(M528&gt;366,"OLTRE 365 DAYS",0))))))</f>
        <v xml:space="preserve"> 121-365 DAYS</v>
      </c>
      <c r="O528" s="11" t="s">
        <v>15</v>
      </c>
      <c r="P528" s="11" t="s">
        <v>0</v>
      </c>
      <c r="Q528" s="13">
        <v>-520</v>
      </c>
      <c r="R528" s="11" t="s">
        <v>1</v>
      </c>
      <c r="S528" s="11" t="s">
        <v>1</v>
      </c>
      <c r="T528" s="13">
        <v>-520</v>
      </c>
      <c r="U528" s="12">
        <v>45756</v>
      </c>
      <c r="V528" s="11" t="s">
        <v>4983</v>
      </c>
    </row>
    <row r="529" spans="1:22" x14ac:dyDescent="0.2">
      <c r="A529" t="s">
        <v>5</v>
      </c>
      <c r="B529" t="s">
        <v>6</v>
      </c>
      <c r="C529" t="s">
        <v>4966</v>
      </c>
      <c r="D529" t="s">
        <v>7</v>
      </c>
      <c r="E529" t="s">
        <v>0</v>
      </c>
      <c r="F529" t="s">
        <v>4967</v>
      </c>
      <c r="G529" t="s">
        <v>0</v>
      </c>
      <c r="H529" t="s">
        <v>5006</v>
      </c>
      <c r="I529" t="s">
        <v>36</v>
      </c>
      <c r="J529" s="2">
        <v>45559</v>
      </c>
      <c r="K529" s="2">
        <v>45565</v>
      </c>
      <c r="L529" s="2">
        <v>45626</v>
      </c>
      <c r="M529" s="9">
        <f>+$M$1-L529</f>
        <v>121</v>
      </c>
      <c r="N529" s="10" t="str">
        <f>IF(M529&lt;=0,"NON SCADUTO",IF(M529&lt;61,"0-60 DAYS",IF(M529&lt;91," 61-90 DAYS",IF(M529&lt;121,"91-120 DAYS",IF(M529&lt;366," 121-365 DAYS",IF(M529&gt;366,"OLTRE 365 DAYS",0))))))</f>
        <v xml:space="preserve"> 121-365 DAYS</v>
      </c>
      <c r="O529" t="s">
        <v>11</v>
      </c>
      <c r="P529" t="s">
        <v>0</v>
      </c>
      <c r="Q529" s="3">
        <v>520</v>
      </c>
      <c r="R529" t="s">
        <v>1</v>
      </c>
      <c r="S529" t="s">
        <v>1</v>
      </c>
      <c r="T529" s="3">
        <v>520</v>
      </c>
      <c r="U529" s="2">
        <v>45756</v>
      </c>
      <c r="V529" t="s">
        <v>4983</v>
      </c>
    </row>
    <row r="530" spans="1:22" x14ac:dyDescent="0.2">
      <c r="A530" t="s">
        <v>5</v>
      </c>
      <c r="B530" t="s">
        <v>6</v>
      </c>
      <c r="C530" t="s">
        <v>5007</v>
      </c>
      <c r="D530" t="s">
        <v>7</v>
      </c>
      <c r="E530" t="s">
        <v>0</v>
      </c>
      <c r="F530" t="s">
        <v>5008</v>
      </c>
      <c r="G530" t="s">
        <v>0</v>
      </c>
      <c r="H530" t="s">
        <v>5013</v>
      </c>
      <c r="I530" t="s">
        <v>215</v>
      </c>
      <c r="J530" s="2">
        <v>45426</v>
      </c>
      <c r="K530" s="2">
        <v>45426</v>
      </c>
      <c r="L530" s="2">
        <v>45443</v>
      </c>
      <c r="M530" s="9">
        <f>+$M$1-L530</f>
        <v>304</v>
      </c>
      <c r="N530" s="10" t="str">
        <f>IF(M530&lt;=0,"NON SCADUTO",IF(M530&lt;61,"0-60 DAYS",IF(M530&lt;91," 61-90 DAYS",IF(M530&lt;121,"91-120 DAYS",IF(M530&lt;366," 121-365 DAYS",IF(M530&gt;366,"OLTRE 365 DAYS",0))))))</f>
        <v xml:space="preserve"> 121-365 DAYS</v>
      </c>
      <c r="O530" t="s">
        <v>15</v>
      </c>
      <c r="P530" t="s">
        <v>0</v>
      </c>
      <c r="Q530" s="3">
        <v>-1</v>
      </c>
      <c r="R530" t="s">
        <v>3</v>
      </c>
      <c r="S530" t="s">
        <v>1</v>
      </c>
      <c r="T530" s="3">
        <v>-1.07</v>
      </c>
      <c r="U530" s="2"/>
      <c r="V530" t="s">
        <v>0</v>
      </c>
    </row>
    <row r="531" spans="1:22" x14ac:dyDescent="0.2">
      <c r="A531" t="s">
        <v>5</v>
      </c>
      <c r="B531" t="s">
        <v>6</v>
      </c>
      <c r="C531" t="s">
        <v>5007</v>
      </c>
      <c r="D531" t="s">
        <v>7</v>
      </c>
      <c r="E531" t="s">
        <v>0</v>
      </c>
      <c r="F531" t="s">
        <v>5008</v>
      </c>
      <c r="G531" t="s">
        <v>0</v>
      </c>
      <c r="H531" t="s">
        <v>5014</v>
      </c>
      <c r="I531" t="s">
        <v>215</v>
      </c>
      <c r="J531" s="2">
        <v>45538</v>
      </c>
      <c r="K531" s="2">
        <v>45538</v>
      </c>
      <c r="L531" s="2">
        <v>45538</v>
      </c>
      <c r="M531" s="9">
        <f>+$M$1-L531</f>
        <v>209</v>
      </c>
      <c r="N531" s="10" t="str">
        <f>IF(M531&lt;=0,"NON SCADUTO",IF(M531&lt;61,"0-60 DAYS",IF(M531&lt;91," 61-90 DAYS",IF(M531&lt;121,"91-120 DAYS",IF(M531&lt;366," 121-365 DAYS",IF(M531&gt;366,"OLTRE 365 DAYS",0))))))</f>
        <v xml:space="preserve"> 121-365 DAYS</v>
      </c>
      <c r="O531" t="s">
        <v>11</v>
      </c>
      <c r="P531" t="s">
        <v>0</v>
      </c>
      <c r="Q531" s="3">
        <v>522.79999999999995</v>
      </c>
      <c r="R531" t="s">
        <v>3</v>
      </c>
      <c r="S531" t="s">
        <v>1</v>
      </c>
      <c r="T531" s="3">
        <v>473.73</v>
      </c>
      <c r="U531" s="2"/>
      <c r="V531" t="s">
        <v>0</v>
      </c>
    </row>
    <row r="532" spans="1:22" x14ac:dyDescent="0.2">
      <c r="A532" t="s">
        <v>5</v>
      </c>
      <c r="B532" t="s">
        <v>6</v>
      </c>
      <c r="C532" t="s">
        <v>5007</v>
      </c>
      <c r="D532" t="s">
        <v>7</v>
      </c>
      <c r="E532" t="s">
        <v>0</v>
      </c>
      <c r="F532" t="s">
        <v>5008</v>
      </c>
      <c r="G532" t="s">
        <v>5015</v>
      </c>
      <c r="H532" t="s">
        <v>5016</v>
      </c>
      <c r="I532" t="s">
        <v>836</v>
      </c>
      <c r="J532" s="2">
        <v>45616</v>
      </c>
      <c r="K532" s="2">
        <v>45616</v>
      </c>
      <c r="L532" s="2">
        <v>45616</v>
      </c>
      <c r="M532" s="9">
        <f>+$M$1-L532</f>
        <v>131</v>
      </c>
      <c r="N532" s="10" t="str">
        <f>IF(M532&lt;=0,"NON SCADUTO",IF(M532&lt;61,"0-60 DAYS",IF(M532&lt;91," 61-90 DAYS",IF(M532&lt;121,"91-120 DAYS",IF(M532&lt;366," 121-365 DAYS",IF(M532&gt;366,"OLTRE 365 DAYS",0))))))</f>
        <v xml:space="preserve"> 121-365 DAYS</v>
      </c>
      <c r="O532" t="s">
        <v>11</v>
      </c>
      <c r="P532" t="s">
        <v>0</v>
      </c>
      <c r="Q532" s="3">
        <v>121.8</v>
      </c>
      <c r="R532" t="s">
        <v>3</v>
      </c>
      <c r="S532" t="s">
        <v>1</v>
      </c>
      <c r="T532" s="3">
        <v>127.8</v>
      </c>
      <c r="U532" s="2"/>
      <c r="V532" t="s">
        <v>0</v>
      </c>
    </row>
    <row r="533" spans="1:22" x14ac:dyDescent="0.2">
      <c r="A533" t="s">
        <v>5</v>
      </c>
      <c r="B533" t="s">
        <v>6</v>
      </c>
      <c r="C533" t="s">
        <v>5007</v>
      </c>
      <c r="D533" t="s">
        <v>7</v>
      </c>
      <c r="E533" t="s">
        <v>0</v>
      </c>
      <c r="F533" t="s">
        <v>5008</v>
      </c>
      <c r="G533" t="s">
        <v>5032</v>
      </c>
      <c r="H533" t="s">
        <v>5033</v>
      </c>
      <c r="I533" t="s">
        <v>10</v>
      </c>
      <c r="J533" s="2">
        <v>45365</v>
      </c>
      <c r="K533" s="2">
        <v>45565</v>
      </c>
      <c r="L533" s="2">
        <v>45395</v>
      </c>
      <c r="M533" s="9">
        <f>+$M$1-L533</f>
        <v>352</v>
      </c>
      <c r="N533" s="10" t="str">
        <f>IF(M533&lt;=0,"NON SCADUTO",IF(M533&lt;61,"0-60 DAYS",IF(M533&lt;91," 61-90 DAYS",IF(M533&lt;121,"91-120 DAYS",IF(M533&lt;366," 121-365 DAYS",IF(M533&gt;366,"OLTRE 365 DAYS",0))))))</f>
        <v xml:space="preserve"> 121-365 DAYS</v>
      </c>
      <c r="O533" t="s">
        <v>15</v>
      </c>
      <c r="P533" t="s">
        <v>0</v>
      </c>
      <c r="Q533" s="3">
        <v>-63</v>
      </c>
      <c r="R533" t="s">
        <v>3</v>
      </c>
      <c r="S533" t="s">
        <v>1</v>
      </c>
      <c r="T533" s="3">
        <v>-57.8</v>
      </c>
      <c r="U533" s="2"/>
      <c r="V533" t="s">
        <v>0</v>
      </c>
    </row>
    <row r="534" spans="1:22" x14ac:dyDescent="0.2">
      <c r="A534" t="s">
        <v>5</v>
      </c>
      <c r="B534" t="s">
        <v>6</v>
      </c>
      <c r="C534" t="s">
        <v>5007</v>
      </c>
      <c r="D534" t="s">
        <v>7</v>
      </c>
      <c r="E534" t="s">
        <v>0</v>
      </c>
      <c r="F534" t="s">
        <v>5008</v>
      </c>
      <c r="G534" t="s">
        <v>5015</v>
      </c>
      <c r="H534" t="s">
        <v>4759</v>
      </c>
      <c r="I534" t="s">
        <v>10</v>
      </c>
      <c r="J534" s="2">
        <v>45464</v>
      </c>
      <c r="K534" s="2">
        <v>45565</v>
      </c>
      <c r="L534" s="2">
        <v>45494</v>
      </c>
      <c r="M534" s="9">
        <f>+$M$1-L534</f>
        <v>253</v>
      </c>
      <c r="N534" s="10" t="str">
        <f>IF(M534&lt;=0,"NON SCADUTO",IF(M534&lt;61,"0-60 DAYS",IF(M534&lt;91," 61-90 DAYS",IF(M534&lt;121,"91-120 DAYS",IF(M534&lt;366," 121-365 DAYS",IF(M534&gt;366,"OLTRE 365 DAYS",0))))))</f>
        <v xml:space="preserve"> 121-365 DAYS</v>
      </c>
      <c r="O534" t="s">
        <v>15</v>
      </c>
      <c r="P534" t="s">
        <v>0</v>
      </c>
      <c r="Q534" s="3">
        <v>-406</v>
      </c>
      <c r="R534" t="s">
        <v>3</v>
      </c>
      <c r="S534" t="s">
        <v>1</v>
      </c>
      <c r="T534" s="3">
        <v>-372.54</v>
      </c>
      <c r="U534" s="2"/>
      <c r="V534" t="s">
        <v>0</v>
      </c>
    </row>
    <row r="535" spans="1:22" x14ac:dyDescent="0.2">
      <c r="A535" t="s">
        <v>5</v>
      </c>
      <c r="B535" t="s">
        <v>6</v>
      </c>
      <c r="C535" t="s">
        <v>5007</v>
      </c>
      <c r="D535" t="s">
        <v>7</v>
      </c>
      <c r="E535" t="s">
        <v>0</v>
      </c>
      <c r="F535" t="s">
        <v>5008</v>
      </c>
      <c r="G535" t="s">
        <v>5059</v>
      </c>
      <c r="H535" t="s">
        <v>5060</v>
      </c>
      <c r="I535" t="s">
        <v>10</v>
      </c>
      <c r="J535" s="2">
        <v>45576</v>
      </c>
      <c r="K535" s="2">
        <v>45688</v>
      </c>
      <c r="L535" s="2">
        <v>45606</v>
      </c>
      <c r="M535" s="9">
        <f>+$M$1-L535</f>
        <v>141</v>
      </c>
      <c r="N535" s="10" t="str">
        <f>IF(M535&lt;=0,"NON SCADUTO",IF(M535&lt;61,"0-60 DAYS",IF(M535&lt;91," 61-90 DAYS",IF(M535&lt;121,"91-120 DAYS",IF(M535&lt;366," 121-365 DAYS",IF(M535&gt;366,"OLTRE 365 DAYS",0))))))</f>
        <v xml:space="preserve"> 121-365 DAYS</v>
      </c>
      <c r="O535" t="s">
        <v>15</v>
      </c>
      <c r="P535" t="s">
        <v>0</v>
      </c>
      <c r="Q535" s="3">
        <v>-602</v>
      </c>
      <c r="R535" t="s">
        <v>3</v>
      </c>
      <c r="S535" t="s">
        <v>1</v>
      </c>
      <c r="T535" s="3">
        <v>-578.69000000000005</v>
      </c>
      <c r="U535" s="2">
        <v>45751</v>
      </c>
      <c r="V535" t="s">
        <v>5052</v>
      </c>
    </row>
    <row r="536" spans="1:22" x14ac:dyDescent="0.2">
      <c r="A536" t="s">
        <v>5</v>
      </c>
      <c r="B536" t="s">
        <v>6</v>
      </c>
      <c r="C536" t="s">
        <v>5109</v>
      </c>
      <c r="D536" t="s">
        <v>7</v>
      </c>
      <c r="E536" t="s">
        <v>0</v>
      </c>
      <c r="F536" t="s">
        <v>5110</v>
      </c>
      <c r="G536" t="s">
        <v>0</v>
      </c>
      <c r="H536" t="s">
        <v>5115</v>
      </c>
      <c r="I536" t="s">
        <v>34</v>
      </c>
      <c r="J536" s="2">
        <v>45544</v>
      </c>
      <c r="K536" s="2">
        <v>45560</v>
      </c>
      <c r="L536" s="2">
        <v>45626</v>
      </c>
      <c r="M536" s="9">
        <f>+$M$1-L536</f>
        <v>121</v>
      </c>
      <c r="N536" s="10" t="str">
        <f>IF(M536&lt;=0,"NON SCADUTO",IF(M536&lt;61,"0-60 DAYS",IF(M536&lt;91," 61-90 DAYS",IF(M536&lt;121,"91-120 DAYS",IF(M536&lt;366," 121-365 DAYS",IF(M536&gt;366,"OLTRE 365 DAYS",0))))))</f>
        <v xml:space="preserve"> 121-365 DAYS</v>
      </c>
      <c r="O536" t="s">
        <v>15</v>
      </c>
      <c r="P536" t="s">
        <v>0</v>
      </c>
      <c r="Q536" s="3">
        <v>-17823.5</v>
      </c>
      <c r="R536" t="s">
        <v>1</v>
      </c>
      <c r="S536" t="s">
        <v>1</v>
      </c>
      <c r="T536" s="3">
        <v>-17823.5</v>
      </c>
      <c r="U536" s="2"/>
      <c r="V536" t="s">
        <v>0</v>
      </c>
    </row>
    <row r="537" spans="1:22" x14ac:dyDescent="0.2">
      <c r="A537" t="s">
        <v>5</v>
      </c>
      <c r="B537" t="s">
        <v>6</v>
      </c>
      <c r="C537" t="s">
        <v>5109</v>
      </c>
      <c r="D537" t="s">
        <v>7</v>
      </c>
      <c r="E537" t="s">
        <v>0</v>
      </c>
      <c r="F537" t="s">
        <v>5110</v>
      </c>
      <c r="G537" t="s">
        <v>0</v>
      </c>
      <c r="H537" t="s">
        <v>5116</v>
      </c>
      <c r="I537" t="s">
        <v>2026</v>
      </c>
      <c r="J537" s="2">
        <v>45576</v>
      </c>
      <c r="K537" s="2">
        <v>45576</v>
      </c>
      <c r="L537" s="2">
        <v>45576</v>
      </c>
      <c r="M537" s="9">
        <f>+$M$1-L537</f>
        <v>171</v>
      </c>
      <c r="N537" s="10" t="str">
        <f>IF(M537&lt;=0,"NON SCADUTO",IF(M537&lt;61,"0-60 DAYS",IF(M537&lt;91," 61-90 DAYS",IF(M537&lt;121,"91-120 DAYS",IF(M537&lt;366," 121-365 DAYS",IF(M537&gt;366,"OLTRE 365 DAYS",0))))))</f>
        <v xml:space="preserve"> 121-365 DAYS</v>
      </c>
      <c r="O537" t="s">
        <v>11</v>
      </c>
      <c r="P537" t="s">
        <v>0</v>
      </c>
      <c r="Q537" s="3">
        <v>19798.5</v>
      </c>
      <c r="R537" t="s">
        <v>1</v>
      </c>
      <c r="S537" t="s">
        <v>1</v>
      </c>
      <c r="T537" s="3">
        <v>19798.5</v>
      </c>
      <c r="U537" s="2"/>
      <c r="V537" t="s">
        <v>0</v>
      </c>
    </row>
    <row r="538" spans="1:22" x14ac:dyDescent="0.2">
      <c r="A538" t="s">
        <v>5</v>
      </c>
      <c r="B538" t="s">
        <v>6</v>
      </c>
      <c r="C538" t="s">
        <v>5117</v>
      </c>
      <c r="D538" t="s">
        <v>7</v>
      </c>
      <c r="E538" t="s">
        <v>0</v>
      </c>
      <c r="F538" t="s">
        <v>5118</v>
      </c>
      <c r="G538" t="s">
        <v>5119</v>
      </c>
      <c r="H538" t="s">
        <v>5120</v>
      </c>
      <c r="I538" t="s">
        <v>56</v>
      </c>
      <c r="J538" s="2">
        <v>45596</v>
      </c>
      <c r="K538" s="2">
        <v>45626</v>
      </c>
      <c r="L538" s="2">
        <v>45626</v>
      </c>
      <c r="M538" s="9">
        <f>+$M$1-L538</f>
        <v>121</v>
      </c>
      <c r="N538" s="10" t="str">
        <f>IF(M538&lt;=0,"NON SCADUTO",IF(M538&lt;61,"0-60 DAYS",IF(M538&lt;91," 61-90 DAYS",IF(M538&lt;121,"91-120 DAYS",IF(M538&lt;366," 121-365 DAYS",IF(M538&gt;366,"OLTRE 365 DAYS",0))))))</f>
        <v xml:space="preserve"> 121-365 DAYS</v>
      </c>
      <c r="O538" t="s">
        <v>15</v>
      </c>
      <c r="P538" t="s">
        <v>0</v>
      </c>
      <c r="Q538" s="3">
        <v>-24002</v>
      </c>
      <c r="R538" t="s">
        <v>1</v>
      </c>
      <c r="S538" t="s">
        <v>1</v>
      </c>
      <c r="T538" s="3">
        <v>-24002</v>
      </c>
      <c r="U538" s="2">
        <v>45762</v>
      </c>
      <c r="V538" t="s">
        <v>5121</v>
      </c>
    </row>
    <row r="539" spans="1:22" x14ac:dyDescent="0.2">
      <c r="A539" t="s">
        <v>5</v>
      </c>
      <c r="B539" t="s">
        <v>6</v>
      </c>
      <c r="C539" t="s">
        <v>5147</v>
      </c>
      <c r="D539" t="s">
        <v>7</v>
      </c>
      <c r="E539" t="s">
        <v>0</v>
      </c>
      <c r="F539" t="s">
        <v>5148</v>
      </c>
      <c r="G539" t="s">
        <v>0</v>
      </c>
      <c r="H539" t="s">
        <v>5149</v>
      </c>
      <c r="I539" t="s">
        <v>215</v>
      </c>
      <c r="J539" s="2">
        <v>45565</v>
      </c>
      <c r="K539" s="2">
        <v>45565</v>
      </c>
      <c r="L539" s="2">
        <v>45565</v>
      </c>
      <c r="M539" s="9">
        <f>+$M$1-L539</f>
        <v>182</v>
      </c>
      <c r="N539" s="10" t="str">
        <f>IF(M539&lt;=0,"NON SCADUTO",IF(M539&lt;61,"0-60 DAYS",IF(M539&lt;91," 61-90 DAYS",IF(M539&lt;121,"91-120 DAYS",IF(M539&lt;366," 121-365 DAYS",IF(M539&gt;366,"OLTRE 365 DAYS",0))))))</f>
        <v xml:space="preserve"> 121-365 DAYS</v>
      </c>
      <c r="O539" t="s">
        <v>11</v>
      </c>
      <c r="P539" t="s">
        <v>0</v>
      </c>
      <c r="Q539" s="3">
        <v>50</v>
      </c>
      <c r="R539" t="s">
        <v>1</v>
      </c>
      <c r="S539" t="s">
        <v>1</v>
      </c>
      <c r="T539" s="3">
        <v>50</v>
      </c>
      <c r="U539" s="2"/>
      <c r="V539" t="s">
        <v>0</v>
      </c>
    </row>
    <row r="540" spans="1:22" x14ac:dyDescent="0.2">
      <c r="A540" s="11" t="s">
        <v>5</v>
      </c>
      <c r="B540" s="11" t="s">
        <v>6</v>
      </c>
      <c r="C540" s="11" t="s">
        <v>5147</v>
      </c>
      <c r="D540" s="11" t="s">
        <v>7</v>
      </c>
      <c r="E540" s="11" t="s">
        <v>0</v>
      </c>
      <c r="F540" s="11" t="s">
        <v>5148</v>
      </c>
      <c r="G540" s="11" t="s">
        <v>0</v>
      </c>
      <c r="H540" s="11" t="s">
        <v>5150</v>
      </c>
      <c r="I540" s="11" t="s">
        <v>220</v>
      </c>
      <c r="J540" s="12">
        <v>45447</v>
      </c>
      <c r="K540" s="12">
        <v>45471</v>
      </c>
      <c r="L540" s="12">
        <v>45471</v>
      </c>
      <c r="M540" s="9">
        <f>+$M$1-L540</f>
        <v>276</v>
      </c>
      <c r="N540" s="10" t="str">
        <f>IF(M540&lt;=0,"NON SCADUTO",IF(M540&lt;61,"0-60 DAYS",IF(M540&lt;91," 61-90 DAYS",IF(M540&lt;121,"91-120 DAYS",IF(M540&lt;366," 121-365 DAYS",IF(M540&gt;366,"OLTRE 365 DAYS",0))))))</f>
        <v xml:space="preserve"> 121-365 DAYS</v>
      </c>
      <c r="O540" s="11" t="s">
        <v>15</v>
      </c>
      <c r="P540" s="11" t="s">
        <v>0</v>
      </c>
      <c r="Q540" s="13">
        <v>-753.37</v>
      </c>
      <c r="R540" s="11" t="s">
        <v>1</v>
      </c>
      <c r="S540" s="11" t="s">
        <v>1</v>
      </c>
      <c r="T540" s="13">
        <v>-753.37</v>
      </c>
      <c r="U540" s="12"/>
      <c r="V540" s="11" t="s">
        <v>0</v>
      </c>
    </row>
    <row r="541" spans="1:22" x14ac:dyDescent="0.2">
      <c r="A541" t="s">
        <v>5</v>
      </c>
      <c r="B541" t="s">
        <v>6</v>
      </c>
      <c r="C541" t="s">
        <v>5147</v>
      </c>
      <c r="D541" t="s">
        <v>7</v>
      </c>
      <c r="E541" t="s">
        <v>0</v>
      </c>
      <c r="F541" t="s">
        <v>5148</v>
      </c>
      <c r="G541" t="s">
        <v>0</v>
      </c>
      <c r="H541" t="s">
        <v>5151</v>
      </c>
      <c r="I541" t="s">
        <v>220</v>
      </c>
      <c r="J541" s="2">
        <v>45447</v>
      </c>
      <c r="K541" s="2">
        <v>45471</v>
      </c>
      <c r="L541" s="2">
        <v>45471</v>
      </c>
      <c r="M541" s="9">
        <f>+$M$1-L541</f>
        <v>276</v>
      </c>
      <c r="N541" s="10" t="str">
        <f>IF(M541&lt;=0,"NON SCADUTO",IF(M541&lt;61,"0-60 DAYS",IF(M541&lt;91," 61-90 DAYS",IF(M541&lt;121,"91-120 DAYS",IF(M541&lt;366," 121-365 DAYS",IF(M541&gt;366,"OLTRE 365 DAYS",0))))))</f>
        <v xml:space="preserve"> 121-365 DAYS</v>
      </c>
      <c r="O541" t="s">
        <v>15</v>
      </c>
      <c r="P541" t="s">
        <v>0</v>
      </c>
      <c r="Q541" s="3">
        <v>-10.53</v>
      </c>
      <c r="R541" t="s">
        <v>1</v>
      </c>
      <c r="S541" t="s">
        <v>1</v>
      </c>
      <c r="T541" s="3">
        <v>-10.53</v>
      </c>
      <c r="U541" s="2"/>
      <c r="V541" t="s">
        <v>0</v>
      </c>
    </row>
    <row r="542" spans="1:22" x14ac:dyDescent="0.2">
      <c r="A542" t="s">
        <v>5</v>
      </c>
      <c r="B542" t="s">
        <v>6</v>
      </c>
      <c r="C542" t="s">
        <v>5147</v>
      </c>
      <c r="D542" t="s">
        <v>7</v>
      </c>
      <c r="E542" t="s">
        <v>0</v>
      </c>
      <c r="F542" t="s">
        <v>5148</v>
      </c>
      <c r="G542" t="s">
        <v>0</v>
      </c>
      <c r="H542" t="s">
        <v>5152</v>
      </c>
      <c r="I542" t="s">
        <v>220</v>
      </c>
      <c r="J542" s="2">
        <v>45356</v>
      </c>
      <c r="K542" s="2">
        <v>45443</v>
      </c>
      <c r="L542" s="2">
        <v>45443</v>
      </c>
      <c r="M542" s="9">
        <f>+$M$1-L542</f>
        <v>304</v>
      </c>
      <c r="N542" s="10" t="str">
        <f>IF(M542&lt;=0,"NON SCADUTO",IF(M542&lt;61,"0-60 DAYS",IF(M542&lt;91," 61-90 DAYS",IF(M542&lt;121,"91-120 DAYS",IF(M542&lt;366," 121-365 DAYS",IF(M542&gt;366,"OLTRE 365 DAYS",0))))))</f>
        <v xml:space="preserve"> 121-365 DAYS</v>
      </c>
      <c r="O542" t="s">
        <v>15</v>
      </c>
      <c r="P542" t="s">
        <v>0</v>
      </c>
      <c r="Q542" s="3">
        <v>-114.1</v>
      </c>
      <c r="R542" t="s">
        <v>1</v>
      </c>
      <c r="S542" t="s">
        <v>1</v>
      </c>
      <c r="T542" s="3">
        <v>-114.1</v>
      </c>
      <c r="U542" s="2"/>
      <c r="V542" t="s">
        <v>0</v>
      </c>
    </row>
    <row r="543" spans="1:22" x14ac:dyDescent="0.2">
      <c r="A543" s="11" t="s">
        <v>5</v>
      </c>
      <c r="B543" s="11" t="s">
        <v>6</v>
      </c>
      <c r="C543" s="11" t="s">
        <v>5147</v>
      </c>
      <c r="D543" s="11" t="s">
        <v>7</v>
      </c>
      <c r="E543" s="11" t="s">
        <v>0</v>
      </c>
      <c r="F543" s="11" t="s">
        <v>5148</v>
      </c>
      <c r="G543" s="11" t="s">
        <v>0</v>
      </c>
      <c r="H543" s="11" t="s">
        <v>5153</v>
      </c>
      <c r="I543" s="11" t="s">
        <v>220</v>
      </c>
      <c r="J543" s="12">
        <v>45435</v>
      </c>
      <c r="K543" s="12">
        <v>45547</v>
      </c>
      <c r="L543" s="12">
        <v>45547</v>
      </c>
      <c r="M543" s="9">
        <f>+$M$1-L543</f>
        <v>200</v>
      </c>
      <c r="N543" s="10" t="str">
        <f>IF(M543&lt;=0,"NON SCADUTO",IF(M543&lt;61,"0-60 DAYS",IF(M543&lt;91," 61-90 DAYS",IF(M543&lt;121,"91-120 DAYS",IF(M543&lt;366," 121-365 DAYS",IF(M543&gt;366,"OLTRE 365 DAYS",0))))))</f>
        <v xml:space="preserve"> 121-365 DAYS</v>
      </c>
      <c r="O543" s="11" t="s">
        <v>15</v>
      </c>
      <c r="P543" s="11" t="s">
        <v>0</v>
      </c>
      <c r="Q543" s="13">
        <v>-741.47</v>
      </c>
      <c r="R543" s="11" t="s">
        <v>1</v>
      </c>
      <c r="S543" s="11" t="s">
        <v>1</v>
      </c>
      <c r="T543" s="13">
        <v>-741.47</v>
      </c>
      <c r="U543" s="12"/>
      <c r="V543" s="11" t="s">
        <v>0</v>
      </c>
    </row>
    <row r="544" spans="1:22" x14ac:dyDescent="0.2">
      <c r="A544" t="s">
        <v>5</v>
      </c>
      <c r="B544" t="s">
        <v>6</v>
      </c>
      <c r="C544" t="s">
        <v>5147</v>
      </c>
      <c r="D544" t="s">
        <v>7</v>
      </c>
      <c r="E544" t="s">
        <v>0</v>
      </c>
      <c r="F544" t="s">
        <v>5148</v>
      </c>
      <c r="G544" t="s">
        <v>0</v>
      </c>
      <c r="H544" t="s">
        <v>5154</v>
      </c>
      <c r="I544" t="s">
        <v>220</v>
      </c>
      <c r="J544" s="2">
        <v>45406</v>
      </c>
      <c r="K544" s="2">
        <v>45547</v>
      </c>
      <c r="L544" s="2">
        <v>45547</v>
      </c>
      <c r="M544" s="9">
        <f>+$M$1-L544</f>
        <v>200</v>
      </c>
      <c r="N544" s="10" t="str">
        <f>IF(M544&lt;=0,"NON SCADUTO",IF(M544&lt;61,"0-60 DAYS",IF(M544&lt;91," 61-90 DAYS",IF(M544&lt;121,"91-120 DAYS",IF(M544&lt;366," 121-365 DAYS",IF(M544&gt;366,"OLTRE 365 DAYS",0))))))</f>
        <v xml:space="preserve"> 121-365 DAYS</v>
      </c>
      <c r="O544" t="s">
        <v>15</v>
      </c>
      <c r="P544" t="s">
        <v>0</v>
      </c>
      <c r="Q544" s="3">
        <v>-506.09</v>
      </c>
      <c r="R544" t="s">
        <v>1</v>
      </c>
      <c r="S544" t="s">
        <v>1</v>
      </c>
      <c r="T544" s="3">
        <v>-506.09</v>
      </c>
      <c r="U544" s="2"/>
      <c r="V544" t="s">
        <v>0</v>
      </c>
    </row>
    <row r="545" spans="1:22" x14ac:dyDescent="0.2">
      <c r="A545" t="s">
        <v>5</v>
      </c>
      <c r="B545" t="s">
        <v>6</v>
      </c>
      <c r="C545" t="s">
        <v>5147</v>
      </c>
      <c r="D545" t="s">
        <v>7</v>
      </c>
      <c r="E545" t="s">
        <v>0</v>
      </c>
      <c r="F545" t="s">
        <v>5148</v>
      </c>
      <c r="G545" t="s">
        <v>5155</v>
      </c>
      <c r="H545" t="s">
        <v>5156</v>
      </c>
      <c r="I545" t="s">
        <v>836</v>
      </c>
      <c r="J545" s="2">
        <v>45559</v>
      </c>
      <c r="K545" s="2">
        <v>45559</v>
      </c>
      <c r="L545" s="2">
        <v>45559</v>
      </c>
      <c r="M545" s="9">
        <f>+$M$1-L545</f>
        <v>188</v>
      </c>
      <c r="N545" s="10" t="str">
        <f>IF(M545&lt;=0,"NON SCADUTO",IF(M545&lt;61,"0-60 DAYS",IF(M545&lt;91," 61-90 DAYS",IF(M545&lt;121,"91-120 DAYS",IF(M545&lt;366," 121-365 DAYS",IF(M545&gt;366,"OLTRE 365 DAYS",0))))))</f>
        <v xml:space="preserve"> 121-365 DAYS</v>
      </c>
      <c r="O545" t="s">
        <v>11</v>
      </c>
      <c r="P545" t="s">
        <v>0</v>
      </c>
      <c r="Q545" s="3">
        <v>1929.69</v>
      </c>
      <c r="R545" t="s">
        <v>1</v>
      </c>
      <c r="S545" t="s">
        <v>1</v>
      </c>
      <c r="T545" s="3">
        <v>1929.69</v>
      </c>
      <c r="U545" s="2"/>
      <c r="V545" t="s">
        <v>0</v>
      </c>
    </row>
    <row r="546" spans="1:22" x14ac:dyDescent="0.2">
      <c r="A546" t="s">
        <v>5</v>
      </c>
      <c r="B546" t="s">
        <v>6</v>
      </c>
      <c r="C546" t="s">
        <v>5252</v>
      </c>
      <c r="D546" t="s">
        <v>7</v>
      </c>
      <c r="E546" t="s">
        <v>0</v>
      </c>
      <c r="F546" t="s">
        <v>5253</v>
      </c>
      <c r="G546" t="s">
        <v>0</v>
      </c>
      <c r="H546" t="s">
        <v>5254</v>
      </c>
      <c r="I546" t="s">
        <v>56</v>
      </c>
      <c r="J546" s="2">
        <v>45440</v>
      </c>
      <c r="K546" s="2">
        <v>45443</v>
      </c>
      <c r="L546" s="2">
        <v>45565</v>
      </c>
      <c r="M546" s="9">
        <f>+$M$1-L546</f>
        <v>182</v>
      </c>
      <c r="N546" s="10" t="str">
        <f>IF(M546&lt;=0,"NON SCADUTO",IF(M546&lt;61,"0-60 DAYS",IF(M546&lt;91," 61-90 DAYS",IF(M546&lt;121,"91-120 DAYS",IF(M546&lt;366," 121-365 DAYS",IF(M546&gt;366,"OLTRE 365 DAYS",0))))))</f>
        <v xml:space="preserve"> 121-365 DAYS</v>
      </c>
      <c r="O546" t="s">
        <v>15</v>
      </c>
      <c r="P546" t="s">
        <v>0</v>
      </c>
      <c r="Q546" s="3">
        <v>-67.06</v>
      </c>
      <c r="R546" t="s">
        <v>1</v>
      </c>
      <c r="S546" t="s">
        <v>1</v>
      </c>
      <c r="T546" s="3">
        <v>-67.06</v>
      </c>
      <c r="U546" s="2"/>
      <c r="V546" t="s">
        <v>0</v>
      </c>
    </row>
    <row r="547" spans="1:22" x14ac:dyDescent="0.2">
      <c r="A547" t="s">
        <v>5</v>
      </c>
      <c r="B547" t="s">
        <v>6</v>
      </c>
      <c r="C547" t="s">
        <v>5252</v>
      </c>
      <c r="D547" t="s">
        <v>7</v>
      </c>
      <c r="E547" t="s">
        <v>0</v>
      </c>
      <c r="F547" t="s">
        <v>5253</v>
      </c>
      <c r="G547" t="s">
        <v>0</v>
      </c>
      <c r="H547" t="s">
        <v>5256</v>
      </c>
      <c r="I547" t="s">
        <v>56</v>
      </c>
      <c r="J547" s="2">
        <v>45405</v>
      </c>
      <c r="K547" s="2">
        <v>45412</v>
      </c>
      <c r="L547" s="2">
        <v>45535</v>
      </c>
      <c r="M547" s="9">
        <f>+$M$1-L547</f>
        <v>212</v>
      </c>
      <c r="N547" s="10" t="str">
        <f>IF(M547&lt;=0,"NON SCADUTO",IF(M547&lt;61,"0-60 DAYS",IF(M547&lt;91," 61-90 DAYS",IF(M547&lt;121,"91-120 DAYS",IF(M547&lt;366," 121-365 DAYS",IF(M547&gt;366,"OLTRE 365 DAYS",0))))))</f>
        <v xml:space="preserve"> 121-365 DAYS</v>
      </c>
      <c r="O547" t="s">
        <v>15</v>
      </c>
      <c r="P547" t="s">
        <v>0</v>
      </c>
      <c r="Q547" s="3">
        <v>-55.47</v>
      </c>
      <c r="R547" t="s">
        <v>1</v>
      </c>
      <c r="S547" t="s">
        <v>1</v>
      </c>
      <c r="T547" s="3">
        <v>-55.47</v>
      </c>
      <c r="U547" s="2"/>
      <c r="V547" t="s">
        <v>0</v>
      </c>
    </row>
    <row r="548" spans="1:22" x14ac:dyDescent="0.2">
      <c r="A548" t="s">
        <v>5</v>
      </c>
      <c r="B548" t="s">
        <v>158</v>
      </c>
      <c r="C548" t="s">
        <v>5252</v>
      </c>
      <c r="D548" t="s">
        <v>7</v>
      </c>
      <c r="E548" t="s">
        <v>0</v>
      </c>
      <c r="F548" t="s">
        <v>5253</v>
      </c>
      <c r="G548" t="s">
        <v>0</v>
      </c>
      <c r="H548" t="s">
        <v>5257</v>
      </c>
      <c r="I548" t="s">
        <v>56</v>
      </c>
      <c r="J548" s="2">
        <v>45350</v>
      </c>
      <c r="K548" s="2">
        <v>45351</v>
      </c>
      <c r="L548" s="2">
        <v>45473</v>
      </c>
      <c r="M548" s="9">
        <f>+$M$1-L548</f>
        <v>274</v>
      </c>
      <c r="N548" s="10" t="str">
        <f>IF(M548&lt;=0,"NON SCADUTO",IF(M548&lt;61,"0-60 DAYS",IF(M548&lt;91," 61-90 DAYS",IF(M548&lt;121,"91-120 DAYS",IF(M548&lt;366," 121-365 DAYS",IF(M548&gt;366,"OLTRE 365 DAYS",0))))))</f>
        <v xml:space="preserve"> 121-365 DAYS</v>
      </c>
      <c r="O548" t="s">
        <v>15</v>
      </c>
      <c r="P548" t="s">
        <v>0</v>
      </c>
      <c r="Q548" s="3">
        <v>-12.59</v>
      </c>
      <c r="R548" t="s">
        <v>1</v>
      </c>
      <c r="S548" t="s">
        <v>1</v>
      </c>
      <c r="T548" s="3">
        <v>-12.59</v>
      </c>
      <c r="U548" s="2"/>
      <c r="V548" t="s">
        <v>0</v>
      </c>
    </row>
    <row r="549" spans="1:22" x14ac:dyDescent="0.2">
      <c r="A549" t="s">
        <v>5</v>
      </c>
      <c r="B549" t="s">
        <v>6</v>
      </c>
      <c r="C549" t="s">
        <v>5252</v>
      </c>
      <c r="D549" t="s">
        <v>7</v>
      </c>
      <c r="E549" t="s">
        <v>0</v>
      </c>
      <c r="F549" t="s">
        <v>5253</v>
      </c>
      <c r="G549" t="s">
        <v>0</v>
      </c>
      <c r="H549" t="s">
        <v>5258</v>
      </c>
      <c r="I549" t="s">
        <v>56</v>
      </c>
      <c r="J549" s="2">
        <v>45503</v>
      </c>
      <c r="K549" s="2">
        <v>45504</v>
      </c>
      <c r="L549" s="2">
        <v>45626</v>
      </c>
      <c r="M549" s="9">
        <f>+$M$1-L549</f>
        <v>121</v>
      </c>
      <c r="N549" s="10" t="str">
        <f>IF(M549&lt;=0,"NON SCADUTO",IF(M549&lt;61,"0-60 DAYS",IF(M549&lt;91," 61-90 DAYS",IF(M549&lt;121,"91-120 DAYS",IF(M549&lt;366," 121-365 DAYS",IF(M549&gt;366,"OLTRE 365 DAYS",0))))))</f>
        <v xml:space="preserve"> 121-365 DAYS</v>
      </c>
      <c r="O549" t="s">
        <v>15</v>
      </c>
      <c r="P549" t="s">
        <v>0</v>
      </c>
      <c r="Q549" s="3">
        <v>-67.06</v>
      </c>
      <c r="R549" t="s">
        <v>1</v>
      </c>
      <c r="S549" t="s">
        <v>1</v>
      </c>
      <c r="T549" s="3">
        <v>-67.06</v>
      </c>
      <c r="U549" s="2"/>
      <c r="V549" t="s">
        <v>0</v>
      </c>
    </row>
    <row r="550" spans="1:22" x14ac:dyDescent="0.2">
      <c r="A550" t="s">
        <v>5</v>
      </c>
      <c r="B550" t="s">
        <v>6</v>
      </c>
      <c r="C550" t="s">
        <v>5252</v>
      </c>
      <c r="D550" t="s">
        <v>7</v>
      </c>
      <c r="E550" t="s">
        <v>0</v>
      </c>
      <c r="F550" t="s">
        <v>5253</v>
      </c>
      <c r="G550" t="s">
        <v>0</v>
      </c>
      <c r="H550" t="s">
        <v>5262</v>
      </c>
      <c r="I550" t="s">
        <v>56</v>
      </c>
      <c r="J550" s="2">
        <v>45469</v>
      </c>
      <c r="K550" s="2">
        <v>45473</v>
      </c>
      <c r="L550" s="2">
        <v>45596</v>
      </c>
      <c r="M550" s="9">
        <f>+$M$1-L550</f>
        <v>151</v>
      </c>
      <c r="N550" s="10" t="str">
        <f>IF(M550&lt;=0,"NON SCADUTO",IF(M550&lt;61,"0-60 DAYS",IF(M550&lt;91," 61-90 DAYS",IF(M550&lt;121,"91-120 DAYS",IF(M550&lt;366," 121-365 DAYS",IF(M550&gt;366,"OLTRE 365 DAYS",0))))))</f>
        <v xml:space="preserve"> 121-365 DAYS</v>
      </c>
      <c r="O550" t="s">
        <v>15</v>
      </c>
      <c r="P550" t="s">
        <v>0</v>
      </c>
      <c r="Q550" s="3">
        <v>-69.28</v>
      </c>
      <c r="R550" t="s">
        <v>1</v>
      </c>
      <c r="S550" t="s">
        <v>1</v>
      </c>
      <c r="T550" s="3">
        <v>-69.28</v>
      </c>
      <c r="U550" s="2"/>
      <c r="V550" t="s">
        <v>0</v>
      </c>
    </row>
    <row r="551" spans="1:22" x14ac:dyDescent="0.2">
      <c r="A551" t="s">
        <v>5</v>
      </c>
      <c r="B551" t="s">
        <v>6</v>
      </c>
      <c r="C551" t="s">
        <v>5303</v>
      </c>
      <c r="D551" t="s">
        <v>7</v>
      </c>
      <c r="E551" t="s">
        <v>0</v>
      </c>
      <c r="F551" t="s">
        <v>5304</v>
      </c>
      <c r="G551" t="s">
        <v>5305</v>
      </c>
      <c r="H551" t="s">
        <v>5306</v>
      </c>
      <c r="I551" t="s">
        <v>215</v>
      </c>
      <c r="J551" s="2">
        <v>45555</v>
      </c>
      <c r="K551" s="2">
        <v>45555</v>
      </c>
      <c r="L551" s="2">
        <v>45555</v>
      </c>
      <c r="M551" s="9">
        <f>+$M$1-L551</f>
        <v>192</v>
      </c>
      <c r="N551" s="10" t="str">
        <f>IF(M551&lt;=0,"NON SCADUTO",IF(M551&lt;61,"0-60 DAYS",IF(M551&lt;91," 61-90 DAYS",IF(M551&lt;121,"91-120 DAYS",IF(M551&lt;366," 121-365 DAYS",IF(M551&gt;366,"OLTRE 365 DAYS",0))))))</f>
        <v xml:space="preserve"> 121-365 DAYS</v>
      </c>
      <c r="O551" t="s">
        <v>11</v>
      </c>
      <c r="P551" t="s">
        <v>0</v>
      </c>
      <c r="Q551" s="3">
        <v>9620.3799999999992</v>
      </c>
      <c r="R551" t="s">
        <v>3</v>
      </c>
      <c r="S551" t="s">
        <v>1</v>
      </c>
      <c r="T551" s="3">
        <v>10603.58</v>
      </c>
      <c r="U551" s="2"/>
      <c r="V551" t="s">
        <v>0</v>
      </c>
    </row>
    <row r="552" spans="1:22" x14ac:dyDescent="0.2">
      <c r="A552" t="s">
        <v>5</v>
      </c>
      <c r="B552" t="s">
        <v>6</v>
      </c>
      <c r="C552" t="s">
        <v>5333</v>
      </c>
      <c r="D552" t="s">
        <v>7</v>
      </c>
      <c r="E552" t="s">
        <v>0</v>
      </c>
      <c r="F552" t="s">
        <v>5334</v>
      </c>
      <c r="G552" t="s">
        <v>5335</v>
      </c>
      <c r="H552" t="s">
        <v>5336</v>
      </c>
      <c r="I552" t="s">
        <v>10</v>
      </c>
      <c r="J552" s="2">
        <v>45436</v>
      </c>
      <c r="K552" s="2">
        <v>45473</v>
      </c>
      <c r="L552" s="2">
        <v>45496</v>
      </c>
      <c r="M552" s="9">
        <f>+$M$1-L552</f>
        <v>251</v>
      </c>
      <c r="N552" s="10" t="str">
        <f>IF(M552&lt;=0,"NON SCADUTO",IF(M552&lt;61,"0-60 DAYS",IF(M552&lt;91," 61-90 DAYS",IF(M552&lt;121,"91-120 DAYS",IF(M552&lt;366," 121-365 DAYS",IF(M552&gt;366,"OLTRE 365 DAYS",0))))))</f>
        <v xml:space="preserve"> 121-365 DAYS</v>
      </c>
      <c r="O552" t="s">
        <v>15</v>
      </c>
      <c r="P552" t="s">
        <v>0</v>
      </c>
      <c r="Q552" s="3">
        <v>-4612.5</v>
      </c>
      <c r="R552" t="s">
        <v>1</v>
      </c>
      <c r="S552" t="s">
        <v>1</v>
      </c>
      <c r="T552" s="3">
        <v>-4612.5</v>
      </c>
      <c r="U552" s="2"/>
      <c r="V552" t="s">
        <v>0</v>
      </c>
    </row>
    <row r="553" spans="1:22" x14ac:dyDescent="0.2">
      <c r="A553" t="s">
        <v>5</v>
      </c>
      <c r="B553" t="s">
        <v>6</v>
      </c>
      <c r="C553" t="s">
        <v>5348</v>
      </c>
      <c r="D553" t="s">
        <v>7</v>
      </c>
      <c r="E553" t="s">
        <v>0</v>
      </c>
      <c r="F553" t="s">
        <v>5349</v>
      </c>
      <c r="G553" t="s">
        <v>0</v>
      </c>
      <c r="H553" t="s">
        <v>5354</v>
      </c>
      <c r="I553" t="s">
        <v>220</v>
      </c>
      <c r="J553" s="2">
        <v>45384</v>
      </c>
      <c r="K553" s="2">
        <v>45434</v>
      </c>
      <c r="L553" s="2">
        <v>45444</v>
      </c>
      <c r="M553" s="9">
        <f>+$M$1-L553</f>
        <v>303</v>
      </c>
      <c r="N553" s="10" t="str">
        <f>IF(M553&lt;=0,"NON SCADUTO",IF(M553&lt;61,"0-60 DAYS",IF(M553&lt;91," 61-90 DAYS",IF(M553&lt;121,"91-120 DAYS",IF(M553&lt;366," 121-365 DAYS",IF(M553&gt;366,"OLTRE 365 DAYS",0))))))</f>
        <v xml:space="preserve"> 121-365 DAYS</v>
      </c>
      <c r="O553" t="s">
        <v>15</v>
      </c>
      <c r="P553" t="s">
        <v>0</v>
      </c>
      <c r="Q553" s="3">
        <v>-11705.5</v>
      </c>
      <c r="R553" t="s">
        <v>1</v>
      </c>
      <c r="S553" t="s">
        <v>1</v>
      </c>
      <c r="T553" s="3">
        <v>-11705.5</v>
      </c>
      <c r="U553" s="2"/>
      <c r="V553" t="s">
        <v>0</v>
      </c>
    </row>
    <row r="554" spans="1:22" x14ac:dyDescent="0.2">
      <c r="A554" t="s">
        <v>5</v>
      </c>
      <c r="B554" t="s">
        <v>6</v>
      </c>
      <c r="C554" t="s">
        <v>5348</v>
      </c>
      <c r="D554" t="s">
        <v>7</v>
      </c>
      <c r="E554" t="s">
        <v>0</v>
      </c>
      <c r="F554" t="s">
        <v>5349</v>
      </c>
      <c r="G554" t="s">
        <v>5368</v>
      </c>
      <c r="H554" t="s">
        <v>5369</v>
      </c>
      <c r="I554" t="s">
        <v>220</v>
      </c>
      <c r="J554" s="2">
        <v>45566</v>
      </c>
      <c r="K554" s="2">
        <v>45596</v>
      </c>
      <c r="L554" s="2">
        <v>45626</v>
      </c>
      <c r="M554" s="9">
        <f>+$M$1-L554</f>
        <v>121</v>
      </c>
      <c r="N554" s="10" t="str">
        <f>IF(M554&lt;=0,"NON SCADUTO",IF(M554&lt;61,"0-60 DAYS",IF(M554&lt;91," 61-90 DAYS",IF(M554&lt;121,"91-120 DAYS",IF(M554&lt;366," 121-365 DAYS",IF(M554&gt;366,"OLTRE 365 DAYS",0))))))</f>
        <v xml:space="preserve"> 121-365 DAYS</v>
      </c>
      <c r="O554" t="s">
        <v>15</v>
      </c>
      <c r="P554" t="s">
        <v>0</v>
      </c>
      <c r="Q554" s="3">
        <v>-515.97</v>
      </c>
      <c r="R554" t="s">
        <v>1</v>
      </c>
      <c r="S554" t="s">
        <v>1</v>
      </c>
      <c r="T554" s="3">
        <v>-515.97</v>
      </c>
      <c r="U554" s="2"/>
      <c r="V554" t="s">
        <v>0</v>
      </c>
    </row>
    <row r="555" spans="1:22" x14ac:dyDescent="0.2">
      <c r="A555" t="s">
        <v>5</v>
      </c>
      <c r="B555" t="s">
        <v>6</v>
      </c>
      <c r="C555" t="s">
        <v>5348</v>
      </c>
      <c r="D555" t="s">
        <v>7</v>
      </c>
      <c r="E555" t="s">
        <v>0</v>
      </c>
      <c r="F555" t="s">
        <v>5349</v>
      </c>
      <c r="G555" t="s">
        <v>5370</v>
      </c>
      <c r="H555" t="s">
        <v>5371</v>
      </c>
      <c r="I555" t="s">
        <v>34</v>
      </c>
      <c r="J555" s="2">
        <v>45567</v>
      </c>
      <c r="K555" s="2">
        <v>45589</v>
      </c>
      <c r="L555" s="2">
        <v>45567</v>
      </c>
      <c r="M555" s="9">
        <f>+$M$1-L555</f>
        <v>180</v>
      </c>
      <c r="N555" s="10" t="str">
        <f>IF(M555&lt;=0,"NON SCADUTO",IF(M555&lt;61,"0-60 DAYS",IF(M555&lt;91," 61-90 DAYS",IF(M555&lt;121,"91-120 DAYS",IF(M555&lt;366," 121-365 DAYS",IF(M555&gt;366,"OLTRE 365 DAYS",0))))))</f>
        <v xml:space="preserve"> 121-365 DAYS</v>
      </c>
      <c r="O555" t="s">
        <v>15</v>
      </c>
      <c r="P555" t="s">
        <v>0</v>
      </c>
      <c r="Q555" s="3">
        <v>-5436.59</v>
      </c>
      <c r="R555" t="s">
        <v>1</v>
      </c>
      <c r="S555" t="s">
        <v>1</v>
      </c>
      <c r="T555" s="3">
        <v>-5436.59</v>
      </c>
      <c r="U555" s="2"/>
      <c r="V555" t="s">
        <v>0</v>
      </c>
    </row>
    <row r="556" spans="1:22" x14ac:dyDescent="0.2">
      <c r="A556" t="s">
        <v>5</v>
      </c>
      <c r="B556" t="s">
        <v>6</v>
      </c>
      <c r="C556" t="s">
        <v>5348</v>
      </c>
      <c r="D556" t="s">
        <v>7</v>
      </c>
      <c r="E556" t="s">
        <v>0</v>
      </c>
      <c r="F556" t="s">
        <v>5349</v>
      </c>
      <c r="G556" t="s">
        <v>5424</v>
      </c>
      <c r="H556" t="s">
        <v>5425</v>
      </c>
      <c r="I556" t="s">
        <v>32</v>
      </c>
      <c r="J556" s="2">
        <v>45397</v>
      </c>
      <c r="K556" s="2">
        <v>45397</v>
      </c>
      <c r="L556" s="2">
        <v>45397</v>
      </c>
      <c r="M556" s="9">
        <f>+$M$1-L556</f>
        <v>350</v>
      </c>
      <c r="N556" s="10" t="str">
        <f>IF(M556&lt;=0,"NON SCADUTO",IF(M556&lt;61,"0-60 DAYS",IF(M556&lt;91," 61-90 DAYS",IF(M556&lt;121,"91-120 DAYS",IF(M556&lt;366," 121-365 DAYS",IF(M556&gt;366,"OLTRE 365 DAYS",0))))))</f>
        <v xml:space="preserve"> 121-365 DAYS</v>
      </c>
      <c r="O556" t="s">
        <v>11</v>
      </c>
      <c r="P556" t="s">
        <v>0</v>
      </c>
      <c r="Q556" s="3">
        <v>1155.8399999999999</v>
      </c>
      <c r="R556" t="s">
        <v>1</v>
      </c>
      <c r="S556" t="s">
        <v>1</v>
      </c>
      <c r="T556" s="3">
        <v>1155.8399999999999</v>
      </c>
      <c r="U556" s="2"/>
      <c r="V556" t="s">
        <v>0</v>
      </c>
    </row>
    <row r="557" spans="1:22" x14ac:dyDescent="0.2">
      <c r="A557" t="s">
        <v>5</v>
      </c>
      <c r="B557" t="s">
        <v>6</v>
      </c>
      <c r="C557" t="s">
        <v>5348</v>
      </c>
      <c r="D557" t="s">
        <v>7</v>
      </c>
      <c r="E557" t="s">
        <v>0</v>
      </c>
      <c r="F557" t="s">
        <v>5349</v>
      </c>
      <c r="G557" t="s">
        <v>5432</v>
      </c>
      <c r="H557" t="s">
        <v>5433</v>
      </c>
      <c r="I557" t="s">
        <v>34</v>
      </c>
      <c r="J557" s="2">
        <v>45512</v>
      </c>
      <c r="K557" s="2">
        <v>45535</v>
      </c>
      <c r="L557" s="2">
        <v>45512</v>
      </c>
      <c r="M557" s="9">
        <f>+$M$1-L557</f>
        <v>235</v>
      </c>
      <c r="N557" s="10" t="str">
        <f>IF(M557&lt;=0,"NON SCADUTO",IF(M557&lt;61,"0-60 DAYS",IF(M557&lt;91," 61-90 DAYS",IF(M557&lt;121,"91-120 DAYS",IF(M557&lt;366," 121-365 DAYS",IF(M557&gt;366,"OLTRE 365 DAYS",0))))))</f>
        <v xml:space="preserve"> 121-365 DAYS</v>
      </c>
      <c r="O557" t="s">
        <v>15</v>
      </c>
      <c r="P557" t="s">
        <v>0</v>
      </c>
      <c r="Q557" s="3">
        <v>-5316.48</v>
      </c>
      <c r="R557" t="s">
        <v>1</v>
      </c>
      <c r="S557" t="s">
        <v>1</v>
      </c>
      <c r="T557" s="3">
        <v>-5316.48</v>
      </c>
      <c r="U557" s="2"/>
      <c r="V557" t="s">
        <v>0</v>
      </c>
    </row>
    <row r="558" spans="1:22" x14ac:dyDescent="0.2">
      <c r="A558" t="s">
        <v>5</v>
      </c>
      <c r="B558" t="s">
        <v>6</v>
      </c>
      <c r="C558" t="s">
        <v>5348</v>
      </c>
      <c r="D558" t="s">
        <v>7</v>
      </c>
      <c r="E558" t="s">
        <v>0</v>
      </c>
      <c r="F558" t="s">
        <v>5349</v>
      </c>
      <c r="G558" t="s">
        <v>5434</v>
      </c>
      <c r="H558" t="s">
        <v>5435</v>
      </c>
      <c r="I558" t="s">
        <v>34</v>
      </c>
      <c r="J558" s="2">
        <v>45595</v>
      </c>
      <c r="K558" s="2">
        <v>45596</v>
      </c>
      <c r="L558" s="2">
        <v>45595</v>
      </c>
      <c r="M558" s="9">
        <f>+$M$1-L558</f>
        <v>152</v>
      </c>
      <c r="N558" s="10" t="str">
        <f>IF(M558&lt;=0,"NON SCADUTO",IF(M558&lt;61,"0-60 DAYS",IF(M558&lt;91," 61-90 DAYS",IF(M558&lt;121,"91-120 DAYS",IF(M558&lt;366," 121-365 DAYS",IF(M558&gt;366,"OLTRE 365 DAYS",0))))))</f>
        <v xml:space="preserve"> 121-365 DAYS</v>
      </c>
      <c r="O558" t="s">
        <v>15</v>
      </c>
      <c r="P558" t="s">
        <v>0</v>
      </c>
      <c r="Q558" s="3">
        <v>-4105.21</v>
      </c>
      <c r="R558" t="s">
        <v>1</v>
      </c>
      <c r="S558" t="s">
        <v>1</v>
      </c>
      <c r="T558" s="3">
        <v>-4105.21</v>
      </c>
      <c r="U558" s="2"/>
      <c r="V558" t="s">
        <v>0</v>
      </c>
    </row>
    <row r="559" spans="1:22" x14ac:dyDescent="0.2">
      <c r="A559" t="s">
        <v>5</v>
      </c>
      <c r="B559" t="s">
        <v>6</v>
      </c>
      <c r="C559" t="s">
        <v>5348</v>
      </c>
      <c r="D559" t="s">
        <v>7</v>
      </c>
      <c r="E559" t="s">
        <v>0</v>
      </c>
      <c r="F559" t="s">
        <v>5349</v>
      </c>
      <c r="G559" t="s">
        <v>5351</v>
      </c>
      <c r="H559" t="s">
        <v>5436</v>
      </c>
      <c r="I559" t="s">
        <v>34</v>
      </c>
      <c r="J559" s="2">
        <v>45385</v>
      </c>
      <c r="K559" s="2">
        <v>45412</v>
      </c>
      <c r="L559" s="2">
        <v>45385</v>
      </c>
      <c r="M559" s="9">
        <f>+$M$1-L559</f>
        <v>362</v>
      </c>
      <c r="N559" s="10" t="str">
        <f>IF(M559&lt;=0,"NON SCADUTO",IF(M559&lt;61,"0-60 DAYS",IF(M559&lt;91," 61-90 DAYS",IF(M559&lt;121,"91-120 DAYS",IF(M559&lt;366," 121-365 DAYS",IF(M559&gt;366,"OLTRE 365 DAYS",0))))))</f>
        <v xml:space="preserve"> 121-365 DAYS</v>
      </c>
      <c r="O559" t="s">
        <v>15</v>
      </c>
      <c r="P559" t="s">
        <v>0</v>
      </c>
      <c r="Q559" s="3">
        <v>-776.77</v>
      </c>
      <c r="R559" t="s">
        <v>1</v>
      </c>
      <c r="S559" t="s">
        <v>1</v>
      </c>
      <c r="T559" s="3">
        <v>-776.77</v>
      </c>
      <c r="U559" s="2"/>
      <c r="V559" t="s">
        <v>0</v>
      </c>
    </row>
    <row r="560" spans="1:22" x14ac:dyDescent="0.2">
      <c r="A560" t="s">
        <v>5</v>
      </c>
      <c r="B560" t="s">
        <v>6</v>
      </c>
      <c r="C560" t="s">
        <v>5348</v>
      </c>
      <c r="D560" t="s">
        <v>7</v>
      </c>
      <c r="E560" t="s">
        <v>0</v>
      </c>
      <c r="F560" t="s">
        <v>5349</v>
      </c>
      <c r="G560" t="s">
        <v>5351</v>
      </c>
      <c r="H560" t="s">
        <v>5437</v>
      </c>
      <c r="I560" t="s">
        <v>34</v>
      </c>
      <c r="J560" s="2">
        <v>45464</v>
      </c>
      <c r="K560" s="2">
        <v>45473</v>
      </c>
      <c r="L560" s="2">
        <v>45464</v>
      </c>
      <c r="M560" s="9">
        <f>+$M$1-L560</f>
        <v>283</v>
      </c>
      <c r="N560" s="10" t="str">
        <f>IF(M560&lt;=0,"NON SCADUTO",IF(M560&lt;61,"0-60 DAYS",IF(M560&lt;91," 61-90 DAYS",IF(M560&lt;121,"91-120 DAYS",IF(M560&lt;366," 121-365 DAYS",IF(M560&gt;366,"OLTRE 365 DAYS",0))))))</f>
        <v xml:space="preserve"> 121-365 DAYS</v>
      </c>
      <c r="O560" t="s">
        <v>15</v>
      </c>
      <c r="P560" t="s">
        <v>0</v>
      </c>
      <c r="Q560" s="3">
        <v>-1630.13</v>
      </c>
      <c r="R560" t="s">
        <v>1</v>
      </c>
      <c r="S560" t="s">
        <v>1</v>
      </c>
      <c r="T560" s="3">
        <v>-1630.13</v>
      </c>
      <c r="U560" s="2"/>
      <c r="V560" t="s">
        <v>0</v>
      </c>
    </row>
    <row r="561" spans="1:22" x14ac:dyDescent="0.2">
      <c r="A561" t="s">
        <v>5</v>
      </c>
      <c r="B561" t="s">
        <v>158</v>
      </c>
      <c r="C561" t="s">
        <v>5348</v>
      </c>
      <c r="D561" t="s">
        <v>7</v>
      </c>
      <c r="E561" t="s">
        <v>0</v>
      </c>
      <c r="F561" t="s">
        <v>5349</v>
      </c>
      <c r="G561" t="s">
        <v>0</v>
      </c>
      <c r="H561" t="s">
        <v>5461</v>
      </c>
      <c r="I561" t="s">
        <v>220</v>
      </c>
      <c r="J561" s="2">
        <v>45335</v>
      </c>
      <c r="K561" s="2">
        <v>45357</v>
      </c>
      <c r="L561" s="2">
        <v>45395</v>
      </c>
      <c r="M561" s="9">
        <f>+$M$1-L561</f>
        <v>352</v>
      </c>
      <c r="N561" s="10" t="str">
        <f>IF(M561&lt;=0,"NON SCADUTO",IF(M561&lt;61,"0-60 DAYS",IF(M561&lt;91," 61-90 DAYS",IF(M561&lt;121,"91-120 DAYS",IF(M561&lt;366," 121-365 DAYS",IF(M561&gt;366,"OLTRE 365 DAYS",0))))))</f>
        <v xml:space="preserve"> 121-365 DAYS</v>
      </c>
      <c r="O561" t="s">
        <v>15</v>
      </c>
      <c r="P561" t="s">
        <v>0</v>
      </c>
      <c r="Q561" s="3">
        <v>-7803.2</v>
      </c>
      <c r="R561" t="s">
        <v>1</v>
      </c>
      <c r="S561" t="s">
        <v>1</v>
      </c>
      <c r="T561" s="3">
        <v>-7803.2</v>
      </c>
      <c r="U561" s="2">
        <v>45765</v>
      </c>
      <c r="V561" t="s">
        <v>2888</v>
      </c>
    </row>
    <row r="562" spans="1:22" x14ac:dyDescent="0.2">
      <c r="A562" t="s">
        <v>5</v>
      </c>
      <c r="B562" t="s">
        <v>158</v>
      </c>
      <c r="C562" t="s">
        <v>5348</v>
      </c>
      <c r="D562" t="s">
        <v>7</v>
      </c>
      <c r="E562" t="s">
        <v>0</v>
      </c>
      <c r="F562" t="s">
        <v>5349</v>
      </c>
      <c r="G562" t="s">
        <v>0</v>
      </c>
      <c r="H562" t="s">
        <v>5462</v>
      </c>
      <c r="I562" t="s">
        <v>220</v>
      </c>
      <c r="J562" s="2">
        <v>45349</v>
      </c>
      <c r="K562" s="2">
        <v>45357</v>
      </c>
      <c r="L562" s="2">
        <v>45409</v>
      </c>
      <c r="M562" s="9">
        <f>+$M$1-L562</f>
        <v>338</v>
      </c>
      <c r="N562" s="10" t="str">
        <f>IF(M562&lt;=0,"NON SCADUTO",IF(M562&lt;61,"0-60 DAYS",IF(M562&lt;91," 61-90 DAYS",IF(M562&lt;121,"91-120 DAYS",IF(M562&lt;366," 121-365 DAYS",IF(M562&gt;366,"OLTRE 365 DAYS",0))))))</f>
        <v xml:space="preserve"> 121-365 DAYS</v>
      </c>
      <c r="O562" t="s">
        <v>15</v>
      </c>
      <c r="P562" t="s">
        <v>0</v>
      </c>
      <c r="Q562" s="3">
        <v>-18337.61</v>
      </c>
      <c r="R562" t="s">
        <v>1</v>
      </c>
      <c r="S562" t="s">
        <v>1</v>
      </c>
      <c r="T562" s="3">
        <v>-18337.61</v>
      </c>
      <c r="U562" s="2">
        <v>45765</v>
      </c>
      <c r="V562" t="s">
        <v>2888</v>
      </c>
    </row>
    <row r="563" spans="1:22" x14ac:dyDescent="0.2">
      <c r="A563" t="s">
        <v>5</v>
      </c>
      <c r="B563" t="s">
        <v>158</v>
      </c>
      <c r="C563" t="s">
        <v>5348</v>
      </c>
      <c r="D563" t="s">
        <v>7</v>
      </c>
      <c r="E563" t="s">
        <v>0</v>
      </c>
      <c r="F563" t="s">
        <v>5349</v>
      </c>
      <c r="G563" t="s">
        <v>0</v>
      </c>
      <c r="H563" t="s">
        <v>5463</v>
      </c>
      <c r="I563" t="s">
        <v>220</v>
      </c>
      <c r="J563" s="2">
        <v>45349</v>
      </c>
      <c r="K563" s="2">
        <v>45357</v>
      </c>
      <c r="L563" s="2">
        <v>45409</v>
      </c>
      <c r="M563" s="9">
        <f>+$M$1-L563</f>
        <v>338</v>
      </c>
      <c r="N563" s="10" t="str">
        <f>IF(M563&lt;=0,"NON SCADUTO",IF(M563&lt;61,"0-60 DAYS",IF(M563&lt;91," 61-90 DAYS",IF(M563&lt;121,"91-120 DAYS",IF(M563&lt;366," 121-365 DAYS",IF(M563&gt;366,"OLTRE 365 DAYS",0))))))</f>
        <v xml:space="preserve"> 121-365 DAYS</v>
      </c>
      <c r="O563" t="s">
        <v>15</v>
      </c>
      <c r="P563" t="s">
        <v>0</v>
      </c>
      <c r="Q563" s="3">
        <v>-7203.2</v>
      </c>
      <c r="R563" t="s">
        <v>1</v>
      </c>
      <c r="S563" t="s">
        <v>1</v>
      </c>
      <c r="T563" s="3">
        <v>-7203.2</v>
      </c>
      <c r="U563" s="2">
        <v>45765</v>
      </c>
      <c r="V563" t="s">
        <v>2888</v>
      </c>
    </row>
    <row r="564" spans="1:22" x14ac:dyDescent="0.2">
      <c r="A564" t="s">
        <v>5</v>
      </c>
      <c r="B564" t="s">
        <v>158</v>
      </c>
      <c r="C564" t="s">
        <v>5348</v>
      </c>
      <c r="D564" t="s">
        <v>7</v>
      </c>
      <c r="E564" t="s">
        <v>0</v>
      </c>
      <c r="F564" t="s">
        <v>5349</v>
      </c>
      <c r="G564" t="s">
        <v>0</v>
      </c>
      <c r="H564" t="s">
        <v>5464</v>
      </c>
      <c r="I564" t="s">
        <v>220</v>
      </c>
      <c r="J564" s="2">
        <v>45356</v>
      </c>
      <c r="K564" s="2">
        <v>45382</v>
      </c>
      <c r="L564" s="2">
        <v>45416</v>
      </c>
      <c r="M564" s="9">
        <f>+$M$1-L564</f>
        <v>331</v>
      </c>
      <c r="N564" s="10" t="str">
        <f>IF(M564&lt;=0,"NON SCADUTO",IF(M564&lt;61,"0-60 DAYS",IF(M564&lt;91," 61-90 DAYS",IF(M564&lt;121,"91-120 DAYS",IF(M564&lt;366," 121-365 DAYS",IF(M564&gt;366,"OLTRE 365 DAYS",0))))))</f>
        <v xml:space="preserve"> 121-365 DAYS</v>
      </c>
      <c r="O564" t="s">
        <v>15</v>
      </c>
      <c r="P564" t="s">
        <v>0</v>
      </c>
      <c r="Q564" s="3">
        <v>-14245.25</v>
      </c>
      <c r="R564" t="s">
        <v>1</v>
      </c>
      <c r="S564" t="s">
        <v>1</v>
      </c>
      <c r="T564" s="3">
        <v>-14245.25</v>
      </c>
      <c r="U564" s="2">
        <v>45765</v>
      </c>
      <c r="V564" t="s">
        <v>2888</v>
      </c>
    </row>
    <row r="565" spans="1:22" x14ac:dyDescent="0.2">
      <c r="A565" t="s">
        <v>5</v>
      </c>
      <c r="B565" t="s">
        <v>158</v>
      </c>
      <c r="C565" t="s">
        <v>5348</v>
      </c>
      <c r="D565" t="s">
        <v>7</v>
      </c>
      <c r="E565" t="s">
        <v>0</v>
      </c>
      <c r="F565" t="s">
        <v>5349</v>
      </c>
      <c r="G565" t="s">
        <v>0</v>
      </c>
      <c r="H565" t="s">
        <v>5465</v>
      </c>
      <c r="I565" t="s">
        <v>220</v>
      </c>
      <c r="J565" s="2">
        <v>45360</v>
      </c>
      <c r="K565" s="2">
        <v>45382</v>
      </c>
      <c r="L565" s="2">
        <v>45420</v>
      </c>
      <c r="M565" s="9">
        <f>+$M$1-L565</f>
        <v>327</v>
      </c>
      <c r="N565" s="10" t="str">
        <f>IF(M565&lt;=0,"NON SCADUTO",IF(M565&lt;61,"0-60 DAYS",IF(M565&lt;91," 61-90 DAYS",IF(M565&lt;121,"91-120 DAYS",IF(M565&lt;366," 121-365 DAYS",IF(M565&gt;366,"OLTRE 365 DAYS",0))))))</f>
        <v xml:space="preserve"> 121-365 DAYS</v>
      </c>
      <c r="O565" t="s">
        <v>15</v>
      </c>
      <c r="P565" t="s">
        <v>0</v>
      </c>
      <c r="Q565" s="3">
        <v>-1836</v>
      </c>
      <c r="R565" t="s">
        <v>1</v>
      </c>
      <c r="S565" t="s">
        <v>1</v>
      </c>
      <c r="T565" s="3">
        <v>-1836</v>
      </c>
      <c r="U565" s="2">
        <v>45765</v>
      </c>
      <c r="V565" t="s">
        <v>2888</v>
      </c>
    </row>
    <row r="566" spans="1:22" x14ac:dyDescent="0.2">
      <c r="A566" t="s">
        <v>5</v>
      </c>
      <c r="B566" t="s">
        <v>158</v>
      </c>
      <c r="C566" t="s">
        <v>5348</v>
      </c>
      <c r="D566" t="s">
        <v>7</v>
      </c>
      <c r="E566" t="s">
        <v>0</v>
      </c>
      <c r="F566" t="s">
        <v>5349</v>
      </c>
      <c r="G566" t="s">
        <v>0</v>
      </c>
      <c r="H566" t="s">
        <v>5466</v>
      </c>
      <c r="I566" t="s">
        <v>220</v>
      </c>
      <c r="J566" s="2">
        <v>45363</v>
      </c>
      <c r="K566" s="2">
        <v>45382</v>
      </c>
      <c r="L566" s="2">
        <v>45423</v>
      </c>
      <c r="M566" s="9">
        <f>+$M$1-L566</f>
        <v>324</v>
      </c>
      <c r="N566" s="10" t="str">
        <f>IF(M566&lt;=0,"NON SCADUTO",IF(M566&lt;61,"0-60 DAYS",IF(M566&lt;91," 61-90 DAYS",IF(M566&lt;121,"91-120 DAYS",IF(M566&lt;366," 121-365 DAYS",IF(M566&gt;366,"OLTRE 365 DAYS",0))))))</f>
        <v xml:space="preserve"> 121-365 DAYS</v>
      </c>
      <c r="O566" t="s">
        <v>15</v>
      </c>
      <c r="P566" t="s">
        <v>0</v>
      </c>
      <c r="Q566" s="3">
        <v>-7085.68</v>
      </c>
      <c r="R566" t="s">
        <v>1</v>
      </c>
      <c r="S566" t="s">
        <v>1</v>
      </c>
      <c r="T566" s="3">
        <v>-7085.68</v>
      </c>
      <c r="U566" s="2">
        <v>45765</v>
      </c>
      <c r="V566" t="s">
        <v>2888</v>
      </c>
    </row>
    <row r="567" spans="1:22" x14ac:dyDescent="0.2">
      <c r="A567" t="s">
        <v>5</v>
      </c>
      <c r="B567" t="s">
        <v>158</v>
      </c>
      <c r="C567" t="s">
        <v>5348</v>
      </c>
      <c r="D567" t="s">
        <v>7</v>
      </c>
      <c r="E567" t="s">
        <v>0</v>
      </c>
      <c r="F567" t="s">
        <v>5349</v>
      </c>
      <c r="G567" t="s">
        <v>0</v>
      </c>
      <c r="H567" t="s">
        <v>5467</v>
      </c>
      <c r="I567" t="s">
        <v>220</v>
      </c>
      <c r="J567" s="2">
        <v>45363</v>
      </c>
      <c r="K567" s="2">
        <v>45382</v>
      </c>
      <c r="L567" s="2">
        <v>45423</v>
      </c>
      <c r="M567" s="9">
        <f>+$M$1-L567</f>
        <v>324</v>
      </c>
      <c r="N567" s="10" t="str">
        <f>IF(M567&lt;=0,"NON SCADUTO",IF(M567&lt;61,"0-60 DAYS",IF(M567&lt;91," 61-90 DAYS",IF(M567&lt;121,"91-120 DAYS",IF(M567&lt;366," 121-365 DAYS",IF(M567&gt;366,"OLTRE 365 DAYS",0))))))</f>
        <v xml:space="preserve"> 121-365 DAYS</v>
      </c>
      <c r="O567" t="s">
        <v>15</v>
      </c>
      <c r="P567" t="s">
        <v>0</v>
      </c>
      <c r="Q567" s="3">
        <v>-305.60000000000002</v>
      </c>
      <c r="R567" t="s">
        <v>1</v>
      </c>
      <c r="S567" t="s">
        <v>1</v>
      </c>
      <c r="T567" s="3">
        <v>-305.60000000000002</v>
      </c>
      <c r="U567" s="2">
        <v>45765</v>
      </c>
      <c r="V567" t="s">
        <v>2888</v>
      </c>
    </row>
    <row r="568" spans="1:22" x14ac:dyDescent="0.2">
      <c r="A568" t="s">
        <v>5</v>
      </c>
      <c r="B568" t="s">
        <v>158</v>
      </c>
      <c r="C568" t="s">
        <v>5348</v>
      </c>
      <c r="D568" t="s">
        <v>7</v>
      </c>
      <c r="E568" t="s">
        <v>0</v>
      </c>
      <c r="F568" t="s">
        <v>5349</v>
      </c>
      <c r="G568" t="s">
        <v>0</v>
      </c>
      <c r="H568" t="s">
        <v>5468</v>
      </c>
      <c r="I568" t="s">
        <v>220</v>
      </c>
      <c r="J568" s="2">
        <v>45367</v>
      </c>
      <c r="K568" s="2">
        <v>45382</v>
      </c>
      <c r="L568" s="2">
        <v>45427</v>
      </c>
      <c r="M568" s="9">
        <f>+$M$1-L568</f>
        <v>320</v>
      </c>
      <c r="N568" s="10" t="str">
        <f>IF(M568&lt;=0,"NON SCADUTO",IF(M568&lt;61,"0-60 DAYS",IF(M568&lt;91," 61-90 DAYS",IF(M568&lt;121,"91-120 DAYS",IF(M568&lt;366," 121-365 DAYS",IF(M568&gt;366,"OLTRE 365 DAYS",0))))))</f>
        <v xml:space="preserve"> 121-365 DAYS</v>
      </c>
      <c r="O568" t="s">
        <v>15</v>
      </c>
      <c r="P568" t="s">
        <v>0</v>
      </c>
      <c r="Q568" s="3">
        <v>-8145.6</v>
      </c>
      <c r="R568" t="s">
        <v>1</v>
      </c>
      <c r="S568" t="s">
        <v>1</v>
      </c>
      <c r="T568" s="3">
        <v>-8145.6</v>
      </c>
      <c r="U568" s="2">
        <v>45765</v>
      </c>
      <c r="V568" t="s">
        <v>2888</v>
      </c>
    </row>
    <row r="569" spans="1:22" x14ac:dyDescent="0.2">
      <c r="A569" t="s">
        <v>5</v>
      </c>
      <c r="B569" t="s">
        <v>158</v>
      </c>
      <c r="C569" t="s">
        <v>5348</v>
      </c>
      <c r="D569" t="s">
        <v>7</v>
      </c>
      <c r="E569" t="s">
        <v>0</v>
      </c>
      <c r="F569" t="s">
        <v>5349</v>
      </c>
      <c r="G569" t="s">
        <v>0</v>
      </c>
      <c r="H569" t="s">
        <v>5469</v>
      </c>
      <c r="I569" t="s">
        <v>220</v>
      </c>
      <c r="J569" s="2">
        <v>45370</v>
      </c>
      <c r="K569" s="2">
        <v>45382</v>
      </c>
      <c r="L569" s="2">
        <v>45430</v>
      </c>
      <c r="M569" s="9">
        <f>+$M$1-L569</f>
        <v>317</v>
      </c>
      <c r="N569" s="10" t="str">
        <f>IF(M569&lt;=0,"NON SCADUTO",IF(M569&lt;61,"0-60 DAYS",IF(M569&lt;91," 61-90 DAYS",IF(M569&lt;121,"91-120 DAYS",IF(M569&lt;366," 121-365 DAYS",IF(M569&gt;366,"OLTRE 365 DAYS",0))))))</f>
        <v xml:space="preserve"> 121-365 DAYS</v>
      </c>
      <c r="O569" t="s">
        <v>15</v>
      </c>
      <c r="P569" t="s">
        <v>0</v>
      </c>
      <c r="Q569" s="3">
        <v>-16210.01</v>
      </c>
      <c r="R569" t="s">
        <v>1</v>
      </c>
      <c r="S569" t="s">
        <v>1</v>
      </c>
      <c r="T569" s="3">
        <v>-16210.01</v>
      </c>
      <c r="U569" s="2">
        <v>45765</v>
      </c>
      <c r="V569" t="s">
        <v>2888</v>
      </c>
    </row>
    <row r="570" spans="1:22" x14ac:dyDescent="0.2">
      <c r="A570" t="s">
        <v>5</v>
      </c>
      <c r="B570" t="s">
        <v>6</v>
      </c>
      <c r="C570" t="s">
        <v>5348</v>
      </c>
      <c r="D570" t="s">
        <v>7</v>
      </c>
      <c r="E570" t="s">
        <v>0</v>
      </c>
      <c r="F570" t="s">
        <v>5349</v>
      </c>
      <c r="G570" t="s">
        <v>0</v>
      </c>
      <c r="H570" t="s">
        <v>5470</v>
      </c>
      <c r="I570" t="s">
        <v>220</v>
      </c>
      <c r="J570" s="2">
        <v>45461</v>
      </c>
      <c r="K570" s="2">
        <v>45473</v>
      </c>
      <c r="L570" s="2">
        <v>45521</v>
      </c>
      <c r="M570" s="9">
        <f>+$M$1-L570</f>
        <v>226</v>
      </c>
      <c r="N570" s="10" t="str">
        <f>IF(M570&lt;=0,"NON SCADUTO",IF(M570&lt;61,"0-60 DAYS",IF(M570&lt;91," 61-90 DAYS",IF(M570&lt;121,"91-120 DAYS",IF(M570&lt;366," 121-365 DAYS",IF(M570&gt;366,"OLTRE 365 DAYS",0))))))</f>
        <v xml:space="preserve"> 121-365 DAYS</v>
      </c>
      <c r="O570" t="s">
        <v>15</v>
      </c>
      <c r="P570" t="s">
        <v>0</v>
      </c>
      <c r="Q570" s="3">
        <v>-12188</v>
      </c>
      <c r="R570" t="s">
        <v>1</v>
      </c>
      <c r="S570" t="s">
        <v>1</v>
      </c>
      <c r="T570" s="3">
        <v>-12188</v>
      </c>
      <c r="U570" s="2">
        <v>45765</v>
      </c>
      <c r="V570" t="s">
        <v>2888</v>
      </c>
    </row>
    <row r="571" spans="1:22" x14ac:dyDescent="0.2">
      <c r="A571" t="s">
        <v>5</v>
      </c>
      <c r="B571" t="s">
        <v>6</v>
      </c>
      <c r="C571" t="s">
        <v>5348</v>
      </c>
      <c r="D571" t="s">
        <v>7</v>
      </c>
      <c r="E571" t="s">
        <v>0</v>
      </c>
      <c r="F571" t="s">
        <v>5349</v>
      </c>
      <c r="G571" t="s">
        <v>0</v>
      </c>
      <c r="H571" t="s">
        <v>5471</v>
      </c>
      <c r="I571" t="s">
        <v>220</v>
      </c>
      <c r="J571" s="2">
        <v>45462</v>
      </c>
      <c r="K571" s="2">
        <v>45473</v>
      </c>
      <c r="L571" s="2">
        <v>45522</v>
      </c>
      <c r="M571" s="9">
        <f>+$M$1-L571</f>
        <v>225</v>
      </c>
      <c r="N571" s="10" t="str">
        <f>IF(M571&lt;=0,"NON SCADUTO",IF(M571&lt;61,"0-60 DAYS",IF(M571&lt;91," 61-90 DAYS",IF(M571&lt;121,"91-120 DAYS",IF(M571&lt;366," 121-365 DAYS",IF(M571&gt;366,"OLTRE 365 DAYS",0))))))</f>
        <v xml:space="preserve"> 121-365 DAYS</v>
      </c>
      <c r="O571" t="s">
        <v>15</v>
      </c>
      <c r="P571" t="s">
        <v>0</v>
      </c>
      <c r="Q571" s="3">
        <v>-1600.71</v>
      </c>
      <c r="R571" t="s">
        <v>1</v>
      </c>
      <c r="S571" t="s">
        <v>1</v>
      </c>
      <c r="T571" s="3">
        <v>-1600.71</v>
      </c>
      <c r="U571" s="2">
        <v>45765</v>
      </c>
      <c r="V571" t="s">
        <v>2888</v>
      </c>
    </row>
    <row r="572" spans="1:22" x14ac:dyDescent="0.2">
      <c r="A572" t="s">
        <v>5</v>
      </c>
      <c r="B572" t="s">
        <v>6</v>
      </c>
      <c r="C572" t="s">
        <v>5348</v>
      </c>
      <c r="D572" t="s">
        <v>7</v>
      </c>
      <c r="E572" t="s">
        <v>0</v>
      </c>
      <c r="F572" t="s">
        <v>5349</v>
      </c>
      <c r="G572" t="s">
        <v>0</v>
      </c>
      <c r="H572" t="s">
        <v>5472</v>
      </c>
      <c r="I572" t="s">
        <v>220</v>
      </c>
      <c r="J572" s="2">
        <v>45454</v>
      </c>
      <c r="K572" s="2">
        <v>45473</v>
      </c>
      <c r="L572" s="2">
        <v>45514</v>
      </c>
      <c r="M572" s="9">
        <f>+$M$1-L572</f>
        <v>233</v>
      </c>
      <c r="N572" s="10" t="str">
        <f>IF(M572&lt;=0,"NON SCADUTO",IF(M572&lt;61,"0-60 DAYS",IF(M572&lt;91," 61-90 DAYS",IF(M572&lt;121,"91-120 DAYS",IF(M572&lt;366," 121-365 DAYS",IF(M572&gt;366,"OLTRE 365 DAYS",0))))))</f>
        <v xml:space="preserve"> 121-365 DAYS</v>
      </c>
      <c r="O572" t="s">
        <v>15</v>
      </c>
      <c r="P572" t="s">
        <v>0</v>
      </c>
      <c r="Q572" s="3">
        <v>-14902</v>
      </c>
      <c r="R572" t="s">
        <v>1</v>
      </c>
      <c r="S572" t="s">
        <v>1</v>
      </c>
      <c r="T572" s="3">
        <v>-14902</v>
      </c>
      <c r="U572" s="2">
        <v>45765</v>
      </c>
      <c r="V572" t="s">
        <v>2888</v>
      </c>
    </row>
    <row r="573" spans="1:22" x14ac:dyDescent="0.2">
      <c r="A573" t="s">
        <v>5</v>
      </c>
      <c r="B573" t="s">
        <v>6</v>
      </c>
      <c r="C573" t="s">
        <v>5348</v>
      </c>
      <c r="D573" t="s">
        <v>7</v>
      </c>
      <c r="E573" t="s">
        <v>0</v>
      </c>
      <c r="F573" t="s">
        <v>5349</v>
      </c>
      <c r="G573" t="s">
        <v>0</v>
      </c>
      <c r="H573" t="s">
        <v>5473</v>
      </c>
      <c r="I573" t="s">
        <v>220</v>
      </c>
      <c r="J573" s="2">
        <v>45447</v>
      </c>
      <c r="K573" s="2">
        <v>45473</v>
      </c>
      <c r="L573" s="2">
        <v>45507</v>
      </c>
      <c r="M573" s="9">
        <f>+$M$1-L573</f>
        <v>240</v>
      </c>
      <c r="N573" s="10" t="str">
        <f>IF(M573&lt;=0,"NON SCADUTO",IF(M573&lt;61,"0-60 DAYS",IF(M573&lt;91," 61-90 DAYS",IF(M573&lt;121,"91-120 DAYS",IF(M573&lt;366," 121-365 DAYS",IF(M573&gt;366,"OLTRE 365 DAYS",0))))))</f>
        <v xml:space="preserve"> 121-365 DAYS</v>
      </c>
      <c r="O573" t="s">
        <v>15</v>
      </c>
      <c r="P573" t="s">
        <v>0</v>
      </c>
      <c r="Q573" s="3">
        <v>-1853.94</v>
      </c>
      <c r="R573" t="s">
        <v>1</v>
      </c>
      <c r="S573" t="s">
        <v>1</v>
      </c>
      <c r="T573" s="3">
        <v>-1853.94</v>
      </c>
      <c r="U573" s="2">
        <v>45765</v>
      </c>
      <c r="V573" t="s">
        <v>2888</v>
      </c>
    </row>
    <row r="574" spans="1:22" x14ac:dyDescent="0.2">
      <c r="A574" t="s">
        <v>5</v>
      </c>
      <c r="B574" t="s">
        <v>6</v>
      </c>
      <c r="C574" t="s">
        <v>5348</v>
      </c>
      <c r="D574" t="s">
        <v>7</v>
      </c>
      <c r="E574" t="s">
        <v>0</v>
      </c>
      <c r="F574" t="s">
        <v>5349</v>
      </c>
      <c r="G574" t="s">
        <v>0</v>
      </c>
      <c r="H574" t="s">
        <v>5474</v>
      </c>
      <c r="I574" t="s">
        <v>220</v>
      </c>
      <c r="J574" s="2">
        <v>45447</v>
      </c>
      <c r="K574" s="2">
        <v>45473</v>
      </c>
      <c r="L574" s="2">
        <v>45507</v>
      </c>
      <c r="M574" s="9">
        <f>+$M$1-L574</f>
        <v>240</v>
      </c>
      <c r="N574" s="10" t="str">
        <f>IF(M574&lt;=0,"NON SCADUTO",IF(M574&lt;61,"0-60 DAYS",IF(M574&lt;91," 61-90 DAYS",IF(M574&lt;121,"91-120 DAYS",IF(M574&lt;366," 121-365 DAYS",IF(M574&gt;366,"OLTRE 365 DAYS",0))))))</f>
        <v xml:space="preserve"> 121-365 DAYS</v>
      </c>
      <c r="O574" t="s">
        <v>15</v>
      </c>
      <c r="P574" t="s">
        <v>0</v>
      </c>
      <c r="Q574" s="3">
        <v>-15091.15</v>
      </c>
      <c r="R574" t="s">
        <v>1</v>
      </c>
      <c r="S574" t="s">
        <v>1</v>
      </c>
      <c r="T574" s="3">
        <v>-15091.15</v>
      </c>
      <c r="U574" s="2">
        <v>45765</v>
      </c>
      <c r="V574" t="s">
        <v>2888</v>
      </c>
    </row>
    <row r="575" spans="1:22" x14ac:dyDescent="0.2">
      <c r="A575" t="s">
        <v>5</v>
      </c>
      <c r="B575" t="s">
        <v>6</v>
      </c>
      <c r="C575" t="s">
        <v>5348</v>
      </c>
      <c r="D575" t="s">
        <v>7</v>
      </c>
      <c r="E575" t="s">
        <v>0</v>
      </c>
      <c r="F575" t="s">
        <v>5349</v>
      </c>
      <c r="G575" t="s">
        <v>0</v>
      </c>
      <c r="H575" t="s">
        <v>5475</v>
      </c>
      <c r="I575" t="s">
        <v>220</v>
      </c>
      <c r="J575" s="2">
        <v>45496</v>
      </c>
      <c r="K575" s="2">
        <v>45504</v>
      </c>
      <c r="L575" s="2">
        <v>45556</v>
      </c>
      <c r="M575" s="9">
        <f>+$M$1-L575</f>
        <v>191</v>
      </c>
      <c r="N575" s="10" t="str">
        <f>IF(M575&lt;=0,"NON SCADUTO",IF(M575&lt;61,"0-60 DAYS",IF(M575&lt;91," 61-90 DAYS",IF(M575&lt;121,"91-120 DAYS",IF(M575&lt;366," 121-365 DAYS",IF(M575&gt;366,"OLTRE 365 DAYS",0))))))</f>
        <v xml:space="preserve"> 121-365 DAYS</v>
      </c>
      <c r="O575" t="s">
        <v>15</v>
      </c>
      <c r="P575" t="s">
        <v>0</v>
      </c>
      <c r="Q575" s="3">
        <v>-1528</v>
      </c>
      <c r="R575" t="s">
        <v>1</v>
      </c>
      <c r="S575" t="s">
        <v>1</v>
      </c>
      <c r="T575" s="3">
        <v>-1528</v>
      </c>
      <c r="U575" s="2">
        <v>45765</v>
      </c>
      <c r="V575" t="s">
        <v>2888</v>
      </c>
    </row>
    <row r="576" spans="1:22" x14ac:dyDescent="0.2">
      <c r="A576" t="s">
        <v>5</v>
      </c>
      <c r="B576" t="s">
        <v>6</v>
      </c>
      <c r="C576" t="s">
        <v>5348</v>
      </c>
      <c r="D576" t="s">
        <v>7</v>
      </c>
      <c r="E576" t="s">
        <v>0</v>
      </c>
      <c r="F576" t="s">
        <v>5349</v>
      </c>
      <c r="G576" t="s">
        <v>0</v>
      </c>
      <c r="H576" t="s">
        <v>5476</v>
      </c>
      <c r="I576" t="s">
        <v>220</v>
      </c>
      <c r="J576" s="2">
        <v>45475</v>
      </c>
      <c r="K576" s="2">
        <v>45504</v>
      </c>
      <c r="L576" s="2">
        <v>45535</v>
      </c>
      <c r="M576" s="9">
        <f>+$M$1-L576</f>
        <v>212</v>
      </c>
      <c r="N576" s="10" t="str">
        <f>IF(M576&lt;=0,"NON SCADUTO",IF(M576&lt;61,"0-60 DAYS",IF(M576&lt;91," 61-90 DAYS",IF(M576&lt;121,"91-120 DAYS",IF(M576&lt;366," 121-365 DAYS",IF(M576&gt;366,"OLTRE 365 DAYS",0))))))</f>
        <v xml:space="preserve"> 121-365 DAYS</v>
      </c>
      <c r="O576" t="s">
        <v>15</v>
      </c>
      <c r="P576" t="s">
        <v>0</v>
      </c>
      <c r="Q576" s="3">
        <v>-11100.1</v>
      </c>
      <c r="R576" t="s">
        <v>1</v>
      </c>
      <c r="S576" t="s">
        <v>1</v>
      </c>
      <c r="T576" s="3">
        <v>-11100.1</v>
      </c>
      <c r="U576" s="2">
        <v>45765</v>
      </c>
      <c r="V576" t="s">
        <v>2888</v>
      </c>
    </row>
    <row r="577" spans="1:22" x14ac:dyDescent="0.2">
      <c r="A577" t="s">
        <v>5</v>
      </c>
      <c r="B577" t="s">
        <v>6</v>
      </c>
      <c r="C577" t="s">
        <v>5348</v>
      </c>
      <c r="D577" t="s">
        <v>7</v>
      </c>
      <c r="E577" t="s">
        <v>0</v>
      </c>
      <c r="F577" t="s">
        <v>5349</v>
      </c>
      <c r="G577" t="s">
        <v>0</v>
      </c>
      <c r="H577" t="s">
        <v>5477</v>
      </c>
      <c r="I577" t="s">
        <v>220</v>
      </c>
      <c r="J577" s="2">
        <v>45489</v>
      </c>
      <c r="K577" s="2">
        <v>45504</v>
      </c>
      <c r="L577" s="2">
        <v>45549</v>
      </c>
      <c r="M577" s="9">
        <f>+$M$1-L577</f>
        <v>198</v>
      </c>
      <c r="N577" s="10" t="str">
        <f>IF(M577&lt;=0,"NON SCADUTO",IF(M577&lt;61,"0-60 DAYS",IF(M577&lt;91," 61-90 DAYS",IF(M577&lt;121,"91-120 DAYS",IF(M577&lt;366," 121-365 DAYS",IF(M577&gt;366,"OLTRE 365 DAYS",0))))))</f>
        <v xml:space="preserve"> 121-365 DAYS</v>
      </c>
      <c r="O577" t="s">
        <v>15</v>
      </c>
      <c r="P577" t="s">
        <v>0</v>
      </c>
      <c r="Q577" s="3">
        <v>-6084.6</v>
      </c>
      <c r="R577" t="s">
        <v>1</v>
      </c>
      <c r="S577" t="s">
        <v>1</v>
      </c>
      <c r="T577" s="3">
        <v>-6084.6</v>
      </c>
      <c r="U577" s="2">
        <v>45765</v>
      </c>
      <c r="V577" t="s">
        <v>2888</v>
      </c>
    </row>
    <row r="578" spans="1:22" x14ac:dyDescent="0.2">
      <c r="A578" t="s">
        <v>5</v>
      </c>
      <c r="B578" t="s">
        <v>6</v>
      </c>
      <c r="C578" t="s">
        <v>5348</v>
      </c>
      <c r="D578" t="s">
        <v>7</v>
      </c>
      <c r="E578" t="s">
        <v>0</v>
      </c>
      <c r="F578" t="s">
        <v>5349</v>
      </c>
      <c r="G578" t="s">
        <v>0</v>
      </c>
      <c r="H578" t="s">
        <v>5478</v>
      </c>
      <c r="I578" t="s">
        <v>220</v>
      </c>
      <c r="J578" s="2">
        <v>45492</v>
      </c>
      <c r="K578" s="2">
        <v>45504</v>
      </c>
      <c r="L578" s="2">
        <v>45552</v>
      </c>
      <c r="M578" s="9">
        <f>+$M$1-L578</f>
        <v>195</v>
      </c>
      <c r="N578" s="10" t="str">
        <f>IF(M578&lt;=0,"NON SCADUTO",IF(M578&lt;61,"0-60 DAYS",IF(M578&lt;91," 61-90 DAYS",IF(M578&lt;121,"91-120 DAYS",IF(M578&lt;366," 121-365 DAYS",IF(M578&gt;366,"OLTRE 365 DAYS",0))))))</f>
        <v xml:space="preserve"> 121-365 DAYS</v>
      </c>
      <c r="O578" t="s">
        <v>15</v>
      </c>
      <c r="P578" t="s">
        <v>0</v>
      </c>
      <c r="Q578" s="3">
        <v>-2935.3</v>
      </c>
      <c r="R578" t="s">
        <v>1</v>
      </c>
      <c r="S578" t="s">
        <v>1</v>
      </c>
      <c r="T578" s="3">
        <v>-2935.3</v>
      </c>
      <c r="U578" s="2">
        <v>45765</v>
      </c>
      <c r="V578" t="s">
        <v>2888</v>
      </c>
    </row>
    <row r="579" spans="1:22" x14ac:dyDescent="0.2">
      <c r="A579" t="s">
        <v>5</v>
      </c>
      <c r="B579" t="s">
        <v>6</v>
      </c>
      <c r="C579" t="s">
        <v>5348</v>
      </c>
      <c r="D579" t="s">
        <v>7</v>
      </c>
      <c r="E579" t="s">
        <v>0</v>
      </c>
      <c r="F579" t="s">
        <v>5349</v>
      </c>
      <c r="G579" t="s">
        <v>0</v>
      </c>
      <c r="H579" t="s">
        <v>5479</v>
      </c>
      <c r="I579" t="s">
        <v>220</v>
      </c>
      <c r="J579" s="2">
        <v>45496</v>
      </c>
      <c r="K579" s="2">
        <v>45504</v>
      </c>
      <c r="L579" s="2">
        <v>45556</v>
      </c>
      <c r="M579" s="9">
        <f>+$M$1-L579</f>
        <v>191</v>
      </c>
      <c r="N579" s="10" t="str">
        <f>IF(M579&lt;=0,"NON SCADUTO",IF(M579&lt;61,"0-60 DAYS",IF(M579&lt;91," 61-90 DAYS",IF(M579&lt;121,"91-120 DAYS",IF(M579&lt;366," 121-365 DAYS",IF(M579&gt;366,"OLTRE 365 DAYS",0))))))</f>
        <v xml:space="preserve"> 121-365 DAYS</v>
      </c>
      <c r="O579" t="s">
        <v>15</v>
      </c>
      <c r="P579" t="s">
        <v>0</v>
      </c>
      <c r="Q579" s="3">
        <v>-340.7</v>
      </c>
      <c r="R579" t="s">
        <v>1</v>
      </c>
      <c r="S579" t="s">
        <v>1</v>
      </c>
      <c r="T579" s="3">
        <v>-340.7</v>
      </c>
      <c r="U579" s="2">
        <v>45765</v>
      </c>
      <c r="V579" t="s">
        <v>2888</v>
      </c>
    </row>
    <row r="580" spans="1:22" x14ac:dyDescent="0.2">
      <c r="A580" t="s">
        <v>5</v>
      </c>
      <c r="B580" t="s">
        <v>6</v>
      </c>
      <c r="C580" t="s">
        <v>5348</v>
      </c>
      <c r="D580" t="s">
        <v>7</v>
      </c>
      <c r="E580" t="s">
        <v>0</v>
      </c>
      <c r="F580" t="s">
        <v>5349</v>
      </c>
      <c r="G580" t="s">
        <v>0</v>
      </c>
      <c r="H580" t="s">
        <v>5480</v>
      </c>
      <c r="I580" t="s">
        <v>220</v>
      </c>
      <c r="J580" s="2">
        <v>45496</v>
      </c>
      <c r="K580" s="2">
        <v>45506</v>
      </c>
      <c r="L580" s="2">
        <v>45556</v>
      </c>
      <c r="M580" s="9">
        <f>+$M$1-L580</f>
        <v>191</v>
      </c>
      <c r="N580" s="10" t="str">
        <f>IF(M580&lt;=0,"NON SCADUTO",IF(M580&lt;61,"0-60 DAYS",IF(M580&lt;91," 61-90 DAYS",IF(M580&lt;121,"91-120 DAYS",IF(M580&lt;366," 121-365 DAYS",IF(M580&gt;366,"OLTRE 365 DAYS",0))))))</f>
        <v xml:space="preserve"> 121-365 DAYS</v>
      </c>
      <c r="O580" t="s">
        <v>15</v>
      </c>
      <c r="P580" t="s">
        <v>0</v>
      </c>
      <c r="Q580" s="3">
        <v>-12717.7</v>
      </c>
      <c r="R580" t="s">
        <v>1</v>
      </c>
      <c r="S580" t="s">
        <v>1</v>
      </c>
      <c r="T580" s="3">
        <v>-12717.7</v>
      </c>
      <c r="U580" s="2">
        <v>45765</v>
      </c>
      <c r="V580" t="s">
        <v>2888</v>
      </c>
    </row>
    <row r="581" spans="1:22" x14ac:dyDescent="0.2">
      <c r="A581" t="s">
        <v>5</v>
      </c>
      <c r="B581" t="s">
        <v>6</v>
      </c>
      <c r="C581" t="s">
        <v>5348</v>
      </c>
      <c r="D581" t="s">
        <v>7</v>
      </c>
      <c r="E581" t="s">
        <v>0</v>
      </c>
      <c r="F581" t="s">
        <v>5349</v>
      </c>
      <c r="G581" t="s">
        <v>0</v>
      </c>
      <c r="H581" t="s">
        <v>5481</v>
      </c>
      <c r="I581" t="s">
        <v>220</v>
      </c>
      <c r="J581" s="2">
        <v>45503</v>
      </c>
      <c r="K581" s="2">
        <v>45509</v>
      </c>
      <c r="L581" s="2">
        <v>45563</v>
      </c>
      <c r="M581" s="9">
        <f>+$M$1-L581</f>
        <v>184</v>
      </c>
      <c r="N581" s="10" t="str">
        <f>IF(M581&lt;=0,"NON SCADUTO",IF(M581&lt;61,"0-60 DAYS",IF(M581&lt;91," 61-90 DAYS",IF(M581&lt;121,"91-120 DAYS",IF(M581&lt;366," 121-365 DAYS",IF(M581&gt;366,"OLTRE 365 DAYS",0))))))</f>
        <v xml:space="preserve"> 121-365 DAYS</v>
      </c>
      <c r="O581" t="s">
        <v>15</v>
      </c>
      <c r="P581" t="s">
        <v>0</v>
      </c>
      <c r="Q581" s="3">
        <v>-13042.8</v>
      </c>
      <c r="R581" t="s">
        <v>1</v>
      </c>
      <c r="S581" t="s">
        <v>1</v>
      </c>
      <c r="T581" s="3">
        <v>-13042.8</v>
      </c>
      <c r="U581" s="2">
        <v>45765</v>
      </c>
      <c r="V581" t="s">
        <v>2888</v>
      </c>
    </row>
    <row r="582" spans="1:22" x14ac:dyDescent="0.2">
      <c r="A582" t="s">
        <v>5</v>
      </c>
      <c r="B582" t="s">
        <v>6</v>
      </c>
      <c r="C582" t="s">
        <v>5348</v>
      </c>
      <c r="D582" t="s">
        <v>7</v>
      </c>
      <c r="E582" t="s">
        <v>0</v>
      </c>
      <c r="F582" t="s">
        <v>5349</v>
      </c>
      <c r="G582" t="s">
        <v>0</v>
      </c>
      <c r="H582" t="s">
        <v>5482</v>
      </c>
      <c r="I582" t="s">
        <v>220</v>
      </c>
      <c r="J582" s="2">
        <v>45475</v>
      </c>
      <c r="K582" s="2">
        <v>45511</v>
      </c>
      <c r="L582" s="2">
        <v>45475</v>
      </c>
      <c r="M582" s="9">
        <f>+$M$1-L582</f>
        <v>272</v>
      </c>
      <c r="N582" s="10" t="str">
        <f>IF(M582&lt;=0,"NON SCADUTO",IF(M582&lt;61,"0-60 DAYS",IF(M582&lt;91," 61-90 DAYS",IF(M582&lt;121,"91-120 DAYS",IF(M582&lt;366," 121-365 DAYS",IF(M582&gt;366,"OLTRE 365 DAYS",0))))))</f>
        <v xml:space="preserve"> 121-365 DAYS</v>
      </c>
      <c r="O582" t="s">
        <v>15</v>
      </c>
      <c r="P582" t="s">
        <v>0</v>
      </c>
      <c r="Q582" s="3">
        <v>-59.5</v>
      </c>
      <c r="R582" t="s">
        <v>1</v>
      </c>
      <c r="S582" t="s">
        <v>1</v>
      </c>
      <c r="T582" s="3">
        <v>-59.5</v>
      </c>
      <c r="U582" s="2">
        <v>45765</v>
      </c>
      <c r="V582" t="s">
        <v>2888</v>
      </c>
    </row>
    <row r="583" spans="1:22" x14ac:dyDescent="0.2">
      <c r="A583" t="s">
        <v>5</v>
      </c>
      <c r="B583" t="s">
        <v>6</v>
      </c>
      <c r="C583" t="s">
        <v>5348</v>
      </c>
      <c r="D583" t="s">
        <v>7</v>
      </c>
      <c r="E583" t="s">
        <v>0</v>
      </c>
      <c r="F583" t="s">
        <v>5349</v>
      </c>
      <c r="G583" t="s">
        <v>0</v>
      </c>
      <c r="H583" t="s">
        <v>5483</v>
      </c>
      <c r="I583" t="s">
        <v>220</v>
      </c>
      <c r="J583" s="2">
        <v>45475</v>
      </c>
      <c r="K583" s="2">
        <v>45511</v>
      </c>
      <c r="L583" s="2">
        <v>45535</v>
      </c>
      <c r="M583" s="9">
        <f>+$M$1-L583</f>
        <v>212</v>
      </c>
      <c r="N583" s="10" t="str">
        <f>IF(M583&lt;=0,"NON SCADUTO",IF(M583&lt;61,"0-60 DAYS",IF(M583&lt;91," 61-90 DAYS",IF(M583&lt;121,"91-120 DAYS",IF(M583&lt;366," 121-365 DAYS",IF(M583&gt;366,"OLTRE 365 DAYS",0))))))</f>
        <v xml:space="preserve"> 121-365 DAYS</v>
      </c>
      <c r="O583" t="s">
        <v>15</v>
      </c>
      <c r="P583" t="s">
        <v>0</v>
      </c>
      <c r="Q583" s="3">
        <v>-2100</v>
      </c>
      <c r="R583" t="s">
        <v>1</v>
      </c>
      <c r="S583" t="s">
        <v>1</v>
      </c>
      <c r="T583" s="3">
        <v>-2100</v>
      </c>
      <c r="U583" s="2">
        <v>45765</v>
      </c>
      <c r="V583" t="s">
        <v>2888</v>
      </c>
    </row>
    <row r="584" spans="1:22" x14ac:dyDescent="0.2">
      <c r="A584" t="s">
        <v>5</v>
      </c>
      <c r="B584" t="s">
        <v>6</v>
      </c>
      <c r="C584" t="s">
        <v>5348</v>
      </c>
      <c r="D584" t="s">
        <v>7</v>
      </c>
      <c r="E584" t="s">
        <v>0</v>
      </c>
      <c r="F584" t="s">
        <v>5349</v>
      </c>
      <c r="G584" t="s">
        <v>0</v>
      </c>
      <c r="H584" t="s">
        <v>5484</v>
      </c>
      <c r="I584" t="s">
        <v>220</v>
      </c>
      <c r="J584" s="2">
        <v>45510</v>
      </c>
      <c r="K584" s="2">
        <v>45534</v>
      </c>
      <c r="L584" s="2">
        <v>45570</v>
      </c>
      <c r="M584" s="9">
        <f>+$M$1-L584</f>
        <v>177</v>
      </c>
      <c r="N584" s="10" t="str">
        <f>IF(M584&lt;=0,"NON SCADUTO",IF(M584&lt;61,"0-60 DAYS",IF(M584&lt;91," 61-90 DAYS",IF(M584&lt;121,"91-120 DAYS",IF(M584&lt;366," 121-365 DAYS",IF(M584&gt;366,"OLTRE 365 DAYS",0))))))</f>
        <v xml:space="preserve"> 121-365 DAYS</v>
      </c>
      <c r="O584" t="s">
        <v>15</v>
      </c>
      <c r="P584" t="s">
        <v>0</v>
      </c>
      <c r="Q584" s="3">
        <v>-439.2</v>
      </c>
      <c r="R584" t="s">
        <v>1</v>
      </c>
      <c r="S584" t="s">
        <v>1</v>
      </c>
      <c r="T584" s="3">
        <v>-439.2</v>
      </c>
      <c r="U584" s="2">
        <v>45765</v>
      </c>
      <c r="V584" t="s">
        <v>2888</v>
      </c>
    </row>
    <row r="585" spans="1:22" x14ac:dyDescent="0.2">
      <c r="A585" t="s">
        <v>5</v>
      </c>
      <c r="B585" t="s">
        <v>6</v>
      </c>
      <c r="C585" t="s">
        <v>5348</v>
      </c>
      <c r="D585" t="s">
        <v>7</v>
      </c>
      <c r="E585" t="s">
        <v>0</v>
      </c>
      <c r="F585" t="s">
        <v>5349</v>
      </c>
      <c r="G585" t="s">
        <v>0</v>
      </c>
      <c r="H585" t="s">
        <v>5485</v>
      </c>
      <c r="I585" t="s">
        <v>220</v>
      </c>
      <c r="J585" s="2">
        <v>45531</v>
      </c>
      <c r="K585" s="2">
        <v>45535</v>
      </c>
      <c r="L585" s="2">
        <v>45591</v>
      </c>
      <c r="M585" s="9">
        <f>+$M$1-L585</f>
        <v>156</v>
      </c>
      <c r="N585" s="10" t="str">
        <f>IF(M585&lt;=0,"NON SCADUTO",IF(M585&lt;61,"0-60 DAYS",IF(M585&lt;91," 61-90 DAYS",IF(M585&lt;121,"91-120 DAYS",IF(M585&lt;366," 121-365 DAYS",IF(M585&gt;366,"OLTRE 365 DAYS",0))))))</f>
        <v xml:space="preserve"> 121-365 DAYS</v>
      </c>
      <c r="O585" t="s">
        <v>15</v>
      </c>
      <c r="P585" t="s">
        <v>0</v>
      </c>
      <c r="Q585" s="3">
        <v>-3027.02</v>
      </c>
      <c r="R585" t="s">
        <v>1</v>
      </c>
      <c r="S585" t="s">
        <v>1</v>
      </c>
      <c r="T585" s="3">
        <v>-3027.02</v>
      </c>
      <c r="U585" s="2">
        <v>45765</v>
      </c>
      <c r="V585" t="s">
        <v>2888</v>
      </c>
    </row>
    <row r="586" spans="1:22" x14ac:dyDescent="0.2">
      <c r="A586" t="s">
        <v>5</v>
      </c>
      <c r="B586" t="s">
        <v>6</v>
      </c>
      <c r="C586" t="s">
        <v>5348</v>
      </c>
      <c r="D586" t="s">
        <v>7</v>
      </c>
      <c r="E586" t="s">
        <v>0</v>
      </c>
      <c r="F586" t="s">
        <v>5349</v>
      </c>
      <c r="G586" t="s">
        <v>0</v>
      </c>
      <c r="H586" t="s">
        <v>5486</v>
      </c>
      <c r="I586" t="s">
        <v>220</v>
      </c>
      <c r="J586" s="2">
        <v>45531</v>
      </c>
      <c r="K586" s="2">
        <v>45535</v>
      </c>
      <c r="L586" s="2">
        <v>45591</v>
      </c>
      <c r="M586" s="9">
        <f>+$M$1-L586</f>
        <v>156</v>
      </c>
      <c r="N586" s="10" t="str">
        <f>IF(M586&lt;=0,"NON SCADUTO",IF(M586&lt;61,"0-60 DAYS",IF(M586&lt;91," 61-90 DAYS",IF(M586&lt;121,"91-120 DAYS",IF(M586&lt;366," 121-365 DAYS",IF(M586&gt;366,"OLTRE 365 DAYS",0))))))</f>
        <v xml:space="preserve"> 121-365 DAYS</v>
      </c>
      <c r="O586" t="s">
        <v>15</v>
      </c>
      <c r="P586" t="s">
        <v>0</v>
      </c>
      <c r="Q586" s="3">
        <v>-10665.2</v>
      </c>
      <c r="R586" t="s">
        <v>1</v>
      </c>
      <c r="S586" t="s">
        <v>1</v>
      </c>
      <c r="T586" s="3">
        <v>-10665.2</v>
      </c>
      <c r="U586" s="2">
        <v>45765</v>
      </c>
      <c r="V586" t="s">
        <v>2888</v>
      </c>
    </row>
    <row r="587" spans="1:22" x14ac:dyDescent="0.2">
      <c r="A587" t="s">
        <v>5</v>
      </c>
      <c r="B587" t="s">
        <v>6</v>
      </c>
      <c r="C587" t="s">
        <v>5348</v>
      </c>
      <c r="D587" t="s">
        <v>7</v>
      </c>
      <c r="E587" t="s">
        <v>0</v>
      </c>
      <c r="F587" t="s">
        <v>5349</v>
      </c>
      <c r="G587" t="s">
        <v>0</v>
      </c>
      <c r="H587" t="s">
        <v>5487</v>
      </c>
      <c r="I587" t="s">
        <v>220</v>
      </c>
      <c r="J587" s="2">
        <v>45524</v>
      </c>
      <c r="K587" s="2">
        <v>45535</v>
      </c>
      <c r="L587" s="2">
        <v>45584</v>
      </c>
      <c r="M587" s="9">
        <f>+$M$1-L587</f>
        <v>163</v>
      </c>
      <c r="N587" s="10" t="str">
        <f>IF(M587&lt;=0,"NON SCADUTO",IF(M587&lt;61,"0-60 DAYS",IF(M587&lt;91," 61-90 DAYS",IF(M587&lt;121,"91-120 DAYS",IF(M587&lt;366," 121-365 DAYS",IF(M587&gt;366,"OLTRE 365 DAYS",0))))))</f>
        <v xml:space="preserve"> 121-365 DAYS</v>
      </c>
      <c r="O587" t="s">
        <v>15</v>
      </c>
      <c r="P587" t="s">
        <v>0</v>
      </c>
      <c r="Q587" s="3">
        <v>-11459.51</v>
      </c>
      <c r="R587" t="s">
        <v>1</v>
      </c>
      <c r="S587" t="s">
        <v>1</v>
      </c>
      <c r="T587" s="3">
        <v>-11459.51</v>
      </c>
      <c r="U587" s="2">
        <v>45765</v>
      </c>
      <c r="V587" t="s">
        <v>2888</v>
      </c>
    </row>
    <row r="588" spans="1:22" x14ac:dyDescent="0.2">
      <c r="A588" s="11" t="s">
        <v>5</v>
      </c>
      <c r="B588" s="11" t="s">
        <v>6</v>
      </c>
      <c r="C588" s="11" t="s">
        <v>5348</v>
      </c>
      <c r="D588" s="11" t="s">
        <v>7</v>
      </c>
      <c r="E588" s="11" t="s">
        <v>0</v>
      </c>
      <c r="F588" s="11" t="s">
        <v>5349</v>
      </c>
      <c r="G588" s="11" t="s">
        <v>0</v>
      </c>
      <c r="H588" s="11" t="s">
        <v>5488</v>
      </c>
      <c r="I588" s="11" t="s">
        <v>220</v>
      </c>
      <c r="J588" s="12">
        <v>45513</v>
      </c>
      <c r="K588" s="12">
        <v>45535</v>
      </c>
      <c r="L588" s="12">
        <v>45573</v>
      </c>
      <c r="M588" s="9">
        <f>+$M$1-L588</f>
        <v>174</v>
      </c>
      <c r="N588" s="10" t="str">
        <f>IF(M588&lt;=0,"NON SCADUTO",IF(M588&lt;61,"0-60 DAYS",IF(M588&lt;91," 61-90 DAYS",IF(M588&lt;121,"91-120 DAYS",IF(M588&lt;366," 121-365 DAYS",IF(M588&gt;366,"OLTRE 365 DAYS",0))))))</f>
        <v xml:space="preserve"> 121-365 DAYS</v>
      </c>
      <c r="O588" s="11" t="s">
        <v>15</v>
      </c>
      <c r="P588" s="11" t="s">
        <v>0</v>
      </c>
      <c r="Q588" s="13">
        <v>-1643.57</v>
      </c>
      <c r="R588" s="11" t="s">
        <v>1</v>
      </c>
      <c r="S588" s="11" t="s">
        <v>1</v>
      </c>
      <c r="T588" s="13">
        <v>-1643.57</v>
      </c>
      <c r="U588" s="12">
        <v>45765</v>
      </c>
      <c r="V588" s="11" t="s">
        <v>2888</v>
      </c>
    </row>
    <row r="589" spans="1:22" x14ac:dyDescent="0.2">
      <c r="A589" s="11" t="s">
        <v>5</v>
      </c>
      <c r="B589" s="11" t="s">
        <v>6</v>
      </c>
      <c r="C589" s="11" t="s">
        <v>5348</v>
      </c>
      <c r="D589" s="11" t="s">
        <v>7</v>
      </c>
      <c r="E589" s="11" t="s">
        <v>0</v>
      </c>
      <c r="F589" s="11" t="s">
        <v>5349</v>
      </c>
      <c r="G589" s="11" t="s">
        <v>0</v>
      </c>
      <c r="H589" s="11" t="s">
        <v>5489</v>
      </c>
      <c r="I589" s="11" t="s">
        <v>220</v>
      </c>
      <c r="J589" s="12">
        <v>45510</v>
      </c>
      <c r="K589" s="12">
        <v>45535</v>
      </c>
      <c r="L589" s="12">
        <v>45570</v>
      </c>
      <c r="M589" s="9">
        <f>+$M$1-L589</f>
        <v>177</v>
      </c>
      <c r="N589" s="10" t="str">
        <f>IF(M589&lt;=0,"NON SCADUTO",IF(M589&lt;61,"0-60 DAYS",IF(M589&lt;91," 61-90 DAYS",IF(M589&lt;121,"91-120 DAYS",IF(M589&lt;366," 121-365 DAYS",IF(M589&gt;366,"OLTRE 365 DAYS",0))))))</f>
        <v xml:space="preserve"> 121-365 DAYS</v>
      </c>
      <c r="O589" s="11" t="s">
        <v>15</v>
      </c>
      <c r="P589" s="11" t="s">
        <v>0</v>
      </c>
      <c r="Q589" s="13">
        <v>-19988.77</v>
      </c>
      <c r="R589" s="11" t="s">
        <v>1</v>
      </c>
      <c r="S589" s="11" t="s">
        <v>1</v>
      </c>
      <c r="T589" s="13">
        <v>-19988.77</v>
      </c>
      <c r="U589" s="12">
        <v>45765</v>
      </c>
      <c r="V589" s="11" t="s">
        <v>2888</v>
      </c>
    </row>
    <row r="590" spans="1:22" x14ac:dyDescent="0.2">
      <c r="A590" t="s">
        <v>5</v>
      </c>
      <c r="B590" t="s">
        <v>6</v>
      </c>
      <c r="C590" t="s">
        <v>5348</v>
      </c>
      <c r="D590" t="s">
        <v>7</v>
      </c>
      <c r="E590" t="s">
        <v>0</v>
      </c>
      <c r="F590" t="s">
        <v>5349</v>
      </c>
      <c r="G590" t="s">
        <v>0</v>
      </c>
      <c r="H590" t="s">
        <v>5490</v>
      </c>
      <c r="I590" t="s">
        <v>220</v>
      </c>
      <c r="J590" s="2">
        <v>45534</v>
      </c>
      <c r="K590" s="2">
        <v>45535</v>
      </c>
      <c r="L590" s="2">
        <v>45594</v>
      </c>
      <c r="M590" s="9">
        <f>+$M$1-L590</f>
        <v>153</v>
      </c>
      <c r="N590" s="10" t="str">
        <f>IF(M590&lt;=0,"NON SCADUTO",IF(M590&lt;61,"0-60 DAYS",IF(M590&lt;91," 61-90 DAYS",IF(M590&lt;121,"91-120 DAYS",IF(M590&lt;366," 121-365 DAYS",IF(M590&gt;366,"OLTRE 365 DAYS",0))))))</f>
        <v xml:space="preserve"> 121-365 DAYS</v>
      </c>
      <c r="O590" t="s">
        <v>15</v>
      </c>
      <c r="P590" t="s">
        <v>0</v>
      </c>
      <c r="Q590" s="3">
        <v>-2018.02</v>
      </c>
      <c r="R590" t="s">
        <v>1</v>
      </c>
      <c r="S590" t="s">
        <v>1</v>
      </c>
      <c r="T590" s="3">
        <v>-2018.02</v>
      </c>
      <c r="U590" s="2">
        <v>45765</v>
      </c>
      <c r="V590" t="s">
        <v>2888</v>
      </c>
    </row>
    <row r="591" spans="1:22" x14ac:dyDescent="0.2">
      <c r="A591" t="s">
        <v>5</v>
      </c>
      <c r="B591" t="s">
        <v>6</v>
      </c>
      <c r="C591" t="s">
        <v>5348</v>
      </c>
      <c r="D591" t="s">
        <v>7</v>
      </c>
      <c r="E591" t="s">
        <v>0</v>
      </c>
      <c r="F591" t="s">
        <v>5349</v>
      </c>
      <c r="G591" t="s">
        <v>0</v>
      </c>
      <c r="H591" t="s">
        <v>5491</v>
      </c>
      <c r="I591" t="s">
        <v>220</v>
      </c>
      <c r="J591" s="2">
        <v>45538</v>
      </c>
      <c r="K591" s="2">
        <v>45565</v>
      </c>
      <c r="L591" s="2">
        <v>45598</v>
      </c>
      <c r="M591" s="9">
        <f>+$M$1-L591</f>
        <v>149</v>
      </c>
      <c r="N591" s="10" t="str">
        <f>IF(M591&lt;=0,"NON SCADUTO",IF(M591&lt;61,"0-60 DAYS",IF(M591&lt;91," 61-90 DAYS",IF(M591&lt;121,"91-120 DAYS",IF(M591&lt;366," 121-365 DAYS",IF(M591&gt;366,"OLTRE 365 DAYS",0))))))</f>
        <v xml:space="preserve"> 121-365 DAYS</v>
      </c>
      <c r="O591" t="s">
        <v>15</v>
      </c>
      <c r="P591" t="s">
        <v>0</v>
      </c>
      <c r="Q591" s="3">
        <v>-21093.09</v>
      </c>
      <c r="R591" t="s">
        <v>1</v>
      </c>
      <c r="S591" t="s">
        <v>1</v>
      </c>
      <c r="T591" s="3">
        <v>-21093.09</v>
      </c>
      <c r="U591" s="2">
        <v>45765</v>
      </c>
      <c r="V591" t="s">
        <v>2888</v>
      </c>
    </row>
    <row r="592" spans="1:22" x14ac:dyDescent="0.2">
      <c r="A592" t="s">
        <v>5</v>
      </c>
      <c r="B592" t="s">
        <v>6</v>
      </c>
      <c r="C592" t="s">
        <v>5348</v>
      </c>
      <c r="D592" t="s">
        <v>7</v>
      </c>
      <c r="E592" t="s">
        <v>0</v>
      </c>
      <c r="F592" t="s">
        <v>5349</v>
      </c>
      <c r="G592" t="s">
        <v>0</v>
      </c>
      <c r="H592" t="s">
        <v>5492</v>
      </c>
      <c r="I592" t="s">
        <v>220</v>
      </c>
      <c r="J592" s="2">
        <v>45538</v>
      </c>
      <c r="K592" s="2">
        <v>45565</v>
      </c>
      <c r="L592" s="2">
        <v>45598</v>
      </c>
      <c r="M592" s="9">
        <f>+$M$1-L592</f>
        <v>149</v>
      </c>
      <c r="N592" s="10" t="str">
        <f>IF(M592&lt;=0,"NON SCADUTO",IF(M592&lt;61,"0-60 DAYS",IF(M592&lt;91," 61-90 DAYS",IF(M592&lt;121,"91-120 DAYS",IF(M592&lt;366," 121-365 DAYS",IF(M592&gt;366,"OLTRE 365 DAYS",0))))))</f>
        <v xml:space="preserve"> 121-365 DAYS</v>
      </c>
      <c r="O592" t="s">
        <v>15</v>
      </c>
      <c r="P592" t="s">
        <v>0</v>
      </c>
      <c r="Q592" s="3">
        <v>-1375.92</v>
      </c>
      <c r="R592" t="s">
        <v>1</v>
      </c>
      <c r="S592" t="s">
        <v>1</v>
      </c>
      <c r="T592" s="3">
        <v>-1375.92</v>
      </c>
      <c r="U592" s="2">
        <v>45765</v>
      </c>
      <c r="V592" t="s">
        <v>2888</v>
      </c>
    </row>
    <row r="593" spans="1:22" x14ac:dyDescent="0.2">
      <c r="A593" t="s">
        <v>5</v>
      </c>
      <c r="B593" t="s">
        <v>6</v>
      </c>
      <c r="C593" t="s">
        <v>5348</v>
      </c>
      <c r="D593" t="s">
        <v>7</v>
      </c>
      <c r="E593" t="s">
        <v>0</v>
      </c>
      <c r="F593" t="s">
        <v>5349</v>
      </c>
      <c r="G593" t="s">
        <v>0</v>
      </c>
      <c r="H593" t="s">
        <v>5493</v>
      </c>
      <c r="I593" t="s">
        <v>220</v>
      </c>
      <c r="J593" s="2">
        <v>45538</v>
      </c>
      <c r="K593" s="2">
        <v>45565</v>
      </c>
      <c r="L593" s="2">
        <v>45598</v>
      </c>
      <c r="M593" s="9">
        <f>+$M$1-L593</f>
        <v>149</v>
      </c>
      <c r="N593" s="10" t="str">
        <f>IF(M593&lt;=0,"NON SCADUTO",IF(M593&lt;61,"0-60 DAYS",IF(M593&lt;91," 61-90 DAYS",IF(M593&lt;121,"91-120 DAYS",IF(M593&lt;366," 121-365 DAYS",IF(M593&gt;366,"OLTRE 365 DAYS",0))))))</f>
        <v xml:space="preserve"> 121-365 DAYS</v>
      </c>
      <c r="O593" t="s">
        <v>15</v>
      </c>
      <c r="P593" t="s">
        <v>0</v>
      </c>
      <c r="Q593" s="3">
        <v>-1530.4</v>
      </c>
      <c r="R593" t="s">
        <v>1</v>
      </c>
      <c r="S593" t="s">
        <v>1</v>
      </c>
      <c r="T593" s="3">
        <v>-1530.4</v>
      </c>
      <c r="U593" s="2">
        <v>45765</v>
      </c>
      <c r="V593" t="s">
        <v>2888</v>
      </c>
    </row>
    <row r="594" spans="1:22" x14ac:dyDescent="0.2">
      <c r="A594" t="s">
        <v>5</v>
      </c>
      <c r="B594" t="s">
        <v>6</v>
      </c>
      <c r="C594" t="s">
        <v>5348</v>
      </c>
      <c r="D594" t="s">
        <v>7</v>
      </c>
      <c r="E594" t="s">
        <v>0</v>
      </c>
      <c r="F594" t="s">
        <v>5349</v>
      </c>
      <c r="G594" t="s">
        <v>0</v>
      </c>
      <c r="H594" t="s">
        <v>5494</v>
      </c>
      <c r="I594" t="s">
        <v>220</v>
      </c>
      <c r="J594" s="2">
        <v>45552</v>
      </c>
      <c r="K594" s="2">
        <v>45565</v>
      </c>
      <c r="L594" s="2">
        <v>45612</v>
      </c>
      <c r="M594" s="9">
        <f>+$M$1-L594</f>
        <v>135</v>
      </c>
      <c r="N594" s="10" t="str">
        <f>IF(M594&lt;=0,"NON SCADUTO",IF(M594&lt;61,"0-60 DAYS",IF(M594&lt;91," 61-90 DAYS",IF(M594&lt;121,"91-120 DAYS",IF(M594&lt;366," 121-365 DAYS",IF(M594&gt;366,"OLTRE 365 DAYS",0))))))</f>
        <v xml:space="preserve"> 121-365 DAYS</v>
      </c>
      <c r="O594" t="s">
        <v>15</v>
      </c>
      <c r="P594" t="s">
        <v>0</v>
      </c>
      <c r="Q594" s="3">
        <v>-15408.4</v>
      </c>
      <c r="R594" t="s">
        <v>1</v>
      </c>
      <c r="S594" t="s">
        <v>1</v>
      </c>
      <c r="T594" s="3">
        <v>-15408.4</v>
      </c>
      <c r="U594" s="2">
        <v>45765</v>
      </c>
      <c r="V594" t="s">
        <v>2888</v>
      </c>
    </row>
    <row r="595" spans="1:22" x14ac:dyDescent="0.2">
      <c r="A595" t="s">
        <v>5</v>
      </c>
      <c r="B595" t="s">
        <v>6</v>
      </c>
      <c r="C595" t="s">
        <v>5348</v>
      </c>
      <c r="D595" t="s">
        <v>7</v>
      </c>
      <c r="E595" t="s">
        <v>0</v>
      </c>
      <c r="F595" t="s">
        <v>5349</v>
      </c>
      <c r="G595" t="s">
        <v>0</v>
      </c>
      <c r="H595" t="s">
        <v>5495</v>
      </c>
      <c r="I595" t="s">
        <v>220</v>
      </c>
      <c r="J595" s="2">
        <v>45555</v>
      </c>
      <c r="K595" s="2">
        <v>45565</v>
      </c>
      <c r="L595" s="2">
        <v>45615</v>
      </c>
      <c r="M595" s="9">
        <f>+$M$1-L595</f>
        <v>132</v>
      </c>
      <c r="N595" s="10" t="str">
        <f>IF(M595&lt;=0,"NON SCADUTO",IF(M595&lt;61,"0-60 DAYS",IF(M595&lt;91," 61-90 DAYS",IF(M595&lt;121,"91-120 DAYS",IF(M595&lt;366," 121-365 DAYS",IF(M595&gt;366,"OLTRE 365 DAYS",0))))))</f>
        <v xml:space="preserve"> 121-365 DAYS</v>
      </c>
      <c r="O595" t="s">
        <v>15</v>
      </c>
      <c r="P595" t="s">
        <v>0</v>
      </c>
      <c r="Q595" s="3">
        <v>-505.68</v>
      </c>
      <c r="R595" t="s">
        <v>1</v>
      </c>
      <c r="S595" t="s">
        <v>1</v>
      </c>
      <c r="T595" s="3">
        <v>-505.68</v>
      </c>
      <c r="U595" s="2">
        <v>45765</v>
      </c>
      <c r="V595" t="s">
        <v>2888</v>
      </c>
    </row>
    <row r="596" spans="1:22" x14ac:dyDescent="0.2">
      <c r="A596" t="s">
        <v>5</v>
      </c>
      <c r="B596" t="s">
        <v>6</v>
      </c>
      <c r="C596" t="s">
        <v>5348</v>
      </c>
      <c r="D596" t="s">
        <v>7</v>
      </c>
      <c r="E596" t="s">
        <v>0</v>
      </c>
      <c r="F596" t="s">
        <v>5349</v>
      </c>
      <c r="G596" t="s">
        <v>0</v>
      </c>
      <c r="H596" t="s">
        <v>5496</v>
      </c>
      <c r="I596" t="s">
        <v>220</v>
      </c>
      <c r="J596" s="2">
        <v>45559</v>
      </c>
      <c r="K596" s="2">
        <v>45565</v>
      </c>
      <c r="L596" s="2">
        <v>45619</v>
      </c>
      <c r="M596" s="9">
        <f>+$M$1-L596</f>
        <v>128</v>
      </c>
      <c r="N596" s="10" t="str">
        <f>IF(M596&lt;=0,"NON SCADUTO",IF(M596&lt;61,"0-60 DAYS",IF(M596&lt;91," 61-90 DAYS",IF(M596&lt;121,"91-120 DAYS",IF(M596&lt;366," 121-365 DAYS",IF(M596&gt;366,"OLTRE 365 DAYS",0))))))</f>
        <v xml:space="preserve"> 121-365 DAYS</v>
      </c>
      <c r="O596" t="s">
        <v>15</v>
      </c>
      <c r="P596" t="s">
        <v>0</v>
      </c>
      <c r="Q596" s="3">
        <v>-10564.8</v>
      </c>
      <c r="R596" t="s">
        <v>1</v>
      </c>
      <c r="S596" t="s">
        <v>1</v>
      </c>
      <c r="T596" s="3">
        <v>-10564.8</v>
      </c>
      <c r="U596" s="2">
        <v>45765</v>
      </c>
      <c r="V596" t="s">
        <v>2888</v>
      </c>
    </row>
    <row r="597" spans="1:22" x14ac:dyDescent="0.2">
      <c r="A597" t="s">
        <v>5</v>
      </c>
      <c r="B597" t="s">
        <v>6</v>
      </c>
      <c r="C597" t="s">
        <v>5348</v>
      </c>
      <c r="D597" t="s">
        <v>7</v>
      </c>
      <c r="E597" t="s">
        <v>0</v>
      </c>
      <c r="F597" t="s">
        <v>5349</v>
      </c>
      <c r="G597" t="s">
        <v>0</v>
      </c>
      <c r="H597" t="s">
        <v>5497</v>
      </c>
      <c r="I597" t="s">
        <v>220</v>
      </c>
      <c r="J597" s="2">
        <v>45545</v>
      </c>
      <c r="K597" s="2">
        <v>45565</v>
      </c>
      <c r="L597" s="2">
        <v>45605</v>
      </c>
      <c r="M597" s="9">
        <f>+$M$1-L597</f>
        <v>142</v>
      </c>
      <c r="N597" s="10" t="str">
        <f>IF(M597&lt;=0,"NON SCADUTO",IF(M597&lt;61,"0-60 DAYS",IF(M597&lt;91," 61-90 DAYS",IF(M597&lt;121,"91-120 DAYS",IF(M597&lt;366," 121-365 DAYS",IF(M597&gt;366,"OLTRE 365 DAYS",0))))))</f>
        <v xml:space="preserve"> 121-365 DAYS</v>
      </c>
      <c r="O597" t="s">
        <v>15</v>
      </c>
      <c r="P597" t="s">
        <v>0</v>
      </c>
      <c r="Q597" s="3">
        <v>-1375.92</v>
      </c>
      <c r="R597" t="s">
        <v>1</v>
      </c>
      <c r="S597" t="s">
        <v>1</v>
      </c>
      <c r="T597" s="3">
        <v>-1375.92</v>
      </c>
      <c r="U597" s="2">
        <v>45765</v>
      </c>
      <c r="V597" t="s">
        <v>2888</v>
      </c>
    </row>
    <row r="598" spans="1:22" x14ac:dyDescent="0.2">
      <c r="A598" s="11" t="s">
        <v>5</v>
      </c>
      <c r="B598" s="11" t="s">
        <v>6</v>
      </c>
      <c r="C598" s="11" t="s">
        <v>5348</v>
      </c>
      <c r="D598" s="11" t="s">
        <v>7</v>
      </c>
      <c r="E598" s="11" t="s">
        <v>0</v>
      </c>
      <c r="F598" s="11" t="s">
        <v>5349</v>
      </c>
      <c r="G598" s="11" t="s">
        <v>0</v>
      </c>
      <c r="H598" s="11" t="s">
        <v>5498</v>
      </c>
      <c r="I598" s="11" t="s">
        <v>220</v>
      </c>
      <c r="J598" s="12">
        <v>45538</v>
      </c>
      <c r="K598" s="12">
        <v>45565</v>
      </c>
      <c r="L598" s="12">
        <v>45598</v>
      </c>
      <c r="M598" s="9">
        <f>+$M$1-L598</f>
        <v>149</v>
      </c>
      <c r="N598" s="10" t="str">
        <f>IF(M598&lt;=0,"NON SCADUTO",IF(M598&lt;61,"0-60 DAYS",IF(M598&lt;91," 61-90 DAYS",IF(M598&lt;121,"91-120 DAYS",IF(M598&lt;366," 121-365 DAYS",IF(M598&gt;366,"OLTRE 365 DAYS",0))))))</f>
        <v xml:space="preserve"> 121-365 DAYS</v>
      </c>
      <c r="O598" s="11" t="s">
        <v>15</v>
      </c>
      <c r="P598" s="11" t="s">
        <v>0</v>
      </c>
      <c r="Q598" s="13">
        <v>-164.7</v>
      </c>
      <c r="R598" s="11" t="s">
        <v>1</v>
      </c>
      <c r="S598" s="11" t="s">
        <v>1</v>
      </c>
      <c r="T598" s="13">
        <v>-164.7</v>
      </c>
      <c r="U598" s="12">
        <v>45765</v>
      </c>
      <c r="V598" s="11" t="s">
        <v>2888</v>
      </c>
    </row>
    <row r="599" spans="1:22" x14ac:dyDescent="0.2">
      <c r="A599" t="s">
        <v>5</v>
      </c>
      <c r="B599" t="s">
        <v>6</v>
      </c>
      <c r="C599" t="s">
        <v>5348</v>
      </c>
      <c r="D599" t="s">
        <v>7</v>
      </c>
      <c r="E599" t="s">
        <v>0</v>
      </c>
      <c r="F599" t="s">
        <v>5349</v>
      </c>
      <c r="G599" t="s">
        <v>0</v>
      </c>
      <c r="H599" t="s">
        <v>5499</v>
      </c>
      <c r="I599" t="s">
        <v>220</v>
      </c>
      <c r="J599" s="2">
        <v>45555</v>
      </c>
      <c r="K599" s="2">
        <v>45565</v>
      </c>
      <c r="L599" s="2">
        <v>45615</v>
      </c>
      <c r="M599" s="9">
        <f>+$M$1-L599</f>
        <v>132</v>
      </c>
      <c r="N599" s="10" t="str">
        <f>IF(M599&lt;=0,"NON SCADUTO",IF(M599&lt;61,"0-60 DAYS",IF(M599&lt;91," 61-90 DAYS",IF(M599&lt;121,"91-120 DAYS",IF(M599&lt;366," 121-365 DAYS",IF(M599&gt;366,"OLTRE 365 DAYS",0))))))</f>
        <v xml:space="preserve"> 121-365 DAYS</v>
      </c>
      <c r="O599" t="s">
        <v>15</v>
      </c>
      <c r="P599" t="s">
        <v>0</v>
      </c>
      <c r="Q599" s="3">
        <v>-1100.74</v>
      </c>
      <c r="R599" t="s">
        <v>1</v>
      </c>
      <c r="S599" t="s">
        <v>1</v>
      </c>
      <c r="T599" s="3">
        <v>-1100.74</v>
      </c>
      <c r="U599" s="2">
        <v>45765</v>
      </c>
      <c r="V599" t="s">
        <v>2888</v>
      </c>
    </row>
    <row r="600" spans="1:22" x14ac:dyDescent="0.2">
      <c r="A600" t="s">
        <v>5</v>
      </c>
      <c r="B600" t="s">
        <v>6</v>
      </c>
      <c r="C600" t="s">
        <v>5348</v>
      </c>
      <c r="D600" t="s">
        <v>7</v>
      </c>
      <c r="E600" t="s">
        <v>0</v>
      </c>
      <c r="F600" t="s">
        <v>5349</v>
      </c>
      <c r="G600" t="s">
        <v>0</v>
      </c>
      <c r="H600" t="s">
        <v>5500</v>
      </c>
      <c r="I600" t="s">
        <v>220</v>
      </c>
      <c r="J600" s="2">
        <v>45545</v>
      </c>
      <c r="K600" s="2">
        <v>45565</v>
      </c>
      <c r="L600" s="2">
        <v>45605</v>
      </c>
      <c r="M600" s="9">
        <f>+$M$1-L600</f>
        <v>142</v>
      </c>
      <c r="N600" s="10" t="str">
        <f>IF(M600&lt;=0,"NON SCADUTO",IF(M600&lt;61,"0-60 DAYS",IF(M600&lt;91," 61-90 DAYS",IF(M600&lt;121,"91-120 DAYS",IF(M600&lt;366," 121-365 DAYS",IF(M600&gt;366,"OLTRE 365 DAYS",0))))))</f>
        <v xml:space="preserve"> 121-365 DAYS</v>
      </c>
      <c r="O600" t="s">
        <v>15</v>
      </c>
      <c r="P600" t="s">
        <v>0</v>
      </c>
      <c r="Q600" s="3">
        <v>-3642</v>
      </c>
      <c r="R600" t="s">
        <v>1</v>
      </c>
      <c r="S600" t="s">
        <v>1</v>
      </c>
      <c r="T600" s="3">
        <v>-3642</v>
      </c>
      <c r="U600" s="2">
        <v>45765</v>
      </c>
      <c r="V600" t="s">
        <v>2888</v>
      </c>
    </row>
    <row r="601" spans="1:22" x14ac:dyDescent="0.2">
      <c r="A601" s="11" t="s">
        <v>5</v>
      </c>
      <c r="B601" s="11" t="s">
        <v>6</v>
      </c>
      <c r="C601" s="11" t="s">
        <v>5348</v>
      </c>
      <c r="D601" s="11" t="s">
        <v>7</v>
      </c>
      <c r="E601" s="11" t="s">
        <v>0</v>
      </c>
      <c r="F601" s="11" t="s">
        <v>5349</v>
      </c>
      <c r="G601" s="11" t="s">
        <v>0</v>
      </c>
      <c r="H601" s="11" t="s">
        <v>5501</v>
      </c>
      <c r="I601" s="11" t="s">
        <v>220</v>
      </c>
      <c r="J601" s="12">
        <v>45562</v>
      </c>
      <c r="K601" s="12">
        <v>45565</v>
      </c>
      <c r="L601" s="12">
        <v>45622</v>
      </c>
      <c r="M601" s="9">
        <f>+$M$1-L601</f>
        <v>125</v>
      </c>
      <c r="N601" s="10" t="str">
        <f>IF(M601&lt;=0,"NON SCADUTO",IF(M601&lt;61,"0-60 DAYS",IF(M601&lt;91," 61-90 DAYS",IF(M601&lt;121,"91-120 DAYS",IF(M601&lt;366," 121-365 DAYS",IF(M601&gt;366,"OLTRE 365 DAYS",0))))))</f>
        <v xml:space="preserve"> 121-365 DAYS</v>
      </c>
      <c r="O601" s="11" t="s">
        <v>15</v>
      </c>
      <c r="P601" s="11" t="s">
        <v>0</v>
      </c>
      <c r="Q601" s="13">
        <v>-240.79</v>
      </c>
      <c r="R601" s="11" t="s">
        <v>1</v>
      </c>
      <c r="S601" s="11" t="s">
        <v>1</v>
      </c>
      <c r="T601" s="13">
        <v>-240.79</v>
      </c>
      <c r="U601" s="12">
        <v>45765</v>
      </c>
      <c r="V601" s="11" t="s">
        <v>2888</v>
      </c>
    </row>
    <row r="602" spans="1:22" x14ac:dyDescent="0.2">
      <c r="A602" t="s">
        <v>5</v>
      </c>
      <c r="B602" t="s">
        <v>6</v>
      </c>
      <c r="C602" t="s">
        <v>5348</v>
      </c>
      <c r="D602" t="s">
        <v>7</v>
      </c>
      <c r="E602" t="s">
        <v>0</v>
      </c>
      <c r="F602" t="s">
        <v>5349</v>
      </c>
      <c r="G602" t="s">
        <v>0</v>
      </c>
      <c r="H602" t="s">
        <v>5502</v>
      </c>
      <c r="I602" t="s">
        <v>220</v>
      </c>
      <c r="J602" s="2">
        <v>45555</v>
      </c>
      <c r="K602" s="2">
        <v>45565</v>
      </c>
      <c r="L602" s="2">
        <v>45615</v>
      </c>
      <c r="M602" s="9">
        <f>+$M$1-L602</f>
        <v>132</v>
      </c>
      <c r="N602" s="10" t="str">
        <f>IF(M602&lt;=0,"NON SCADUTO",IF(M602&lt;61,"0-60 DAYS",IF(M602&lt;91," 61-90 DAYS",IF(M602&lt;121,"91-120 DAYS",IF(M602&lt;366," 121-365 DAYS",IF(M602&gt;366,"OLTRE 365 DAYS",0))))))</f>
        <v xml:space="preserve"> 121-365 DAYS</v>
      </c>
      <c r="O602" t="s">
        <v>15</v>
      </c>
      <c r="P602" t="s">
        <v>0</v>
      </c>
      <c r="Q602" s="3">
        <v>-189.5</v>
      </c>
      <c r="R602" t="s">
        <v>1</v>
      </c>
      <c r="S602" t="s">
        <v>1</v>
      </c>
      <c r="T602" s="3">
        <v>-189.5</v>
      </c>
      <c r="U602" s="2">
        <v>45765</v>
      </c>
      <c r="V602" t="s">
        <v>2888</v>
      </c>
    </row>
    <row r="603" spans="1:22" x14ac:dyDescent="0.2">
      <c r="A603" s="5" t="s">
        <v>5</v>
      </c>
      <c r="B603" s="5" t="s">
        <v>6</v>
      </c>
      <c r="C603" s="5" t="s">
        <v>5348</v>
      </c>
      <c r="D603" s="5" t="s">
        <v>7</v>
      </c>
      <c r="E603" s="5" t="s">
        <v>0</v>
      </c>
      <c r="F603" s="5" t="s">
        <v>5349</v>
      </c>
      <c r="G603" s="5" t="s">
        <v>0</v>
      </c>
      <c r="H603" s="5" t="s">
        <v>5503</v>
      </c>
      <c r="I603" s="5" t="s">
        <v>220</v>
      </c>
      <c r="J603" s="6">
        <v>45562</v>
      </c>
      <c r="K603" s="6">
        <v>45565</v>
      </c>
      <c r="L603" s="6">
        <v>45622</v>
      </c>
      <c r="M603" s="9">
        <f>+$M$1-L603</f>
        <v>125</v>
      </c>
      <c r="N603" s="10" t="str">
        <f>IF(M603&lt;=0,"NON SCADUTO",IF(M603&lt;61,"0-60 DAYS",IF(M603&lt;91," 61-90 DAYS",IF(M603&lt;121,"91-120 DAYS",IF(M603&lt;366," 121-365 DAYS",IF(M603&gt;366,"OLTRE 365 DAYS",0))))))</f>
        <v xml:space="preserve"> 121-365 DAYS</v>
      </c>
      <c r="O603" s="5" t="s">
        <v>15</v>
      </c>
      <c r="P603" s="5" t="s">
        <v>0</v>
      </c>
      <c r="Q603" s="7">
        <v>-459</v>
      </c>
      <c r="R603" s="5" t="s">
        <v>1</v>
      </c>
      <c r="S603" s="5" t="s">
        <v>1</v>
      </c>
      <c r="T603" s="7">
        <v>-459</v>
      </c>
      <c r="U603" s="6">
        <v>45765</v>
      </c>
      <c r="V603" s="5" t="s">
        <v>2888</v>
      </c>
    </row>
    <row r="604" spans="1:22" x14ac:dyDescent="0.2">
      <c r="A604" t="s">
        <v>5</v>
      </c>
      <c r="B604" t="s">
        <v>6</v>
      </c>
      <c r="C604" t="s">
        <v>5348</v>
      </c>
      <c r="D604" t="s">
        <v>7</v>
      </c>
      <c r="E604" t="s">
        <v>0</v>
      </c>
      <c r="F604" t="s">
        <v>5349</v>
      </c>
      <c r="G604" t="s">
        <v>0</v>
      </c>
      <c r="H604" t="s">
        <v>5504</v>
      </c>
      <c r="I604" t="s">
        <v>220</v>
      </c>
      <c r="J604" s="2">
        <v>45552</v>
      </c>
      <c r="K604" s="2">
        <v>45565</v>
      </c>
      <c r="L604" s="2">
        <v>45612</v>
      </c>
      <c r="M604" s="9">
        <f>+$M$1-L604</f>
        <v>135</v>
      </c>
      <c r="N604" s="10" t="str">
        <f>IF(M604&lt;=0,"NON SCADUTO",IF(M604&lt;61,"0-60 DAYS",IF(M604&lt;91," 61-90 DAYS",IF(M604&lt;121,"91-120 DAYS",IF(M604&lt;366," 121-365 DAYS",IF(M604&gt;366,"OLTRE 365 DAYS",0))))))</f>
        <v xml:space="preserve"> 121-365 DAYS</v>
      </c>
      <c r="O604" t="s">
        <v>15</v>
      </c>
      <c r="P604" t="s">
        <v>0</v>
      </c>
      <c r="Q604" s="3">
        <v>-3210.48</v>
      </c>
      <c r="R604" t="s">
        <v>1</v>
      </c>
      <c r="S604" t="s">
        <v>1</v>
      </c>
      <c r="T604" s="3">
        <v>-3210.48</v>
      </c>
      <c r="U604" s="2">
        <v>45765</v>
      </c>
      <c r="V604" t="s">
        <v>2888</v>
      </c>
    </row>
    <row r="605" spans="1:22" x14ac:dyDescent="0.2">
      <c r="A605" s="5" t="s">
        <v>5</v>
      </c>
      <c r="B605" s="5" t="s">
        <v>6</v>
      </c>
      <c r="C605" s="5" t="s">
        <v>5348</v>
      </c>
      <c r="D605" s="5" t="s">
        <v>7</v>
      </c>
      <c r="E605" s="5" t="s">
        <v>0</v>
      </c>
      <c r="F605" s="5" t="s">
        <v>5349</v>
      </c>
      <c r="G605" s="5" t="s">
        <v>0</v>
      </c>
      <c r="H605" s="5" t="s">
        <v>5505</v>
      </c>
      <c r="I605" s="5" t="s">
        <v>220</v>
      </c>
      <c r="J605" s="6">
        <v>45560</v>
      </c>
      <c r="K605" s="6">
        <v>45565</v>
      </c>
      <c r="L605" s="6">
        <v>45620</v>
      </c>
      <c r="M605" s="9">
        <f>+$M$1-L605</f>
        <v>127</v>
      </c>
      <c r="N605" s="10" t="str">
        <f>IF(M605&lt;=0,"NON SCADUTO",IF(M605&lt;61,"0-60 DAYS",IF(M605&lt;91," 61-90 DAYS",IF(M605&lt;121,"91-120 DAYS",IF(M605&lt;366," 121-365 DAYS",IF(M605&gt;366,"OLTRE 365 DAYS",0))))))</f>
        <v xml:space="preserve"> 121-365 DAYS</v>
      </c>
      <c r="O605" s="5" t="s">
        <v>15</v>
      </c>
      <c r="P605" s="5" t="s">
        <v>0</v>
      </c>
      <c r="Q605" s="7">
        <v>-316.14</v>
      </c>
      <c r="R605" s="5" t="s">
        <v>1</v>
      </c>
      <c r="S605" s="5" t="s">
        <v>1</v>
      </c>
      <c r="T605" s="7">
        <v>-316.14</v>
      </c>
      <c r="U605" s="6">
        <v>45765</v>
      </c>
      <c r="V605" s="5" t="s">
        <v>2888</v>
      </c>
    </row>
    <row r="606" spans="1:22" x14ac:dyDescent="0.2">
      <c r="A606" t="s">
        <v>5</v>
      </c>
      <c r="B606" t="s">
        <v>6</v>
      </c>
      <c r="C606" t="s">
        <v>5348</v>
      </c>
      <c r="D606" t="s">
        <v>7</v>
      </c>
      <c r="E606" t="s">
        <v>0</v>
      </c>
      <c r="F606" t="s">
        <v>5349</v>
      </c>
      <c r="G606" t="s">
        <v>0</v>
      </c>
      <c r="H606" t="s">
        <v>5506</v>
      </c>
      <c r="I606" t="s">
        <v>220</v>
      </c>
      <c r="J606" s="2">
        <v>45541</v>
      </c>
      <c r="K606" s="2">
        <v>45565</v>
      </c>
      <c r="L606" s="2">
        <v>45601</v>
      </c>
      <c r="M606" s="9">
        <f>+$M$1-L606</f>
        <v>146</v>
      </c>
      <c r="N606" s="10" t="str">
        <f>IF(M606&lt;=0,"NON SCADUTO",IF(M606&lt;61,"0-60 DAYS",IF(M606&lt;91," 61-90 DAYS",IF(M606&lt;121,"91-120 DAYS",IF(M606&lt;366," 121-365 DAYS",IF(M606&gt;366,"OLTRE 365 DAYS",0))))))</f>
        <v xml:space="preserve"> 121-365 DAYS</v>
      </c>
      <c r="O606" t="s">
        <v>15</v>
      </c>
      <c r="P606" t="s">
        <v>0</v>
      </c>
      <c r="Q606" s="3">
        <v>-2201.4699999999998</v>
      </c>
      <c r="R606" t="s">
        <v>1</v>
      </c>
      <c r="S606" t="s">
        <v>1</v>
      </c>
      <c r="T606" s="3">
        <v>-2201.4699999999998</v>
      </c>
      <c r="U606" s="2">
        <v>45765</v>
      </c>
      <c r="V606" t="s">
        <v>2888</v>
      </c>
    </row>
    <row r="607" spans="1:22" x14ac:dyDescent="0.2">
      <c r="A607" t="s">
        <v>5</v>
      </c>
      <c r="B607" t="s">
        <v>6</v>
      </c>
      <c r="C607" t="s">
        <v>5348</v>
      </c>
      <c r="D607" t="s">
        <v>7</v>
      </c>
      <c r="E607" t="s">
        <v>0</v>
      </c>
      <c r="F607" t="s">
        <v>5349</v>
      </c>
      <c r="G607" t="s">
        <v>5507</v>
      </c>
      <c r="H607" t="s">
        <v>5508</v>
      </c>
      <c r="I607" t="s">
        <v>220</v>
      </c>
      <c r="J607" s="2">
        <v>45566</v>
      </c>
      <c r="K607" s="2">
        <v>45596</v>
      </c>
      <c r="L607" s="2">
        <v>45626</v>
      </c>
      <c r="M607" s="9">
        <f>+$M$1-L607</f>
        <v>121</v>
      </c>
      <c r="N607" s="10" t="str">
        <f>IF(M607&lt;=0,"NON SCADUTO",IF(M607&lt;61,"0-60 DAYS",IF(M607&lt;91," 61-90 DAYS",IF(M607&lt;121,"91-120 DAYS",IF(M607&lt;366," 121-365 DAYS",IF(M607&gt;366,"OLTRE 365 DAYS",0))))))</f>
        <v xml:space="preserve"> 121-365 DAYS</v>
      </c>
      <c r="O607" t="s">
        <v>15</v>
      </c>
      <c r="P607" t="s">
        <v>0</v>
      </c>
      <c r="Q607" s="3">
        <v>-12435.2</v>
      </c>
      <c r="R607" t="s">
        <v>1</v>
      </c>
      <c r="S607" t="s">
        <v>1</v>
      </c>
      <c r="T607" s="3">
        <v>-12435.2</v>
      </c>
      <c r="U607" s="2">
        <v>45765</v>
      </c>
      <c r="V607" t="s">
        <v>2888</v>
      </c>
    </row>
    <row r="608" spans="1:22" x14ac:dyDescent="0.2">
      <c r="A608" t="s">
        <v>5</v>
      </c>
      <c r="B608" t="s">
        <v>6</v>
      </c>
      <c r="C608" t="s">
        <v>5348</v>
      </c>
      <c r="D608" t="s">
        <v>7</v>
      </c>
      <c r="E608" t="s">
        <v>0</v>
      </c>
      <c r="F608" t="s">
        <v>5349</v>
      </c>
      <c r="G608" t="s">
        <v>0</v>
      </c>
      <c r="H608" t="s">
        <v>5510</v>
      </c>
      <c r="I608" t="s">
        <v>830</v>
      </c>
      <c r="J608" s="2">
        <v>45384</v>
      </c>
      <c r="K608" s="2">
        <v>45473</v>
      </c>
      <c r="L608" s="2">
        <v>45444</v>
      </c>
      <c r="M608" s="9">
        <f>+$M$1-L608</f>
        <v>303</v>
      </c>
      <c r="N608" s="10" t="str">
        <f>IF(M608&lt;=0,"NON SCADUTO",IF(M608&lt;61,"0-60 DAYS",IF(M608&lt;91," 61-90 DAYS",IF(M608&lt;121,"91-120 DAYS",IF(M608&lt;366," 121-365 DAYS",IF(M608&gt;366,"OLTRE 365 DAYS",0))))))</f>
        <v xml:space="preserve"> 121-365 DAYS</v>
      </c>
      <c r="O608" t="s">
        <v>11</v>
      </c>
      <c r="P608" t="s">
        <v>0</v>
      </c>
      <c r="Q608" s="3">
        <v>11705.5</v>
      </c>
      <c r="R608" t="s">
        <v>1</v>
      </c>
      <c r="S608" t="s">
        <v>1</v>
      </c>
      <c r="T608" s="3">
        <v>11705.5</v>
      </c>
      <c r="U608" s="2">
        <v>45765</v>
      </c>
      <c r="V608" t="s">
        <v>2888</v>
      </c>
    </row>
    <row r="609" spans="1:22" x14ac:dyDescent="0.2">
      <c r="A609" s="11" t="s">
        <v>5</v>
      </c>
      <c r="B609" s="11" t="s">
        <v>6</v>
      </c>
      <c r="C609" s="11" t="s">
        <v>5348</v>
      </c>
      <c r="D609" s="11" t="s">
        <v>7</v>
      </c>
      <c r="E609" s="11" t="s">
        <v>0</v>
      </c>
      <c r="F609" s="11" t="s">
        <v>5349</v>
      </c>
      <c r="G609" s="11" t="s">
        <v>0</v>
      </c>
      <c r="H609" s="11" t="s">
        <v>5511</v>
      </c>
      <c r="I609" s="11" t="s">
        <v>34</v>
      </c>
      <c r="J609" s="12">
        <v>45524</v>
      </c>
      <c r="K609" s="12">
        <v>45535</v>
      </c>
      <c r="L609" s="12">
        <v>45584</v>
      </c>
      <c r="M609" s="9">
        <f>+$M$1-L609</f>
        <v>163</v>
      </c>
      <c r="N609" s="10" t="str">
        <f>IF(M609&lt;=0,"NON SCADUTO",IF(M609&lt;61,"0-60 DAYS",IF(M609&lt;91," 61-90 DAYS",IF(M609&lt;121,"91-120 DAYS",IF(M609&lt;366," 121-365 DAYS",IF(M609&gt;366,"OLTRE 365 DAYS",0))))))</f>
        <v xml:space="preserve"> 121-365 DAYS</v>
      </c>
      <c r="O609" s="11" t="s">
        <v>15</v>
      </c>
      <c r="P609" s="11" t="s">
        <v>0</v>
      </c>
      <c r="Q609" s="13">
        <v>-6399.1</v>
      </c>
      <c r="R609" s="11" t="s">
        <v>1</v>
      </c>
      <c r="S609" s="11" t="s">
        <v>1</v>
      </c>
      <c r="T609" s="13">
        <v>-6399.1</v>
      </c>
      <c r="U609" s="12">
        <v>45765</v>
      </c>
      <c r="V609" s="11" t="s">
        <v>2888</v>
      </c>
    </row>
    <row r="610" spans="1:22" x14ac:dyDescent="0.2">
      <c r="A610" s="11" t="s">
        <v>5</v>
      </c>
      <c r="B610" s="11" t="s">
        <v>6</v>
      </c>
      <c r="C610" s="11" t="s">
        <v>5520</v>
      </c>
      <c r="D610" s="11" t="s">
        <v>7</v>
      </c>
      <c r="E610" s="11" t="s">
        <v>0</v>
      </c>
      <c r="F610" s="11" t="s">
        <v>5521</v>
      </c>
      <c r="G610" s="11" t="s">
        <v>0</v>
      </c>
      <c r="H610" s="11" t="s">
        <v>5527</v>
      </c>
      <c r="I610" s="11" t="s">
        <v>34</v>
      </c>
      <c r="J610" s="12">
        <v>45535</v>
      </c>
      <c r="K610" s="12">
        <v>45747</v>
      </c>
      <c r="L610" s="12">
        <v>45565</v>
      </c>
      <c r="M610" s="9">
        <f>+$M$1-L610</f>
        <v>182</v>
      </c>
      <c r="N610" s="10" t="str">
        <f>IF(M610&lt;=0,"NON SCADUTO",IF(M610&lt;61,"0-60 DAYS",IF(M610&lt;91," 61-90 DAYS",IF(M610&lt;121,"91-120 DAYS",IF(M610&lt;366," 121-365 DAYS",IF(M610&gt;366,"OLTRE 365 DAYS",0))))))</f>
        <v xml:space="preserve"> 121-365 DAYS</v>
      </c>
      <c r="O610" s="11" t="s">
        <v>15</v>
      </c>
      <c r="P610" s="11" t="s">
        <v>0</v>
      </c>
      <c r="Q610" s="13">
        <v>-317.77999999999997</v>
      </c>
      <c r="R610" s="11" t="s">
        <v>1</v>
      </c>
      <c r="S610" s="11" t="s">
        <v>1</v>
      </c>
      <c r="T610" s="13">
        <v>-317.77999999999997</v>
      </c>
      <c r="U610" s="12"/>
      <c r="V610" s="11" t="s">
        <v>0</v>
      </c>
    </row>
    <row r="611" spans="1:22" x14ac:dyDescent="0.2">
      <c r="A611" t="s">
        <v>5</v>
      </c>
      <c r="B611" t="s">
        <v>158</v>
      </c>
      <c r="C611" t="s">
        <v>5873</v>
      </c>
      <c r="D611" t="s">
        <v>7</v>
      </c>
      <c r="E611" t="s">
        <v>0</v>
      </c>
      <c r="F611" t="s">
        <v>5874</v>
      </c>
      <c r="G611" t="s">
        <v>5875</v>
      </c>
      <c r="H611" t="s">
        <v>5876</v>
      </c>
      <c r="I611" t="s">
        <v>215</v>
      </c>
      <c r="J611" s="2">
        <v>45382</v>
      </c>
      <c r="K611" s="2">
        <v>45382</v>
      </c>
      <c r="L611" s="2">
        <v>45382</v>
      </c>
      <c r="M611" s="9">
        <f>+$M$1-L611</f>
        <v>365</v>
      </c>
      <c r="N611" s="10" t="str">
        <f>IF(M611&lt;=0,"NON SCADUTO",IF(M611&lt;61,"0-60 DAYS",IF(M611&lt;91," 61-90 DAYS",IF(M611&lt;121,"91-120 DAYS",IF(M611&lt;366," 121-365 DAYS",IF(M611&gt;366,"OLTRE 365 DAYS",0))))))</f>
        <v xml:space="preserve"> 121-365 DAYS</v>
      </c>
      <c r="O611" t="s">
        <v>11</v>
      </c>
      <c r="P611" t="s">
        <v>0</v>
      </c>
      <c r="Q611" s="3">
        <v>5970.4</v>
      </c>
      <c r="R611" t="s">
        <v>1</v>
      </c>
      <c r="S611" t="s">
        <v>1</v>
      </c>
      <c r="T611" s="3">
        <v>5970.4</v>
      </c>
      <c r="U611" s="2"/>
      <c r="V611" t="s">
        <v>0</v>
      </c>
    </row>
    <row r="612" spans="1:22" x14ac:dyDescent="0.2">
      <c r="A612" t="s">
        <v>5</v>
      </c>
      <c r="B612" t="s">
        <v>158</v>
      </c>
      <c r="C612" t="s">
        <v>5892</v>
      </c>
      <c r="D612" t="s">
        <v>7</v>
      </c>
      <c r="E612" t="s">
        <v>0</v>
      </c>
      <c r="F612" t="s">
        <v>5893</v>
      </c>
      <c r="G612" t="s">
        <v>0</v>
      </c>
      <c r="H612" t="s">
        <v>5894</v>
      </c>
      <c r="I612" t="s">
        <v>215</v>
      </c>
      <c r="J612" s="2">
        <v>45382</v>
      </c>
      <c r="K612" s="2">
        <v>45382</v>
      </c>
      <c r="L612" s="2">
        <v>45382</v>
      </c>
      <c r="M612" s="9">
        <f>+$M$1-L612</f>
        <v>365</v>
      </c>
      <c r="N612" s="10" t="str">
        <f>IF(M612&lt;=0,"NON SCADUTO",IF(M612&lt;61,"0-60 DAYS",IF(M612&lt;91," 61-90 DAYS",IF(M612&lt;121,"91-120 DAYS",IF(M612&lt;366," 121-365 DAYS",IF(M612&gt;366,"OLTRE 365 DAYS",0))))))</f>
        <v xml:space="preserve"> 121-365 DAYS</v>
      </c>
      <c r="O612" t="s">
        <v>11</v>
      </c>
      <c r="P612" t="s">
        <v>0</v>
      </c>
      <c r="Q612" s="3">
        <v>3078.3</v>
      </c>
      <c r="R612" t="s">
        <v>1</v>
      </c>
      <c r="S612" t="s">
        <v>1</v>
      </c>
      <c r="T612" s="3">
        <v>3078.3</v>
      </c>
      <c r="U612" s="2"/>
      <c r="V612" t="s">
        <v>0</v>
      </c>
    </row>
    <row r="613" spans="1:22" x14ac:dyDescent="0.2">
      <c r="A613" t="s">
        <v>5</v>
      </c>
      <c r="B613" t="s">
        <v>158</v>
      </c>
      <c r="C613" t="s">
        <v>5892</v>
      </c>
      <c r="D613" t="s">
        <v>7</v>
      </c>
      <c r="E613" t="s">
        <v>0</v>
      </c>
      <c r="F613" t="s">
        <v>5893</v>
      </c>
      <c r="G613" t="s">
        <v>0</v>
      </c>
      <c r="H613" t="s">
        <v>5895</v>
      </c>
      <c r="I613" t="s">
        <v>215</v>
      </c>
      <c r="J613" s="2">
        <v>45382</v>
      </c>
      <c r="K613" s="2">
        <v>45382</v>
      </c>
      <c r="L613" s="2">
        <v>45382</v>
      </c>
      <c r="M613" s="9">
        <f>+$M$1-L613</f>
        <v>365</v>
      </c>
      <c r="N613" s="10" t="str">
        <f>IF(M613&lt;=0,"NON SCADUTO",IF(M613&lt;61,"0-60 DAYS",IF(M613&lt;91," 61-90 DAYS",IF(M613&lt;121,"91-120 DAYS",IF(M613&lt;366," 121-365 DAYS",IF(M613&gt;366,"OLTRE 365 DAYS",0))))))</f>
        <v xml:space="preserve"> 121-365 DAYS</v>
      </c>
      <c r="O613" t="s">
        <v>11</v>
      </c>
      <c r="P613" t="s">
        <v>0</v>
      </c>
      <c r="Q613" s="3">
        <v>3107.79</v>
      </c>
      <c r="R613" t="s">
        <v>1</v>
      </c>
      <c r="S613" t="s">
        <v>1</v>
      </c>
      <c r="T613" s="3">
        <v>3107.79</v>
      </c>
      <c r="U613" s="2"/>
      <c r="V613" t="s">
        <v>0</v>
      </c>
    </row>
    <row r="614" spans="1:22" x14ac:dyDescent="0.2">
      <c r="A614" t="s">
        <v>5</v>
      </c>
      <c r="B614" t="s">
        <v>6</v>
      </c>
      <c r="C614" t="s">
        <v>5953</v>
      </c>
      <c r="D614" t="s">
        <v>7</v>
      </c>
      <c r="E614" t="s">
        <v>0</v>
      </c>
      <c r="F614" t="s">
        <v>5954</v>
      </c>
      <c r="G614" t="s">
        <v>5959</v>
      </c>
      <c r="H614" t="s">
        <v>5960</v>
      </c>
      <c r="I614" t="s">
        <v>56</v>
      </c>
      <c r="J614" s="2">
        <v>45596</v>
      </c>
      <c r="K614" s="2">
        <v>45657</v>
      </c>
      <c r="L614" s="2">
        <v>45596</v>
      </c>
      <c r="M614" s="9">
        <f>+$M$1-L614</f>
        <v>151</v>
      </c>
      <c r="N614" s="10" t="str">
        <f>IF(M614&lt;=0,"NON SCADUTO",IF(M614&lt;61,"0-60 DAYS",IF(M614&lt;91," 61-90 DAYS",IF(M614&lt;121,"91-120 DAYS",IF(M614&lt;366," 121-365 DAYS",IF(M614&gt;366,"OLTRE 365 DAYS",0))))))</f>
        <v xml:space="preserve"> 121-365 DAYS</v>
      </c>
      <c r="O614" t="s">
        <v>15</v>
      </c>
      <c r="P614" t="s">
        <v>0</v>
      </c>
      <c r="Q614" s="3">
        <v>-212</v>
      </c>
      <c r="R614" t="s">
        <v>1</v>
      </c>
      <c r="S614" t="s">
        <v>1</v>
      </c>
      <c r="T614" s="3">
        <v>-212</v>
      </c>
      <c r="U614" s="2">
        <v>45756</v>
      </c>
      <c r="V614" t="s">
        <v>5961</v>
      </c>
    </row>
    <row r="615" spans="1:22" x14ac:dyDescent="0.2">
      <c r="A615" t="s">
        <v>5</v>
      </c>
      <c r="B615" t="s">
        <v>6</v>
      </c>
      <c r="C615" t="s">
        <v>5953</v>
      </c>
      <c r="D615" t="s">
        <v>7</v>
      </c>
      <c r="E615" t="s">
        <v>0</v>
      </c>
      <c r="F615" t="s">
        <v>5954</v>
      </c>
      <c r="G615" t="s">
        <v>5962</v>
      </c>
      <c r="H615" t="s">
        <v>5963</v>
      </c>
      <c r="I615" t="s">
        <v>56</v>
      </c>
      <c r="J615" s="2">
        <v>45596</v>
      </c>
      <c r="K615" s="2">
        <v>45657</v>
      </c>
      <c r="L615" s="2">
        <v>45596</v>
      </c>
      <c r="M615" s="9">
        <f>+$M$1-L615</f>
        <v>151</v>
      </c>
      <c r="N615" s="10" t="str">
        <f>IF(M615&lt;=0,"NON SCADUTO",IF(M615&lt;61,"0-60 DAYS",IF(M615&lt;91," 61-90 DAYS",IF(M615&lt;121,"91-120 DAYS",IF(M615&lt;366," 121-365 DAYS",IF(M615&gt;366,"OLTRE 365 DAYS",0))))))</f>
        <v xml:space="preserve"> 121-365 DAYS</v>
      </c>
      <c r="O615" t="s">
        <v>15</v>
      </c>
      <c r="P615" t="s">
        <v>0</v>
      </c>
      <c r="Q615" s="3">
        <v>-2311</v>
      </c>
      <c r="R615" t="s">
        <v>1</v>
      </c>
      <c r="S615" t="s">
        <v>1</v>
      </c>
      <c r="T615" s="3">
        <v>-2311</v>
      </c>
      <c r="U615" s="2">
        <v>45756</v>
      </c>
      <c r="V615" t="s">
        <v>5961</v>
      </c>
    </row>
    <row r="616" spans="1:22" x14ac:dyDescent="0.2">
      <c r="A616" t="s">
        <v>5</v>
      </c>
      <c r="B616" t="s">
        <v>6</v>
      </c>
      <c r="C616" t="s">
        <v>5953</v>
      </c>
      <c r="D616" t="s">
        <v>7</v>
      </c>
      <c r="E616" t="s">
        <v>0</v>
      </c>
      <c r="F616" t="s">
        <v>5954</v>
      </c>
      <c r="G616" t="s">
        <v>5964</v>
      </c>
      <c r="H616" t="s">
        <v>5965</v>
      </c>
      <c r="I616" t="s">
        <v>56</v>
      </c>
      <c r="J616" s="2">
        <v>45596</v>
      </c>
      <c r="K616" s="2">
        <v>45657</v>
      </c>
      <c r="L616" s="2">
        <v>45596</v>
      </c>
      <c r="M616" s="9">
        <f>+$M$1-L616</f>
        <v>151</v>
      </c>
      <c r="N616" s="10" t="str">
        <f>IF(M616&lt;=0,"NON SCADUTO",IF(M616&lt;61,"0-60 DAYS",IF(M616&lt;91," 61-90 DAYS",IF(M616&lt;121,"91-120 DAYS",IF(M616&lt;366," 121-365 DAYS",IF(M616&gt;366,"OLTRE 365 DAYS",0))))))</f>
        <v xml:space="preserve"> 121-365 DAYS</v>
      </c>
      <c r="O616" t="s">
        <v>15</v>
      </c>
      <c r="P616" t="s">
        <v>0</v>
      </c>
      <c r="Q616" s="3">
        <v>-17502</v>
      </c>
      <c r="R616" t="s">
        <v>1</v>
      </c>
      <c r="S616" t="s">
        <v>1</v>
      </c>
      <c r="T616" s="3">
        <v>-17502</v>
      </c>
      <c r="U616" s="2">
        <v>45756</v>
      </c>
      <c r="V616" t="s">
        <v>5961</v>
      </c>
    </row>
    <row r="617" spans="1:22" x14ac:dyDescent="0.2">
      <c r="A617" t="s">
        <v>5</v>
      </c>
      <c r="B617" t="s">
        <v>6</v>
      </c>
      <c r="C617" t="s">
        <v>5973</v>
      </c>
      <c r="D617" t="s">
        <v>7</v>
      </c>
      <c r="E617" t="s">
        <v>0</v>
      </c>
      <c r="F617" t="s">
        <v>5974</v>
      </c>
      <c r="G617" t="s">
        <v>0</v>
      </c>
      <c r="H617" t="s">
        <v>5977</v>
      </c>
      <c r="I617" t="s">
        <v>836</v>
      </c>
      <c r="J617" s="2">
        <v>45384</v>
      </c>
      <c r="K617" s="2">
        <v>45384</v>
      </c>
      <c r="L617" s="2">
        <v>45384</v>
      </c>
      <c r="M617" s="9">
        <f>+$M$1-L617</f>
        <v>363</v>
      </c>
      <c r="N617" s="10" t="str">
        <f>IF(M617&lt;=0,"NON SCADUTO",IF(M617&lt;61,"0-60 DAYS",IF(M617&lt;91," 61-90 DAYS",IF(M617&lt;121,"91-120 DAYS",IF(M617&lt;366," 121-365 DAYS",IF(M617&gt;366,"OLTRE 365 DAYS",0))))))</f>
        <v xml:space="preserve"> 121-365 DAYS</v>
      </c>
      <c r="O617" t="s">
        <v>11</v>
      </c>
      <c r="P617" t="s">
        <v>0</v>
      </c>
      <c r="Q617" s="3">
        <v>227.41</v>
      </c>
      <c r="R617" t="s">
        <v>1</v>
      </c>
      <c r="S617" t="s">
        <v>1</v>
      </c>
      <c r="T617" s="3">
        <v>227.41</v>
      </c>
      <c r="U617" s="2"/>
      <c r="V617" t="s">
        <v>0</v>
      </c>
    </row>
    <row r="618" spans="1:22" x14ac:dyDescent="0.2">
      <c r="A618" t="s">
        <v>5</v>
      </c>
      <c r="B618" t="s">
        <v>6</v>
      </c>
      <c r="C618" t="s">
        <v>5973</v>
      </c>
      <c r="D618" t="s">
        <v>7</v>
      </c>
      <c r="E618" t="s">
        <v>0</v>
      </c>
      <c r="F618" t="s">
        <v>5974</v>
      </c>
      <c r="G618" t="s">
        <v>0</v>
      </c>
      <c r="H618" t="s">
        <v>5978</v>
      </c>
      <c r="I618" t="s">
        <v>215</v>
      </c>
      <c r="J618" s="2">
        <v>45548</v>
      </c>
      <c r="K618" s="2">
        <v>45548</v>
      </c>
      <c r="L618" s="2">
        <v>45596</v>
      </c>
      <c r="M618" s="9">
        <f>+$M$1-L618</f>
        <v>151</v>
      </c>
      <c r="N618" s="10" t="str">
        <f>IF(M618&lt;=0,"NON SCADUTO",IF(M618&lt;61,"0-60 DAYS",IF(M618&lt;91," 61-90 DAYS",IF(M618&lt;121,"91-120 DAYS",IF(M618&lt;366," 121-365 DAYS",IF(M618&gt;366,"OLTRE 365 DAYS",0))))))</f>
        <v xml:space="preserve"> 121-365 DAYS</v>
      </c>
      <c r="O618" t="s">
        <v>11</v>
      </c>
      <c r="P618" t="s">
        <v>0</v>
      </c>
      <c r="Q618" s="3">
        <v>183.24</v>
      </c>
      <c r="R618" t="s">
        <v>1</v>
      </c>
      <c r="S618" t="s">
        <v>1</v>
      </c>
      <c r="T618" s="3">
        <v>183.24</v>
      </c>
      <c r="U618" s="2"/>
      <c r="V618" t="s">
        <v>0</v>
      </c>
    </row>
    <row r="619" spans="1:22" x14ac:dyDescent="0.2">
      <c r="A619" s="5" t="s">
        <v>5</v>
      </c>
      <c r="B619" s="5" t="s">
        <v>6</v>
      </c>
      <c r="C619" s="5" t="s">
        <v>6007</v>
      </c>
      <c r="D619" s="5" t="s">
        <v>7</v>
      </c>
      <c r="E619" s="5" t="s">
        <v>0</v>
      </c>
      <c r="F619" s="5" t="s">
        <v>6008</v>
      </c>
      <c r="G619" s="5" t="s">
        <v>6007</v>
      </c>
      <c r="H619" s="5" t="s">
        <v>6010</v>
      </c>
      <c r="I619" s="5" t="s">
        <v>56</v>
      </c>
      <c r="J619" s="6">
        <v>45553</v>
      </c>
      <c r="K619" s="6">
        <v>45565</v>
      </c>
      <c r="L619" s="6">
        <v>45626</v>
      </c>
      <c r="M619" s="9">
        <f>+$M$1-L619</f>
        <v>121</v>
      </c>
      <c r="N619" s="10" t="str">
        <f>IF(M619&lt;=0,"NON SCADUTO",IF(M619&lt;61,"0-60 DAYS",IF(M619&lt;91," 61-90 DAYS",IF(M619&lt;121,"91-120 DAYS",IF(M619&lt;366," 121-365 DAYS",IF(M619&gt;366,"OLTRE 365 DAYS",0))))))</f>
        <v xml:space="preserve"> 121-365 DAYS</v>
      </c>
      <c r="O619" s="5" t="s">
        <v>15</v>
      </c>
      <c r="P619" s="5" t="s">
        <v>0</v>
      </c>
      <c r="Q619" s="7">
        <v>-73.2</v>
      </c>
      <c r="R619" s="5" t="s">
        <v>1</v>
      </c>
      <c r="S619" s="5" t="s">
        <v>1</v>
      </c>
      <c r="T619" s="7">
        <v>-73.2</v>
      </c>
      <c r="U619" s="6">
        <v>45756</v>
      </c>
      <c r="V619" s="5" t="s">
        <v>6011</v>
      </c>
    </row>
    <row r="620" spans="1:22" x14ac:dyDescent="0.2">
      <c r="A620" t="s">
        <v>5</v>
      </c>
      <c r="B620" t="s">
        <v>6</v>
      </c>
      <c r="C620" t="s">
        <v>6017</v>
      </c>
      <c r="D620" t="s">
        <v>7</v>
      </c>
      <c r="E620" t="s">
        <v>0</v>
      </c>
      <c r="F620" t="s">
        <v>6018</v>
      </c>
      <c r="G620" t="s">
        <v>6019</v>
      </c>
      <c r="H620" t="s">
        <v>6020</v>
      </c>
      <c r="I620" t="s">
        <v>6021</v>
      </c>
      <c r="J620" s="2">
        <v>45473</v>
      </c>
      <c r="K620" s="2">
        <v>45473</v>
      </c>
      <c r="L620" s="2">
        <v>45473</v>
      </c>
      <c r="M620" s="9">
        <f>+$M$1-L620</f>
        <v>274</v>
      </c>
      <c r="N620" s="10" t="str">
        <f>IF(M620&lt;=0,"NON SCADUTO",IF(M620&lt;61,"0-60 DAYS",IF(M620&lt;91," 61-90 DAYS",IF(M620&lt;121,"91-120 DAYS",IF(M620&lt;366," 121-365 DAYS",IF(M620&gt;366,"OLTRE 365 DAYS",0))))))</f>
        <v xml:space="preserve"> 121-365 DAYS</v>
      </c>
      <c r="O620" t="s">
        <v>11</v>
      </c>
      <c r="P620" t="s">
        <v>0</v>
      </c>
      <c r="Q620" s="3">
        <v>53.68</v>
      </c>
      <c r="R620" t="s">
        <v>1</v>
      </c>
      <c r="S620" t="s">
        <v>1</v>
      </c>
      <c r="T620" s="3">
        <v>53.68</v>
      </c>
      <c r="U620" s="2"/>
      <c r="V620" t="s">
        <v>0</v>
      </c>
    </row>
    <row r="621" spans="1:22" x14ac:dyDescent="0.2">
      <c r="A621" s="5" t="s">
        <v>5</v>
      </c>
      <c r="B621" s="5" t="s">
        <v>6</v>
      </c>
      <c r="C621" s="5" t="s">
        <v>6017</v>
      </c>
      <c r="D621" s="5" t="s">
        <v>7</v>
      </c>
      <c r="E621" s="5" t="s">
        <v>0</v>
      </c>
      <c r="F621" s="5" t="s">
        <v>6018</v>
      </c>
      <c r="G621" s="5" t="s">
        <v>6022</v>
      </c>
      <c r="H621" s="5" t="s">
        <v>6020</v>
      </c>
      <c r="I621" s="5" t="s">
        <v>6021</v>
      </c>
      <c r="J621" s="6">
        <v>45473</v>
      </c>
      <c r="K621" s="6">
        <v>45473</v>
      </c>
      <c r="L621" s="6">
        <v>45473</v>
      </c>
      <c r="M621" s="9">
        <f>+$M$1-L621</f>
        <v>274</v>
      </c>
      <c r="N621" s="10" t="str">
        <f>IF(M621&lt;=0,"NON SCADUTO",IF(M621&lt;61,"0-60 DAYS",IF(M621&lt;91," 61-90 DAYS",IF(M621&lt;121,"91-120 DAYS",IF(M621&lt;366," 121-365 DAYS",IF(M621&gt;366,"OLTRE 365 DAYS",0))))))</f>
        <v xml:space="preserve"> 121-365 DAYS</v>
      </c>
      <c r="O621" s="5" t="s">
        <v>11</v>
      </c>
      <c r="P621" s="5" t="s">
        <v>0</v>
      </c>
      <c r="Q621" s="7">
        <v>19.52</v>
      </c>
      <c r="R621" s="5" t="s">
        <v>1</v>
      </c>
      <c r="S621" s="5" t="s">
        <v>1</v>
      </c>
      <c r="T621" s="7">
        <v>19.52</v>
      </c>
      <c r="U621" s="6"/>
      <c r="V621" s="5" t="s">
        <v>0</v>
      </c>
    </row>
    <row r="622" spans="1:22" x14ac:dyDescent="0.2">
      <c r="A622" t="s">
        <v>5</v>
      </c>
      <c r="B622" t="s">
        <v>6</v>
      </c>
      <c r="C622" t="s">
        <v>6017</v>
      </c>
      <c r="D622" t="s">
        <v>7</v>
      </c>
      <c r="E622" t="s">
        <v>0</v>
      </c>
      <c r="F622" t="s">
        <v>6018</v>
      </c>
      <c r="G622" t="s">
        <v>6023</v>
      </c>
      <c r="H622" t="s">
        <v>6020</v>
      </c>
      <c r="I622" t="s">
        <v>6021</v>
      </c>
      <c r="J622" s="2">
        <v>45473</v>
      </c>
      <c r="K622" s="2">
        <v>45473</v>
      </c>
      <c r="L622" s="2">
        <v>45473</v>
      </c>
      <c r="M622" s="9">
        <f>+$M$1-L622</f>
        <v>274</v>
      </c>
      <c r="N622" s="10" t="str">
        <f>IF(M622&lt;=0,"NON SCADUTO",IF(M622&lt;61,"0-60 DAYS",IF(M622&lt;91," 61-90 DAYS",IF(M622&lt;121,"91-120 DAYS",IF(M622&lt;366," 121-365 DAYS",IF(M622&gt;366,"OLTRE 365 DAYS",0))))))</f>
        <v xml:space="preserve"> 121-365 DAYS</v>
      </c>
      <c r="O622" t="s">
        <v>11</v>
      </c>
      <c r="P622" t="s">
        <v>0</v>
      </c>
      <c r="Q622" s="3">
        <v>9.76</v>
      </c>
      <c r="R622" t="s">
        <v>1</v>
      </c>
      <c r="S622" t="s">
        <v>1</v>
      </c>
      <c r="T622" s="3">
        <v>9.76</v>
      </c>
      <c r="U622" s="2"/>
      <c r="V622" t="s">
        <v>0</v>
      </c>
    </row>
    <row r="623" spans="1:22" x14ac:dyDescent="0.2">
      <c r="A623" t="s">
        <v>5</v>
      </c>
      <c r="B623" t="s">
        <v>6</v>
      </c>
      <c r="C623" t="s">
        <v>6017</v>
      </c>
      <c r="D623" t="s">
        <v>7</v>
      </c>
      <c r="E623" t="s">
        <v>0</v>
      </c>
      <c r="F623" t="s">
        <v>6018</v>
      </c>
      <c r="G623" t="s">
        <v>6024</v>
      </c>
      <c r="H623" t="s">
        <v>6020</v>
      </c>
      <c r="I623" t="s">
        <v>6021</v>
      </c>
      <c r="J623" s="2">
        <v>45473</v>
      </c>
      <c r="K623" s="2">
        <v>45473</v>
      </c>
      <c r="L623" s="2">
        <v>45473</v>
      </c>
      <c r="M623" s="9">
        <f>+$M$1-L623</f>
        <v>274</v>
      </c>
      <c r="N623" s="10" t="str">
        <f>IF(M623&lt;=0,"NON SCADUTO",IF(M623&lt;61,"0-60 DAYS",IF(M623&lt;91," 61-90 DAYS",IF(M623&lt;121,"91-120 DAYS",IF(M623&lt;366," 121-365 DAYS",IF(M623&gt;366,"OLTRE 365 DAYS",0))))))</f>
        <v xml:space="preserve"> 121-365 DAYS</v>
      </c>
      <c r="O623" t="s">
        <v>11</v>
      </c>
      <c r="P623" t="s">
        <v>0</v>
      </c>
      <c r="Q623" s="3">
        <v>12.2</v>
      </c>
      <c r="R623" t="s">
        <v>1</v>
      </c>
      <c r="S623" t="s">
        <v>1</v>
      </c>
      <c r="T623" s="3">
        <v>12.2</v>
      </c>
      <c r="U623" s="2"/>
      <c r="V623" t="s">
        <v>0</v>
      </c>
    </row>
    <row r="624" spans="1:22" x14ac:dyDescent="0.2">
      <c r="A624" t="s">
        <v>5</v>
      </c>
      <c r="B624" t="s">
        <v>6</v>
      </c>
      <c r="C624" t="s">
        <v>6017</v>
      </c>
      <c r="D624" t="s">
        <v>7</v>
      </c>
      <c r="E624" t="s">
        <v>0</v>
      </c>
      <c r="F624" t="s">
        <v>6018</v>
      </c>
      <c r="G624" t="s">
        <v>6025</v>
      </c>
      <c r="H624" t="s">
        <v>6020</v>
      </c>
      <c r="I624" t="s">
        <v>6021</v>
      </c>
      <c r="J624" s="2">
        <v>45473</v>
      </c>
      <c r="K624" s="2">
        <v>45473</v>
      </c>
      <c r="L624" s="2">
        <v>45473</v>
      </c>
      <c r="M624" s="9">
        <f>+$M$1-L624</f>
        <v>274</v>
      </c>
      <c r="N624" s="10" t="str">
        <f>IF(M624&lt;=0,"NON SCADUTO",IF(M624&lt;61,"0-60 DAYS",IF(M624&lt;91," 61-90 DAYS",IF(M624&lt;121,"91-120 DAYS",IF(M624&lt;366," 121-365 DAYS",IF(M624&gt;366,"OLTRE 365 DAYS",0))))))</f>
        <v xml:space="preserve"> 121-365 DAYS</v>
      </c>
      <c r="O624" t="s">
        <v>11</v>
      </c>
      <c r="P624" t="s">
        <v>0</v>
      </c>
      <c r="Q624" s="3">
        <v>9.76</v>
      </c>
      <c r="R624" t="s">
        <v>1</v>
      </c>
      <c r="S624" t="s">
        <v>1</v>
      </c>
      <c r="T624" s="3">
        <v>9.76</v>
      </c>
      <c r="U624" s="2"/>
      <c r="V624" t="s">
        <v>0</v>
      </c>
    </row>
    <row r="625" spans="1:22" x14ac:dyDescent="0.2">
      <c r="A625" t="s">
        <v>5</v>
      </c>
      <c r="B625" t="s">
        <v>6</v>
      </c>
      <c r="C625" t="s">
        <v>6017</v>
      </c>
      <c r="D625" t="s">
        <v>7</v>
      </c>
      <c r="E625" t="s">
        <v>0</v>
      </c>
      <c r="F625" t="s">
        <v>6018</v>
      </c>
      <c r="G625" t="s">
        <v>6019</v>
      </c>
      <c r="H625" t="s">
        <v>6026</v>
      </c>
      <c r="I625" t="s">
        <v>6021</v>
      </c>
      <c r="J625" s="2">
        <v>45412</v>
      </c>
      <c r="K625" s="2">
        <v>45412</v>
      </c>
      <c r="L625" s="2">
        <v>45412</v>
      </c>
      <c r="M625" s="9">
        <f>+$M$1-L625</f>
        <v>335</v>
      </c>
      <c r="N625" s="10" t="str">
        <f>IF(M625&lt;=0,"NON SCADUTO",IF(M625&lt;61,"0-60 DAYS",IF(M625&lt;91," 61-90 DAYS",IF(M625&lt;121,"91-120 DAYS",IF(M625&lt;366," 121-365 DAYS",IF(M625&gt;366,"OLTRE 365 DAYS",0))))))</f>
        <v xml:space="preserve"> 121-365 DAYS</v>
      </c>
      <c r="O625" t="s">
        <v>11</v>
      </c>
      <c r="P625" t="s">
        <v>0</v>
      </c>
      <c r="Q625" s="3">
        <v>53.68</v>
      </c>
      <c r="R625" t="s">
        <v>1</v>
      </c>
      <c r="S625" t="s">
        <v>1</v>
      </c>
      <c r="T625" s="3">
        <v>53.68</v>
      </c>
      <c r="U625" s="2"/>
      <c r="V625" t="s">
        <v>0</v>
      </c>
    </row>
    <row r="626" spans="1:22" x14ac:dyDescent="0.2">
      <c r="A626" t="s">
        <v>5</v>
      </c>
      <c r="B626" t="s">
        <v>6</v>
      </c>
      <c r="C626" t="s">
        <v>6017</v>
      </c>
      <c r="D626" t="s">
        <v>7</v>
      </c>
      <c r="E626" t="s">
        <v>0</v>
      </c>
      <c r="F626" t="s">
        <v>6018</v>
      </c>
      <c r="G626" t="s">
        <v>6022</v>
      </c>
      <c r="H626" t="s">
        <v>6026</v>
      </c>
      <c r="I626" t="s">
        <v>6021</v>
      </c>
      <c r="J626" s="2">
        <v>45412</v>
      </c>
      <c r="K626" s="2">
        <v>45412</v>
      </c>
      <c r="L626" s="2">
        <v>45412</v>
      </c>
      <c r="M626" s="9">
        <f>+$M$1-L626</f>
        <v>335</v>
      </c>
      <c r="N626" s="10" t="str">
        <f>IF(M626&lt;=0,"NON SCADUTO",IF(M626&lt;61,"0-60 DAYS",IF(M626&lt;91," 61-90 DAYS",IF(M626&lt;121,"91-120 DAYS",IF(M626&lt;366," 121-365 DAYS",IF(M626&gt;366,"OLTRE 365 DAYS",0))))))</f>
        <v xml:space="preserve"> 121-365 DAYS</v>
      </c>
      <c r="O626" t="s">
        <v>11</v>
      </c>
      <c r="P626" t="s">
        <v>0</v>
      </c>
      <c r="Q626" s="3">
        <v>19.52</v>
      </c>
      <c r="R626" t="s">
        <v>1</v>
      </c>
      <c r="S626" t="s">
        <v>1</v>
      </c>
      <c r="T626" s="3">
        <v>19.52</v>
      </c>
      <c r="U626" s="2"/>
      <c r="V626" t="s">
        <v>0</v>
      </c>
    </row>
    <row r="627" spans="1:22" x14ac:dyDescent="0.2">
      <c r="A627" t="s">
        <v>5</v>
      </c>
      <c r="B627" t="s">
        <v>6</v>
      </c>
      <c r="C627" t="s">
        <v>6017</v>
      </c>
      <c r="D627" t="s">
        <v>7</v>
      </c>
      <c r="E627" t="s">
        <v>0</v>
      </c>
      <c r="F627" t="s">
        <v>6018</v>
      </c>
      <c r="G627" t="s">
        <v>6023</v>
      </c>
      <c r="H627" t="s">
        <v>6026</v>
      </c>
      <c r="I627" t="s">
        <v>6021</v>
      </c>
      <c r="J627" s="2">
        <v>45412</v>
      </c>
      <c r="K627" s="2">
        <v>45412</v>
      </c>
      <c r="L627" s="2">
        <v>45412</v>
      </c>
      <c r="M627" s="9">
        <f>+$M$1-L627</f>
        <v>335</v>
      </c>
      <c r="N627" s="10" t="str">
        <f>IF(M627&lt;=0,"NON SCADUTO",IF(M627&lt;61,"0-60 DAYS",IF(M627&lt;91," 61-90 DAYS",IF(M627&lt;121,"91-120 DAYS",IF(M627&lt;366," 121-365 DAYS",IF(M627&gt;366,"OLTRE 365 DAYS",0))))))</f>
        <v xml:space="preserve"> 121-365 DAYS</v>
      </c>
      <c r="O627" t="s">
        <v>11</v>
      </c>
      <c r="P627" t="s">
        <v>0</v>
      </c>
      <c r="Q627" s="3">
        <v>9.76</v>
      </c>
      <c r="R627" t="s">
        <v>1</v>
      </c>
      <c r="S627" t="s">
        <v>1</v>
      </c>
      <c r="T627" s="3">
        <v>9.76</v>
      </c>
      <c r="U627" s="2"/>
      <c r="V627" t="s">
        <v>0</v>
      </c>
    </row>
    <row r="628" spans="1:22" x14ac:dyDescent="0.2">
      <c r="A628" s="11" t="s">
        <v>5</v>
      </c>
      <c r="B628" s="11" t="s">
        <v>6</v>
      </c>
      <c r="C628" s="11" t="s">
        <v>6017</v>
      </c>
      <c r="D628" s="11" t="s">
        <v>7</v>
      </c>
      <c r="E628" s="11" t="s">
        <v>0</v>
      </c>
      <c r="F628" s="11" t="s">
        <v>6018</v>
      </c>
      <c r="G628" s="11" t="s">
        <v>6024</v>
      </c>
      <c r="H628" s="11" t="s">
        <v>6026</v>
      </c>
      <c r="I628" s="11" t="s">
        <v>6021</v>
      </c>
      <c r="J628" s="12">
        <v>45412</v>
      </c>
      <c r="K628" s="12">
        <v>45412</v>
      </c>
      <c r="L628" s="12">
        <v>45412</v>
      </c>
      <c r="M628" s="9">
        <f>+$M$1-L628</f>
        <v>335</v>
      </c>
      <c r="N628" s="10" t="str">
        <f>IF(M628&lt;=0,"NON SCADUTO",IF(M628&lt;61,"0-60 DAYS",IF(M628&lt;91," 61-90 DAYS",IF(M628&lt;121,"91-120 DAYS",IF(M628&lt;366," 121-365 DAYS",IF(M628&gt;366,"OLTRE 365 DAYS",0))))))</f>
        <v xml:space="preserve"> 121-365 DAYS</v>
      </c>
      <c r="O628" s="11" t="s">
        <v>11</v>
      </c>
      <c r="P628" s="11" t="s">
        <v>0</v>
      </c>
      <c r="Q628" s="13">
        <v>12.2</v>
      </c>
      <c r="R628" s="11" t="s">
        <v>1</v>
      </c>
      <c r="S628" s="11" t="s">
        <v>1</v>
      </c>
      <c r="T628" s="13">
        <v>12.2</v>
      </c>
      <c r="U628" s="12"/>
      <c r="V628" s="11" t="s">
        <v>0</v>
      </c>
    </row>
    <row r="629" spans="1:22" x14ac:dyDescent="0.2">
      <c r="A629" t="s">
        <v>5</v>
      </c>
      <c r="B629" t="s">
        <v>6</v>
      </c>
      <c r="C629" t="s">
        <v>6017</v>
      </c>
      <c r="D629" t="s">
        <v>7</v>
      </c>
      <c r="E629" t="s">
        <v>0</v>
      </c>
      <c r="F629" t="s">
        <v>6018</v>
      </c>
      <c r="G629" t="s">
        <v>6025</v>
      </c>
      <c r="H629" t="s">
        <v>6026</v>
      </c>
      <c r="I629" t="s">
        <v>6021</v>
      </c>
      <c r="J629" s="2">
        <v>45412</v>
      </c>
      <c r="K629" s="2">
        <v>45412</v>
      </c>
      <c r="L629" s="2">
        <v>45412</v>
      </c>
      <c r="M629" s="9">
        <f>+$M$1-L629</f>
        <v>335</v>
      </c>
      <c r="N629" s="10" t="str">
        <f>IF(M629&lt;=0,"NON SCADUTO",IF(M629&lt;61,"0-60 DAYS",IF(M629&lt;91," 61-90 DAYS",IF(M629&lt;121,"91-120 DAYS",IF(M629&lt;366," 121-365 DAYS",IF(M629&gt;366,"OLTRE 365 DAYS",0))))))</f>
        <v xml:space="preserve"> 121-365 DAYS</v>
      </c>
      <c r="O629" t="s">
        <v>11</v>
      </c>
      <c r="P629" t="s">
        <v>0</v>
      </c>
      <c r="Q629" s="3">
        <v>9.76</v>
      </c>
      <c r="R629" t="s">
        <v>1</v>
      </c>
      <c r="S629" t="s">
        <v>1</v>
      </c>
      <c r="T629" s="3">
        <v>9.76</v>
      </c>
      <c r="U629" s="2"/>
      <c r="V629" t="s">
        <v>0</v>
      </c>
    </row>
    <row r="630" spans="1:22" x14ac:dyDescent="0.2">
      <c r="A630" s="11" t="s">
        <v>5</v>
      </c>
      <c r="B630" s="11" t="s">
        <v>6</v>
      </c>
      <c r="C630" s="11" t="s">
        <v>6017</v>
      </c>
      <c r="D630" s="11" t="s">
        <v>7</v>
      </c>
      <c r="E630" s="11" t="s">
        <v>0</v>
      </c>
      <c r="F630" s="11" t="s">
        <v>6018</v>
      </c>
      <c r="G630" s="11" t="s">
        <v>6027</v>
      </c>
      <c r="H630" s="11" t="s">
        <v>6026</v>
      </c>
      <c r="I630" s="11" t="s">
        <v>6021</v>
      </c>
      <c r="J630" s="12">
        <v>45412</v>
      </c>
      <c r="K630" s="12">
        <v>45412</v>
      </c>
      <c r="L630" s="12">
        <v>45412</v>
      </c>
      <c r="M630" s="9">
        <f>+$M$1-L630</f>
        <v>335</v>
      </c>
      <c r="N630" s="10" t="str">
        <f>IF(M630&lt;=0,"NON SCADUTO",IF(M630&lt;61,"0-60 DAYS",IF(M630&lt;91," 61-90 DAYS",IF(M630&lt;121,"91-120 DAYS",IF(M630&lt;366," 121-365 DAYS",IF(M630&gt;366,"OLTRE 365 DAYS",0))))))</f>
        <v xml:space="preserve"> 121-365 DAYS</v>
      </c>
      <c r="O630" s="11" t="s">
        <v>11</v>
      </c>
      <c r="P630" s="11" t="s">
        <v>0</v>
      </c>
      <c r="Q630" s="13">
        <v>12.2</v>
      </c>
      <c r="R630" s="11" t="s">
        <v>1</v>
      </c>
      <c r="S630" s="11" t="s">
        <v>1</v>
      </c>
      <c r="T630" s="13">
        <v>12.2</v>
      </c>
      <c r="U630" s="12"/>
      <c r="V630" s="11" t="s">
        <v>0</v>
      </c>
    </row>
    <row r="631" spans="1:22" x14ac:dyDescent="0.2">
      <c r="A631" t="s">
        <v>5</v>
      </c>
      <c r="B631" t="s">
        <v>6</v>
      </c>
      <c r="C631" t="s">
        <v>6017</v>
      </c>
      <c r="D631" t="s">
        <v>7</v>
      </c>
      <c r="E631" t="s">
        <v>0</v>
      </c>
      <c r="F631" t="s">
        <v>6018</v>
      </c>
      <c r="G631" t="s">
        <v>6019</v>
      </c>
      <c r="H631" t="s">
        <v>6028</v>
      </c>
      <c r="I631" t="s">
        <v>6021</v>
      </c>
      <c r="J631" s="2">
        <v>45596</v>
      </c>
      <c r="K631" s="2">
        <v>45596</v>
      </c>
      <c r="L631" s="2">
        <v>45596</v>
      </c>
      <c r="M631" s="9">
        <f>+$M$1-L631</f>
        <v>151</v>
      </c>
      <c r="N631" s="10" t="str">
        <f>IF(M631&lt;=0,"NON SCADUTO",IF(M631&lt;61,"0-60 DAYS",IF(M631&lt;91," 61-90 DAYS",IF(M631&lt;121,"91-120 DAYS",IF(M631&lt;366," 121-365 DAYS",IF(M631&gt;366,"OLTRE 365 DAYS",0))))))</f>
        <v xml:space="preserve"> 121-365 DAYS</v>
      </c>
      <c r="O631" t="s">
        <v>11</v>
      </c>
      <c r="P631" t="s">
        <v>0</v>
      </c>
      <c r="Q631" s="3">
        <v>53.68</v>
      </c>
      <c r="R631" t="s">
        <v>1</v>
      </c>
      <c r="S631" t="s">
        <v>1</v>
      </c>
      <c r="T631" s="3">
        <v>53.68</v>
      </c>
      <c r="U631" s="2"/>
      <c r="V631" t="s">
        <v>0</v>
      </c>
    </row>
    <row r="632" spans="1:22" x14ac:dyDescent="0.2">
      <c r="A632" t="s">
        <v>5</v>
      </c>
      <c r="B632" t="s">
        <v>6</v>
      </c>
      <c r="C632" t="s">
        <v>6017</v>
      </c>
      <c r="D632" t="s">
        <v>7</v>
      </c>
      <c r="E632" t="s">
        <v>0</v>
      </c>
      <c r="F632" t="s">
        <v>6018</v>
      </c>
      <c r="G632" t="s">
        <v>6022</v>
      </c>
      <c r="H632" t="s">
        <v>6028</v>
      </c>
      <c r="I632" t="s">
        <v>6021</v>
      </c>
      <c r="J632" s="2">
        <v>45596</v>
      </c>
      <c r="K632" s="2">
        <v>45596</v>
      </c>
      <c r="L632" s="2">
        <v>45596</v>
      </c>
      <c r="M632" s="9">
        <f>+$M$1-L632</f>
        <v>151</v>
      </c>
      <c r="N632" s="10" t="str">
        <f>IF(M632&lt;=0,"NON SCADUTO",IF(M632&lt;61,"0-60 DAYS",IF(M632&lt;91," 61-90 DAYS",IF(M632&lt;121,"91-120 DAYS",IF(M632&lt;366," 121-365 DAYS",IF(M632&gt;366,"OLTRE 365 DAYS",0))))))</f>
        <v xml:space="preserve"> 121-365 DAYS</v>
      </c>
      <c r="O632" t="s">
        <v>11</v>
      </c>
      <c r="P632" t="s">
        <v>0</v>
      </c>
      <c r="Q632" s="3">
        <v>19.52</v>
      </c>
      <c r="R632" t="s">
        <v>1</v>
      </c>
      <c r="S632" t="s">
        <v>1</v>
      </c>
      <c r="T632" s="3">
        <v>19.52</v>
      </c>
      <c r="U632" s="2"/>
      <c r="V632" t="s">
        <v>0</v>
      </c>
    </row>
    <row r="633" spans="1:22" x14ac:dyDescent="0.2">
      <c r="A633" t="s">
        <v>5</v>
      </c>
      <c r="B633" t="s">
        <v>6</v>
      </c>
      <c r="C633" t="s">
        <v>6017</v>
      </c>
      <c r="D633" t="s">
        <v>7</v>
      </c>
      <c r="E633" t="s">
        <v>0</v>
      </c>
      <c r="F633" t="s">
        <v>6018</v>
      </c>
      <c r="G633" t="s">
        <v>6023</v>
      </c>
      <c r="H633" t="s">
        <v>6028</v>
      </c>
      <c r="I633" t="s">
        <v>6021</v>
      </c>
      <c r="J633" s="2">
        <v>45596</v>
      </c>
      <c r="K633" s="2">
        <v>45596</v>
      </c>
      <c r="L633" s="2">
        <v>45596</v>
      </c>
      <c r="M633" s="9">
        <f>+$M$1-L633</f>
        <v>151</v>
      </c>
      <c r="N633" s="10" t="str">
        <f>IF(M633&lt;=0,"NON SCADUTO",IF(M633&lt;61,"0-60 DAYS",IF(M633&lt;91," 61-90 DAYS",IF(M633&lt;121,"91-120 DAYS",IF(M633&lt;366," 121-365 DAYS",IF(M633&gt;366,"OLTRE 365 DAYS",0))))))</f>
        <v xml:space="preserve"> 121-365 DAYS</v>
      </c>
      <c r="O633" t="s">
        <v>11</v>
      </c>
      <c r="P633" t="s">
        <v>0</v>
      </c>
      <c r="Q633" s="3">
        <v>9.76</v>
      </c>
      <c r="R633" t="s">
        <v>1</v>
      </c>
      <c r="S633" t="s">
        <v>1</v>
      </c>
      <c r="T633" s="3">
        <v>9.76</v>
      </c>
      <c r="U633" s="2"/>
      <c r="V633" t="s">
        <v>0</v>
      </c>
    </row>
    <row r="634" spans="1:22" x14ac:dyDescent="0.2">
      <c r="A634" t="s">
        <v>5</v>
      </c>
      <c r="B634" t="s">
        <v>6</v>
      </c>
      <c r="C634" t="s">
        <v>6017</v>
      </c>
      <c r="D634" t="s">
        <v>7</v>
      </c>
      <c r="E634" t="s">
        <v>0</v>
      </c>
      <c r="F634" t="s">
        <v>6018</v>
      </c>
      <c r="G634" t="s">
        <v>6024</v>
      </c>
      <c r="H634" t="s">
        <v>6028</v>
      </c>
      <c r="I634" t="s">
        <v>6021</v>
      </c>
      <c r="J634" s="2">
        <v>45596</v>
      </c>
      <c r="K634" s="2">
        <v>45596</v>
      </c>
      <c r="L634" s="2">
        <v>45596</v>
      </c>
      <c r="M634" s="9">
        <f>+$M$1-L634</f>
        <v>151</v>
      </c>
      <c r="N634" s="10" t="str">
        <f>IF(M634&lt;=0,"NON SCADUTO",IF(M634&lt;61,"0-60 DAYS",IF(M634&lt;91," 61-90 DAYS",IF(M634&lt;121,"91-120 DAYS",IF(M634&lt;366," 121-365 DAYS",IF(M634&gt;366,"OLTRE 365 DAYS",0))))))</f>
        <v xml:space="preserve"> 121-365 DAYS</v>
      </c>
      <c r="O634" t="s">
        <v>11</v>
      </c>
      <c r="P634" t="s">
        <v>0</v>
      </c>
      <c r="Q634" s="3">
        <v>12.2</v>
      </c>
      <c r="R634" t="s">
        <v>1</v>
      </c>
      <c r="S634" t="s">
        <v>1</v>
      </c>
      <c r="T634" s="3">
        <v>12.2</v>
      </c>
      <c r="U634" s="2"/>
      <c r="V634" t="s">
        <v>0</v>
      </c>
    </row>
    <row r="635" spans="1:22" x14ac:dyDescent="0.2">
      <c r="A635" t="s">
        <v>5</v>
      </c>
      <c r="B635" t="s">
        <v>6</v>
      </c>
      <c r="C635" t="s">
        <v>6017</v>
      </c>
      <c r="D635" t="s">
        <v>7</v>
      </c>
      <c r="E635" t="s">
        <v>0</v>
      </c>
      <c r="F635" t="s">
        <v>6018</v>
      </c>
      <c r="G635" t="s">
        <v>6025</v>
      </c>
      <c r="H635" t="s">
        <v>6028</v>
      </c>
      <c r="I635" t="s">
        <v>6021</v>
      </c>
      <c r="J635" s="2">
        <v>45596</v>
      </c>
      <c r="K635" s="2">
        <v>45596</v>
      </c>
      <c r="L635" s="2">
        <v>45596</v>
      </c>
      <c r="M635" s="9">
        <f>+$M$1-L635</f>
        <v>151</v>
      </c>
      <c r="N635" s="10" t="str">
        <f>IF(M635&lt;=0,"NON SCADUTO",IF(M635&lt;61,"0-60 DAYS",IF(M635&lt;91," 61-90 DAYS",IF(M635&lt;121,"91-120 DAYS",IF(M635&lt;366," 121-365 DAYS",IF(M635&gt;366,"OLTRE 365 DAYS",0))))))</f>
        <v xml:space="preserve"> 121-365 DAYS</v>
      </c>
      <c r="O635" t="s">
        <v>11</v>
      </c>
      <c r="P635" t="s">
        <v>0</v>
      </c>
      <c r="Q635" s="3">
        <v>9.76</v>
      </c>
      <c r="R635" t="s">
        <v>1</v>
      </c>
      <c r="S635" t="s">
        <v>1</v>
      </c>
      <c r="T635" s="3">
        <v>9.76</v>
      </c>
      <c r="U635" s="2"/>
      <c r="V635" t="s">
        <v>0</v>
      </c>
    </row>
    <row r="636" spans="1:22" x14ac:dyDescent="0.2">
      <c r="A636" t="s">
        <v>5</v>
      </c>
      <c r="B636" t="s">
        <v>6</v>
      </c>
      <c r="C636" t="s">
        <v>6017</v>
      </c>
      <c r="D636" t="s">
        <v>7</v>
      </c>
      <c r="E636" t="s">
        <v>0</v>
      </c>
      <c r="F636" t="s">
        <v>6018</v>
      </c>
      <c r="G636" t="s">
        <v>6019</v>
      </c>
      <c r="H636" t="s">
        <v>6031</v>
      </c>
      <c r="I636" t="s">
        <v>6021</v>
      </c>
      <c r="J636" s="2">
        <v>45535</v>
      </c>
      <c r="K636" s="2">
        <v>45535</v>
      </c>
      <c r="L636" s="2">
        <v>45535</v>
      </c>
      <c r="M636" s="9">
        <f>+$M$1-L636</f>
        <v>212</v>
      </c>
      <c r="N636" s="10" t="str">
        <f>IF(M636&lt;=0,"NON SCADUTO",IF(M636&lt;61,"0-60 DAYS",IF(M636&lt;91," 61-90 DAYS",IF(M636&lt;121,"91-120 DAYS",IF(M636&lt;366," 121-365 DAYS",IF(M636&gt;366,"OLTRE 365 DAYS",0))))))</f>
        <v xml:space="preserve"> 121-365 DAYS</v>
      </c>
      <c r="O636" t="s">
        <v>11</v>
      </c>
      <c r="P636" t="s">
        <v>0</v>
      </c>
      <c r="Q636" s="3">
        <v>53.68</v>
      </c>
      <c r="R636" t="s">
        <v>1</v>
      </c>
      <c r="S636" t="s">
        <v>1</v>
      </c>
      <c r="T636" s="3">
        <v>53.68</v>
      </c>
      <c r="U636" s="2"/>
      <c r="V636" t="s">
        <v>0</v>
      </c>
    </row>
    <row r="637" spans="1:22" x14ac:dyDescent="0.2">
      <c r="A637" t="s">
        <v>5</v>
      </c>
      <c r="B637" t="s">
        <v>6</v>
      </c>
      <c r="C637" t="s">
        <v>6017</v>
      </c>
      <c r="D637" t="s">
        <v>7</v>
      </c>
      <c r="E637" t="s">
        <v>0</v>
      </c>
      <c r="F637" t="s">
        <v>6018</v>
      </c>
      <c r="G637" t="s">
        <v>6022</v>
      </c>
      <c r="H637" t="s">
        <v>6031</v>
      </c>
      <c r="I637" t="s">
        <v>6021</v>
      </c>
      <c r="J637" s="2">
        <v>45535</v>
      </c>
      <c r="K637" s="2">
        <v>45535</v>
      </c>
      <c r="L637" s="2">
        <v>45535</v>
      </c>
      <c r="M637" s="9">
        <f>+$M$1-L637</f>
        <v>212</v>
      </c>
      <c r="N637" s="10" t="str">
        <f>IF(M637&lt;=0,"NON SCADUTO",IF(M637&lt;61,"0-60 DAYS",IF(M637&lt;91," 61-90 DAYS",IF(M637&lt;121,"91-120 DAYS",IF(M637&lt;366," 121-365 DAYS",IF(M637&gt;366,"OLTRE 365 DAYS",0))))))</f>
        <v xml:space="preserve"> 121-365 DAYS</v>
      </c>
      <c r="O637" t="s">
        <v>11</v>
      </c>
      <c r="P637" t="s">
        <v>0</v>
      </c>
      <c r="Q637" s="3">
        <v>19.52</v>
      </c>
      <c r="R637" t="s">
        <v>1</v>
      </c>
      <c r="S637" t="s">
        <v>1</v>
      </c>
      <c r="T637" s="3">
        <v>19.52</v>
      </c>
      <c r="U637" s="2"/>
      <c r="V637" t="s">
        <v>0</v>
      </c>
    </row>
    <row r="638" spans="1:22" x14ac:dyDescent="0.2">
      <c r="A638" t="s">
        <v>5</v>
      </c>
      <c r="B638" t="s">
        <v>6</v>
      </c>
      <c r="C638" t="s">
        <v>6017</v>
      </c>
      <c r="D638" t="s">
        <v>7</v>
      </c>
      <c r="E638" t="s">
        <v>0</v>
      </c>
      <c r="F638" t="s">
        <v>6018</v>
      </c>
      <c r="G638" t="s">
        <v>6023</v>
      </c>
      <c r="H638" t="s">
        <v>6031</v>
      </c>
      <c r="I638" t="s">
        <v>6021</v>
      </c>
      <c r="J638" s="2">
        <v>45535</v>
      </c>
      <c r="K638" s="2">
        <v>45535</v>
      </c>
      <c r="L638" s="2">
        <v>45535</v>
      </c>
      <c r="M638" s="9">
        <f>+$M$1-L638</f>
        <v>212</v>
      </c>
      <c r="N638" s="10" t="str">
        <f>IF(M638&lt;=0,"NON SCADUTO",IF(M638&lt;61,"0-60 DAYS",IF(M638&lt;91," 61-90 DAYS",IF(M638&lt;121,"91-120 DAYS",IF(M638&lt;366," 121-365 DAYS",IF(M638&gt;366,"OLTRE 365 DAYS",0))))))</f>
        <v xml:space="preserve"> 121-365 DAYS</v>
      </c>
      <c r="O638" t="s">
        <v>11</v>
      </c>
      <c r="P638" t="s">
        <v>0</v>
      </c>
      <c r="Q638" s="3">
        <v>9.76</v>
      </c>
      <c r="R638" t="s">
        <v>1</v>
      </c>
      <c r="S638" t="s">
        <v>1</v>
      </c>
      <c r="T638" s="3">
        <v>9.76</v>
      </c>
      <c r="U638" s="2"/>
      <c r="V638" t="s">
        <v>0</v>
      </c>
    </row>
    <row r="639" spans="1:22" x14ac:dyDescent="0.2">
      <c r="A639" t="s">
        <v>5</v>
      </c>
      <c r="B639" t="s">
        <v>6</v>
      </c>
      <c r="C639" t="s">
        <v>6017</v>
      </c>
      <c r="D639" t="s">
        <v>7</v>
      </c>
      <c r="E639" t="s">
        <v>0</v>
      </c>
      <c r="F639" t="s">
        <v>6018</v>
      </c>
      <c r="G639" t="s">
        <v>6024</v>
      </c>
      <c r="H639" t="s">
        <v>6031</v>
      </c>
      <c r="I639" t="s">
        <v>6021</v>
      </c>
      <c r="J639" s="2">
        <v>45535</v>
      </c>
      <c r="K639" s="2">
        <v>45535</v>
      </c>
      <c r="L639" s="2">
        <v>45535</v>
      </c>
      <c r="M639" s="9">
        <f>+$M$1-L639</f>
        <v>212</v>
      </c>
      <c r="N639" s="10" t="str">
        <f>IF(M639&lt;=0,"NON SCADUTO",IF(M639&lt;61,"0-60 DAYS",IF(M639&lt;91," 61-90 DAYS",IF(M639&lt;121,"91-120 DAYS",IF(M639&lt;366," 121-365 DAYS",IF(M639&gt;366,"OLTRE 365 DAYS",0))))))</f>
        <v xml:space="preserve"> 121-365 DAYS</v>
      </c>
      <c r="O639" t="s">
        <v>11</v>
      </c>
      <c r="P639" t="s">
        <v>0</v>
      </c>
      <c r="Q639" s="3">
        <v>12.2</v>
      </c>
      <c r="R639" t="s">
        <v>1</v>
      </c>
      <c r="S639" t="s">
        <v>1</v>
      </c>
      <c r="T639" s="3">
        <v>12.2</v>
      </c>
      <c r="U639" s="2"/>
      <c r="V639" t="s">
        <v>0</v>
      </c>
    </row>
    <row r="640" spans="1:22" x14ac:dyDescent="0.2">
      <c r="A640" t="s">
        <v>5</v>
      </c>
      <c r="B640" t="s">
        <v>6</v>
      </c>
      <c r="C640" t="s">
        <v>6017</v>
      </c>
      <c r="D640" t="s">
        <v>7</v>
      </c>
      <c r="E640" t="s">
        <v>0</v>
      </c>
      <c r="F640" t="s">
        <v>6018</v>
      </c>
      <c r="G640" t="s">
        <v>6025</v>
      </c>
      <c r="H640" t="s">
        <v>6031</v>
      </c>
      <c r="I640" t="s">
        <v>6021</v>
      </c>
      <c r="J640" s="2">
        <v>45535</v>
      </c>
      <c r="K640" s="2">
        <v>45535</v>
      </c>
      <c r="L640" s="2">
        <v>45535</v>
      </c>
      <c r="M640" s="9">
        <f>+$M$1-L640</f>
        <v>212</v>
      </c>
      <c r="N640" s="10" t="str">
        <f>IF(M640&lt;=0,"NON SCADUTO",IF(M640&lt;61,"0-60 DAYS",IF(M640&lt;91," 61-90 DAYS",IF(M640&lt;121,"91-120 DAYS",IF(M640&lt;366," 121-365 DAYS",IF(M640&gt;366,"OLTRE 365 DAYS",0))))))</f>
        <v xml:space="preserve"> 121-365 DAYS</v>
      </c>
      <c r="O640" t="s">
        <v>11</v>
      </c>
      <c r="P640" t="s">
        <v>0</v>
      </c>
      <c r="Q640" s="3">
        <v>9.76</v>
      </c>
      <c r="R640" t="s">
        <v>1</v>
      </c>
      <c r="S640" t="s">
        <v>1</v>
      </c>
      <c r="T640" s="3">
        <v>9.76</v>
      </c>
      <c r="U640" s="2"/>
      <c r="V640" t="s">
        <v>0</v>
      </c>
    </row>
    <row r="641" spans="1:22" x14ac:dyDescent="0.2">
      <c r="A641" t="s">
        <v>5</v>
      </c>
      <c r="B641" t="s">
        <v>6</v>
      </c>
      <c r="C641" t="s">
        <v>6066</v>
      </c>
      <c r="D641" t="s">
        <v>7</v>
      </c>
      <c r="E641" t="s">
        <v>0</v>
      </c>
      <c r="F641" t="s">
        <v>6067</v>
      </c>
      <c r="G641" t="s">
        <v>0</v>
      </c>
      <c r="H641" t="s">
        <v>6080</v>
      </c>
      <c r="I641" t="s">
        <v>56</v>
      </c>
      <c r="J641" s="2">
        <v>45535</v>
      </c>
      <c r="K641" s="2">
        <v>45565</v>
      </c>
      <c r="L641" s="2">
        <v>45596</v>
      </c>
      <c r="M641" s="9">
        <f>+$M$1-L641</f>
        <v>151</v>
      </c>
      <c r="N641" s="10" t="str">
        <f>IF(M641&lt;=0,"NON SCADUTO",IF(M641&lt;61,"0-60 DAYS",IF(M641&lt;91," 61-90 DAYS",IF(M641&lt;121,"91-120 DAYS",IF(M641&lt;366," 121-365 DAYS",IF(M641&gt;366,"OLTRE 365 DAYS",0))))))</f>
        <v xml:space="preserve"> 121-365 DAYS</v>
      </c>
      <c r="O641" t="s">
        <v>15</v>
      </c>
      <c r="P641" t="s">
        <v>0</v>
      </c>
      <c r="Q641" s="3">
        <v>-11565.9</v>
      </c>
      <c r="R641" t="s">
        <v>1</v>
      </c>
      <c r="S641" t="s">
        <v>1</v>
      </c>
      <c r="T641" s="3">
        <v>-11565.9</v>
      </c>
      <c r="U641" s="2">
        <v>45763</v>
      </c>
      <c r="V641" t="s">
        <v>6081</v>
      </c>
    </row>
    <row r="642" spans="1:22" x14ac:dyDescent="0.2">
      <c r="A642" t="s">
        <v>5</v>
      </c>
      <c r="B642" t="s">
        <v>6</v>
      </c>
      <c r="C642" t="s">
        <v>6066</v>
      </c>
      <c r="D642" t="s">
        <v>7</v>
      </c>
      <c r="E642" t="s">
        <v>0</v>
      </c>
      <c r="F642" t="s">
        <v>6067</v>
      </c>
      <c r="G642" t="s">
        <v>0</v>
      </c>
      <c r="H642" t="s">
        <v>6082</v>
      </c>
      <c r="I642" t="s">
        <v>56</v>
      </c>
      <c r="J642" s="2">
        <v>45535</v>
      </c>
      <c r="K642" s="2">
        <v>45565</v>
      </c>
      <c r="L642" s="2">
        <v>45596</v>
      </c>
      <c r="M642" s="9">
        <f>+$M$1-L642</f>
        <v>151</v>
      </c>
      <c r="N642" s="10" t="str">
        <f>IF(M642&lt;=0,"NON SCADUTO",IF(M642&lt;61,"0-60 DAYS",IF(M642&lt;91," 61-90 DAYS",IF(M642&lt;121,"91-120 DAYS",IF(M642&lt;366," 121-365 DAYS",IF(M642&gt;366,"OLTRE 365 DAYS",0))))))</f>
        <v xml:space="preserve"> 121-365 DAYS</v>
      </c>
      <c r="O642" t="s">
        <v>15</v>
      </c>
      <c r="P642" t="s">
        <v>0</v>
      </c>
      <c r="Q642" s="3">
        <v>-2011</v>
      </c>
      <c r="R642" t="s">
        <v>1</v>
      </c>
      <c r="S642" t="s">
        <v>1</v>
      </c>
      <c r="T642" s="3">
        <v>-2011</v>
      </c>
      <c r="U642" s="2">
        <v>45763</v>
      </c>
      <c r="V642" t="s">
        <v>6081</v>
      </c>
    </row>
    <row r="643" spans="1:22" x14ac:dyDescent="0.2">
      <c r="A643" t="s">
        <v>5</v>
      </c>
      <c r="B643" t="s">
        <v>6</v>
      </c>
      <c r="C643" t="s">
        <v>6066</v>
      </c>
      <c r="D643" t="s">
        <v>7</v>
      </c>
      <c r="E643" t="s">
        <v>0</v>
      </c>
      <c r="F643" t="s">
        <v>6067</v>
      </c>
      <c r="G643" t="s">
        <v>0</v>
      </c>
      <c r="H643" t="s">
        <v>6083</v>
      </c>
      <c r="I643" t="s">
        <v>56</v>
      </c>
      <c r="J643" s="2">
        <v>45565</v>
      </c>
      <c r="K643" s="2">
        <v>45596</v>
      </c>
      <c r="L643" s="2">
        <v>45626</v>
      </c>
      <c r="M643" s="9">
        <f>+$M$1-L643</f>
        <v>121</v>
      </c>
      <c r="N643" s="10" t="str">
        <f>IF(M643&lt;=0,"NON SCADUTO",IF(M643&lt;61,"0-60 DAYS",IF(M643&lt;91," 61-90 DAYS",IF(M643&lt;121,"91-120 DAYS",IF(M643&lt;366," 121-365 DAYS",IF(M643&gt;366,"OLTRE 365 DAYS",0))))))</f>
        <v xml:space="preserve"> 121-365 DAYS</v>
      </c>
      <c r="O643" t="s">
        <v>15</v>
      </c>
      <c r="P643" t="s">
        <v>0</v>
      </c>
      <c r="Q643" s="3">
        <v>-1164.5</v>
      </c>
      <c r="R643" t="s">
        <v>1</v>
      </c>
      <c r="S643" t="s">
        <v>1</v>
      </c>
      <c r="T643" s="3">
        <v>-1164.5</v>
      </c>
      <c r="U643" s="2">
        <v>45763</v>
      </c>
      <c r="V643" t="s">
        <v>6081</v>
      </c>
    </row>
    <row r="644" spans="1:22" x14ac:dyDescent="0.2">
      <c r="A644" t="s">
        <v>5</v>
      </c>
      <c r="B644" t="s">
        <v>6</v>
      </c>
      <c r="C644" t="s">
        <v>6066</v>
      </c>
      <c r="D644" t="s">
        <v>7</v>
      </c>
      <c r="E644" t="s">
        <v>0</v>
      </c>
      <c r="F644" t="s">
        <v>6067</v>
      </c>
      <c r="G644" t="s">
        <v>0</v>
      </c>
      <c r="H644" t="s">
        <v>6086</v>
      </c>
      <c r="I644" t="s">
        <v>56</v>
      </c>
      <c r="J644" s="2">
        <v>45565</v>
      </c>
      <c r="K644" s="2">
        <v>45596</v>
      </c>
      <c r="L644" s="2">
        <v>45626</v>
      </c>
      <c r="M644" s="9">
        <f>+$M$1-L644</f>
        <v>121</v>
      </c>
      <c r="N644" s="10" t="str">
        <f>IF(M644&lt;=0,"NON SCADUTO",IF(M644&lt;61,"0-60 DAYS",IF(M644&lt;91," 61-90 DAYS",IF(M644&lt;121,"91-120 DAYS",IF(M644&lt;366," 121-365 DAYS",IF(M644&gt;366,"OLTRE 365 DAYS",0))))))</f>
        <v xml:space="preserve"> 121-365 DAYS</v>
      </c>
      <c r="O644" t="s">
        <v>15</v>
      </c>
      <c r="P644" t="s">
        <v>0</v>
      </c>
      <c r="Q644" s="3">
        <v>-13333</v>
      </c>
      <c r="R644" t="s">
        <v>1</v>
      </c>
      <c r="S644" t="s">
        <v>1</v>
      </c>
      <c r="T644" s="3">
        <v>-13333</v>
      </c>
      <c r="U644" s="2">
        <v>45771</v>
      </c>
      <c r="V644" t="s">
        <v>6087</v>
      </c>
    </row>
    <row r="645" spans="1:22" x14ac:dyDescent="0.2">
      <c r="A645" t="s">
        <v>5</v>
      </c>
      <c r="B645" t="s">
        <v>6</v>
      </c>
      <c r="C645" t="s">
        <v>6112</v>
      </c>
      <c r="D645" t="s">
        <v>7</v>
      </c>
      <c r="E645" t="s">
        <v>0</v>
      </c>
      <c r="F645" t="s">
        <v>6113</v>
      </c>
      <c r="G645" t="s">
        <v>0</v>
      </c>
      <c r="H645" t="s">
        <v>6114</v>
      </c>
      <c r="I645" t="s">
        <v>6115</v>
      </c>
      <c r="J645" s="2">
        <v>45447</v>
      </c>
      <c r="K645" s="2">
        <v>45447</v>
      </c>
      <c r="L645" s="2">
        <v>45447</v>
      </c>
      <c r="M645" s="9">
        <f>+$M$1-L645</f>
        <v>300</v>
      </c>
      <c r="N645" s="10" t="str">
        <f>IF(M645&lt;=0,"NON SCADUTO",IF(M645&lt;61,"0-60 DAYS",IF(M645&lt;91," 61-90 DAYS",IF(M645&lt;121,"91-120 DAYS",IF(M645&lt;366," 121-365 DAYS",IF(M645&gt;366,"OLTRE 365 DAYS",0))))))</f>
        <v xml:space="preserve"> 121-365 DAYS</v>
      </c>
      <c r="O645" t="s">
        <v>15</v>
      </c>
      <c r="P645" t="s">
        <v>0</v>
      </c>
      <c r="Q645" s="3">
        <v>-108</v>
      </c>
      <c r="R645" t="s">
        <v>1</v>
      </c>
      <c r="S645" t="s">
        <v>1</v>
      </c>
      <c r="T645" s="3">
        <v>-108</v>
      </c>
      <c r="U645" s="2"/>
      <c r="V645" t="s">
        <v>0</v>
      </c>
    </row>
    <row r="646" spans="1:22" x14ac:dyDescent="0.2">
      <c r="A646" s="11" t="s">
        <v>5</v>
      </c>
      <c r="B646" s="11" t="s">
        <v>6</v>
      </c>
      <c r="C646" s="11" t="s">
        <v>6116</v>
      </c>
      <c r="D646" s="11" t="s">
        <v>7</v>
      </c>
      <c r="E646" s="11" t="s">
        <v>0</v>
      </c>
      <c r="F646" s="11" t="s">
        <v>6117</v>
      </c>
      <c r="G646" s="11" t="s">
        <v>6118</v>
      </c>
      <c r="H646" s="11" t="s">
        <v>6119</v>
      </c>
      <c r="I646" s="11" t="s">
        <v>56</v>
      </c>
      <c r="J646" s="12">
        <v>45575</v>
      </c>
      <c r="K646" s="12">
        <v>45596</v>
      </c>
      <c r="L646" s="12">
        <v>45626</v>
      </c>
      <c r="M646" s="9">
        <f>+$M$1-L646</f>
        <v>121</v>
      </c>
      <c r="N646" s="10" t="str">
        <f>IF(M646&lt;=0,"NON SCADUTO",IF(M646&lt;61,"0-60 DAYS",IF(M646&lt;91," 61-90 DAYS",IF(M646&lt;121,"91-120 DAYS",IF(M646&lt;366," 121-365 DAYS",IF(M646&gt;366,"OLTRE 365 DAYS",0))))))</f>
        <v xml:space="preserve"> 121-365 DAYS</v>
      </c>
      <c r="O646" s="11" t="s">
        <v>15</v>
      </c>
      <c r="P646" s="11" t="s">
        <v>0</v>
      </c>
      <c r="Q646" s="13">
        <v>-105.99</v>
      </c>
      <c r="R646" s="11" t="s">
        <v>1</v>
      </c>
      <c r="S646" s="11" t="s">
        <v>1</v>
      </c>
      <c r="T646" s="13">
        <v>-105.99</v>
      </c>
      <c r="U646" s="12"/>
      <c r="V646" s="11" t="s">
        <v>0</v>
      </c>
    </row>
    <row r="647" spans="1:22" x14ac:dyDescent="0.2">
      <c r="A647" t="s">
        <v>5</v>
      </c>
      <c r="B647" t="s">
        <v>6</v>
      </c>
      <c r="C647" t="s">
        <v>6125</v>
      </c>
      <c r="D647" t="s">
        <v>7</v>
      </c>
      <c r="E647" t="s">
        <v>0</v>
      </c>
      <c r="F647" t="s">
        <v>6126</v>
      </c>
      <c r="G647" t="s">
        <v>0</v>
      </c>
      <c r="H647" t="s">
        <v>6127</v>
      </c>
      <c r="I647" t="s">
        <v>2026</v>
      </c>
      <c r="J647" s="2">
        <v>45575</v>
      </c>
      <c r="K647" s="2">
        <v>45575</v>
      </c>
      <c r="L647" s="2">
        <v>45575</v>
      </c>
      <c r="M647" s="9">
        <f>+$M$1-L647</f>
        <v>172</v>
      </c>
      <c r="N647" s="10" t="str">
        <f>IF(M647&lt;=0,"NON SCADUTO",IF(M647&lt;61,"0-60 DAYS",IF(M647&lt;91," 61-90 DAYS",IF(M647&lt;121,"91-120 DAYS",IF(M647&lt;366," 121-365 DAYS",IF(M647&gt;366,"OLTRE 365 DAYS",0))))))</f>
        <v xml:space="preserve"> 121-365 DAYS</v>
      </c>
      <c r="O647" t="s">
        <v>11</v>
      </c>
      <c r="P647" t="s">
        <v>0</v>
      </c>
      <c r="Q647" s="3">
        <v>938.91</v>
      </c>
      <c r="R647" t="s">
        <v>1</v>
      </c>
      <c r="S647" t="s">
        <v>1</v>
      </c>
      <c r="T647" s="3">
        <v>938.91</v>
      </c>
      <c r="U647" s="2"/>
      <c r="V647" t="s">
        <v>0</v>
      </c>
    </row>
    <row r="648" spans="1:22" x14ac:dyDescent="0.2">
      <c r="A648" t="s">
        <v>5</v>
      </c>
      <c r="B648" t="s">
        <v>6</v>
      </c>
      <c r="C648" t="s">
        <v>6125</v>
      </c>
      <c r="D648" t="s">
        <v>7</v>
      </c>
      <c r="E648" t="s">
        <v>0</v>
      </c>
      <c r="F648" t="s">
        <v>6126</v>
      </c>
      <c r="G648" t="s">
        <v>0</v>
      </c>
      <c r="H648" t="s">
        <v>6128</v>
      </c>
      <c r="I648" t="s">
        <v>56</v>
      </c>
      <c r="J648" s="2">
        <v>45566</v>
      </c>
      <c r="K648" s="2">
        <v>45596</v>
      </c>
      <c r="L648" s="2">
        <v>45596</v>
      </c>
      <c r="M648" s="9">
        <f>+$M$1-L648</f>
        <v>151</v>
      </c>
      <c r="N648" s="10" t="str">
        <f>IF(M648&lt;=0,"NON SCADUTO",IF(M648&lt;61,"0-60 DAYS",IF(M648&lt;91," 61-90 DAYS",IF(M648&lt;121,"91-120 DAYS",IF(M648&lt;366," 121-365 DAYS",IF(M648&gt;366,"OLTRE 365 DAYS",0))))))</f>
        <v xml:space="preserve"> 121-365 DAYS</v>
      </c>
      <c r="O648" t="s">
        <v>15</v>
      </c>
      <c r="P648" t="s">
        <v>0</v>
      </c>
      <c r="Q648" s="3">
        <v>-938.91</v>
      </c>
      <c r="R648" t="s">
        <v>1</v>
      </c>
      <c r="S648" t="s">
        <v>1</v>
      </c>
      <c r="T648" s="3">
        <v>-938.91</v>
      </c>
      <c r="U648" s="2"/>
      <c r="V648" t="s">
        <v>0</v>
      </c>
    </row>
    <row r="649" spans="1:22" x14ac:dyDescent="0.2">
      <c r="A649" s="11" t="s">
        <v>5</v>
      </c>
      <c r="B649" s="11" t="s">
        <v>6</v>
      </c>
      <c r="C649" s="11" t="s">
        <v>6129</v>
      </c>
      <c r="D649" s="11" t="s">
        <v>7</v>
      </c>
      <c r="E649" s="11" t="s">
        <v>0</v>
      </c>
      <c r="F649" s="11" t="s">
        <v>6130</v>
      </c>
      <c r="G649" s="11" t="s">
        <v>6140</v>
      </c>
      <c r="H649" s="11" t="s">
        <v>6141</v>
      </c>
      <c r="I649" s="11" t="s">
        <v>32</v>
      </c>
      <c r="J649" s="12">
        <v>45747</v>
      </c>
      <c r="K649" s="12">
        <v>45747</v>
      </c>
      <c r="L649" s="12">
        <v>45626</v>
      </c>
      <c r="M649" s="9">
        <f>+$M$1-L649</f>
        <v>121</v>
      </c>
      <c r="N649" s="10" t="str">
        <f>IF(M649&lt;=0,"NON SCADUTO",IF(M649&lt;61,"0-60 DAYS",IF(M649&lt;91," 61-90 DAYS",IF(M649&lt;121,"91-120 DAYS",IF(M649&lt;366," 121-365 DAYS",IF(M649&gt;366,"OLTRE 365 DAYS",0))))))</f>
        <v xml:space="preserve"> 121-365 DAYS</v>
      </c>
      <c r="O649" s="11" t="s">
        <v>11</v>
      </c>
      <c r="P649" s="11" t="s">
        <v>0</v>
      </c>
      <c r="Q649" s="13">
        <v>44.36</v>
      </c>
      <c r="R649" s="11" t="s">
        <v>1</v>
      </c>
      <c r="S649" s="11" t="s">
        <v>1</v>
      </c>
      <c r="T649" s="13">
        <v>44.36</v>
      </c>
      <c r="U649" s="12">
        <v>45800</v>
      </c>
      <c r="V649" s="11" t="s">
        <v>6142</v>
      </c>
    </row>
    <row r="650" spans="1:22" x14ac:dyDescent="0.2">
      <c r="A650" t="s">
        <v>5</v>
      </c>
      <c r="B650" t="s">
        <v>6</v>
      </c>
      <c r="C650" t="s">
        <v>6129</v>
      </c>
      <c r="D650" t="s">
        <v>7</v>
      </c>
      <c r="E650" t="s">
        <v>0</v>
      </c>
      <c r="F650" t="s">
        <v>6130</v>
      </c>
      <c r="G650" t="s">
        <v>6129</v>
      </c>
      <c r="H650" t="s">
        <v>6144</v>
      </c>
      <c r="I650" t="s">
        <v>56</v>
      </c>
      <c r="J650" s="2">
        <v>45545</v>
      </c>
      <c r="K650" s="2">
        <v>45565</v>
      </c>
      <c r="L650" s="2">
        <v>45626</v>
      </c>
      <c r="M650" s="9">
        <f>+$M$1-L650</f>
        <v>121</v>
      </c>
      <c r="N650" s="10" t="str">
        <f>IF(M650&lt;=0,"NON SCADUTO",IF(M650&lt;61,"0-60 DAYS",IF(M650&lt;91," 61-90 DAYS",IF(M650&lt;121,"91-120 DAYS",IF(M650&lt;366," 121-365 DAYS",IF(M650&gt;366,"OLTRE 365 DAYS",0))))))</f>
        <v xml:space="preserve"> 121-365 DAYS</v>
      </c>
      <c r="O650" t="s">
        <v>15</v>
      </c>
      <c r="P650" t="s">
        <v>0</v>
      </c>
      <c r="Q650" s="3">
        <v>-1464</v>
      </c>
      <c r="R650" t="s">
        <v>1</v>
      </c>
      <c r="S650" t="s">
        <v>1</v>
      </c>
      <c r="T650" s="3">
        <v>-1464</v>
      </c>
      <c r="U650" s="2">
        <v>45800</v>
      </c>
      <c r="V650" t="s">
        <v>6142</v>
      </c>
    </row>
    <row r="651" spans="1:22" x14ac:dyDescent="0.2">
      <c r="A651" t="s">
        <v>5</v>
      </c>
      <c r="B651" t="s">
        <v>6</v>
      </c>
      <c r="C651" t="s">
        <v>6129</v>
      </c>
      <c r="D651" t="s">
        <v>7</v>
      </c>
      <c r="E651" t="s">
        <v>0</v>
      </c>
      <c r="F651" t="s">
        <v>6130</v>
      </c>
      <c r="G651" t="s">
        <v>6129</v>
      </c>
      <c r="H651" t="s">
        <v>6145</v>
      </c>
      <c r="I651" t="s">
        <v>56</v>
      </c>
      <c r="J651" s="2">
        <v>45559</v>
      </c>
      <c r="K651" s="2">
        <v>45565</v>
      </c>
      <c r="L651" s="2">
        <v>45626</v>
      </c>
      <c r="M651" s="9">
        <f>+$M$1-L651</f>
        <v>121</v>
      </c>
      <c r="N651" s="10" t="str">
        <f>IF(M651&lt;=0,"NON SCADUTO",IF(M651&lt;61,"0-60 DAYS",IF(M651&lt;91," 61-90 DAYS",IF(M651&lt;121,"91-120 DAYS",IF(M651&lt;366," 121-365 DAYS",IF(M651&gt;366,"OLTRE 365 DAYS",0))))))</f>
        <v xml:space="preserve"> 121-365 DAYS</v>
      </c>
      <c r="O651" t="s">
        <v>15</v>
      </c>
      <c r="P651" t="s">
        <v>0</v>
      </c>
      <c r="Q651" s="3">
        <v>-2149.1999999999998</v>
      </c>
      <c r="R651" t="s">
        <v>1</v>
      </c>
      <c r="S651" t="s">
        <v>1</v>
      </c>
      <c r="T651" s="3">
        <v>-2149.1999999999998</v>
      </c>
      <c r="U651" s="2">
        <v>45800</v>
      </c>
      <c r="V651" t="s">
        <v>6142</v>
      </c>
    </row>
    <row r="652" spans="1:22" x14ac:dyDescent="0.2">
      <c r="A652" t="s">
        <v>5</v>
      </c>
      <c r="B652" t="s">
        <v>6</v>
      </c>
      <c r="C652" t="s">
        <v>6129</v>
      </c>
      <c r="D652" t="s">
        <v>7</v>
      </c>
      <c r="E652" t="s">
        <v>0</v>
      </c>
      <c r="F652" t="s">
        <v>6130</v>
      </c>
      <c r="G652" t="s">
        <v>6140</v>
      </c>
      <c r="H652" t="s">
        <v>6146</v>
      </c>
      <c r="I652" t="s">
        <v>56</v>
      </c>
      <c r="J652" s="2">
        <v>45565</v>
      </c>
      <c r="K652" s="2">
        <v>45596</v>
      </c>
      <c r="L652" s="2">
        <v>45626</v>
      </c>
      <c r="M652" s="9">
        <f>+$M$1-L652</f>
        <v>121</v>
      </c>
      <c r="N652" s="10" t="str">
        <f>IF(M652&lt;=0,"NON SCADUTO",IF(M652&lt;61,"0-60 DAYS",IF(M652&lt;91," 61-90 DAYS",IF(M652&lt;121,"91-120 DAYS",IF(M652&lt;366," 121-365 DAYS",IF(M652&gt;366,"OLTRE 365 DAYS",0))))))</f>
        <v xml:space="preserve"> 121-365 DAYS</v>
      </c>
      <c r="O652" t="s">
        <v>15</v>
      </c>
      <c r="P652" t="s">
        <v>0</v>
      </c>
      <c r="Q652" s="3">
        <v>-2468.48</v>
      </c>
      <c r="R652" t="s">
        <v>1</v>
      </c>
      <c r="S652" t="s">
        <v>1</v>
      </c>
      <c r="T652" s="3">
        <v>-2468.48</v>
      </c>
      <c r="U652" s="2">
        <v>45800</v>
      </c>
      <c r="V652" t="s">
        <v>6142</v>
      </c>
    </row>
    <row r="653" spans="1:22" x14ac:dyDescent="0.2">
      <c r="A653" t="s">
        <v>5</v>
      </c>
      <c r="B653" t="s">
        <v>158</v>
      </c>
      <c r="C653" t="s">
        <v>6226</v>
      </c>
      <c r="D653" t="s">
        <v>7</v>
      </c>
      <c r="E653" t="s">
        <v>0</v>
      </c>
      <c r="F653" t="s">
        <v>6227</v>
      </c>
      <c r="G653" t="s">
        <v>0</v>
      </c>
      <c r="H653" t="s">
        <v>6228</v>
      </c>
      <c r="I653" t="s">
        <v>56</v>
      </c>
      <c r="J653" s="2">
        <v>45352</v>
      </c>
      <c r="K653" s="2">
        <v>45382</v>
      </c>
      <c r="L653" s="2">
        <v>45382</v>
      </c>
      <c r="M653" s="9">
        <f>+$M$1-L653</f>
        <v>365</v>
      </c>
      <c r="N653" s="10" t="str">
        <f>IF(M653&lt;=0,"NON SCADUTO",IF(M653&lt;61,"0-60 DAYS",IF(M653&lt;91," 61-90 DAYS",IF(M653&lt;121,"91-120 DAYS",IF(M653&lt;366," 121-365 DAYS",IF(M653&gt;366,"OLTRE 365 DAYS",0))))))</f>
        <v xml:space="preserve"> 121-365 DAYS</v>
      </c>
      <c r="O653" t="s">
        <v>15</v>
      </c>
      <c r="P653" t="s">
        <v>0</v>
      </c>
      <c r="Q653" s="3">
        <v>-854</v>
      </c>
      <c r="R653" t="s">
        <v>1</v>
      </c>
      <c r="S653" t="s">
        <v>1</v>
      </c>
      <c r="T653" s="3">
        <v>-854</v>
      </c>
      <c r="U653" s="2"/>
      <c r="V653" t="s">
        <v>0</v>
      </c>
    </row>
    <row r="654" spans="1:22" x14ac:dyDescent="0.2">
      <c r="A654" t="s">
        <v>5</v>
      </c>
      <c r="B654" t="s">
        <v>6</v>
      </c>
      <c r="C654" t="s">
        <v>6233</v>
      </c>
      <c r="D654" t="s">
        <v>7</v>
      </c>
      <c r="E654" t="s">
        <v>0</v>
      </c>
      <c r="F654" t="s">
        <v>6234</v>
      </c>
      <c r="G654" t="s">
        <v>6235</v>
      </c>
      <c r="H654" t="s">
        <v>6236</v>
      </c>
      <c r="I654" t="s">
        <v>56</v>
      </c>
      <c r="J654" s="2">
        <v>45582</v>
      </c>
      <c r="K654" s="2">
        <v>45596</v>
      </c>
      <c r="L654" s="2">
        <v>45626</v>
      </c>
      <c r="M654" s="9">
        <f>+$M$1-L654</f>
        <v>121</v>
      </c>
      <c r="N654" s="10" t="str">
        <f>IF(M654&lt;=0,"NON SCADUTO",IF(M654&lt;61,"0-60 DAYS",IF(M654&lt;91," 61-90 DAYS",IF(M654&lt;121,"91-120 DAYS",IF(M654&lt;366," 121-365 DAYS",IF(M654&gt;366,"OLTRE 365 DAYS",0))))))</f>
        <v xml:space="preserve"> 121-365 DAYS</v>
      </c>
      <c r="O654" t="s">
        <v>15</v>
      </c>
      <c r="P654" t="s">
        <v>0</v>
      </c>
      <c r="Q654" s="3">
        <v>-3700</v>
      </c>
      <c r="R654" t="s">
        <v>1</v>
      </c>
      <c r="S654" t="s">
        <v>1</v>
      </c>
      <c r="T654" s="3">
        <v>-3700</v>
      </c>
      <c r="U654" s="2">
        <v>45756</v>
      </c>
      <c r="V654" t="s">
        <v>6237</v>
      </c>
    </row>
    <row r="655" spans="1:22" x14ac:dyDescent="0.2">
      <c r="A655" t="s">
        <v>5</v>
      </c>
      <c r="B655" t="s">
        <v>6</v>
      </c>
      <c r="C655" t="s">
        <v>6272</v>
      </c>
      <c r="D655" t="s">
        <v>7</v>
      </c>
      <c r="E655" t="s">
        <v>0</v>
      </c>
      <c r="F655" t="s">
        <v>6273</v>
      </c>
      <c r="G655" t="s">
        <v>0</v>
      </c>
      <c r="H655" t="s">
        <v>6274</v>
      </c>
      <c r="I655" t="s">
        <v>220</v>
      </c>
      <c r="J655" s="2">
        <v>45390</v>
      </c>
      <c r="K655" s="2">
        <v>45405</v>
      </c>
      <c r="L655" s="2">
        <v>45443</v>
      </c>
      <c r="M655" s="9">
        <f>+$M$1-L655</f>
        <v>304</v>
      </c>
      <c r="N655" s="10" t="str">
        <f>IF(M655&lt;=0,"NON SCADUTO",IF(M655&lt;61,"0-60 DAYS",IF(M655&lt;91," 61-90 DAYS",IF(M655&lt;121,"91-120 DAYS",IF(M655&lt;366," 121-365 DAYS",IF(M655&gt;366,"OLTRE 365 DAYS",0))))))</f>
        <v xml:space="preserve"> 121-365 DAYS</v>
      </c>
      <c r="O655" t="s">
        <v>15</v>
      </c>
      <c r="P655" t="s">
        <v>0</v>
      </c>
      <c r="Q655" s="3">
        <v>-18027.36</v>
      </c>
      <c r="R655" t="s">
        <v>1</v>
      </c>
      <c r="S655" t="s">
        <v>1</v>
      </c>
      <c r="T655" s="3">
        <v>-18027.36</v>
      </c>
      <c r="U655" s="2"/>
      <c r="V655" t="s">
        <v>0</v>
      </c>
    </row>
    <row r="656" spans="1:22" x14ac:dyDescent="0.2">
      <c r="A656" t="s">
        <v>5</v>
      </c>
      <c r="B656" t="s">
        <v>6</v>
      </c>
      <c r="C656" t="s">
        <v>6272</v>
      </c>
      <c r="D656" t="s">
        <v>7</v>
      </c>
      <c r="E656" t="s">
        <v>0</v>
      </c>
      <c r="F656" t="s">
        <v>6273</v>
      </c>
      <c r="G656" t="s">
        <v>0</v>
      </c>
      <c r="H656" t="s">
        <v>6275</v>
      </c>
      <c r="I656" t="s">
        <v>220</v>
      </c>
      <c r="J656" s="2">
        <v>45428</v>
      </c>
      <c r="K656" s="2">
        <v>45443</v>
      </c>
      <c r="L656" s="2">
        <v>45473</v>
      </c>
      <c r="M656" s="9">
        <f>+$M$1-L656</f>
        <v>274</v>
      </c>
      <c r="N656" s="10" t="str">
        <f>IF(M656&lt;=0,"NON SCADUTO",IF(M656&lt;61,"0-60 DAYS",IF(M656&lt;91," 61-90 DAYS",IF(M656&lt;121,"91-120 DAYS",IF(M656&lt;366," 121-365 DAYS",IF(M656&gt;366,"OLTRE 365 DAYS",0))))))</f>
        <v xml:space="preserve"> 121-365 DAYS</v>
      </c>
      <c r="O656" t="s">
        <v>15</v>
      </c>
      <c r="P656" t="s">
        <v>0</v>
      </c>
      <c r="Q656" s="3">
        <v>-1608</v>
      </c>
      <c r="R656" t="s">
        <v>1</v>
      </c>
      <c r="S656" t="s">
        <v>1</v>
      </c>
      <c r="T656" s="3">
        <v>-1608</v>
      </c>
      <c r="U656" s="2"/>
      <c r="V656" t="s">
        <v>0</v>
      </c>
    </row>
    <row r="657" spans="1:22" x14ac:dyDescent="0.2">
      <c r="A657" t="s">
        <v>5</v>
      </c>
      <c r="B657" t="s">
        <v>6</v>
      </c>
      <c r="C657" t="s">
        <v>6272</v>
      </c>
      <c r="D657" t="s">
        <v>7</v>
      </c>
      <c r="E657" t="s">
        <v>0</v>
      </c>
      <c r="F657" t="s">
        <v>6273</v>
      </c>
      <c r="G657" t="s">
        <v>0</v>
      </c>
      <c r="H657" t="s">
        <v>6276</v>
      </c>
      <c r="I657" t="s">
        <v>220</v>
      </c>
      <c r="J657" s="2">
        <v>45415</v>
      </c>
      <c r="K657" s="2">
        <v>45443</v>
      </c>
      <c r="L657" s="2">
        <v>45473</v>
      </c>
      <c r="M657" s="9">
        <f>+$M$1-L657</f>
        <v>274</v>
      </c>
      <c r="N657" s="10" t="str">
        <f>IF(M657&lt;=0,"NON SCADUTO",IF(M657&lt;61,"0-60 DAYS",IF(M657&lt;91," 61-90 DAYS",IF(M657&lt;121,"91-120 DAYS",IF(M657&lt;366," 121-365 DAYS",IF(M657&gt;366,"OLTRE 365 DAYS",0))))))</f>
        <v xml:space="preserve"> 121-365 DAYS</v>
      </c>
      <c r="O657" t="s">
        <v>15</v>
      </c>
      <c r="P657" t="s">
        <v>0</v>
      </c>
      <c r="Q657" s="3">
        <v>-578.88</v>
      </c>
      <c r="R657" t="s">
        <v>1</v>
      </c>
      <c r="S657" t="s">
        <v>1</v>
      </c>
      <c r="T657" s="3">
        <v>-578.88</v>
      </c>
      <c r="U657" s="2"/>
      <c r="V657" t="s">
        <v>0</v>
      </c>
    </row>
    <row r="658" spans="1:22" x14ac:dyDescent="0.2">
      <c r="A658" t="s">
        <v>5</v>
      </c>
      <c r="B658" t="s">
        <v>6</v>
      </c>
      <c r="C658" t="s">
        <v>6272</v>
      </c>
      <c r="D658" t="s">
        <v>7</v>
      </c>
      <c r="E658" t="s">
        <v>0</v>
      </c>
      <c r="F658" t="s">
        <v>6273</v>
      </c>
      <c r="G658" t="s">
        <v>0</v>
      </c>
      <c r="H658" t="s">
        <v>6277</v>
      </c>
      <c r="I658" t="s">
        <v>215</v>
      </c>
      <c r="J658" s="2">
        <v>45525</v>
      </c>
      <c r="K658" s="2">
        <v>45525</v>
      </c>
      <c r="L658" s="2">
        <v>45525</v>
      </c>
      <c r="M658" s="9">
        <f>+$M$1-L658</f>
        <v>222</v>
      </c>
      <c r="N658" s="10" t="str">
        <f>IF(M658&lt;=0,"NON SCADUTO",IF(M658&lt;61,"0-60 DAYS",IF(M658&lt;91," 61-90 DAYS",IF(M658&lt;121,"91-120 DAYS",IF(M658&lt;366," 121-365 DAYS",IF(M658&gt;366,"OLTRE 365 DAYS",0))))))</f>
        <v xml:space="preserve"> 121-365 DAYS</v>
      </c>
      <c r="O658" t="s">
        <v>11</v>
      </c>
      <c r="P658" t="s">
        <v>0</v>
      </c>
      <c r="Q658" s="3">
        <v>931.24</v>
      </c>
      <c r="R658" t="s">
        <v>1</v>
      </c>
      <c r="S658" t="s">
        <v>1</v>
      </c>
      <c r="T658" s="3">
        <v>931.24</v>
      </c>
      <c r="U658" s="2"/>
      <c r="V658" t="s">
        <v>0</v>
      </c>
    </row>
    <row r="659" spans="1:22" x14ac:dyDescent="0.2">
      <c r="A659" t="s">
        <v>5</v>
      </c>
      <c r="B659" t="s">
        <v>158</v>
      </c>
      <c r="C659" t="s">
        <v>6315</v>
      </c>
      <c r="D659" t="s">
        <v>7</v>
      </c>
      <c r="E659" t="s">
        <v>0</v>
      </c>
      <c r="F659" t="s">
        <v>6316</v>
      </c>
      <c r="G659" t="s">
        <v>0</v>
      </c>
      <c r="H659" t="s">
        <v>6317</v>
      </c>
      <c r="I659" t="s">
        <v>32</v>
      </c>
      <c r="J659" s="2">
        <v>45382</v>
      </c>
      <c r="K659" s="2">
        <v>45382</v>
      </c>
      <c r="L659" s="2">
        <v>45382</v>
      </c>
      <c r="M659" s="9">
        <f>+$M$1-L659</f>
        <v>365</v>
      </c>
      <c r="N659" s="10" t="str">
        <f>IF(M659&lt;=0,"NON SCADUTO",IF(M659&lt;61,"0-60 DAYS",IF(M659&lt;91," 61-90 DAYS",IF(M659&lt;121,"91-120 DAYS",IF(M659&lt;366," 121-365 DAYS",IF(M659&gt;366,"OLTRE 365 DAYS",0))))))</f>
        <v xml:space="preserve"> 121-365 DAYS</v>
      </c>
      <c r="O659" t="s">
        <v>11</v>
      </c>
      <c r="P659" t="s">
        <v>0</v>
      </c>
      <c r="Q659" s="3">
        <v>305</v>
      </c>
      <c r="R659" t="s">
        <v>1</v>
      </c>
      <c r="S659" t="s">
        <v>1</v>
      </c>
      <c r="T659" s="3">
        <v>305</v>
      </c>
      <c r="U659" s="2"/>
      <c r="V659" t="s">
        <v>0</v>
      </c>
    </row>
    <row r="660" spans="1:22" x14ac:dyDescent="0.2">
      <c r="A660" t="s">
        <v>5</v>
      </c>
      <c r="B660" t="s">
        <v>6</v>
      </c>
      <c r="C660" t="s">
        <v>6318</v>
      </c>
      <c r="D660" t="s">
        <v>7</v>
      </c>
      <c r="E660" t="s">
        <v>0</v>
      </c>
      <c r="F660" t="s">
        <v>6319</v>
      </c>
      <c r="G660" t="s">
        <v>0</v>
      </c>
      <c r="H660" t="s">
        <v>6320</v>
      </c>
      <c r="I660" t="s">
        <v>56</v>
      </c>
      <c r="J660" s="2">
        <v>45443</v>
      </c>
      <c r="K660" s="2">
        <v>45473</v>
      </c>
      <c r="L660" s="2">
        <v>45443</v>
      </c>
      <c r="M660" s="9">
        <f>+$M$1-L660</f>
        <v>304</v>
      </c>
      <c r="N660" s="10" t="str">
        <f>IF(M660&lt;=0,"NON SCADUTO",IF(M660&lt;61,"0-60 DAYS",IF(M660&lt;91," 61-90 DAYS",IF(M660&lt;121,"91-120 DAYS",IF(M660&lt;366," 121-365 DAYS",IF(M660&gt;366,"OLTRE 365 DAYS",0))))))</f>
        <v xml:space="preserve"> 121-365 DAYS</v>
      </c>
      <c r="O660" t="s">
        <v>15</v>
      </c>
      <c r="P660" t="s">
        <v>0</v>
      </c>
      <c r="Q660" s="3">
        <v>-297</v>
      </c>
      <c r="R660" t="s">
        <v>1</v>
      </c>
      <c r="S660" t="s">
        <v>1</v>
      </c>
      <c r="T660" s="3">
        <v>-297</v>
      </c>
      <c r="U660" s="2"/>
      <c r="V660" t="s">
        <v>0</v>
      </c>
    </row>
    <row r="661" spans="1:22" x14ac:dyDescent="0.2">
      <c r="A661" t="s">
        <v>5</v>
      </c>
      <c r="B661" t="s">
        <v>6</v>
      </c>
      <c r="C661" t="s">
        <v>6318</v>
      </c>
      <c r="D661" t="s">
        <v>7</v>
      </c>
      <c r="E661" t="s">
        <v>0</v>
      </c>
      <c r="F661" t="s">
        <v>6319</v>
      </c>
      <c r="G661" t="s">
        <v>6321</v>
      </c>
      <c r="H661" t="s">
        <v>6322</v>
      </c>
      <c r="I661" t="s">
        <v>6021</v>
      </c>
      <c r="J661" s="2">
        <v>45596</v>
      </c>
      <c r="K661" s="2">
        <v>45596</v>
      </c>
      <c r="L661" s="2">
        <v>45596</v>
      </c>
      <c r="M661" s="9">
        <f>+$M$1-L661</f>
        <v>151</v>
      </c>
      <c r="N661" s="10" t="str">
        <f>IF(M661&lt;=0,"NON SCADUTO",IF(M661&lt;61,"0-60 DAYS",IF(M661&lt;91," 61-90 DAYS",IF(M661&lt;121,"91-120 DAYS",IF(M661&lt;366," 121-365 DAYS",IF(M661&gt;366,"OLTRE 365 DAYS",0))))))</f>
        <v xml:space="preserve"> 121-365 DAYS</v>
      </c>
      <c r="O661" t="s">
        <v>11</v>
      </c>
      <c r="P661" t="s">
        <v>0</v>
      </c>
      <c r="Q661" s="3">
        <v>30.8</v>
      </c>
      <c r="R661" t="s">
        <v>1</v>
      </c>
      <c r="S661" t="s">
        <v>1</v>
      </c>
      <c r="T661" s="3">
        <v>30.8</v>
      </c>
      <c r="U661" s="2"/>
      <c r="V661" t="s">
        <v>0</v>
      </c>
    </row>
    <row r="662" spans="1:22" x14ac:dyDescent="0.2">
      <c r="A662" t="s">
        <v>5</v>
      </c>
      <c r="B662" t="s">
        <v>6</v>
      </c>
      <c r="C662" t="s">
        <v>6318</v>
      </c>
      <c r="D662" t="s">
        <v>7</v>
      </c>
      <c r="E662" t="s">
        <v>0</v>
      </c>
      <c r="F662" t="s">
        <v>6319</v>
      </c>
      <c r="G662" t="s">
        <v>0</v>
      </c>
      <c r="H662" t="s">
        <v>6323</v>
      </c>
      <c r="I662" t="s">
        <v>56</v>
      </c>
      <c r="J662" s="2">
        <v>45382</v>
      </c>
      <c r="K662" s="2">
        <v>45412</v>
      </c>
      <c r="L662" s="2">
        <v>45382</v>
      </c>
      <c r="M662" s="9">
        <f>+$M$1-L662</f>
        <v>365</v>
      </c>
      <c r="N662" s="10" t="str">
        <f>IF(M662&lt;=0,"NON SCADUTO",IF(M662&lt;61,"0-60 DAYS",IF(M662&lt;91," 61-90 DAYS",IF(M662&lt;121,"91-120 DAYS",IF(M662&lt;366," 121-365 DAYS",IF(M662&gt;366,"OLTRE 365 DAYS",0))))))</f>
        <v xml:space="preserve"> 121-365 DAYS</v>
      </c>
      <c r="O662" t="s">
        <v>15</v>
      </c>
      <c r="P662" t="s">
        <v>0</v>
      </c>
      <c r="Q662" s="3">
        <v>-283.8</v>
      </c>
      <c r="R662" t="s">
        <v>1</v>
      </c>
      <c r="S662" t="s">
        <v>1</v>
      </c>
      <c r="T662" s="3">
        <v>-283.8</v>
      </c>
      <c r="U662" s="2"/>
      <c r="V662" t="s">
        <v>0</v>
      </c>
    </row>
    <row r="663" spans="1:22" x14ac:dyDescent="0.2">
      <c r="A663" s="11" t="s">
        <v>5</v>
      </c>
      <c r="B663" s="11" t="s">
        <v>6</v>
      </c>
      <c r="C663" s="11" t="s">
        <v>6318</v>
      </c>
      <c r="D663" s="11" t="s">
        <v>7</v>
      </c>
      <c r="E663" s="11" t="s">
        <v>0</v>
      </c>
      <c r="F663" s="11" t="s">
        <v>6319</v>
      </c>
      <c r="G663" s="11" t="s">
        <v>0</v>
      </c>
      <c r="H663" s="11" t="s">
        <v>6324</v>
      </c>
      <c r="I663" s="11" t="s">
        <v>56</v>
      </c>
      <c r="J663" s="12">
        <v>45504</v>
      </c>
      <c r="K663" s="12">
        <v>45535</v>
      </c>
      <c r="L663" s="12">
        <v>45504</v>
      </c>
      <c r="M663" s="9">
        <f>+$M$1-L663</f>
        <v>243</v>
      </c>
      <c r="N663" s="10" t="str">
        <f>IF(M663&lt;=0,"NON SCADUTO",IF(M663&lt;61,"0-60 DAYS",IF(M663&lt;91," 61-90 DAYS",IF(M663&lt;121,"91-120 DAYS",IF(M663&lt;366," 121-365 DAYS",IF(M663&gt;366,"OLTRE 365 DAYS",0))))))</f>
        <v xml:space="preserve"> 121-365 DAYS</v>
      </c>
      <c r="O663" s="11" t="s">
        <v>15</v>
      </c>
      <c r="P663" s="11" t="s">
        <v>0</v>
      </c>
      <c r="Q663" s="13">
        <v>-111</v>
      </c>
      <c r="R663" s="11" t="s">
        <v>1</v>
      </c>
      <c r="S663" s="11" t="s">
        <v>1</v>
      </c>
      <c r="T663" s="13">
        <v>-111</v>
      </c>
      <c r="U663" s="12"/>
      <c r="V663" s="11" t="s">
        <v>0</v>
      </c>
    </row>
    <row r="664" spans="1:22" x14ac:dyDescent="0.2">
      <c r="A664" t="s">
        <v>5</v>
      </c>
      <c r="B664" t="s">
        <v>6</v>
      </c>
      <c r="C664" t="s">
        <v>6318</v>
      </c>
      <c r="D664" t="s">
        <v>7</v>
      </c>
      <c r="E664" t="s">
        <v>0</v>
      </c>
      <c r="F664" t="s">
        <v>6319</v>
      </c>
      <c r="G664" t="s">
        <v>6325</v>
      </c>
      <c r="H664" t="s">
        <v>6326</v>
      </c>
      <c r="I664" t="s">
        <v>6021</v>
      </c>
      <c r="J664" s="2">
        <v>45504</v>
      </c>
      <c r="K664" s="2">
        <v>45504</v>
      </c>
      <c r="L664" s="2">
        <v>45504</v>
      </c>
      <c r="M664" s="9">
        <f>+$M$1-L664</f>
        <v>243</v>
      </c>
      <c r="N664" s="10" t="str">
        <f>IF(M664&lt;=0,"NON SCADUTO",IF(M664&lt;61,"0-60 DAYS",IF(M664&lt;91," 61-90 DAYS",IF(M664&lt;121,"91-120 DAYS",IF(M664&lt;366," 121-365 DAYS",IF(M664&gt;366,"OLTRE 365 DAYS",0))))))</f>
        <v xml:space="preserve"> 121-365 DAYS</v>
      </c>
      <c r="O664" t="s">
        <v>11</v>
      </c>
      <c r="P664" t="s">
        <v>0</v>
      </c>
      <c r="Q664" s="3">
        <v>49</v>
      </c>
      <c r="R664" t="s">
        <v>1</v>
      </c>
      <c r="S664" t="s">
        <v>1</v>
      </c>
      <c r="T664" s="3">
        <v>49</v>
      </c>
      <c r="U664" s="2"/>
      <c r="V664" t="s">
        <v>0</v>
      </c>
    </row>
    <row r="665" spans="1:22" x14ac:dyDescent="0.2">
      <c r="A665" t="s">
        <v>5</v>
      </c>
      <c r="B665" t="s">
        <v>6</v>
      </c>
      <c r="C665" t="s">
        <v>6318</v>
      </c>
      <c r="D665" t="s">
        <v>7</v>
      </c>
      <c r="E665" t="s">
        <v>0</v>
      </c>
      <c r="F665" t="s">
        <v>6319</v>
      </c>
      <c r="G665" t="s">
        <v>0</v>
      </c>
      <c r="H665" t="s">
        <v>6327</v>
      </c>
      <c r="I665" t="s">
        <v>56</v>
      </c>
      <c r="J665" s="2">
        <v>45626</v>
      </c>
      <c r="K665" s="2">
        <v>45657</v>
      </c>
      <c r="L665" s="2">
        <v>45626</v>
      </c>
      <c r="M665" s="9">
        <f>+$M$1-L665</f>
        <v>121</v>
      </c>
      <c r="N665" s="10" t="str">
        <f>IF(M665&lt;=0,"NON SCADUTO",IF(M665&lt;61,"0-60 DAYS",IF(M665&lt;91," 61-90 DAYS",IF(M665&lt;121,"91-120 DAYS",IF(M665&lt;366," 121-365 DAYS",IF(M665&gt;366,"OLTRE 365 DAYS",0))))))</f>
        <v xml:space="preserve"> 121-365 DAYS</v>
      </c>
      <c r="O665" t="s">
        <v>15</v>
      </c>
      <c r="P665" t="s">
        <v>0</v>
      </c>
      <c r="Q665" s="3">
        <v>-28.5</v>
      </c>
      <c r="R665" t="s">
        <v>1</v>
      </c>
      <c r="S665" t="s">
        <v>1</v>
      </c>
      <c r="T665" s="3">
        <v>-28.5</v>
      </c>
      <c r="U665" s="2"/>
      <c r="V665" t="s">
        <v>0</v>
      </c>
    </row>
    <row r="666" spans="1:22" x14ac:dyDescent="0.2">
      <c r="A666" t="s">
        <v>5</v>
      </c>
      <c r="B666" t="s">
        <v>6</v>
      </c>
      <c r="C666" t="s">
        <v>6318</v>
      </c>
      <c r="D666" t="s">
        <v>7</v>
      </c>
      <c r="E666" t="s">
        <v>0</v>
      </c>
      <c r="F666" t="s">
        <v>6319</v>
      </c>
      <c r="G666" t="s">
        <v>6328</v>
      </c>
      <c r="H666" t="s">
        <v>6329</v>
      </c>
      <c r="I666" t="s">
        <v>6021</v>
      </c>
      <c r="J666" s="2">
        <v>45626</v>
      </c>
      <c r="K666" s="2">
        <v>45626</v>
      </c>
      <c r="L666" s="2">
        <v>45626</v>
      </c>
      <c r="M666" s="9">
        <f>+$M$1-L666</f>
        <v>121</v>
      </c>
      <c r="N666" s="10" t="str">
        <f>IF(M666&lt;=0,"NON SCADUTO",IF(M666&lt;61,"0-60 DAYS",IF(M666&lt;91," 61-90 DAYS",IF(M666&lt;121,"91-120 DAYS",IF(M666&lt;366," 121-365 DAYS",IF(M666&gt;366,"OLTRE 365 DAYS",0))))))</f>
        <v xml:space="preserve"> 121-365 DAYS</v>
      </c>
      <c r="O666" t="s">
        <v>11</v>
      </c>
      <c r="P666" t="s">
        <v>0</v>
      </c>
      <c r="Q666" s="3">
        <v>23.9</v>
      </c>
      <c r="R666" t="s">
        <v>1</v>
      </c>
      <c r="S666" t="s">
        <v>1</v>
      </c>
      <c r="T666" s="3">
        <v>23.9</v>
      </c>
      <c r="U666" s="2"/>
      <c r="V666" t="s">
        <v>0</v>
      </c>
    </row>
    <row r="667" spans="1:22" x14ac:dyDescent="0.2">
      <c r="A667" t="s">
        <v>5</v>
      </c>
      <c r="B667" t="s">
        <v>6</v>
      </c>
      <c r="C667" t="s">
        <v>6318</v>
      </c>
      <c r="D667" t="s">
        <v>7</v>
      </c>
      <c r="E667" t="s">
        <v>0</v>
      </c>
      <c r="F667" t="s">
        <v>6319</v>
      </c>
      <c r="G667" t="s">
        <v>0</v>
      </c>
      <c r="H667" t="s">
        <v>6330</v>
      </c>
      <c r="I667" t="s">
        <v>56</v>
      </c>
      <c r="J667" s="2">
        <v>45587</v>
      </c>
      <c r="K667" s="2">
        <v>45596</v>
      </c>
      <c r="L667" s="2">
        <v>45587</v>
      </c>
      <c r="M667" s="9">
        <f>+$M$1-L667</f>
        <v>160</v>
      </c>
      <c r="N667" s="10" t="str">
        <f>IF(M667&lt;=0,"NON SCADUTO",IF(M667&lt;61,"0-60 DAYS",IF(M667&lt;91," 61-90 DAYS",IF(M667&lt;121,"91-120 DAYS",IF(M667&lt;366," 121-365 DAYS",IF(M667&gt;366,"OLTRE 365 DAYS",0))))))</f>
        <v xml:space="preserve"> 121-365 DAYS</v>
      </c>
      <c r="O667" t="s">
        <v>15</v>
      </c>
      <c r="P667" t="s">
        <v>0</v>
      </c>
      <c r="Q667" s="3">
        <v>-27.5</v>
      </c>
      <c r="R667" t="s">
        <v>1</v>
      </c>
      <c r="S667" t="s">
        <v>1</v>
      </c>
      <c r="T667" s="3">
        <v>-27.5</v>
      </c>
      <c r="U667" s="2"/>
      <c r="V667" t="s">
        <v>0</v>
      </c>
    </row>
    <row r="668" spans="1:22" x14ac:dyDescent="0.2">
      <c r="A668" s="11" t="s">
        <v>5</v>
      </c>
      <c r="B668" s="11" t="s">
        <v>6</v>
      </c>
      <c r="C668" s="11" t="s">
        <v>6340</v>
      </c>
      <c r="D668" s="11" t="s">
        <v>7</v>
      </c>
      <c r="E668" s="11" t="s">
        <v>0</v>
      </c>
      <c r="F668" s="11" t="s">
        <v>6341</v>
      </c>
      <c r="G668" s="11" t="s">
        <v>6340</v>
      </c>
      <c r="H668" s="11" t="s">
        <v>6342</v>
      </c>
      <c r="I668" s="11" t="s">
        <v>56</v>
      </c>
      <c r="J668" s="12">
        <v>45496</v>
      </c>
      <c r="K668" s="12">
        <v>45504</v>
      </c>
      <c r="L668" s="12">
        <v>45565</v>
      </c>
      <c r="M668" s="9">
        <f>+$M$1-L668</f>
        <v>182</v>
      </c>
      <c r="N668" s="10" t="str">
        <f>IF(M668&lt;=0,"NON SCADUTO",IF(M668&lt;61,"0-60 DAYS",IF(M668&lt;91," 61-90 DAYS",IF(M668&lt;121,"91-120 DAYS",IF(M668&lt;366," 121-365 DAYS",IF(M668&gt;366,"OLTRE 365 DAYS",0))))))</f>
        <v xml:space="preserve"> 121-365 DAYS</v>
      </c>
      <c r="O668" s="11" t="s">
        <v>15</v>
      </c>
      <c r="P668" s="11" t="s">
        <v>0</v>
      </c>
      <c r="Q668" s="13">
        <v>-246.44</v>
      </c>
      <c r="R668" s="11" t="s">
        <v>1</v>
      </c>
      <c r="S668" s="11" t="s">
        <v>1</v>
      </c>
      <c r="T668" s="13">
        <v>-246.44</v>
      </c>
      <c r="U668" s="12"/>
      <c r="V668" s="11" t="s">
        <v>0</v>
      </c>
    </row>
    <row r="669" spans="1:22" x14ac:dyDescent="0.2">
      <c r="A669" t="s">
        <v>5</v>
      </c>
      <c r="B669" t="s">
        <v>6</v>
      </c>
      <c r="C669" t="s">
        <v>6365</v>
      </c>
      <c r="D669" t="s">
        <v>7</v>
      </c>
      <c r="E669" t="s">
        <v>0</v>
      </c>
      <c r="F669" t="s">
        <v>6366</v>
      </c>
      <c r="G669" t="s">
        <v>6367</v>
      </c>
      <c r="H669" t="s">
        <v>6370</v>
      </c>
      <c r="I669" t="s">
        <v>215</v>
      </c>
      <c r="J669" s="2">
        <v>45393</v>
      </c>
      <c r="K669" s="2">
        <v>45393</v>
      </c>
      <c r="L669" s="2">
        <v>45393</v>
      </c>
      <c r="M669" s="9">
        <f>+$M$1-L669</f>
        <v>354</v>
      </c>
      <c r="N669" s="10" t="str">
        <f>IF(M669&lt;=0,"NON SCADUTO",IF(M669&lt;61,"0-60 DAYS",IF(M669&lt;91," 61-90 DAYS",IF(M669&lt;121,"91-120 DAYS",IF(M669&lt;366," 121-365 DAYS",IF(M669&gt;366,"OLTRE 365 DAYS",0))))))</f>
        <v xml:space="preserve"> 121-365 DAYS</v>
      </c>
      <c r="O669" t="s">
        <v>11</v>
      </c>
      <c r="P669" t="s">
        <v>0</v>
      </c>
      <c r="Q669" s="3">
        <v>4003.97</v>
      </c>
      <c r="R669" t="s">
        <v>1</v>
      </c>
      <c r="S669" t="s">
        <v>1</v>
      </c>
      <c r="T669" s="3">
        <v>4003.97</v>
      </c>
      <c r="U669" s="2"/>
      <c r="V669" t="s">
        <v>0</v>
      </c>
    </row>
    <row r="670" spans="1:22" x14ac:dyDescent="0.2">
      <c r="A670" t="s">
        <v>5</v>
      </c>
      <c r="B670" t="s">
        <v>6</v>
      </c>
      <c r="C670" t="s">
        <v>6365</v>
      </c>
      <c r="D670" t="s">
        <v>7</v>
      </c>
      <c r="E670" t="s">
        <v>0</v>
      </c>
      <c r="F670" t="s">
        <v>6366</v>
      </c>
      <c r="G670" t="s">
        <v>6371</v>
      </c>
      <c r="H670" t="s">
        <v>6372</v>
      </c>
      <c r="I670" t="s">
        <v>10</v>
      </c>
      <c r="J670" s="2">
        <v>45457</v>
      </c>
      <c r="K670" s="2">
        <v>45473</v>
      </c>
      <c r="L670" s="2">
        <v>45504</v>
      </c>
      <c r="M670" s="9">
        <f>+$M$1-L670</f>
        <v>243</v>
      </c>
      <c r="N670" s="10" t="str">
        <f>IF(M670&lt;=0,"NON SCADUTO",IF(M670&lt;61,"0-60 DAYS",IF(M670&lt;91," 61-90 DAYS",IF(M670&lt;121,"91-120 DAYS",IF(M670&lt;366," 121-365 DAYS",IF(M670&gt;366,"OLTRE 365 DAYS",0))))))</f>
        <v xml:space="preserve"> 121-365 DAYS</v>
      </c>
      <c r="O670" t="s">
        <v>15</v>
      </c>
      <c r="P670" t="s">
        <v>0</v>
      </c>
      <c r="Q670" s="3">
        <v>-7056</v>
      </c>
      <c r="R670" t="s">
        <v>1</v>
      </c>
      <c r="S670" t="s">
        <v>1</v>
      </c>
      <c r="T670" s="3">
        <v>-7056</v>
      </c>
      <c r="U670" s="2">
        <v>45750</v>
      </c>
      <c r="V670" t="s">
        <v>6373</v>
      </c>
    </row>
    <row r="671" spans="1:22" x14ac:dyDescent="0.2">
      <c r="A671" t="s">
        <v>5</v>
      </c>
      <c r="B671" t="s">
        <v>6</v>
      </c>
      <c r="C671" t="s">
        <v>6365</v>
      </c>
      <c r="D671" t="s">
        <v>7</v>
      </c>
      <c r="E671" t="s">
        <v>0</v>
      </c>
      <c r="F671" t="s">
        <v>6366</v>
      </c>
      <c r="G671" t="s">
        <v>6374</v>
      </c>
      <c r="H671" t="s">
        <v>6375</v>
      </c>
      <c r="I671" t="s">
        <v>10</v>
      </c>
      <c r="J671" s="2">
        <v>45358</v>
      </c>
      <c r="K671" s="2">
        <v>45535</v>
      </c>
      <c r="L671" s="2">
        <v>45412</v>
      </c>
      <c r="M671" s="9">
        <f>+$M$1-L671</f>
        <v>335</v>
      </c>
      <c r="N671" s="10" t="str">
        <f>IF(M671&lt;=0,"NON SCADUTO",IF(M671&lt;61,"0-60 DAYS",IF(M671&lt;91," 61-90 DAYS",IF(M671&lt;121,"91-120 DAYS",IF(M671&lt;366," 121-365 DAYS",IF(M671&gt;366,"OLTRE 365 DAYS",0))))))</f>
        <v xml:space="preserve"> 121-365 DAYS</v>
      </c>
      <c r="O671" t="s">
        <v>15</v>
      </c>
      <c r="P671" t="s">
        <v>0</v>
      </c>
      <c r="Q671" s="3">
        <v>-95350</v>
      </c>
      <c r="R671" t="s">
        <v>1</v>
      </c>
      <c r="S671" t="s">
        <v>1</v>
      </c>
      <c r="T671" s="3">
        <v>-95350</v>
      </c>
      <c r="U671" s="2">
        <v>45750</v>
      </c>
      <c r="V671" t="s">
        <v>6373</v>
      </c>
    </row>
    <row r="672" spans="1:22" x14ac:dyDescent="0.2">
      <c r="A672" t="s">
        <v>5</v>
      </c>
      <c r="B672" t="s">
        <v>6</v>
      </c>
      <c r="C672" t="s">
        <v>6365</v>
      </c>
      <c r="D672" t="s">
        <v>7</v>
      </c>
      <c r="E672" t="s">
        <v>0</v>
      </c>
      <c r="F672" t="s">
        <v>6366</v>
      </c>
      <c r="G672" t="s">
        <v>6376</v>
      </c>
      <c r="H672" t="s">
        <v>6377</v>
      </c>
      <c r="I672" t="s">
        <v>10</v>
      </c>
      <c r="J672" s="2">
        <v>45429</v>
      </c>
      <c r="K672" s="2">
        <v>45565</v>
      </c>
      <c r="L672" s="2">
        <v>45473</v>
      </c>
      <c r="M672" s="9">
        <f>+$M$1-L672</f>
        <v>274</v>
      </c>
      <c r="N672" s="10" t="str">
        <f>IF(M672&lt;=0,"NON SCADUTO",IF(M672&lt;61,"0-60 DAYS",IF(M672&lt;91," 61-90 DAYS",IF(M672&lt;121,"91-120 DAYS",IF(M672&lt;366," 121-365 DAYS",IF(M672&gt;366,"OLTRE 365 DAYS",0))))))</f>
        <v xml:space="preserve"> 121-365 DAYS</v>
      </c>
      <c r="O672" t="s">
        <v>15</v>
      </c>
      <c r="P672" t="s">
        <v>0</v>
      </c>
      <c r="Q672" s="3">
        <v>-57650</v>
      </c>
      <c r="R672" t="s">
        <v>1</v>
      </c>
      <c r="S672" t="s">
        <v>1</v>
      </c>
      <c r="T672" s="3">
        <v>-57650</v>
      </c>
      <c r="U672" s="2">
        <v>45750</v>
      </c>
      <c r="V672" t="s">
        <v>6373</v>
      </c>
    </row>
    <row r="673" spans="1:22" x14ac:dyDescent="0.2">
      <c r="A673" t="s">
        <v>5</v>
      </c>
      <c r="B673" t="s">
        <v>6</v>
      </c>
      <c r="C673" t="s">
        <v>6365</v>
      </c>
      <c r="D673" t="s">
        <v>7</v>
      </c>
      <c r="E673" t="s">
        <v>0</v>
      </c>
      <c r="F673" t="s">
        <v>6366</v>
      </c>
      <c r="G673" t="s">
        <v>6378</v>
      </c>
      <c r="H673" t="s">
        <v>6379</v>
      </c>
      <c r="I673" t="s">
        <v>10</v>
      </c>
      <c r="J673" s="2">
        <v>45554</v>
      </c>
      <c r="K673" s="2">
        <v>45565</v>
      </c>
      <c r="L673" s="2">
        <v>45596</v>
      </c>
      <c r="M673" s="9">
        <f>+$M$1-L673</f>
        <v>151</v>
      </c>
      <c r="N673" s="10" t="str">
        <f>IF(M673&lt;=0,"NON SCADUTO",IF(M673&lt;61,"0-60 DAYS",IF(M673&lt;91," 61-90 DAYS",IF(M673&lt;121,"91-120 DAYS",IF(M673&lt;366," 121-365 DAYS",IF(M673&gt;366,"OLTRE 365 DAYS",0))))))</f>
        <v xml:space="preserve"> 121-365 DAYS</v>
      </c>
      <c r="O673" t="s">
        <v>15</v>
      </c>
      <c r="P673" t="s">
        <v>0</v>
      </c>
      <c r="Q673" s="3">
        <v>-7056</v>
      </c>
      <c r="R673" t="s">
        <v>1</v>
      </c>
      <c r="S673" t="s">
        <v>1</v>
      </c>
      <c r="T673" s="3">
        <v>-7056</v>
      </c>
      <c r="U673" s="2">
        <v>45770</v>
      </c>
      <c r="V673" t="s">
        <v>6380</v>
      </c>
    </row>
    <row r="674" spans="1:22" x14ac:dyDescent="0.2">
      <c r="A674" t="s">
        <v>5</v>
      </c>
      <c r="B674" t="s">
        <v>6</v>
      </c>
      <c r="C674" t="s">
        <v>6365</v>
      </c>
      <c r="D674" t="s">
        <v>7</v>
      </c>
      <c r="E674" t="s">
        <v>0</v>
      </c>
      <c r="F674" t="s">
        <v>6366</v>
      </c>
      <c r="G674" t="s">
        <v>6381</v>
      </c>
      <c r="H674" t="s">
        <v>6382</v>
      </c>
      <c r="I674" t="s">
        <v>10</v>
      </c>
      <c r="J674" s="2">
        <v>45526</v>
      </c>
      <c r="K674" s="2">
        <v>45626</v>
      </c>
      <c r="L674" s="2">
        <v>45565</v>
      </c>
      <c r="M674" s="9">
        <f>+$M$1-L674</f>
        <v>182</v>
      </c>
      <c r="N674" s="10" t="str">
        <f>IF(M674&lt;=0,"NON SCADUTO",IF(M674&lt;61,"0-60 DAYS",IF(M674&lt;91," 61-90 DAYS",IF(M674&lt;121,"91-120 DAYS",IF(M674&lt;366," 121-365 DAYS",IF(M674&gt;366,"OLTRE 365 DAYS",0))))))</f>
        <v xml:space="preserve"> 121-365 DAYS</v>
      </c>
      <c r="O674" t="s">
        <v>15</v>
      </c>
      <c r="P674" t="s">
        <v>0</v>
      </c>
      <c r="Q674" s="3">
        <v>-49066</v>
      </c>
      <c r="R674" t="s">
        <v>1</v>
      </c>
      <c r="S674" t="s">
        <v>1</v>
      </c>
      <c r="T674" s="3">
        <v>-49066</v>
      </c>
      <c r="U674" s="2">
        <v>45770</v>
      </c>
      <c r="V674" t="s">
        <v>6380</v>
      </c>
    </row>
    <row r="675" spans="1:22" x14ac:dyDescent="0.2">
      <c r="A675" s="11" t="s">
        <v>5</v>
      </c>
      <c r="B675" s="11" t="s">
        <v>6</v>
      </c>
      <c r="C675" s="11" t="s">
        <v>6365</v>
      </c>
      <c r="D675" s="11" t="s">
        <v>7</v>
      </c>
      <c r="E675" s="11" t="s">
        <v>0</v>
      </c>
      <c r="F675" s="11" t="s">
        <v>6366</v>
      </c>
      <c r="G675" s="11" t="s">
        <v>6383</v>
      </c>
      <c r="H675" s="11" t="s">
        <v>6384</v>
      </c>
      <c r="I675" s="11" t="s">
        <v>10</v>
      </c>
      <c r="J675" s="12">
        <v>45553</v>
      </c>
      <c r="K675" s="12">
        <v>45688</v>
      </c>
      <c r="L675" s="12">
        <v>45596</v>
      </c>
      <c r="M675" s="9">
        <f>+$M$1-L675</f>
        <v>151</v>
      </c>
      <c r="N675" s="10" t="str">
        <f>IF(M675&lt;=0,"NON SCADUTO",IF(M675&lt;61,"0-60 DAYS",IF(M675&lt;91," 61-90 DAYS",IF(M675&lt;121,"91-120 DAYS",IF(M675&lt;366," 121-365 DAYS",IF(M675&gt;366,"OLTRE 365 DAYS",0))))))</f>
        <v xml:space="preserve"> 121-365 DAYS</v>
      </c>
      <c r="O675" s="11" t="s">
        <v>15</v>
      </c>
      <c r="P675" s="11" t="s">
        <v>0</v>
      </c>
      <c r="Q675" s="13">
        <v>-47806</v>
      </c>
      <c r="R675" s="11" t="s">
        <v>1</v>
      </c>
      <c r="S675" s="11" t="s">
        <v>1</v>
      </c>
      <c r="T675" s="13">
        <v>-47806</v>
      </c>
      <c r="U675" s="12">
        <v>45770</v>
      </c>
      <c r="V675" s="11" t="s">
        <v>6380</v>
      </c>
    </row>
    <row r="676" spans="1:22" x14ac:dyDescent="0.2">
      <c r="A676" t="s">
        <v>5</v>
      </c>
      <c r="B676" t="s">
        <v>6</v>
      </c>
      <c r="C676" t="s">
        <v>6365</v>
      </c>
      <c r="D676" t="s">
        <v>7</v>
      </c>
      <c r="E676" t="s">
        <v>0</v>
      </c>
      <c r="F676" t="s">
        <v>6366</v>
      </c>
      <c r="G676" t="s">
        <v>6385</v>
      </c>
      <c r="H676" t="s">
        <v>6386</v>
      </c>
      <c r="I676" t="s">
        <v>10</v>
      </c>
      <c r="J676" s="2">
        <v>45464</v>
      </c>
      <c r="K676" s="2">
        <v>45565</v>
      </c>
      <c r="L676" s="2">
        <v>45504</v>
      </c>
      <c r="M676" s="9">
        <f>+$M$1-L676</f>
        <v>243</v>
      </c>
      <c r="N676" s="10" t="str">
        <f>IF(M676&lt;=0,"NON SCADUTO",IF(M676&lt;61,"0-60 DAYS",IF(M676&lt;91," 61-90 DAYS",IF(M676&lt;121,"91-120 DAYS",IF(M676&lt;366," 121-365 DAYS",IF(M676&gt;366,"OLTRE 365 DAYS",0))))))</f>
        <v xml:space="preserve"> 121-365 DAYS</v>
      </c>
      <c r="O676" t="s">
        <v>15</v>
      </c>
      <c r="P676" t="s">
        <v>0</v>
      </c>
      <c r="Q676" s="3">
        <v>-43456</v>
      </c>
      <c r="R676" t="s">
        <v>1</v>
      </c>
      <c r="S676" t="s">
        <v>1</v>
      </c>
      <c r="T676" s="3">
        <v>-43456</v>
      </c>
      <c r="U676" s="2">
        <v>45756</v>
      </c>
      <c r="V676" t="s">
        <v>6387</v>
      </c>
    </row>
    <row r="677" spans="1:22" x14ac:dyDescent="0.2">
      <c r="A677" t="s">
        <v>5</v>
      </c>
      <c r="B677" t="s">
        <v>6</v>
      </c>
      <c r="C677" t="s">
        <v>6365</v>
      </c>
      <c r="D677" t="s">
        <v>7</v>
      </c>
      <c r="E677" t="s">
        <v>0</v>
      </c>
      <c r="F677" t="s">
        <v>6366</v>
      </c>
      <c r="G677" t="s">
        <v>6388</v>
      </c>
      <c r="H677" t="s">
        <v>6389</v>
      </c>
      <c r="I677" t="s">
        <v>10</v>
      </c>
      <c r="J677" s="2">
        <v>45516</v>
      </c>
      <c r="K677" s="2">
        <v>45565</v>
      </c>
      <c r="L677" s="2">
        <v>45565</v>
      </c>
      <c r="M677" s="9">
        <f>+$M$1-L677</f>
        <v>182</v>
      </c>
      <c r="N677" s="10" t="str">
        <f>IF(M677&lt;=0,"NON SCADUTO",IF(M677&lt;61,"0-60 DAYS",IF(M677&lt;91," 61-90 DAYS",IF(M677&lt;121,"91-120 DAYS",IF(M677&lt;366," 121-365 DAYS",IF(M677&gt;366,"OLTRE 365 DAYS",0))))))</f>
        <v xml:space="preserve"> 121-365 DAYS</v>
      </c>
      <c r="O677" t="s">
        <v>15</v>
      </c>
      <c r="P677" t="s">
        <v>0</v>
      </c>
      <c r="Q677" s="3">
        <v>-7056</v>
      </c>
      <c r="R677" t="s">
        <v>1</v>
      </c>
      <c r="S677" t="s">
        <v>1</v>
      </c>
      <c r="T677" s="3">
        <v>-7056</v>
      </c>
      <c r="U677" s="2">
        <v>45756</v>
      </c>
      <c r="V677" t="s">
        <v>6387</v>
      </c>
    </row>
    <row r="678" spans="1:22" x14ac:dyDescent="0.2">
      <c r="A678" s="11" t="s">
        <v>5</v>
      </c>
      <c r="B678" s="11" t="s">
        <v>6</v>
      </c>
      <c r="C678" s="11" t="s">
        <v>6365</v>
      </c>
      <c r="D678" s="11" t="s">
        <v>7</v>
      </c>
      <c r="E678" s="11" t="s">
        <v>0</v>
      </c>
      <c r="F678" s="11" t="s">
        <v>6366</v>
      </c>
      <c r="G678" s="11" t="s">
        <v>6390</v>
      </c>
      <c r="H678" s="11" t="s">
        <v>6391</v>
      </c>
      <c r="I678" s="11" t="s">
        <v>10</v>
      </c>
      <c r="J678" s="12">
        <v>45517</v>
      </c>
      <c r="K678" s="12">
        <v>45688</v>
      </c>
      <c r="L678" s="12">
        <v>45565</v>
      </c>
      <c r="M678" s="9">
        <f>+$M$1-L678</f>
        <v>182</v>
      </c>
      <c r="N678" s="10" t="str">
        <f>IF(M678&lt;=0,"NON SCADUTO",IF(M678&lt;61,"0-60 DAYS",IF(M678&lt;91," 61-90 DAYS",IF(M678&lt;121,"91-120 DAYS",IF(M678&lt;366," 121-365 DAYS",IF(M678&gt;366,"OLTRE 365 DAYS",0))))))</f>
        <v xml:space="preserve"> 121-365 DAYS</v>
      </c>
      <c r="O678" s="11" t="s">
        <v>15</v>
      </c>
      <c r="P678" s="11" t="s">
        <v>0</v>
      </c>
      <c r="Q678" s="13">
        <v>-45500</v>
      </c>
      <c r="R678" s="11" t="s">
        <v>1</v>
      </c>
      <c r="S678" s="11" t="s">
        <v>1</v>
      </c>
      <c r="T678" s="13">
        <v>-45500</v>
      </c>
      <c r="U678" s="12">
        <v>45756</v>
      </c>
      <c r="V678" s="11" t="s">
        <v>6387</v>
      </c>
    </row>
    <row r="679" spans="1:22" x14ac:dyDescent="0.2">
      <c r="A679" t="s">
        <v>5</v>
      </c>
      <c r="B679" t="s">
        <v>6</v>
      </c>
      <c r="C679" t="s">
        <v>6365</v>
      </c>
      <c r="D679" t="s">
        <v>7</v>
      </c>
      <c r="E679" t="s">
        <v>0</v>
      </c>
      <c r="F679" t="s">
        <v>6366</v>
      </c>
      <c r="G679" t="s">
        <v>6392</v>
      </c>
      <c r="H679" t="s">
        <v>6393</v>
      </c>
      <c r="I679" t="s">
        <v>10</v>
      </c>
      <c r="J679" s="2">
        <v>45324</v>
      </c>
      <c r="K679" s="2">
        <v>45747</v>
      </c>
      <c r="L679" s="2">
        <v>45382</v>
      </c>
      <c r="M679" s="9">
        <f>+$M$1-L679</f>
        <v>365</v>
      </c>
      <c r="N679" s="10" t="str">
        <f>IF(M679&lt;=0,"NON SCADUTO",IF(M679&lt;61,"0-60 DAYS",IF(M679&lt;91," 61-90 DAYS",IF(M679&lt;121,"91-120 DAYS",IF(M679&lt;366," 121-365 DAYS",IF(M679&gt;366,"OLTRE 365 DAYS",0))))))</f>
        <v xml:space="preserve"> 121-365 DAYS</v>
      </c>
      <c r="O679" t="s">
        <v>15</v>
      </c>
      <c r="P679" t="s">
        <v>0</v>
      </c>
      <c r="Q679" s="3">
        <v>-7500</v>
      </c>
      <c r="R679" t="s">
        <v>1</v>
      </c>
      <c r="S679" t="s">
        <v>1</v>
      </c>
      <c r="T679" s="3">
        <v>-7500</v>
      </c>
      <c r="U679" s="2">
        <v>45756</v>
      </c>
      <c r="V679" t="s">
        <v>6387</v>
      </c>
    </row>
    <row r="680" spans="1:22" x14ac:dyDescent="0.2">
      <c r="A680" t="s">
        <v>5</v>
      </c>
      <c r="B680" t="s">
        <v>6</v>
      </c>
      <c r="C680" t="s">
        <v>6365</v>
      </c>
      <c r="D680" t="s">
        <v>7</v>
      </c>
      <c r="E680" t="s">
        <v>0</v>
      </c>
      <c r="F680" t="s">
        <v>6366</v>
      </c>
      <c r="G680" t="s">
        <v>0</v>
      </c>
      <c r="H680" t="s">
        <v>6394</v>
      </c>
      <c r="I680" t="s">
        <v>215</v>
      </c>
      <c r="J680" s="2">
        <v>45470</v>
      </c>
      <c r="K680" s="2">
        <v>45470</v>
      </c>
      <c r="L680" s="2">
        <v>45470</v>
      </c>
      <c r="M680" s="9">
        <f>+$M$1-L680</f>
        <v>277</v>
      </c>
      <c r="N680" s="10" t="str">
        <f>IF(M680&lt;=0,"NON SCADUTO",IF(M680&lt;61,"0-60 DAYS",IF(M680&lt;91," 61-90 DAYS",IF(M680&lt;121,"91-120 DAYS",IF(M680&lt;366," 121-365 DAYS",IF(M680&gt;366,"OLTRE 365 DAYS",0))))))</f>
        <v xml:space="preserve"> 121-365 DAYS</v>
      </c>
      <c r="O680" t="s">
        <v>11</v>
      </c>
      <c r="P680" t="s">
        <v>0</v>
      </c>
      <c r="Q680" s="3">
        <v>7500</v>
      </c>
      <c r="R680" t="s">
        <v>1</v>
      </c>
      <c r="S680" t="s">
        <v>1</v>
      </c>
      <c r="T680" s="3">
        <v>7500</v>
      </c>
      <c r="U680" s="2">
        <v>45756</v>
      </c>
      <c r="V680" t="s">
        <v>6387</v>
      </c>
    </row>
    <row r="681" spans="1:22" x14ac:dyDescent="0.2">
      <c r="A681" t="s">
        <v>5</v>
      </c>
      <c r="B681" t="s">
        <v>6</v>
      </c>
      <c r="C681" t="s">
        <v>6395</v>
      </c>
      <c r="D681" t="s">
        <v>7</v>
      </c>
      <c r="E681" t="s">
        <v>0</v>
      </c>
      <c r="F681" t="s">
        <v>6396</v>
      </c>
      <c r="G681" t="s">
        <v>0</v>
      </c>
      <c r="H681" t="s">
        <v>6397</v>
      </c>
      <c r="I681" t="s">
        <v>34</v>
      </c>
      <c r="J681" s="2">
        <v>45440</v>
      </c>
      <c r="K681" s="2">
        <v>45443</v>
      </c>
      <c r="L681" s="2">
        <v>45470</v>
      </c>
      <c r="M681" s="9">
        <f>+$M$1-L681</f>
        <v>277</v>
      </c>
      <c r="N681" s="10" t="str">
        <f>IF(M681&lt;=0,"NON SCADUTO",IF(M681&lt;61,"0-60 DAYS",IF(M681&lt;91," 61-90 DAYS",IF(M681&lt;121,"91-120 DAYS",IF(M681&lt;366," 121-365 DAYS",IF(M681&gt;366,"OLTRE 365 DAYS",0))))))</f>
        <v xml:space="preserve"> 121-365 DAYS</v>
      </c>
      <c r="O681" t="s">
        <v>15</v>
      </c>
      <c r="P681" t="s">
        <v>0</v>
      </c>
      <c r="Q681" s="3">
        <v>-750</v>
      </c>
      <c r="R681" t="s">
        <v>1</v>
      </c>
      <c r="S681" t="s">
        <v>1</v>
      </c>
      <c r="T681" s="3">
        <v>-750</v>
      </c>
      <c r="U681" s="2"/>
      <c r="V681" t="s">
        <v>0</v>
      </c>
    </row>
    <row r="682" spans="1:22" x14ac:dyDescent="0.2">
      <c r="A682" t="s">
        <v>5</v>
      </c>
      <c r="B682" t="s">
        <v>6</v>
      </c>
      <c r="C682" t="s">
        <v>6395</v>
      </c>
      <c r="D682" t="s">
        <v>7</v>
      </c>
      <c r="E682" t="s">
        <v>0</v>
      </c>
      <c r="F682" t="s">
        <v>6396</v>
      </c>
      <c r="G682" t="s">
        <v>0</v>
      </c>
      <c r="H682" t="s">
        <v>6398</v>
      </c>
      <c r="I682" t="s">
        <v>34</v>
      </c>
      <c r="J682" s="2">
        <v>45440</v>
      </c>
      <c r="K682" s="2">
        <v>45443</v>
      </c>
      <c r="L682" s="2">
        <v>45470</v>
      </c>
      <c r="M682" s="9">
        <f>+$M$1-L682</f>
        <v>277</v>
      </c>
      <c r="N682" s="10" t="str">
        <f>IF(M682&lt;=0,"NON SCADUTO",IF(M682&lt;61,"0-60 DAYS",IF(M682&lt;91," 61-90 DAYS",IF(M682&lt;121,"91-120 DAYS",IF(M682&lt;366," 121-365 DAYS",IF(M682&gt;366,"OLTRE 365 DAYS",0))))))</f>
        <v xml:space="preserve"> 121-365 DAYS</v>
      </c>
      <c r="O682" t="s">
        <v>15</v>
      </c>
      <c r="P682" t="s">
        <v>0</v>
      </c>
      <c r="Q682" s="3">
        <v>-550</v>
      </c>
      <c r="R682" t="s">
        <v>1</v>
      </c>
      <c r="S682" t="s">
        <v>1</v>
      </c>
      <c r="T682" s="3">
        <v>-550</v>
      </c>
      <c r="U682" s="2"/>
      <c r="V682" t="s">
        <v>0</v>
      </c>
    </row>
    <row r="683" spans="1:22" x14ac:dyDescent="0.2">
      <c r="A683" s="11" t="s">
        <v>5</v>
      </c>
      <c r="B683" s="11" t="s">
        <v>6</v>
      </c>
      <c r="C683" s="11" t="s">
        <v>6395</v>
      </c>
      <c r="D683" s="11" t="s">
        <v>7</v>
      </c>
      <c r="E683" s="11" t="s">
        <v>0</v>
      </c>
      <c r="F683" s="11" t="s">
        <v>6396</v>
      </c>
      <c r="G683" s="11" t="s">
        <v>0</v>
      </c>
      <c r="H683" s="11" t="s">
        <v>6399</v>
      </c>
      <c r="I683" s="11" t="s">
        <v>34</v>
      </c>
      <c r="J683" s="12">
        <v>45440</v>
      </c>
      <c r="K683" s="12">
        <v>45443</v>
      </c>
      <c r="L683" s="12">
        <v>45470</v>
      </c>
      <c r="M683" s="9">
        <f>+$M$1-L683</f>
        <v>277</v>
      </c>
      <c r="N683" s="10" t="str">
        <f>IF(M683&lt;=0,"NON SCADUTO",IF(M683&lt;61,"0-60 DAYS",IF(M683&lt;91," 61-90 DAYS",IF(M683&lt;121,"91-120 DAYS",IF(M683&lt;366," 121-365 DAYS",IF(M683&gt;366,"OLTRE 365 DAYS",0))))))</f>
        <v xml:space="preserve"> 121-365 DAYS</v>
      </c>
      <c r="O683" s="11" t="s">
        <v>15</v>
      </c>
      <c r="P683" s="11" t="s">
        <v>0</v>
      </c>
      <c r="Q683" s="13">
        <v>-520</v>
      </c>
      <c r="R683" s="11" t="s">
        <v>1</v>
      </c>
      <c r="S683" s="11" t="s">
        <v>1</v>
      </c>
      <c r="T683" s="13">
        <v>-520</v>
      </c>
      <c r="U683" s="12"/>
      <c r="V683" s="11" t="s">
        <v>0</v>
      </c>
    </row>
    <row r="684" spans="1:22" x14ac:dyDescent="0.2">
      <c r="A684" t="s">
        <v>5</v>
      </c>
      <c r="B684" t="s">
        <v>158</v>
      </c>
      <c r="C684" t="s">
        <v>6395</v>
      </c>
      <c r="D684" t="s">
        <v>7</v>
      </c>
      <c r="E684" t="s">
        <v>0</v>
      </c>
      <c r="F684" t="s">
        <v>6396</v>
      </c>
      <c r="G684" t="s">
        <v>0</v>
      </c>
      <c r="H684" t="s">
        <v>6400</v>
      </c>
      <c r="I684" t="s">
        <v>34</v>
      </c>
      <c r="J684" s="2">
        <v>45352</v>
      </c>
      <c r="K684" s="2">
        <v>45382</v>
      </c>
      <c r="L684" s="2">
        <v>45382</v>
      </c>
      <c r="M684" s="9">
        <f>+$M$1-L684</f>
        <v>365</v>
      </c>
      <c r="N684" s="10" t="str">
        <f>IF(M684&lt;=0,"NON SCADUTO",IF(M684&lt;61,"0-60 DAYS",IF(M684&lt;91," 61-90 DAYS",IF(M684&lt;121,"91-120 DAYS",IF(M684&lt;366," 121-365 DAYS",IF(M684&gt;366,"OLTRE 365 DAYS",0))))))</f>
        <v xml:space="preserve"> 121-365 DAYS</v>
      </c>
      <c r="O684" t="s">
        <v>15</v>
      </c>
      <c r="P684" t="s">
        <v>0</v>
      </c>
      <c r="Q684" s="3">
        <v>-470</v>
      </c>
      <c r="R684" t="s">
        <v>1</v>
      </c>
      <c r="S684" t="s">
        <v>1</v>
      </c>
      <c r="T684" s="3">
        <v>-470</v>
      </c>
      <c r="U684" s="2"/>
      <c r="V684" t="s">
        <v>0</v>
      </c>
    </row>
    <row r="685" spans="1:22" x14ac:dyDescent="0.2">
      <c r="A685" s="11" t="s">
        <v>5</v>
      </c>
      <c r="B685" s="11" t="s">
        <v>6</v>
      </c>
      <c r="C685" s="11" t="s">
        <v>6395</v>
      </c>
      <c r="D685" s="11" t="s">
        <v>7</v>
      </c>
      <c r="E685" s="11" t="s">
        <v>0</v>
      </c>
      <c r="F685" s="11" t="s">
        <v>6396</v>
      </c>
      <c r="G685" s="11" t="s">
        <v>0</v>
      </c>
      <c r="H685" s="11" t="s">
        <v>6401</v>
      </c>
      <c r="I685" s="11" t="s">
        <v>34</v>
      </c>
      <c r="J685" s="12">
        <v>45418</v>
      </c>
      <c r="K685" s="12">
        <v>45443</v>
      </c>
      <c r="L685" s="12">
        <v>45448</v>
      </c>
      <c r="M685" s="9">
        <f>+$M$1-L685</f>
        <v>299</v>
      </c>
      <c r="N685" s="10" t="str">
        <f>IF(M685&lt;=0,"NON SCADUTO",IF(M685&lt;61,"0-60 DAYS",IF(M685&lt;91," 61-90 DAYS",IF(M685&lt;121,"91-120 DAYS",IF(M685&lt;366," 121-365 DAYS",IF(M685&gt;366,"OLTRE 365 DAYS",0))))))</f>
        <v xml:space="preserve"> 121-365 DAYS</v>
      </c>
      <c r="O685" s="11" t="s">
        <v>15</v>
      </c>
      <c r="P685" s="11" t="s">
        <v>0</v>
      </c>
      <c r="Q685" s="13">
        <v>-690</v>
      </c>
      <c r="R685" s="11" t="s">
        <v>1</v>
      </c>
      <c r="S685" s="11" t="s">
        <v>1</v>
      </c>
      <c r="T685" s="13">
        <v>-690</v>
      </c>
      <c r="U685" s="12"/>
      <c r="V685" s="11" t="s">
        <v>0</v>
      </c>
    </row>
    <row r="686" spans="1:22" x14ac:dyDescent="0.2">
      <c r="A686" t="s">
        <v>5</v>
      </c>
      <c r="B686" t="s">
        <v>6</v>
      </c>
      <c r="C686" t="s">
        <v>6395</v>
      </c>
      <c r="D686" t="s">
        <v>7</v>
      </c>
      <c r="E686" t="s">
        <v>0</v>
      </c>
      <c r="F686" t="s">
        <v>6396</v>
      </c>
      <c r="G686" t="s">
        <v>6402</v>
      </c>
      <c r="H686" t="s">
        <v>6403</v>
      </c>
      <c r="I686" t="s">
        <v>34</v>
      </c>
      <c r="J686" s="2">
        <v>45446</v>
      </c>
      <c r="K686" s="2">
        <v>45626</v>
      </c>
      <c r="L686" s="2">
        <v>45476</v>
      </c>
      <c r="M686" s="9">
        <f>+$M$1-L686</f>
        <v>271</v>
      </c>
      <c r="N686" s="10" t="str">
        <f>IF(M686&lt;=0,"NON SCADUTO",IF(M686&lt;61,"0-60 DAYS",IF(M686&lt;91," 61-90 DAYS",IF(M686&lt;121,"91-120 DAYS",IF(M686&lt;366," 121-365 DAYS",IF(M686&gt;366,"OLTRE 365 DAYS",0))))))</f>
        <v xml:space="preserve"> 121-365 DAYS</v>
      </c>
      <c r="O686" t="s">
        <v>15</v>
      </c>
      <c r="P686" t="s">
        <v>0</v>
      </c>
      <c r="Q686" s="3">
        <v>-1670</v>
      </c>
      <c r="R686" t="s">
        <v>1</v>
      </c>
      <c r="S686" t="s">
        <v>1</v>
      </c>
      <c r="T686" s="3">
        <v>-1670</v>
      </c>
      <c r="U686" s="2"/>
      <c r="V686" t="s">
        <v>0</v>
      </c>
    </row>
    <row r="687" spans="1:22" x14ac:dyDescent="0.2">
      <c r="A687" s="11" t="s">
        <v>5</v>
      </c>
      <c r="B687" s="11" t="s">
        <v>6</v>
      </c>
      <c r="C687" s="11" t="s">
        <v>6395</v>
      </c>
      <c r="D687" s="11" t="s">
        <v>7</v>
      </c>
      <c r="E687" s="11" t="s">
        <v>0</v>
      </c>
      <c r="F687" s="11" t="s">
        <v>6396</v>
      </c>
      <c r="G687" s="11" t="s">
        <v>0</v>
      </c>
      <c r="H687" s="11" t="s">
        <v>6404</v>
      </c>
      <c r="I687" s="11" t="s">
        <v>34</v>
      </c>
      <c r="J687" s="12">
        <v>45425</v>
      </c>
      <c r="K687" s="12">
        <v>45463</v>
      </c>
      <c r="L687" s="12">
        <v>45455</v>
      </c>
      <c r="M687" s="9">
        <f>+$M$1-L687</f>
        <v>292</v>
      </c>
      <c r="N687" s="10" t="str">
        <f>IF(M687&lt;=0,"NON SCADUTO",IF(M687&lt;61,"0-60 DAYS",IF(M687&lt;91," 61-90 DAYS",IF(M687&lt;121,"91-120 DAYS",IF(M687&lt;366," 121-365 DAYS",IF(M687&gt;366,"OLTRE 365 DAYS",0))))))</f>
        <v xml:space="preserve"> 121-365 DAYS</v>
      </c>
      <c r="O687" s="11" t="s">
        <v>15</v>
      </c>
      <c r="P687" s="11" t="s">
        <v>0</v>
      </c>
      <c r="Q687" s="13">
        <v>-450</v>
      </c>
      <c r="R687" s="11" t="s">
        <v>1</v>
      </c>
      <c r="S687" s="11" t="s">
        <v>1</v>
      </c>
      <c r="T687" s="13">
        <v>-450</v>
      </c>
      <c r="U687" s="12"/>
      <c r="V687" s="11" t="s">
        <v>0</v>
      </c>
    </row>
    <row r="688" spans="1:22" x14ac:dyDescent="0.2">
      <c r="A688" s="11" t="s">
        <v>5</v>
      </c>
      <c r="B688" s="11" t="s">
        <v>6</v>
      </c>
      <c r="C688" s="11" t="s">
        <v>6395</v>
      </c>
      <c r="D688" s="11" t="s">
        <v>7</v>
      </c>
      <c r="E688" s="11" t="s">
        <v>0</v>
      </c>
      <c r="F688" s="11" t="s">
        <v>6396</v>
      </c>
      <c r="G688" s="11" t="s">
        <v>0</v>
      </c>
      <c r="H688" s="11" t="s">
        <v>6406</v>
      </c>
      <c r="I688" s="11" t="s">
        <v>32</v>
      </c>
      <c r="J688" s="12">
        <v>45383</v>
      </c>
      <c r="K688" s="12">
        <v>45383</v>
      </c>
      <c r="L688" s="12">
        <v>45383</v>
      </c>
      <c r="M688" s="9">
        <f>+$M$1-L688</f>
        <v>364</v>
      </c>
      <c r="N688" s="10" t="str">
        <f>IF(M688&lt;=0,"NON SCADUTO",IF(M688&lt;61,"0-60 DAYS",IF(M688&lt;91," 61-90 DAYS",IF(M688&lt;121,"91-120 DAYS",IF(M688&lt;366," 121-365 DAYS",IF(M688&gt;366,"OLTRE 365 DAYS",0))))))</f>
        <v xml:space="preserve"> 121-365 DAYS</v>
      </c>
      <c r="O688" s="11" t="s">
        <v>11</v>
      </c>
      <c r="P688" s="11" t="s">
        <v>0</v>
      </c>
      <c r="Q688" s="13">
        <v>250</v>
      </c>
      <c r="R688" s="11" t="s">
        <v>1</v>
      </c>
      <c r="S688" s="11" t="s">
        <v>1</v>
      </c>
      <c r="T688" s="13">
        <v>250</v>
      </c>
      <c r="U688" s="12"/>
      <c r="V688" s="11" t="s">
        <v>0</v>
      </c>
    </row>
    <row r="689" spans="1:22" x14ac:dyDescent="0.2">
      <c r="A689" s="5" t="s">
        <v>5</v>
      </c>
      <c r="B689" s="5" t="s">
        <v>6</v>
      </c>
      <c r="C689" s="5" t="s">
        <v>6428</v>
      </c>
      <c r="D689" s="5" t="s">
        <v>7</v>
      </c>
      <c r="E689" s="5" t="s">
        <v>0</v>
      </c>
      <c r="F689" s="5" t="s">
        <v>6429</v>
      </c>
      <c r="G689" s="5" t="s">
        <v>6428</v>
      </c>
      <c r="H689" s="5" t="s">
        <v>6436</v>
      </c>
      <c r="I689" s="5" t="s">
        <v>56</v>
      </c>
      <c r="J689" s="6">
        <v>45426</v>
      </c>
      <c r="K689" s="6">
        <v>45443</v>
      </c>
      <c r="L689" s="6">
        <v>45456</v>
      </c>
      <c r="M689" s="9">
        <f>+$M$1-L689</f>
        <v>291</v>
      </c>
      <c r="N689" s="10" t="str">
        <f>IF(M689&lt;=0,"NON SCADUTO",IF(M689&lt;61,"0-60 DAYS",IF(M689&lt;91," 61-90 DAYS",IF(M689&lt;121,"91-120 DAYS",IF(M689&lt;366," 121-365 DAYS",IF(M689&gt;366,"OLTRE 365 DAYS",0))))))</f>
        <v xml:space="preserve"> 121-365 DAYS</v>
      </c>
      <c r="O689" s="5" t="s">
        <v>15</v>
      </c>
      <c r="P689" s="5" t="s">
        <v>0</v>
      </c>
      <c r="Q689" s="7">
        <v>-69756</v>
      </c>
      <c r="R689" s="5" t="s">
        <v>1</v>
      </c>
      <c r="S689" s="5" t="s">
        <v>1</v>
      </c>
      <c r="T689" s="7">
        <v>-69756</v>
      </c>
      <c r="U689" s="6">
        <v>45793</v>
      </c>
      <c r="V689" s="5" t="s">
        <v>6431</v>
      </c>
    </row>
    <row r="690" spans="1:22" x14ac:dyDescent="0.2">
      <c r="A690" t="s">
        <v>5</v>
      </c>
      <c r="B690" t="s">
        <v>6</v>
      </c>
      <c r="C690" t="s">
        <v>6428</v>
      </c>
      <c r="D690" t="s">
        <v>7</v>
      </c>
      <c r="E690" t="s">
        <v>0</v>
      </c>
      <c r="F690" t="s">
        <v>6429</v>
      </c>
      <c r="G690" t="s">
        <v>6428</v>
      </c>
      <c r="H690" t="s">
        <v>6437</v>
      </c>
      <c r="I690" t="s">
        <v>56</v>
      </c>
      <c r="J690" s="2">
        <v>45428</v>
      </c>
      <c r="K690" s="2">
        <v>45443</v>
      </c>
      <c r="L690" s="2">
        <v>45458</v>
      </c>
      <c r="M690" s="9">
        <f>+$M$1-L690</f>
        <v>289</v>
      </c>
      <c r="N690" s="10" t="str">
        <f>IF(M690&lt;=0,"NON SCADUTO",IF(M690&lt;61,"0-60 DAYS",IF(M690&lt;91," 61-90 DAYS",IF(M690&lt;121,"91-120 DAYS",IF(M690&lt;366," 121-365 DAYS",IF(M690&gt;366,"OLTRE 365 DAYS",0))))))</f>
        <v xml:space="preserve"> 121-365 DAYS</v>
      </c>
      <c r="O690" t="s">
        <v>15</v>
      </c>
      <c r="P690" t="s">
        <v>0</v>
      </c>
      <c r="Q690" s="3">
        <v>-61500</v>
      </c>
      <c r="R690" t="s">
        <v>1</v>
      </c>
      <c r="S690" t="s">
        <v>1</v>
      </c>
      <c r="T690" s="3">
        <v>-61500</v>
      </c>
      <c r="U690" s="2">
        <v>45793</v>
      </c>
      <c r="V690" t="s">
        <v>6431</v>
      </c>
    </row>
    <row r="691" spans="1:22" x14ac:dyDescent="0.2">
      <c r="A691" s="5" t="s">
        <v>5</v>
      </c>
      <c r="B691" s="5" t="s">
        <v>158</v>
      </c>
      <c r="C691" s="5" t="s">
        <v>6428</v>
      </c>
      <c r="D691" s="5" t="s">
        <v>7</v>
      </c>
      <c r="E691" s="5" t="s">
        <v>0</v>
      </c>
      <c r="F691" s="5" t="s">
        <v>6429</v>
      </c>
      <c r="G691" s="5" t="s">
        <v>6443</v>
      </c>
      <c r="H691" s="5" t="s">
        <v>6444</v>
      </c>
      <c r="I691" s="5" t="s">
        <v>56</v>
      </c>
      <c r="J691" s="6">
        <v>45378</v>
      </c>
      <c r="K691" s="6">
        <v>45382</v>
      </c>
      <c r="L691" s="6">
        <v>45409</v>
      </c>
      <c r="M691" s="9">
        <f>+$M$1-L691</f>
        <v>338</v>
      </c>
      <c r="N691" s="10" t="str">
        <f>IF(M691&lt;=0,"NON SCADUTO",IF(M691&lt;61,"0-60 DAYS",IF(M691&lt;91," 61-90 DAYS",IF(M691&lt;121,"91-120 DAYS",IF(M691&lt;366," 121-365 DAYS",IF(M691&gt;366,"OLTRE 365 DAYS",0))))))</f>
        <v xml:space="preserve"> 121-365 DAYS</v>
      </c>
      <c r="O691" s="5" t="s">
        <v>15</v>
      </c>
      <c r="P691" s="5" t="s">
        <v>0</v>
      </c>
      <c r="Q691" s="7">
        <v>-99022.52</v>
      </c>
      <c r="R691" s="5" t="s">
        <v>1</v>
      </c>
      <c r="S691" s="5" t="s">
        <v>1</v>
      </c>
      <c r="T691" s="7">
        <v>-99022.52</v>
      </c>
      <c r="U691" s="6">
        <v>45793</v>
      </c>
      <c r="V691" s="5" t="s">
        <v>6431</v>
      </c>
    </row>
    <row r="692" spans="1:22" x14ac:dyDescent="0.2">
      <c r="A692" t="s">
        <v>5</v>
      </c>
      <c r="B692" t="s">
        <v>6</v>
      </c>
      <c r="C692" t="s">
        <v>6428</v>
      </c>
      <c r="D692" t="s">
        <v>7</v>
      </c>
      <c r="E692" t="s">
        <v>0</v>
      </c>
      <c r="F692" t="s">
        <v>6429</v>
      </c>
      <c r="G692" t="s">
        <v>6428</v>
      </c>
      <c r="H692" t="s">
        <v>6445</v>
      </c>
      <c r="I692" t="s">
        <v>90</v>
      </c>
      <c r="J692" s="2">
        <v>45412</v>
      </c>
      <c r="K692" s="2">
        <v>45443</v>
      </c>
      <c r="L692" s="2">
        <v>45412</v>
      </c>
      <c r="M692" s="9">
        <f>+$M$1-L692</f>
        <v>335</v>
      </c>
      <c r="N692" s="10" t="str">
        <f>IF(M692&lt;=0,"NON SCADUTO",IF(M692&lt;61,"0-60 DAYS",IF(M692&lt;91," 61-90 DAYS",IF(M692&lt;121,"91-120 DAYS",IF(M692&lt;366," 121-365 DAYS",IF(M692&gt;366,"OLTRE 365 DAYS",0))))))</f>
        <v xml:space="preserve"> 121-365 DAYS</v>
      </c>
      <c r="O692" t="s">
        <v>11</v>
      </c>
      <c r="P692" t="s">
        <v>0</v>
      </c>
      <c r="Q692" s="3">
        <v>99022.52</v>
      </c>
      <c r="R692" t="s">
        <v>1</v>
      </c>
      <c r="S692" t="s">
        <v>1</v>
      </c>
      <c r="T692" s="3">
        <v>99022.52</v>
      </c>
      <c r="U692" s="2">
        <v>45793</v>
      </c>
      <c r="V692" t="s">
        <v>6431</v>
      </c>
    </row>
    <row r="693" spans="1:22" x14ac:dyDescent="0.2">
      <c r="A693" t="s">
        <v>5</v>
      </c>
      <c r="B693" t="s">
        <v>6</v>
      </c>
      <c r="C693" t="s">
        <v>6428</v>
      </c>
      <c r="D693" t="s">
        <v>7</v>
      </c>
      <c r="E693" t="s">
        <v>0</v>
      </c>
      <c r="F693" t="s">
        <v>6429</v>
      </c>
      <c r="G693" t="s">
        <v>6428</v>
      </c>
      <c r="H693" t="s">
        <v>6451</v>
      </c>
      <c r="I693" t="s">
        <v>215</v>
      </c>
      <c r="J693" s="2">
        <v>45401</v>
      </c>
      <c r="K693" s="2">
        <v>45401</v>
      </c>
      <c r="L693" s="2">
        <v>45401</v>
      </c>
      <c r="M693" s="9">
        <f>+$M$1-L693</f>
        <v>346</v>
      </c>
      <c r="N693" s="10" t="str">
        <f>IF(M693&lt;=0,"NON SCADUTO",IF(M693&lt;61,"0-60 DAYS",IF(M693&lt;91," 61-90 DAYS",IF(M693&lt;121,"91-120 DAYS",IF(M693&lt;366," 121-365 DAYS",IF(M693&gt;366,"OLTRE 365 DAYS",0))))))</f>
        <v xml:space="preserve"> 121-365 DAYS</v>
      </c>
      <c r="O693" t="s">
        <v>11</v>
      </c>
      <c r="P693" t="s">
        <v>0</v>
      </c>
      <c r="Q693" s="3">
        <v>75000</v>
      </c>
      <c r="R693" t="s">
        <v>1</v>
      </c>
      <c r="S693" t="s">
        <v>1</v>
      </c>
      <c r="T693" s="3">
        <v>75000</v>
      </c>
      <c r="U693" s="2">
        <v>45793</v>
      </c>
      <c r="V693" t="s">
        <v>6431</v>
      </c>
    </row>
    <row r="694" spans="1:22" x14ac:dyDescent="0.2">
      <c r="A694" s="11" t="s">
        <v>5</v>
      </c>
      <c r="B694" s="11" t="s">
        <v>6</v>
      </c>
      <c r="C694" s="11" t="s">
        <v>6428</v>
      </c>
      <c r="D694" s="11" t="s">
        <v>7</v>
      </c>
      <c r="E694" s="11" t="s">
        <v>0</v>
      </c>
      <c r="F694" s="11" t="s">
        <v>6429</v>
      </c>
      <c r="G694" s="11" t="s">
        <v>6443</v>
      </c>
      <c r="H694" s="11" t="s">
        <v>6452</v>
      </c>
      <c r="I694" s="11" t="s">
        <v>215</v>
      </c>
      <c r="J694" s="12">
        <v>45482</v>
      </c>
      <c r="K694" s="12">
        <v>45482</v>
      </c>
      <c r="L694" s="12">
        <v>45482</v>
      </c>
      <c r="M694" s="9">
        <f>+$M$1-L694</f>
        <v>265</v>
      </c>
      <c r="N694" s="10" t="str">
        <f>IF(M694&lt;=0,"NON SCADUTO",IF(M694&lt;61,"0-60 DAYS",IF(M694&lt;91," 61-90 DAYS",IF(M694&lt;121,"91-120 DAYS",IF(M694&lt;366," 121-365 DAYS",IF(M694&gt;366,"OLTRE 365 DAYS",0))))))</f>
        <v xml:space="preserve"> 121-365 DAYS</v>
      </c>
      <c r="O694" s="11" t="s">
        <v>11</v>
      </c>
      <c r="P694" s="11" t="s">
        <v>0</v>
      </c>
      <c r="Q694" s="13">
        <v>75000</v>
      </c>
      <c r="R694" s="11" t="s">
        <v>1</v>
      </c>
      <c r="S694" s="11" t="s">
        <v>1</v>
      </c>
      <c r="T694" s="13">
        <v>75000</v>
      </c>
      <c r="U694" s="12">
        <v>45793</v>
      </c>
      <c r="V694" s="11" t="s">
        <v>6431</v>
      </c>
    </row>
    <row r="695" spans="1:22" x14ac:dyDescent="0.2">
      <c r="A695" s="11" t="s">
        <v>5</v>
      </c>
      <c r="B695" s="11" t="s">
        <v>6</v>
      </c>
      <c r="C695" s="11" t="s">
        <v>6428</v>
      </c>
      <c r="D695" s="11" t="s">
        <v>7</v>
      </c>
      <c r="E695" s="11" t="s">
        <v>0</v>
      </c>
      <c r="F695" s="11" t="s">
        <v>6429</v>
      </c>
      <c r="G695" s="11" t="s">
        <v>6438</v>
      </c>
      <c r="H695" s="11" t="s">
        <v>2825</v>
      </c>
      <c r="I695" s="11" t="s">
        <v>215</v>
      </c>
      <c r="J695" s="12">
        <v>45512</v>
      </c>
      <c r="K695" s="12">
        <v>45512</v>
      </c>
      <c r="L695" s="12">
        <v>45512</v>
      </c>
      <c r="M695" s="9">
        <f>+$M$1-L695</f>
        <v>235</v>
      </c>
      <c r="N695" s="10" t="str">
        <f>IF(M695&lt;=0,"NON SCADUTO",IF(M695&lt;61,"0-60 DAYS",IF(M695&lt;91," 61-90 DAYS",IF(M695&lt;121,"91-120 DAYS",IF(M695&lt;366," 121-365 DAYS",IF(M695&gt;366,"OLTRE 365 DAYS",0))))))</f>
        <v xml:space="preserve"> 121-365 DAYS</v>
      </c>
      <c r="O695" s="11" t="s">
        <v>11</v>
      </c>
      <c r="P695" s="11" t="s">
        <v>0</v>
      </c>
      <c r="Q695" s="13">
        <v>50000</v>
      </c>
      <c r="R695" s="11" t="s">
        <v>1</v>
      </c>
      <c r="S695" s="11" t="s">
        <v>1</v>
      </c>
      <c r="T695" s="13">
        <v>50000</v>
      </c>
      <c r="U695" s="12">
        <v>45793</v>
      </c>
      <c r="V695" s="11" t="s">
        <v>6431</v>
      </c>
    </row>
    <row r="696" spans="1:22" x14ac:dyDescent="0.2">
      <c r="A696" t="s">
        <v>5</v>
      </c>
      <c r="B696" t="s">
        <v>6</v>
      </c>
      <c r="C696" t="s">
        <v>6428</v>
      </c>
      <c r="D696" t="s">
        <v>7</v>
      </c>
      <c r="E696" t="s">
        <v>0</v>
      </c>
      <c r="F696" t="s">
        <v>6429</v>
      </c>
      <c r="G696" t="s">
        <v>6434</v>
      </c>
      <c r="H696" t="s">
        <v>6454</v>
      </c>
      <c r="I696" t="s">
        <v>836</v>
      </c>
      <c r="J696" s="2">
        <v>45586</v>
      </c>
      <c r="K696" s="2">
        <v>45586</v>
      </c>
      <c r="L696" s="2">
        <v>45586</v>
      </c>
      <c r="M696" s="9">
        <f>+$M$1-L696</f>
        <v>161</v>
      </c>
      <c r="N696" s="10" t="str">
        <f>IF(M696&lt;=0,"NON SCADUTO",IF(M696&lt;61,"0-60 DAYS",IF(M696&lt;91," 61-90 DAYS",IF(M696&lt;121,"91-120 DAYS",IF(M696&lt;366," 121-365 DAYS",IF(M696&gt;366,"OLTRE 365 DAYS",0))))))</f>
        <v xml:space="preserve"> 121-365 DAYS</v>
      </c>
      <c r="O696" t="s">
        <v>11</v>
      </c>
      <c r="P696" t="s">
        <v>0</v>
      </c>
      <c r="Q696" s="3">
        <v>25700</v>
      </c>
      <c r="R696" t="s">
        <v>1</v>
      </c>
      <c r="S696" t="s">
        <v>1</v>
      </c>
      <c r="T696" s="3">
        <v>25700</v>
      </c>
      <c r="U696" s="2">
        <v>45793</v>
      </c>
      <c r="V696" t="s">
        <v>6431</v>
      </c>
    </row>
    <row r="697" spans="1:22" x14ac:dyDescent="0.2">
      <c r="A697" s="11" t="s">
        <v>5</v>
      </c>
      <c r="B697" s="11" t="s">
        <v>6</v>
      </c>
      <c r="C697" s="11" t="s">
        <v>6428</v>
      </c>
      <c r="D697" s="11" t="s">
        <v>7</v>
      </c>
      <c r="E697" s="11" t="s">
        <v>0</v>
      </c>
      <c r="F697" s="11" t="s">
        <v>6429</v>
      </c>
      <c r="G697" s="11" t="s">
        <v>6428</v>
      </c>
      <c r="H697" s="11" t="s">
        <v>6455</v>
      </c>
      <c r="I697" s="11" t="s">
        <v>836</v>
      </c>
      <c r="J697" s="12">
        <v>45616</v>
      </c>
      <c r="K697" s="12">
        <v>45616</v>
      </c>
      <c r="L697" s="12">
        <v>45616</v>
      </c>
      <c r="M697" s="9">
        <f>+$M$1-L697</f>
        <v>131</v>
      </c>
      <c r="N697" s="10" t="str">
        <f>IF(M697&lt;=0,"NON SCADUTO",IF(M697&lt;61,"0-60 DAYS",IF(M697&lt;91," 61-90 DAYS",IF(M697&lt;121,"91-120 DAYS",IF(M697&lt;366," 121-365 DAYS",IF(M697&gt;366,"OLTRE 365 DAYS",0))))))</f>
        <v xml:space="preserve"> 121-365 DAYS</v>
      </c>
      <c r="O697" s="11" t="s">
        <v>11</v>
      </c>
      <c r="P697" s="11" t="s">
        <v>0</v>
      </c>
      <c r="Q697" s="13">
        <v>25713</v>
      </c>
      <c r="R697" s="11" t="s">
        <v>1</v>
      </c>
      <c r="S697" s="11" t="s">
        <v>1</v>
      </c>
      <c r="T697" s="13">
        <v>25713</v>
      </c>
      <c r="U697" s="12">
        <v>45793</v>
      </c>
      <c r="V697" s="11" t="s">
        <v>6431</v>
      </c>
    </row>
    <row r="698" spans="1:22" x14ac:dyDescent="0.2">
      <c r="A698" s="5" t="s">
        <v>5</v>
      </c>
      <c r="B698" s="5" t="s">
        <v>6</v>
      </c>
      <c r="C698" s="5" t="s">
        <v>6477</v>
      </c>
      <c r="D698" s="5" t="s">
        <v>7</v>
      </c>
      <c r="E698" s="5" t="s">
        <v>0</v>
      </c>
      <c r="F698" s="5" t="s">
        <v>6478</v>
      </c>
      <c r="G698" s="5" t="s">
        <v>0</v>
      </c>
      <c r="H698" s="5" t="s">
        <v>6487</v>
      </c>
      <c r="I698" s="5" t="s">
        <v>34</v>
      </c>
      <c r="J698" s="6">
        <v>45426</v>
      </c>
      <c r="K698" s="6">
        <v>45443</v>
      </c>
      <c r="L698" s="6">
        <v>45456</v>
      </c>
      <c r="M698" s="9">
        <f>+$M$1-L698</f>
        <v>291</v>
      </c>
      <c r="N698" s="10" t="str">
        <f>IF(M698&lt;=0,"NON SCADUTO",IF(M698&lt;61,"0-60 DAYS",IF(M698&lt;91," 61-90 DAYS",IF(M698&lt;121,"91-120 DAYS",IF(M698&lt;366," 121-365 DAYS",IF(M698&gt;366,"OLTRE 365 DAYS",0))))))</f>
        <v xml:space="preserve"> 121-365 DAYS</v>
      </c>
      <c r="O698" s="5" t="s">
        <v>15</v>
      </c>
      <c r="P698" s="5" t="s">
        <v>0</v>
      </c>
      <c r="Q698" s="7">
        <v>-1595</v>
      </c>
      <c r="R698" s="5" t="s">
        <v>1</v>
      </c>
      <c r="S698" s="5" t="s">
        <v>1</v>
      </c>
      <c r="T698" s="7">
        <v>-1595</v>
      </c>
      <c r="U698" s="6">
        <v>45762</v>
      </c>
      <c r="V698" s="5" t="s">
        <v>6488</v>
      </c>
    </row>
    <row r="699" spans="1:22" x14ac:dyDescent="0.2">
      <c r="A699" t="s">
        <v>5</v>
      </c>
      <c r="B699" t="s">
        <v>6</v>
      </c>
      <c r="C699" t="s">
        <v>6477</v>
      </c>
      <c r="D699" t="s">
        <v>7</v>
      </c>
      <c r="E699" t="s">
        <v>0</v>
      </c>
      <c r="F699" t="s">
        <v>6478</v>
      </c>
      <c r="G699" t="s">
        <v>0</v>
      </c>
      <c r="H699" t="s">
        <v>6489</v>
      </c>
      <c r="I699" t="s">
        <v>34</v>
      </c>
      <c r="J699" s="2">
        <v>45426</v>
      </c>
      <c r="K699" s="2">
        <v>45443</v>
      </c>
      <c r="L699" s="2">
        <v>45456</v>
      </c>
      <c r="M699" s="9">
        <f>+$M$1-L699</f>
        <v>291</v>
      </c>
      <c r="N699" s="10" t="str">
        <f>IF(M699&lt;=0,"NON SCADUTO",IF(M699&lt;61,"0-60 DAYS",IF(M699&lt;91," 61-90 DAYS",IF(M699&lt;121,"91-120 DAYS",IF(M699&lt;366," 121-365 DAYS",IF(M699&gt;366,"OLTRE 365 DAYS",0))))))</f>
        <v xml:space="preserve"> 121-365 DAYS</v>
      </c>
      <c r="O699" t="s">
        <v>15</v>
      </c>
      <c r="P699" t="s">
        <v>0</v>
      </c>
      <c r="Q699" s="3">
        <v>-1295</v>
      </c>
      <c r="R699" t="s">
        <v>1</v>
      </c>
      <c r="S699" t="s">
        <v>1</v>
      </c>
      <c r="T699" s="3">
        <v>-1295</v>
      </c>
      <c r="U699" s="2">
        <v>45762</v>
      </c>
      <c r="V699" t="s">
        <v>6488</v>
      </c>
    </row>
    <row r="700" spans="1:22" x14ac:dyDescent="0.2">
      <c r="A700" s="5" t="s">
        <v>5</v>
      </c>
      <c r="B700" s="5" t="s">
        <v>6</v>
      </c>
      <c r="C700" s="5" t="s">
        <v>6477</v>
      </c>
      <c r="D700" s="5" t="s">
        <v>7</v>
      </c>
      <c r="E700" s="5" t="s">
        <v>0</v>
      </c>
      <c r="F700" s="5" t="s">
        <v>6478</v>
      </c>
      <c r="G700" s="5" t="s">
        <v>0</v>
      </c>
      <c r="H700" s="5" t="s">
        <v>6490</v>
      </c>
      <c r="I700" s="5" t="s">
        <v>34</v>
      </c>
      <c r="J700" s="6">
        <v>45432</v>
      </c>
      <c r="K700" s="6">
        <v>45443</v>
      </c>
      <c r="L700" s="6">
        <v>45462</v>
      </c>
      <c r="M700" s="9">
        <f>+$M$1-L700</f>
        <v>285</v>
      </c>
      <c r="N700" s="10" t="str">
        <f>IF(M700&lt;=0,"NON SCADUTO",IF(M700&lt;61,"0-60 DAYS",IF(M700&lt;91," 61-90 DAYS",IF(M700&lt;121,"91-120 DAYS",IF(M700&lt;366," 121-365 DAYS",IF(M700&gt;366,"OLTRE 365 DAYS",0))))))</f>
        <v xml:space="preserve"> 121-365 DAYS</v>
      </c>
      <c r="O700" s="5" t="s">
        <v>15</v>
      </c>
      <c r="P700" s="5" t="s">
        <v>0</v>
      </c>
      <c r="Q700" s="7">
        <v>-4075</v>
      </c>
      <c r="R700" s="5" t="s">
        <v>1</v>
      </c>
      <c r="S700" s="5" t="s">
        <v>1</v>
      </c>
      <c r="T700" s="7">
        <v>-4075</v>
      </c>
      <c r="U700" s="6">
        <v>45762</v>
      </c>
      <c r="V700" s="5" t="s">
        <v>6488</v>
      </c>
    </row>
    <row r="701" spans="1:22" x14ac:dyDescent="0.2">
      <c r="A701" s="11" t="s">
        <v>5</v>
      </c>
      <c r="B701" s="11" t="s">
        <v>6</v>
      </c>
      <c r="C701" s="11" t="s">
        <v>6477</v>
      </c>
      <c r="D701" s="11" t="s">
        <v>7</v>
      </c>
      <c r="E701" s="11" t="s">
        <v>0</v>
      </c>
      <c r="F701" s="11" t="s">
        <v>6478</v>
      </c>
      <c r="G701" s="11" t="s">
        <v>0</v>
      </c>
      <c r="H701" s="11" t="s">
        <v>6491</v>
      </c>
      <c r="I701" s="11" t="s">
        <v>34</v>
      </c>
      <c r="J701" s="12">
        <v>45432</v>
      </c>
      <c r="K701" s="12">
        <v>45443</v>
      </c>
      <c r="L701" s="12">
        <v>45462</v>
      </c>
      <c r="M701" s="9">
        <f>+$M$1-L701</f>
        <v>285</v>
      </c>
      <c r="N701" s="10" t="str">
        <f>IF(M701&lt;=0,"NON SCADUTO",IF(M701&lt;61,"0-60 DAYS",IF(M701&lt;91," 61-90 DAYS",IF(M701&lt;121,"91-120 DAYS",IF(M701&lt;366," 121-365 DAYS",IF(M701&gt;366,"OLTRE 365 DAYS",0))))))</f>
        <v xml:space="preserve"> 121-365 DAYS</v>
      </c>
      <c r="O701" s="11" t="s">
        <v>15</v>
      </c>
      <c r="P701" s="11" t="s">
        <v>0</v>
      </c>
      <c r="Q701" s="13">
        <v>-1475</v>
      </c>
      <c r="R701" s="11" t="s">
        <v>1</v>
      </c>
      <c r="S701" s="11" t="s">
        <v>1</v>
      </c>
      <c r="T701" s="13">
        <v>-1475</v>
      </c>
      <c r="U701" s="12">
        <v>45762</v>
      </c>
      <c r="V701" s="11" t="s">
        <v>6488</v>
      </c>
    </row>
    <row r="702" spans="1:22" x14ac:dyDescent="0.2">
      <c r="A702" t="s">
        <v>5</v>
      </c>
      <c r="B702" t="s">
        <v>6</v>
      </c>
      <c r="C702" t="s">
        <v>6477</v>
      </c>
      <c r="D702" t="s">
        <v>7</v>
      </c>
      <c r="E702" t="s">
        <v>0</v>
      </c>
      <c r="F702" t="s">
        <v>6478</v>
      </c>
      <c r="G702" t="s">
        <v>0</v>
      </c>
      <c r="H702" t="s">
        <v>6492</v>
      </c>
      <c r="I702" t="s">
        <v>34</v>
      </c>
      <c r="J702" s="2">
        <v>45443</v>
      </c>
      <c r="K702" s="2">
        <v>45443</v>
      </c>
      <c r="L702" s="2">
        <v>45473</v>
      </c>
      <c r="M702" s="9">
        <f>+$M$1-L702</f>
        <v>274</v>
      </c>
      <c r="N702" s="10" t="str">
        <f>IF(M702&lt;=0,"NON SCADUTO",IF(M702&lt;61,"0-60 DAYS",IF(M702&lt;91," 61-90 DAYS",IF(M702&lt;121,"91-120 DAYS",IF(M702&lt;366," 121-365 DAYS",IF(M702&gt;366,"OLTRE 365 DAYS",0))))))</f>
        <v xml:space="preserve"> 121-365 DAYS</v>
      </c>
      <c r="O702" t="s">
        <v>15</v>
      </c>
      <c r="P702" t="s">
        <v>0</v>
      </c>
      <c r="Q702" s="3">
        <v>-1750</v>
      </c>
      <c r="R702" t="s">
        <v>1</v>
      </c>
      <c r="S702" t="s">
        <v>1</v>
      </c>
      <c r="T702" s="3">
        <v>-1750</v>
      </c>
      <c r="U702" s="2">
        <v>45762</v>
      </c>
      <c r="V702" t="s">
        <v>6488</v>
      </c>
    </row>
    <row r="703" spans="1:22" x14ac:dyDescent="0.2">
      <c r="A703" s="5" t="s">
        <v>5</v>
      </c>
      <c r="B703" s="5" t="s">
        <v>6</v>
      </c>
      <c r="C703" s="5" t="s">
        <v>6477</v>
      </c>
      <c r="D703" s="5" t="s">
        <v>7</v>
      </c>
      <c r="E703" s="5" t="s">
        <v>0</v>
      </c>
      <c r="F703" s="5" t="s">
        <v>6478</v>
      </c>
      <c r="G703" s="5" t="s">
        <v>0</v>
      </c>
      <c r="H703" s="5" t="s">
        <v>6493</v>
      </c>
      <c r="I703" s="5" t="s">
        <v>34</v>
      </c>
      <c r="J703" s="6">
        <v>45443</v>
      </c>
      <c r="K703" s="6">
        <v>45443</v>
      </c>
      <c r="L703" s="6">
        <v>45473</v>
      </c>
      <c r="M703" s="9">
        <f>+$M$1-L703</f>
        <v>274</v>
      </c>
      <c r="N703" s="10" t="str">
        <f>IF(M703&lt;=0,"NON SCADUTO",IF(M703&lt;61,"0-60 DAYS",IF(M703&lt;91," 61-90 DAYS",IF(M703&lt;121,"91-120 DAYS",IF(M703&lt;366," 121-365 DAYS",IF(M703&gt;366,"OLTRE 365 DAYS",0))))))</f>
        <v xml:space="preserve"> 121-365 DAYS</v>
      </c>
      <c r="O703" s="5" t="s">
        <v>15</v>
      </c>
      <c r="P703" s="5" t="s">
        <v>0</v>
      </c>
      <c r="Q703" s="7">
        <v>-1590</v>
      </c>
      <c r="R703" s="5" t="s">
        <v>1</v>
      </c>
      <c r="S703" s="5" t="s">
        <v>1</v>
      </c>
      <c r="T703" s="7">
        <v>-1590</v>
      </c>
      <c r="U703" s="6">
        <v>45762</v>
      </c>
      <c r="V703" s="5" t="s">
        <v>6488</v>
      </c>
    </row>
    <row r="704" spans="1:22" x14ac:dyDescent="0.2">
      <c r="A704" s="11" t="s">
        <v>5</v>
      </c>
      <c r="B704" s="11" t="s">
        <v>6</v>
      </c>
      <c r="C704" s="11" t="s">
        <v>6477</v>
      </c>
      <c r="D704" s="11" t="s">
        <v>7</v>
      </c>
      <c r="E704" s="11" t="s">
        <v>0</v>
      </c>
      <c r="F704" s="11" t="s">
        <v>6478</v>
      </c>
      <c r="G704" s="11" t="s">
        <v>0</v>
      </c>
      <c r="H704" s="11" t="s">
        <v>6494</v>
      </c>
      <c r="I704" s="11" t="s">
        <v>34</v>
      </c>
      <c r="J704" s="12">
        <v>45443</v>
      </c>
      <c r="K704" s="12">
        <v>45443</v>
      </c>
      <c r="L704" s="12">
        <v>45473</v>
      </c>
      <c r="M704" s="9">
        <f>+$M$1-L704</f>
        <v>274</v>
      </c>
      <c r="N704" s="10" t="str">
        <f>IF(M704&lt;=0,"NON SCADUTO",IF(M704&lt;61,"0-60 DAYS",IF(M704&lt;91," 61-90 DAYS",IF(M704&lt;121,"91-120 DAYS",IF(M704&lt;366," 121-365 DAYS",IF(M704&gt;366,"OLTRE 365 DAYS",0))))))</f>
        <v xml:space="preserve"> 121-365 DAYS</v>
      </c>
      <c r="O704" s="11" t="s">
        <v>15</v>
      </c>
      <c r="P704" s="11" t="s">
        <v>0</v>
      </c>
      <c r="Q704" s="13">
        <v>-1470</v>
      </c>
      <c r="R704" s="11" t="s">
        <v>1</v>
      </c>
      <c r="S704" s="11" t="s">
        <v>1</v>
      </c>
      <c r="T704" s="13">
        <v>-1470</v>
      </c>
      <c r="U704" s="12">
        <v>45762</v>
      </c>
      <c r="V704" s="11" t="s">
        <v>6488</v>
      </c>
    </row>
    <row r="705" spans="1:22" x14ac:dyDescent="0.2">
      <c r="A705" t="s">
        <v>5</v>
      </c>
      <c r="B705" t="s">
        <v>6</v>
      </c>
      <c r="C705" t="s">
        <v>6477</v>
      </c>
      <c r="D705" t="s">
        <v>7</v>
      </c>
      <c r="E705" t="s">
        <v>0</v>
      </c>
      <c r="F705" t="s">
        <v>6478</v>
      </c>
      <c r="G705" t="s">
        <v>0</v>
      </c>
      <c r="H705" t="s">
        <v>6495</v>
      </c>
      <c r="I705" t="s">
        <v>34</v>
      </c>
      <c r="J705" s="2">
        <v>45443</v>
      </c>
      <c r="K705" s="2">
        <v>45443</v>
      </c>
      <c r="L705" s="2">
        <v>45473</v>
      </c>
      <c r="M705" s="9">
        <f>+$M$1-L705</f>
        <v>274</v>
      </c>
      <c r="N705" s="10" t="str">
        <f>IF(M705&lt;=0,"NON SCADUTO",IF(M705&lt;61,"0-60 DAYS",IF(M705&lt;91," 61-90 DAYS",IF(M705&lt;121,"91-120 DAYS",IF(M705&lt;366," 121-365 DAYS",IF(M705&gt;366,"OLTRE 365 DAYS",0))))))</f>
        <v xml:space="preserve"> 121-365 DAYS</v>
      </c>
      <c r="O705" t="s">
        <v>15</v>
      </c>
      <c r="P705" t="s">
        <v>0</v>
      </c>
      <c r="Q705" s="3">
        <v>-1560</v>
      </c>
      <c r="R705" t="s">
        <v>1</v>
      </c>
      <c r="S705" t="s">
        <v>1</v>
      </c>
      <c r="T705" s="3">
        <v>-1560</v>
      </c>
      <c r="U705" s="2">
        <v>45762</v>
      </c>
      <c r="V705" t="s">
        <v>6488</v>
      </c>
    </row>
    <row r="706" spans="1:22" x14ac:dyDescent="0.2">
      <c r="A706" s="5" t="s">
        <v>5</v>
      </c>
      <c r="B706" s="5" t="s">
        <v>6</v>
      </c>
      <c r="C706" s="5" t="s">
        <v>6477</v>
      </c>
      <c r="D706" s="5" t="s">
        <v>7</v>
      </c>
      <c r="E706" s="5" t="s">
        <v>0</v>
      </c>
      <c r="F706" s="5" t="s">
        <v>6478</v>
      </c>
      <c r="G706" s="5" t="s">
        <v>0</v>
      </c>
      <c r="H706" s="5" t="s">
        <v>6496</v>
      </c>
      <c r="I706" s="5" t="s">
        <v>34</v>
      </c>
      <c r="J706" s="6">
        <v>45432</v>
      </c>
      <c r="K706" s="6">
        <v>45443</v>
      </c>
      <c r="L706" s="6">
        <v>45462</v>
      </c>
      <c r="M706" s="9">
        <f>+$M$1-L706</f>
        <v>285</v>
      </c>
      <c r="N706" s="10" t="str">
        <f>IF(M706&lt;=0,"NON SCADUTO",IF(M706&lt;61,"0-60 DAYS",IF(M706&lt;91," 61-90 DAYS",IF(M706&lt;121,"91-120 DAYS",IF(M706&lt;366," 121-365 DAYS",IF(M706&gt;366,"OLTRE 365 DAYS",0))))))</f>
        <v xml:space="preserve"> 121-365 DAYS</v>
      </c>
      <c r="O706" s="5" t="s">
        <v>15</v>
      </c>
      <c r="P706" s="5" t="s">
        <v>0</v>
      </c>
      <c r="Q706" s="7">
        <v>-1750</v>
      </c>
      <c r="R706" s="5" t="s">
        <v>1</v>
      </c>
      <c r="S706" s="5" t="s">
        <v>1</v>
      </c>
      <c r="T706" s="7">
        <v>-1750</v>
      </c>
      <c r="U706" s="6">
        <v>45762</v>
      </c>
      <c r="V706" s="5" t="s">
        <v>6488</v>
      </c>
    </row>
    <row r="707" spans="1:22" x14ac:dyDescent="0.2">
      <c r="A707" t="s">
        <v>5</v>
      </c>
      <c r="B707" t="s">
        <v>6</v>
      </c>
      <c r="C707" t="s">
        <v>6477</v>
      </c>
      <c r="D707" t="s">
        <v>7</v>
      </c>
      <c r="E707" t="s">
        <v>0</v>
      </c>
      <c r="F707" t="s">
        <v>6478</v>
      </c>
      <c r="G707" t="s">
        <v>0</v>
      </c>
      <c r="H707" t="s">
        <v>6497</v>
      </c>
      <c r="I707" t="s">
        <v>34</v>
      </c>
      <c r="J707" s="2">
        <v>45451</v>
      </c>
      <c r="K707" s="2">
        <v>45473</v>
      </c>
      <c r="L707" s="2">
        <v>45481</v>
      </c>
      <c r="M707" s="9">
        <f>+$M$1-L707</f>
        <v>266</v>
      </c>
      <c r="N707" s="10" t="str">
        <f>IF(M707&lt;=0,"NON SCADUTO",IF(M707&lt;61,"0-60 DAYS",IF(M707&lt;91," 61-90 DAYS",IF(M707&lt;121,"91-120 DAYS",IF(M707&lt;366," 121-365 DAYS",IF(M707&gt;366,"OLTRE 365 DAYS",0))))))</f>
        <v xml:space="preserve"> 121-365 DAYS</v>
      </c>
      <c r="O707" t="s">
        <v>15</v>
      </c>
      <c r="P707" t="s">
        <v>0</v>
      </c>
      <c r="Q707" s="3">
        <v>-1300</v>
      </c>
      <c r="R707" t="s">
        <v>1</v>
      </c>
      <c r="S707" t="s">
        <v>1</v>
      </c>
      <c r="T707" s="3">
        <v>-1300</v>
      </c>
      <c r="U707" s="2">
        <v>45762</v>
      </c>
      <c r="V707" t="s">
        <v>6488</v>
      </c>
    </row>
    <row r="708" spans="1:22" x14ac:dyDescent="0.2">
      <c r="A708" t="s">
        <v>5</v>
      </c>
      <c r="B708" t="s">
        <v>6</v>
      </c>
      <c r="C708" t="s">
        <v>6477</v>
      </c>
      <c r="D708" t="s">
        <v>7</v>
      </c>
      <c r="E708" t="s">
        <v>0</v>
      </c>
      <c r="F708" t="s">
        <v>6478</v>
      </c>
      <c r="G708" t="s">
        <v>0</v>
      </c>
      <c r="H708" t="s">
        <v>6498</v>
      </c>
      <c r="I708" t="s">
        <v>34</v>
      </c>
      <c r="J708" s="2">
        <v>45477</v>
      </c>
      <c r="K708" s="2">
        <v>45502</v>
      </c>
      <c r="L708" s="2">
        <v>45507</v>
      </c>
      <c r="M708" s="9">
        <f>+$M$1-L708</f>
        <v>240</v>
      </c>
      <c r="N708" s="10" t="str">
        <f>IF(M708&lt;=0,"NON SCADUTO",IF(M708&lt;61,"0-60 DAYS",IF(M708&lt;91," 61-90 DAYS",IF(M708&lt;121,"91-120 DAYS",IF(M708&lt;366," 121-365 DAYS",IF(M708&gt;366,"OLTRE 365 DAYS",0))))))</f>
        <v xml:space="preserve"> 121-365 DAYS</v>
      </c>
      <c r="O708" t="s">
        <v>15</v>
      </c>
      <c r="P708" t="s">
        <v>0</v>
      </c>
      <c r="Q708" s="3">
        <v>-3080</v>
      </c>
      <c r="R708" t="s">
        <v>1</v>
      </c>
      <c r="S708" t="s">
        <v>1</v>
      </c>
      <c r="T708" s="3">
        <v>-3080</v>
      </c>
      <c r="U708" s="2">
        <v>45762</v>
      </c>
      <c r="V708" t="s">
        <v>6488</v>
      </c>
    </row>
    <row r="709" spans="1:22" x14ac:dyDescent="0.2">
      <c r="A709" s="11" t="s">
        <v>5</v>
      </c>
      <c r="B709" s="11" t="s">
        <v>6</v>
      </c>
      <c r="C709" s="11" t="s">
        <v>6477</v>
      </c>
      <c r="D709" s="11" t="s">
        <v>7</v>
      </c>
      <c r="E709" s="11" t="s">
        <v>0</v>
      </c>
      <c r="F709" s="11" t="s">
        <v>6478</v>
      </c>
      <c r="G709" s="11" t="s">
        <v>0</v>
      </c>
      <c r="H709" s="11" t="s">
        <v>6499</v>
      </c>
      <c r="I709" s="11" t="s">
        <v>34</v>
      </c>
      <c r="J709" s="12">
        <v>45503</v>
      </c>
      <c r="K709" s="12">
        <v>45511</v>
      </c>
      <c r="L709" s="12">
        <v>45533</v>
      </c>
      <c r="M709" s="9">
        <f>+$M$1-L709</f>
        <v>214</v>
      </c>
      <c r="N709" s="10" t="str">
        <f>IF(M709&lt;=0,"NON SCADUTO",IF(M709&lt;61,"0-60 DAYS",IF(M709&lt;91," 61-90 DAYS",IF(M709&lt;121,"91-120 DAYS",IF(M709&lt;366," 121-365 DAYS",IF(M709&gt;366,"OLTRE 365 DAYS",0))))))</f>
        <v xml:space="preserve"> 121-365 DAYS</v>
      </c>
      <c r="O709" s="11" t="s">
        <v>15</v>
      </c>
      <c r="P709" s="11" t="s">
        <v>0</v>
      </c>
      <c r="Q709" s="13">
        <v>-3700</v>
      </c>
      <c r="R709" s="11" t="s">
        <v>1</v>
      </c>
      <c r="S709" s="11" t="s">
        <v>1</v>
      </c>
      <c r="T709" s="13">
        <v>-3700</v>
      </c>
      <c r="U709" s="12">
        <v>45762</v>
      </c>
      <c r="V709" s="11" t="s">
        <v>6488</v>
      </c>
    </row>
    <row r="710" spans="1:22" x14ac:dyDescent="0.2">
      <c r="A710" t="s">
        <v>5</v>
      </c>
      <c r="B710" t="s">
        <v>6</v>
      </c>
      <c r="C710" t="s">
        <v>6477</v>
      </c>
      <c r="D710" t="s">
        <v>7</v>
      </c>
      <c r="E710" t="s">
        <v>0</v>
      </c>
      <c r="F710" t="s">
        <v>6478</v>
      </c>
      <c r="G710" t="s">
        <v>6500</v>
      </c>
      <c r="H710" t="s">
        <v>6501</v>
      </c>
      <c r="I710" t="s">
        <v>34</v>
      </c>
      <c r="J710" s="2">
        <v>45596</v>
      </c>
      <c r="K710" s="2">
        <v>45614</v>
      </c>
      <c r="L710" s="2">
        <v>45626</v>
      </c>
      <c r="M710" s="9">
        <f>+$M$1-L710</f>
        <v>121</v>
      </c>
      <c r="N710" s="10" t="str">
        <f>IF(M710&lt;=0,"NON SCADUTO",IF(M710&lt;61,"0-60 DAYS",IF(M710&lt;91," 61-90 DAYS",IF(M710&lt;121,"91-120 DAYS",IF(M710&lt;366," 121-365 DAYS",IF(M710&gt;366,"OLTRE 365 DAYS",0))))))</f>
        <v xml:space="preserve"> 121-365 DAYS</v>
      </c>
      <c r="O710" t="s">
        <v>15</v>
      </c>
      <c r="P710" t="s">
        <v>0</v>
      </c>
      <c r="Q710" s="3">
        <v>-1750</v>
      </c>
      <c r="R710" t="s">
        <v>1</v>
      </c>
      <c r="S710" t="s">
        <v>1</v>
      </c>
      <c r="T710" s="3">
        <v>-1750</v>
      </c>
      <c r="U710" s="2">
        <v>45762</v>
      </c>
      <c r="V710" t="s">
        <v>6488</v>
      </c>
    </row>
    <row r="711" spans="1:22" x14ac:dyDescent="0.2">
      <c r="A711" t="s">
        <v>5</v>
      </c>
      <c r="B711" t="s">
        <v>6</v>
      </c>
      <c r="C711" t="s">
        <v>6555</v>
      </c>
      <c r="D711" t="s">
        <v>7</v>
      </c>
      <c r="E711" t="s">
        <v>0</v>
      </c>
      <c r="F711" t="s">
        <v>6556</v>
      </c>
      <c r="G711" t="s">
        <v>0</v>
      </c>
      <c r="H711" t="s">
        <v>6557</v>
      </c>
      <c r="I711" t="s">
        <v>215</v>
      </c>
      <c r="J711" s="2">
        <v>45429</v>
      </c>
      <c r="K711" s="2">
        <v>45429</v>
      </c>
      <c r="L711" s="2">
        <v>45429</v>
      </c>
      <c r="M711" s="9">
        <f>+$M$1-L711</f>
        <v>318</v>
      </c>
      <c r="N711" s="10" t="str">
        <f>IF(M711&lt;=0,"NON SCADUTO",IF(M711&lt;61,"0-60 DAYS",IF(M711&lt;91," 61-90 DAYS",IF(M711&lt;121,"91-120 DAYS",IF(M711&lt;366," 121-365 DAYS",IF(M711&gt;366,"OLTRE 365 DAYS",0))))))</f>
        <v xml:space="preserve"> 121-365 DAYS</v>
      </c>
      <c r="O711" t="s">
        <v>15</v>
      </c>
      <c r="P711" t="s">
        <v>0</v>
      </c>
      <c r="Q711" s="3">
        <v>-7432.7</v>
      </c>
      <c r="R711" t="s">
        <v>1</v>
      </c>
      <c r="S711" t="s">
        <v>1</v>
      </c>
      <c r="T711" s="3">
        <v>-7432.7</v>
      </c>
      <c r="U711" s="2"/>
      <c r="V711" t="s">
        <v>0</v>
      </c>
    </row>
    <row r="712" spans="1:22" x14ac:dyDescent="0.2">
      <c r="A712" t="s">
        <v>5</v>
      </c>
      <c r="B712" t="s">
        <v>158</v>
      </c>
      <c r="C712" t="s">
        <v>6576</v>
      </c>
      <c r="D712" t="s">
        <v>7</v>
      </c>
      <c r="E712" t="s">
        <v>0</v>
      </c>
      <c r="F712" t="s">
        <v>6577</v>
      </c>
      <c r="G712" t="s">
        <v>0</v>
      </c>
      <c r="H712" t="s">
        <v>6585</v>
      </c>
      <c r="I712" t="s">
        <v>56</v>
      </c>
      <c r="J712" s="2">
        <v>45358</v>
      </c>
      <c r="K712" s="2">
        <v>45382</v>
      </c>
      <c r="L712" s="2">
        <v>45388</v>
      </c>
      <c r="M712" s="9">
        <f>+$M$1-L712</f>
        <v>359</v>
      </c>
      <c r="N712" s="10" t="str">
        <f>IF(M712&lt;=0,"NON SCADUTO",IF(M712&lt;61,"0-60 DAYS",IF(M712&lt;91," 61-90 DAYS",IF(M712&lt;121,"91-120 DAYS",IF(M712&lt;366," 121-365 DAYS",IF(M712&gt;366,"OLTRE 365 DAYS",0))))))</f>
        <v xml:space="preserve"> 121-365 DAYS</v>
      </c>
      <c r="O712" t="s">
        <v>15</v>
      </c>
      <c r="P712" t="s">
        <v>0</v>
      </c>
      <c r="Q712" s="3">
        <v>-50.02</v>
      </c>
      <c r="R712" t="s">
        <v>1</v>
      </c>
      <c r="S712" t="s">
        <v>1</v>
      </c>
      <c r="T712" s="3">
        <v>-50.02</v>
      </c>
      <c r="U712" s="2"/>
      <c r="V712" t="s">
        <v>0</v>
      </c>
    </row>
    <row r="713" spans="1:22" x14ac:dyDescent="0.2">
      <c r="A713" t="s">
        <v>5</v>
      </c>
      <c r="B713" t="s">
        <v>158</v>
      </c>
      <c r="C713" t="s">
        <v>6576</v>
      </c>
      <c r="D713" t="s">
        <v>7</v>
      </c>
      <c r="E713" t="s">
        <v>0</v>
      </c>
      <c r="F713" t="s">
        <v>6577</v>
      </c>
      <c r="G713" t="s">
        <v>0</v>
      </c>
      <c r="H713" t="s">
        <v>6586</v>
      </c>
      <c r="I713" t="s">
        <v>56</v>
      </c>
      <c r="J713" s="2">
        <v>45379</v>
      </c>
      <c r="K713" s="2">
        <v>45382</v>
      </c>
      <c r="L713" s="2">
        <v>45409</v>
      </c>
      <c r="M713" s="9">
        <f>+$M$1-L713</f>
        <v>338</v>
      </c>
      <c r="N713" s="10" t="str">
        <f>IF(M713&lt;=0,"NON SCADUTO",IF(M713&lt;61,"0-60 DAYS",IF(M713&lt;91," 61-90 DAYS",IF(M713&lt;121,"91-120 DAYS",IF(M713&lt;366," 121-365 DAYS",IF(M713&gt;366,"OLTRE 365 DAYS",0))))))</f>
        <v xml:space="preserve"> 121-365 DAYS</v>
      </c>
      <c r="O713" t="s">
        <v>15</v>
      </c>
      <c r="P713" t="s">
        <v>0</v>
      </c>
      <c r="Q713" s="3">
        <v>-36.6</v>
      </c>
      <c r="R713" t="s">
        <v>1</v>
      </c>
      <c r="S713" t="s">
        <v>1</v>
      </c>
      <c r="T713" s="3">
        <v>-36.6</v>
      </c>
      <c r="U713" s="2"/>
      <c r="V713" t="s">
        <v>0</v>
      </c>
    </row>
    <row r="714" spans="1:22" x14ac:dyDescent="0.2">
      <c r="A714" t="s">
        <v>5</v>
      </c>
      <c r="B714" t="s">
        <v>158</v>
      </c>
      <c r="C714" t="s">
        <v>6576</v>
      </c>
      <c r="D714" t="s">
        <v>7</v>
      </c>
      <c r="E714" t="s">
        <v>0</v>
      </c>
      <c r="F714" t="s">
        <v>6577</v>
      </c>
      <c r="G714" t="s">
        <v>0</v>
      </c>
      <c r="H714" t="s">
        <v>6588</v>
      </c>
      <c r="I714" t="s">
        <v>215</v>
      </c>
      <c r="J714" s="2">
        <v>45373</v>
      </c>
      <c r="K714" s="2">
        <v>45373</v>
      </c>
      <c r="L714" s="2">
        <v>45406</v>
      </c>
      <c r="M714" s="9">
        <f>+$M$1-L714</f>
        <v>341</v>
      </c>
      <c r="N714" s="10" t="str">
        <f>IF(M714&lt;=0,"NON SCADUTO",IF(M714&lt;61,"0-60 DAYS",IF(M714&lt;91," 61-90 DAYS",IF(M714&lt;121,"91-120 DAYS",IF(M714&lt;366," 121-365 DAYS",IF(M714&gt;366,"OLTRE 365 DAYS",0))))))</f>
        <v xml:space="preserve"> 121-365 DAYS</v>
      </c>
      <c r="O714" t="s">
        <v>11</v>
      </c>
      <c r="P714" t="s">
        <v>0</v>
      </c>
      <c r="Q714" s="3">
        <v>13.42</v>
      </c>
      <c r="R714" t="s">
        <v>1</v>
      </c>
      <c r="S714" t="s">
        <v>1</v>
      </c>
      <c r="T714" s="3">
        <v>13.42</v>
      </c>
      <c r="U714" s="2"/>
      <c r="V714" t="s">
        <v>0</v>
      </c>
    </row>
    <row r="715" spans="1:22" x14ac:dyDescent="0.2">
      <c r="A715" t="s">
        <v>5</v>
      </c>
      <c r="B715" t="s">
        <v>6</v>
      </c>
      <c r="C715" t="s">
        <v>6576</v>
      </c>
      <c r="D715" t="s">
        <v>7</v>
      </c>
      <c r="E715" t="s">
        <v>0</v>
      </c>
      <c r="F715" t="s">
        <v>6577</v>
      </c>
      <c r="G715" t="s">
        <v>0</v>
      </c>
      <c r="H715" t="s">
        <v>6593</v>
      </c>
      <c r="I715" t="s">
        <v>56</v>
      </c>
      <c r="J715" s="2">
        <v>45473</v>
      </c>
      <c r="K715" s="2">
        <v>45504</v>
      </c>
      <c r="L715" s="2">
        <v>45503</v>
      </c>
      <c r="M715" s="9">
        <f>+$M$1-L715</f>
        <v>244</v>
      </c>
      <c r="N715" s="10" t="str">
        <f>IF(M715&lt;=0,"NON SCADUTO",IF(M715&lt;61,"0-60 DAYS",IF(M715&lt;91," 61-90 DAYS",IF(M715&lt;121,"91-120 DAYS",IF(M715&lt;366," 121-365 DAYS",IF(M715&gt;366,"OLTRE 365 DAYS",0))))))</f>
        <v xml:space="preserve"> 121-365 DAYS</v>
      </c>
      <c r="O715" t="s">
        <v>15</v>
      </c>
      <c r="P715" t="s">
        <v>0</v>
      </c>
      <c r="Q715" s="3">
        <v>-2307.9</v>
      </c>
      <c r="R715" t="s">
        <v>1</v>
      </c>
      <c r="S715" t="s">
        <v>1</v>
      </c>
      <c r="T715" s="3">
        <v>-2307.9</v>
      </c>
      <c r="U715" s="2">
        <v>45783</v>
      </c>
      <c r="V715" t="s">
        <v>2931</v>
      </c>
    </row>
    <row r="716" spans="1:22" x14ac:dyDescent="0.2">
      <c r="A716" t="s">
        <v>5</v>
      </c>
      <c r="B716" t="s">
        <v>6</v>
      </c>
      <c r="C716" t="s">
        <v>6576</v>
      </c>
      <c r="D716" t="s">
        <v>7</v>
      </c>
      <c r="E716" t="s">
        <v>0</v>
      </c>
      <c r="F716" t="s">
        <v>6577</v>
      </c>
      <c r="G716" t="s">
        <v>0</v>
      </c>
      <c r="H716" t="s">
        <v>6595</v>
      </c>
      <c r="I716" t="s">
        <v>90</v>
      </c>
      <c r="J716" s="2">
        <v>45464</v>
      </c>
      <c r="K716" s="2">
        <v>45473</v>
      </c>
      <c r="L716" s="2">
        <v>45464</v>
      </c>
      <c r="M716" s="9">
        <f>+$M$1-L716</f>
        <v>283</v>
      </c>
      <c r="N716" s="10" t="str">
        <f>IF(M716&lt;=0,"NON SCADUTO",IF(M716&lt;61,"0-60 DAYS",IF(M716&lt;91," 61-90 DAYS",IF(M716&lt;121,"91-120 DAYS",IF(M716&lt;366," 121-365 DAYS",IF(M716&gt;366,"OLTRE 365 DAYS",0))))))</f>
        <v xml:space="preserve"> 121-365 DAYS</v>
      </c>
      <c r="O716" t="s">
        <v>11</v>
      </c>
      <c r="P716" t="s">
        <v>0</v>
      </c>
      <c r="Q716" s="3">
        <v>424.75</v>
      </c>
      <c r="R716" t="s">
        <v>1</v>
      </c>
      <c r="S716" t="s">
        <v>1</v>
      </c>
      <c r="T716" s="3">
        <v>424.75</v>
      </c>
      <c r="U716" s="2">
        <v>45783</v>
      </c>
      <c r="V716" t="s">
        <v>2931</v>
      </c>
    </row>
    <row r="717" spans="1:22" x14ac:dyDescent="0.2">
      <c r="A717" t="s">
        <v>5</v>
      </c>
      <c r="B717" t="s">
        <v>6</v>
      </c>
      <c r="C717" t="s">
        <v>6576</v>
      </c>
      <c r="D717" t="s">
        <v>7</v>
      </c>
      <c r="E717" t="s">
        <v>0</v>
      </c>
      <c r="F717" t="s">
        <v>6577</v>
      </c>
      <c r="G717" t="s">
        <v>0</v>
      </c>
      <c r="H717" t="s">
        <v>6597</v>
      </c>
      <c r="I717" t="s">
        <v>215</v>
      </c>
      <c r="J717" s="2">
        <v>45504</v>
      </c>
      <c r="K717" s="2">
        <v>45504</v>
      </c>
      <c r="L717" s="2">
        <v>45504</v>
      </c>
      <c r="M717" s="9">
        <f>+$M$1-L717</f>
        <v>243</v>
      </c>
      <c r="N717" s="10" t="str">
        <f>IF(M717&lt;=0,"NON SCADUTO",IF(M717&lt;61,"0-60 DAYS",IF(M717&lt;91," 61-90 DAYS",IF(M717&lt;121,"91-120 DAYS",IF(M717&lt;366," 121-365 DAYS",IF(M717&gt;366,"OLTRE 365 DAYS",0))))))</f>
        <v xml:space="preserve"> 121-365 DAYS</v>
      </c>
      <c r="O717" t="s">
        <v>11</v>
      </c>
      <c r="P717" t="s">
        <v>0</v>
      </c>
      <c r="Q717" s="3">
        <v>1883.15</v>
      </c>
      <c r="R717" t="s">
        <v>1</v>
      </c>
      <c r="S717" t="s">
        <v>1</v>
      </c>
      <c r="T717" s="3">
        <v>1883.15</v>
      </c>
      <c r="U717" s="2">
        <v>45783</v>
      </c>
      <c r="V717" t="s">
        <v>2931</v>
      </c>
    </row>
    <row r="718" spans="1:22" x14ac:dyDescent="0.2">
      <c r="A718" s="11" t="s">
        <v>5</v>
      </c>
      <c r="B718" s="11" t="s">
        <v>158</v>
      </c>
      <c r="C718" s="11" t="s">
        <v>6598</v>
      </c>
      <c r="D718" s="11" t="s">
        <v>7</v>
      </c>
      <c r="E718" s="11" t="s">
        <v>0</v>
      </c>
      <c r="F718" s="11" t="s">
        <v>6599</v>
      </c>
      <c r="G718" s="11" t="s">
        <v>6598</v>
      </c>
      <c r="H718" s="11" t="s">
        <v>6600</v>
      </c>
      <c r="I718" s="11" t="s">
        <v>56</v>
      </c>
      <c r="J718" s="12">
        <v>45345</v>
      </c>
      <c r="K718" s="12">
        <v>45351</v>
      </c>
      <c r="L718" s="12">
        <v>45412</v>
      </c>
      <c r="M718" s="9">
        <f>+$M$1-L718</f>
        <v>335</v>
      </c>
      <c r="N718" s="10" t="str">
        <f>IF(M718&lt;=0,"NON SCADUTO",IF(M718&lt;61,"0-60 DAYS",IF(M718&lt;91," 61-90 DAYS",IF(M718&lt;121,"91-120 DAYS",IF(M718&lt;366," 121-365 DAYS",IF(M718&gt;366,"OLTRE 365 DAYS",0))))))</f>
        <v xml:space="preserve"> 121-365 DAYS</v>
      </c>
      <c r="O718" s="11" t="s">
        <v>15</v>
      </c>
      <c r="P718" s="11" t="s">
        <v>0</v>
      </c>
      <c r="Q718" s="13">
        <v>-187.58</v>
      </c>
      <c r="R718" s="11" t="s">
        <v>1</v>
      </c>
      <c r="S718" s="11" t="s">
        <v>1</v>
      </c>
      <c r="T718" s="13">
        <v>-187.58</v>
      </c>
      <c r="U718" s="12">
        <v>45818</v>
      </c>
      <c r="V718" s="11" t="s">
        <v>6601</v>
      </c>
    </row>
    <row r="719" spans="1:22" x14ac:dyDescent="0.2">
      <c r="A719" t="s">
        <v>5</v>
      </c>
      <c r="B719" t="s">
        <v>158</v>
      </c>
      <c r="C719" t="s">
        <v>6598</v>
      </c>
      <c r="D719" t="s">
        <v>7</v>
      </c>
      <c r="E719" t="s">
        <v>0</v>
      </c>
      <c r="F719" t="s">
        <v>6599</v>
      </c>
      <c r="G719" t="s">
        <v>6598</v>
      </c>
      <c r="H719" t="s">
        <v>6602</v>
      </c>
      <c r="I719" t="s">
        <v>56</v>
      </c>
      <c r="J719" s="2">
        <v>45373</v>
      </c>
      <c r="K719" s="2">
        <v>45382</v>
      </c>
      <c r="L719" s="2">
        <v>45443</v>
      </c>
      <c r="M719" s="9">
        <f>+$M$1-L719</f>
        <v>304</v>
      </c>
      <c r="N719" s="10" t="str">
        <f>IF(M719&lt;=0,"NON SCADUTO",IF(M719&lt;61,"0-60 DAYS",IF(M719&lt;91," 61-90 DAYS",IF(M719&lt;121,"91-120 DAYS",IF(M719&lt;366," 121-365 DAYS",IF(M719&gt;366,"OLTRE 365 DAYS",0))))))</f>
        <v xml:space="preserve"> 121-365 DAYS</v>
      </c>
      <c r="O719" t="s">
        <v>15</v>
      </c>
      <c r="P719" t="s">
        <v>0</v>
      </c>
      <c r="Q719" s="3">
        <v>-186.05</v>
      </c>
      <c r="R719" t="s">
        <v>1</v>
      </c>
      <c r="S719" t="s">
        <v>1</v>
      </c>
      <c r="T719" s="3">
        <v>-186.05</v>
      </c>
      <c r="U719" s="2">
        <v>45818</v>
      </c>
      <c r="V719" t="s">
        <v>6601</v>
      </c>
    </row>
    <row r="720" spans="1:22" x14ac:dyDescent="0.2">
      <c r="A720" t="s">
        <v>5</v>
      </c>
      <c r="B720" t="s">
        <v>6</v>
      </c>
      <c r="C720" t="s">
        <v>6613</v>
      </c>
      <c r="D720" t="s">
        <v>7</v>
      </c>
      <c r="E720" t="s">
        <v>0</v>
      </c>
      <c r="F720" t="s">
        <v>6614</v>
      </c>
      <c r="G720" t="s">
        <v>6615</v>
      </c>
      <c r="H720" t="s">
        <v>6616</v>
      </c>
      <c r="I720" t="s">
        <v>56</v>
      </c>
      <c r="J720" s="2">
        <v>45610</v>
      </c>
      <c r="K720" s="2">
        <v>45657</v>
      </c>
      <c r="L720" s="2">
        <v>45610</v>
      </c>
      <c r="M720" s="9">
        <f>+$M$1-L720</f>
        <v>137</v>
      </c>
      <c r="N720" s="10" t="str">
        <f>IF(M720&lt;=0,"NON SCADUTO",IF(M720&lt;61,"0-60 DAYS",IF(M720&lt;91," 61-90 DAYS",IF(M720&lt;121,"91-120 DAYS",IF(M720&lt;366," 121-365 DAYS",IF(M720&gt;366,"OLTRE 365 DAYS",0))))))</f>
        <v xml:space="preserve"> 121-365 DAYS</v>
      </c>
      <c r="O720" t="s">
        <v>15</v>
      </c>
      <c r="P720" t="s">
        <v>0</v>
      </c>
      <c r="Q720" s="3">
        <v>-35746</v>
      </c>
      <c r="R720" t="s">
        <v>1</v>
      </c>
      <c r="S720" t="s">
        <v>1</v>
      </c>
      <c r="T720" s="3">
        <v>-35746</v>
      </c>
      <c r="U720" s="2"/>
      <c r="V720" t="s">
        <v>0</v>
      </c>
    </row>
    <row r="721" spans="1:22" x14ac:dyDescent="0.2">
      <c r="A721" t="s">
        <v>5</v>
      </c>
      <c r="B721" t="s">
        <v>6</v>
      </c>
      <c r="C721" t="s">
        <v>6628</v>
      </c>
      <c r="D721" t="s">
        <v>7</v>
      </c>
      <c r="E721" t="s">
        <v>0</v>
      </c>
      <c r="F721" t="s">
        <v>6629</v>
      </c>
      <c r="G721" t="s">
        <v>0</v>
      </c>
      <c r="H721" t="s">
        <v>6630</v>
      </c>
      <c r="I721" t="s">
        <v>215</v>
      </c>
      <c r="J721" s="2">
        <v>45440</v>
      </c>
      <c r="K721" s="2">
        <v>45440</v>
      </c>
      <c r="L721" s="2">
        <v>45440</v>
      </c>
      <c r="M721" s="9">
        <f>+$M$1-L721</f>
        <v>307</v>
      </c>
      <c r="N721" s="10" t="str">
        <f>IF(M721&lt;=0,"NON SCADUTO",IF(M721&lt;61,"0-60 DAYS",IF(M721&lt;91," 61-90 DAYS",IF(M721&lt;121,"91-120 DAYS",IF(M721&lt;366," 121-365 DAYS",IF(M721&gt;366,"OLTRE 365 DAYS",0))))))</f>
        <v xml:space="preserve"> 121-365 DAYS</v>
      </c>
      <c r="O721" t="s">
        <v>11</v>
      </c>
      <c r="P721" t="s">
        <v>0</v>
      </c>
      <c r="Q721" s="3">
        <v>4900</v>
      </c>
      <c r="R721" t="s">
        <v>3</v>
      </c>
      <c r="S721" t="s">
        <v>1</v>
      </c>
      <c r="T721" s="3">
        <v>5318.42</v>
      </c>
      <c r="U721" s="2"/>
      <c r="V721" t="s">
        <v>0</v>
      </c>
    </row>
    <row r="722" spans="1:22" x14ac:dyDescent="0.2">
      <c r="A722" s="5" t="s">
        <v>5</v>
      </c>
      <c r="B722" s="5" t="s">
        <v>6</v>
      </c>
      <c r="C722" s="5" t="s">
        <v>6628</v>
      </c>
      <c r="D722" s="5" t="s">
        <v>7</v>
      </c>
      <c r="E722" s="5" t="s">
        <v>0</v>
      </c>
      <c r="F722" s="5" t="s">
        <v>6629</v>
      </c>
      <c r="G722" s="5" t="s">
        <v>6631</v>
      </c>
      <c r="H722" s="5" t="s">
        <v>6630</v>
      </c>
      <c r="I722" s="5" t="s">
        <v>215</v>
      </c>
      <c r="J722" s="6">
        <v>45440</v>
      </c>
      <c r="K722" s="6">
        <v>45440</v>
      </c>
      <c r="L722" s="6">
        <v>45440</v>
      </c>
      <c r="M722" s="9">
        <f>+$M$1-L722</f>
        <v>307</v>
      </c>
      <c r="N722" s="10" t="str">
        <f>IF(M722&lt;=0,"NON SCADUTO",IF(M722&lt;61,"0-60 DAYS",IF(M722&lt;91," 61-90 DAYS",IF(M722&lt;121,"91-120 DAYS",IF(M722&lt;366," 121-365 DAYS",IF(M722&gt;366,"OLTRE 365 DAYS",0))))))</f>
        <v xml:space="preserve"> 121-365 DAYS</v>
      </c>
      <c r="O722" s="5" t="s">
        <v>11</v>
      </c>
      <c r="P722" s="5" t="s">
        <v>0</v>
      </c>
      <c r="Q722" s="7">
        <v>2450</v>
      </c>
      <c r="R722" s="5" t="s">
        <v>3</v>
      </c>
      <c r="S722" s="5" t="s">
        <v>1</v>
      </c>
      <c r="T722" s="7">
        <v>2659.21</v>
      </c>
      <c r="U722" s="6"/>
      <c r="V722" s="5" t="s">
        <v>0</v>
      </c>
    </row>
    <row r="723" spans="1:22" x14ac:dyDescent="0.2">
      <c r="A723" t="s">
        <v>5</v>
      </c>
      <c r="B723" t="s">
        <v>6</v>
      </c>
      <c r="C723" t="s">
        <v>6628</v>
      </c>
      <c r="D723" t="s">
        <v>7</v>
      </c>
      <c r="E723" t="s">
        <v>0</v>
      </c>
      <c r="F723" t="s">
        <v>6629</v>
      </c>
      <c r="G723" t="s">
        <v>6645</v>
      </c>
      <c r="H723" t="s">
        <v>6646</v>
      </c>
      <c r="I723" t="s">
        <v>220</v>
      </c>
      <c r="J723" s="2">
        <v>45589</v>
      </c>
      <c r="K723" s="2">
        <v>45740</v>
      </c>
      <c r="L723" s="2">
        <v>45619</v>
      </c>
      <c r="M723" s="9">
        <f>+$M$1-L723</f>
        <v>128</v>
      </c>
      <c r="N723" s="10" t="str">
        <f>IF(M723&lt;=0,"NON SCADUTO",IF(M723&lt;61,"0-60 DAYS",IF(M723&lt;91," 61-90 DAYS",IF(M723&lt;121,"91-120 DAYS",IF(M723&lt;366," 121-365 DAYS",IF(M723&gt;366,"OLTRE 365 DAYS",0))))))</f>
        <v xml:space="preserve"> 121-365 DAYS</v>
      </c>
      <c r="O723" t="s">
        <v>15</v>
      </c>
      <c r="P723" t="s">
        <v>0</v>
      </c>
      <c r="Q723" s="3">
        <v>-1875</v>
      </c>
      <c r="R723" t="s">
        <v>3</v>
      </c>
      <c r="S723" t="s">
        <v>1</v>
      </c>
      <c r="T723" s="3">
        <v>-1731.79</v>
      </c>
      <c r="U723" s="2"/>
      <c r="V723" t="s">
        <v>0</v>
      </c>
    </row>
    <row r="724" spans="1:22" x14ac:dyDescent="0.2">
      <c r="A724" t="s">
        <v>5</v>
      </c>
      <c r="B724" t="s">
        <v>6</v>
      </c>
      <c r="C724" t="s">
        <v>6694</v>
      </c>
      <c r="D724" t="s">
        <v>7</v>
      </c>
      <c r="E724" t="s">
        <v>0</v>
      </c>
      <c r="F724" t="s">
        <v>6695</v>
      </c>
      <c r="G724" t="s">
        <v>3243</v>
      </c>
      <c r="H724" t="s">
        <v>6698</v>
      </c>
      <c r="I724" t="s">
        <v>56</v>
      </c>
      <c r="J724" s="2">
        <v>45596</v>
      </c>
      <c r="K724" s="2">
        <v>45657</v>
      </c>
      <c r="L724" s="2">
        <v>45626</v>
      </c>
      <c r="M724" s="9">
        <f>+$M$1-L724</f>
        <v>121</v>
      </c>
      <c r="N724" s="10" t="str">
        <f>IF(M724&lt;=0,"NON SCADUTO",IF(M724&lt;61,"0-60 DAYS",IF(M724&lt;91," 61-90 DAYS",IF(M724&lt;121,"91-120 DAYS",IF(M724&lt;366," 121-365 DAYS",IF(M724&gt;366,"OLTRE 365 DAYS",0))))))</f>
        <v xml:space="preserve"> 121-365 DAYS</v>
      </c>
      <c r="O724" t="s">
        <v>15</v>
      </c>
      <c r="P724" t="s">
        <v>0</v>
      </c>
      <c r="Q724" s="3">
        <v>-3992</v>
      </c>
      <c r="R724" t="s">
        <v>1</v>
      </c>
      <c r="S724" t="s">
        <v>1</v>
      </c>
      <c r="T724" s="3">
        <v>-3992</v>
      </c>
      <c r="U724" s="2">
        <v>45762</v>
      </c>
      <c r="V724" t="s">
        <v>6697</v>
      </c>
    </row>
    <row r="725" spans="1:22" x14ac:dyDescent="0.2">
      <c r="A725" t="s">
        <v>5</v>
      </c>
      <c r="B725" t="s">
        <v>158</v>
      </c>
      <c r="C725" t="s">
        <v>6709</v>
      </c>
      <c r="D725" t="s">
        <v>7</v>
      </c>
      <c r="E725" t="s">
        <v>0</v>
      </c>
      <c r="F725" t="s">
        <v>6710</v>
      </c>
      <c r="G725" t="s">
        <v>0</v>
      </c>
      <c r="H725" t="s">
        <v>6711</v>
      </c>
      <c r="I725" t="s">
        <v>56</v>
      </c>
      <c r="J725" s="2">
        <v>45336</v>
      </c>
      <c r="K725" s="2">
        <v>45351</v>
      </c>
      <c r="L725" s="2">
        <v>45382</v>
      </c>
      <c r="M725" s="9">
        <f>+$M$1-L725</f>
        <v>365</v>
      </c>
      <c r="N725" s="10" t="str">
        <f>IF(M725&lt;=0,"NON SCADUTO",IF(M725&lt;61,"0-60 DAYS",IF(M725&lt;91," 61-90 DAYS",IF(M725&lt;121,"91-120 DAYS",IF(M725&lt;366," 121-365 DAYS",IF(M725&gt;366,"OLTRE 365 DAYS",0))))))</f>
        <v xml:space="preserve"> 121-365 DAYS</v>
      </c>
      <c r="O725" t="s">
        <v>15</v>
      </c>
      <c r="P725" t="s">
        <v>0</v>
      </c>
      <c r="Q725" s="3">
        <v>-971.78</v>
      </c>
      <c r="R725" t="s">
        <v>1</v>
      </c>
      <c r="S725" t="s">
        <v>1</v>
      </c>
      <c r="T725" s="3">
        <v>-971.78</v>
      </c>
      <c r="U725" s="2">
        <v>45775</v>
      </c>
      <c r="V725" t="s">
        <v>6712</v>
      </c>
    </row>
    <row r="726" spans="1:22" x14ac:dyDescent="0.2">
      <c r="A726" t="s">
        <v>5</v>
      </c>
      <c r="B726" t="s">
        <v>158</v>
      </c>
      <c r="C726" t="s">
        <v>6728</v>
      </c>
      <c r="D726" t="s">
        <v>7</v>
      </c>
      <c r="E726" t="s">
        <v>0</v>
      </c>
      <c r="F726" t="s">
        <v>6729</v>
      </c>
      <c r="G726" t="s">
        <v>0</v>
      </c>
      <c r="H726" t="s">
        <v>6730</v>
      </c>
      <c r="I726" t="s">
        <v>215</v>
      </c>
      <c r="J726" s="2">
        <v>45382</v>
      </c>
      <c r="K726" s="2">
        <v>45382</v>
      </c>
      <c r="L726" s="2">
        <v>45382</v>
      </c>
      <c r="M726" s="9">
        <f>+$M$1-L726</f>
        <v>365</v>
      </c>
      <c r="N726" s="10" t="str">
        <f>IF(M726&lt;=0,"NON SCADUTO",IF(M726&lt;61,"0-60 DAYS",IF(M726&lt;91," 61-90 DAYS",IF(M726&lt;121,"91-120 DAYS",IF(M726&lt;366," 121-365 DAYS",IF(M726&gt;366,"OLTRE 365 DAYS",0))))))</f>
        <v xml:space="preserve"> 121-365 DAYS</v>
      </c>
      <c r="O726" t="s">
        <v>11</v>
      </c>
      <c r="P726" t="s">
        <v>0</v>
      </c>
      <c r="Q726" s="3">
        <v>6058.41</v>
      </c>
      <c r="R726" t="s">
        <v>1</v>
      </c>
      <c r="S726" t="s">
        <v>1</v>
      </c>
      <c r="T726" s="3">
        <v>6058.41</v>
      </c>
      <c r="U726" s="2"/>
      <c r="V726" t="s">
        <v>0</v>
      </c>
    </row>
    <row r="727" spans="1:22" x14ac:dyDescent="0.2">
      <c r="A727" t="s">
        <v>5</v>
      </c>
      <c r="B727" t="s">
        <v>158</v>
      </c>
      <c r="C727" t="s">
        <v>6728</v>
      </c>
      <c r="D727" t="s">
        <v>7</v>
      </c>
      <c r="E727" t="s">
        <v>0</v>
      </c>
      <c r="F727" t="s">
        <v>6729</v>
      </c>
      <c r="G727" t="s">
        <v>6731</v>
      </c>
      <c r="H727" t="s">
        <v>6732</v>
      </c>
      <c r="I727" t="s">
        <v>215</v>
      </c>
      <c r="J727" s="2">
        <v>45382</v>
      </c>
      <c r="K727" s="2">
        <v>45382</v>
      </c>
      <c r="L727" s="2">
        <v>45382</v>
      </c>
      <c r="M727" s="9">
        <f>+$M$1-L727</f>
        <v>365</v>
      </c>
      <c r="N727" s="10" t="str">
        <f>IF(M727&lt;=0,"NON SCADUTO",IF(M727&lt;61,"0-60 DAYS",IF(M727&lt;91," 61-90 DAYS",IF(M727&lt;121,"91-120 DAYS",IF(M727&lt;366," 121-365 DAYS",IF(M727&gt;366,"OLTRE 365 DAYS",0))))))</f>
        <v xml:space="preserve"> 121-365 DAYS</v>
      </c>
      <c r="O727" t="s">
        <v>11</v>
      </c>
      <c r="P727" t="s">
        <v>0</v>
      </c>
      <c r="Q727" s="3">
        <v>3901.71</v>
      </c>
      <c r="R727" t="s">
        <v>1</v>
      </c>
      <c r="S727" t="s">
        <v>1</v>
      </c>
      <c r="T727" s="3">
        <v>3901.71</v>
      </c>
      <c r="U727" s="2"/>
      <c r="V727" t="s">
        <v>0</v>
      </c>
    </row>
    <row r="728" spans="1:22" x14ac:dyDescent="0.2">
      <c r="A728" t="s">
        <v>5</v>
      </c>
      <c r="B728" t="s">
        <v>6</v>
      </c>
      <c r="C728" t="s">
        <v>6728</v>
      </c>
      <c r="D728" t="s">
        <v>7</v>
      </c>
      <c r="E728" t="s">
        <v>0</v>
      </c>
      <c r="F728" t="s">
        <v>6729</v>
      </c>
      <c r="G728" t="s">
        <v>0</v>
      </c>
      <c r="H728" t="s">
        <v>6765</v>
      </c>
      <c r="I728" t="s">
        <v>56</v>
      </c>
      <c r="J728" s="2">
        <v>45603</v>
      </c>
      <c r="K728" s="2">
        <v>45657</v>
      </c>
      <c r="L728" s="2">
        <v>45603</v>
      </c>
      <c r="M728" s="9">
        <f>+$M$1-L728</f>
        <v>144</v>
      </c>
      <c r="N728" s="10" t="str">
        <f>IF(M728&lt;=0,"NON SCADUTO",IF(M728&lt;61,"0-60 DAYS",IF(M728&lt;91," 61-90 DAYS",IF(M728&lt;121,"91-120 DAYS",IF(M728&lt;366," 121-365 DAYS",IF(M728&gt;366,"OLTRE 365 DAYS",0))))))</f>
        <v xml:space="preserve"> 121-365 DAYS</v>
      </c>
      <c r="O728" t="s">
        <v>15</v>
      </c>
      <c r="P728" t="s">
        <v>0</v>
      </c>
      <c r="Q728" s="3">
        <v>-230</v>
      </c>
      <c r="R728" t="s">
        <v>1</v>
      </c>
      <c r="S728" t="s">
        <v>1</v>
      </c>
      <c r="T728" s="3">
        <v>-230</v>
      </c>
      <c r="U728" s="2"/>
      <c r="V728" t="s">
        <v>0</v>
      </c>
    </row>
    <row r="729" spans="1:22" x14ac:dyDescent="0.2">
      <c r="A729" s="5" t="s">
        <v>5</v>
      </c>
      <c r="B729" s="5" t="s">
        <v>6</v>
      </c>
      <c r="C729" s="5" t="s">
        <v>6887</v>
      </c>
      <c r="D729" s="5" t="s">
        <v>7</v>
      </c>
      <c r="E729" s="5" t="s">
        <v>0</v>
      </c>
      <c r="F729" s="5" t="s">
        <v>6888</v>
      </c>
      <c r="G729" s="5" t="s">
        <v>0</v>
      </c>
      <c r="H729" s="5" t="s">
        <v>6892</v>
      </c>
      <c r="I729" s="5" t="s">
        <v>215</v>
      </c>
      <c r="J729" s="6">
        <v>45533</v>
      </c>
      <c r="K729" s="6">
        <v>45533</v>
      </c>
      <c r="L729" s="6">
        <v>45533</v>
      </c>
      <c r="M729" s="9">
        <f>+$M$1-L729</f>
        <v>214</v>
      </c>
      <c r="N729" s="10" t="str">
        <f>IF(M729&lt;=0,"NON SCADUTO",IF(M729&lt;61,"0-60 DAYS",IF(M729&lt;91," 61-90 DAYS",IF(M729&lt;121,"91-120 DAYS",IF(M729&lt;366," 121-365 DAYS",IF(M729&gt;366,"OLTRE 365 DAYS",0))))))</f>
        <v xml:space="preserve"> 121-365 DAYS</v>
      </c>
      <c r="O729" s="5" t="s">
        <v>11</v>
      </c>
      <c r="P729" s="5" t="s">
        <v>0</v>
      </c>
      <c r="Q729" s="7">
        <v>2824.64</v>
      </c>
      <c r="R729" s="5" t="s">
        <v>1</v>
      </c>
      <c r="S729" s="5" t="s">
        <v>1</v>
      </c>
      <c r="T729" s="7">
        <v>2824.64</v>
      </c>
      <c r="U729" s="6"/>
      <c r="V729" s="5" t="s">
        <v>0</v>
      </c>
    </row>
    <row r="730" spans="1:22" x14ac:dyDescent="0.2">
      <c r="A730" t="s">
        <v>5</v>
      </c>
      <c r="B730" t="s">
        <v>6</v>
      </c>
      <c r="C730" t="s">
        <v>6896</v>
      </c>
      <c r="D730" t="s">
        <v>7</v>
      </c>
      <c r="E730" t="s">
        <v>0</v>
      </c>
      <c r="F730" t="s">
        <v>6897</v>
      </c>
      <c r="G730" t="s">
        <v>6896</v>
      </c>
      <c r="H730" t="s">
        <v>6898</v>
      </c>
      <c r="I730" t="s">
        <v>56</v>
      </c>
      <c r="J730" s="2">
        <v>45385</v>
      </c>
      <c r="K730" s="2">
        <v>45412</v>
      </c>
      <c r="L730" s="2">
        <v>45443</v>
      </c>
      <c r="M730" s="9">
        <f>+$M$1-L730</f>
        <v>304</v>
      </c>
      <c r="N730" s="10" t="str">
        <f>IF(M730&lt;=0,"NON SCADUTO",IF(M730&lt;61,"0-60 DAYS",IF(M730&lt;91," 61-90 DAYS",IF(M730&lt;121,"91-120 DAYS",IF(M730&lt;366," 121-365 DAYS",IF(M730&gt;366,"OLTRE 365 DAYS",0))))))</f>
        <v xml:space="preserve"> 121-365 DAYS</v>
      </c>
      <c r="O730" t="s">
        <v>15</v>
      </c>
      <c r="P730" t="s">
        <v>0</v>
      </c>
      <c r="Q730" s="3">
        <v>-212.28</v>
      </c>
      <c r="R730" t="s">
        <v>1</v>
      </c>
      <c r="S730" t="s">
        <v>1</v>
      </c>
      <c r="T730" s="3">
        <v>-212.28</v>
      </c>
      <c r="U730" s="2">
        <v>45756</v>
      </c>
      <c r="V730" t="s">
        <v>6899</v>
      </c>
    </row>
    <row r="731" spans="1:22" x14ac:dyDescent="0.2">
      <c r="A731" s="5" t="s">
        <v>5</v>
      </c>
      <c r="B731" s="5" t="s">
        <v>6</v>
      </c>
      <c r="C731" s="5" t="s">
        <v>6896</v>
      </c>
      <c r="D731" s="5" t="s">
        <v>7</v>
      </c>
      <c r="E731" s="5" t="s">
        <v>0</v>
      </c>
      <c r="F731" s="5" t="s">
        <v>6897</v>
      </c>
      <c r="G731" s="5" t="s">
        <v>6896</v>
      </c>
      <c r="H731" s="5" t="s">
        <v>6900</v>
      </c>
      <c r="I731" s="5" t="s">
        <v>56</v>
      </c>
      <c r="J731" s="6">
        <v>45463</v>
      </c>
      <c r="K731" s="6">
        <v>45473</v>
      </c>
      <c r="L731" s="6">
        <v>45504</v>
      </c>
      <c r="M731" s="9">
        <f>+$M$1-L731</f>
        <v>243</v>
      </c>
      <c r="N731" s="10" t="str">
        <f>IF(M731&lt;=0,"NON SCADUTO",IF(M731&lt;61,"0-60 DAYS",IF(M731&lt;91," 61-90 DAYS",IF(M731&lt;121,"91-120 DAYS",IF(M731&lt;366," 121-365 DAYS",IF(M731&gt;366,"OLTRE 365 DAYS",0))))))</f>
        <v xml:space="preserve"> 121-365 DAYS</v>
      </c>
      <c r="O731" s="5" t="s">
        <v>15</v>
      </c>
      <c r="P731" s="5" t="s">
        <v>0</v>
      </c>
      <c r="Q731" s="7">
        <v>-212.28</v>
      </c>
      <c r="R731" s="5" t="s">
        <v>1</v>
      </c>
      <c r="S731" s="5" t="s">
        <v>1</v>
      </c>
      <c r="T731" s="7">
        <v>-212.28</v>
      </c>
      <c r="U731" s="6">
        <v>45756</v>
      </c>
      <c r="V731" s="5" t="s">
        <v>6899</v>
      </c>
    </row>
    <row r="732" spans="1:22" x14ac:dyDescent="0.2">
      <c r="A732" t="s">
        <v>5</v>
      </c>
      <c r="B732" t="s">
        <v>6</v>
      </c>
      <c r="C732" t="s">
        <v>6901</v>
      </c>
      <c r="D732" t="s">
        <v>7</v>
      </c>
      <c r="E732" t="s">
        <v>0</v>
      </c>
      <c r="F732" t="s">
        <v>6902</v>
      </c>
      <c r="G732" t="s">
        <v>6903</v>
      </c>
      <c r="H732" t="s">
        <v>6904</v>
      </c>
      <c r="I732" t="s">
        <v>56</v>
      </c>
      <c r="J732" s="2">
        <v>45504</v>
      </c>
      <c r="K732" s="2">
        <v>45596</v>
      </c>
      <c r="L732" s="2">
        <v>45565</v>
      </c>
      <c r="M732" s="9">
        <f>+$M$1-L732</f>
        <v>182</v>
      </c>
      <c r="N732" s="10" t="str">
        <f>IF(M732&lt;=0,"NON SCADUTO",IF(M732&lt;61,"0-60 DAYS",IF(M732&lt;91," 61-90 DAYS",IF(M732&lt;121,"91-120 DAYS",IF(M732&lt;366," 121-365 DAYS",IF(M732&gt;366,"OLTRE 365 DAYS",0))))))</f>
        <v xml:space="preserve"> 121-365 DAYS</v>
      </c>
      <c r="O732" t="s">
        <v>15</v>
      </c>
      <c r="P732" t="s">
        <v>0</v>
      </c>
      <c r="Q732" s="3">
        <v>-3013.84</v>
      </c>
      <c r="R732" t="s">
        <v>1</v>
      </c>
      <c r="S732" t="s">
        <v>1</v>
      </c>
      <c r="T732" s="3">
        <v>-3013.84</v>
      </c>
      <c r="U732" s="2"/>
      <c r="V732" t="s">
        <v>0</v>
      </c>
    </row>
    <row r="733" spans="1:22" x14ac:dyDescent="0.2">
      <c r="A733" t="s">
        <v>5</v>
      </c>
      <c r="B733" t="s">
        <v>6</v>
      </c>
      <c r="C733" t="s">
        <v>6921</v>
      </c>
      <c r="D733" t="s">
        <v>7</v>
      </c>
      <c r="E733" t="s">
        <v>0</v>
      </c>
      <c r="F733" t="s">
        <v>6922</v>
      </c>
      <c r="G733" t="s">
        <v>6921</v>
      </c>
      <c r="H733" t="s">
        <v>6923</v>
      </c>
      <c r="I733" t="s">
        <v>56</v>
      </c>
      <c r="J733" s="2">
        <v>45394</v>
      </c>
      <c r="K733" s="2">
        <v>45412</v>
      </c>
      <c r="L733" s="2">
        <v>45394</v>
      </c>
      <c r="M733" s="9">
        <f>+$M$1-L733</f>
        <v>353</v>
      </c>
      <c r="N733" s="10" t="str">
        <f>IF(M733&lt;=0,"NON SCADUTO",IF(M733&lt;61,"0-60 DAYS",IF(M733&lt;91," 61-90 DAYS",IF(M733&lt;121,"91-120 DAYS",IF(M733&lt;366," 121-365 DAYS",IF(M733&gt;366,"OLTRE 365 DAYS",0))))))</f>
        <v xml:space="preserve"> 121-365 DAYS</v>
      </c>
      <c r="O733" t="s">
        <v>15</v>
      </c>
      <c r="P733" t="s">
        <v>0</v>
      </c>
      <c r="Q733" s="3">
        <v>-747.76</v>
      </c>
      <c r="R733" t="s">
        <v>1</v>
      </c>
      <c r="S733" t="s">
        <v>1</v>
      </c>
      <c r="T733" s="3">
        <v>-747.76</v>
      </c>
      <c r="U733" s="2"/>
      <c r="V733" t="s">
        <v>0</v>
      </c>
    </row>
    <row r="734" spans="1:22" x14ac:dyDescent="0.2">
      <c r="A734" t="s">
        <v>5</v>
      </c>
      <c r="B734" t="s">
        <v>6</v>
      </c>
      <c r="C734" t="s">
        <v>6921</v>
      </c>
      <c r="D734" t="s">
        <v>7</v>
      </c>
      <c r="E734" t="s">
        <v>0</v>
      </c>
      <c r="F734" t="s">
        <v>6922</v>
      </c>
      <c r="G734" t="s">
        <v>0</v>
      </c>
      <c r="H734" t="s">
        <v>6925</v>
      </c>
      <c r="I734" t="s">
        <v>56</v>
      </c>
      <c r="J734" s="2">
        <v>45460</v>
      </c>
      <c r="K734" s="2">
        <v>45473</v>
      </c>
      <c r="L734" s="2">
        <v>45460</v>
      </c>
      <c r="M734" s="9">
        <f>+$M$1-L734</f>
        <v>287</v>
      </c>
      <c r="N734" s="10" t="str">
        <f>IF(M734&lt;=0,"NON SCADUTO",IF(M734&lt;61,"0-60 DAYS",IF(M734&lt;91," 61-90 DAYS",IF(M734&lt;121,"91-120 DAYS",IF(M734&lt;366," 121-365 DAYS",IF(M734&gt;366,"OLTRE 365 DAYS",0))))))</f>
        <v xml:space="preserve"> 121-365 DAYS</v>
      </c>
      <c r="O734" t="s">
        <v>15</v>
      </c>
      <c r="P734" t="s">
        <v>0</v>
      </c>
      <c r="Q734" s="3">
        <v>-180.62</v>
      </c>
      <c r="R734" t="s">
        <v>1</v>
      </c>
      <c r="S734" t="s">
        <v>1</v>
      </c>
      <c r="T734" s="3">
        <v>-180.62</v>
      </c>
      <c r="U734" s="2"/>
      <c r="V734" t="s">
        <v>0</v>
      </c>
    </row>
    <row r="735" spans="1:22" x14ac:dyDescent="0.2">
      <c r="A735" t="s">
        <v>5</v>
      </c>
      <c r="B735" t="s">
        <v>6</v>
      </c>
      <c r="C735" t="s">
        <v>6921</v>
      </c>
      <c r="D735" t="s">
        <v>7</v>
      </c>
      <c r="E735" t="s">
        <v>0</v>
      </c>
      <c r="F735" t="s">
        <v>6922</v>
      </c>
      <c r="G735" t="s">
        <v>0</v>
      </c>
      <c r="H735" t="s">
        <v>6943</v>
      </c>
      <c r="I735" t="s">
        <v>56</v>
      </c>
      <c r="J735" s="2">
        <v>45456</v>
      </c>
      <c r="K735" s="2">
        <v>45473</v>
      </c>
      <c r="L735" s="2">
        <v>45456</v>
      </c>
      <c r="M735" s="9">
        <f>+$M$1-L735</f>
        <v>291</v>
      </c>
      <c r="N735" s="10" t="str">
        <f>IF(M735&lt;=0,"NON SCADUTO",IF(M735&lt;61,"0-60 DAYS",IF(M735&lt;91," 61-90 DAYS",IF(M735&lt;121,"91-120 DAYS",IF(M735&lt;366," 121-365 DAYS",IF(M735&gt;366,"OLTRE 365 DAYS",0))))))</f>
        <v xml:space="preserve"> 121-365 DAYS</v>
      </c>
      <c r="O735" t="s">
        <v>15</v>
      </c>
      <c r="P735" t="s">
        <v>0</v>
      </c>
      <c r="Q735" s="3">
        <v>-1262.01</v>
      </c>
      <c r="R735" t="s">
        <v>1</v>
      </c>
      <c r="S735" t="s">
        <v>1</v>
      </c>
      <c r="T735" s="3">
        <v>-1262.01</v>
      </c>
      <c r="U735" s="2"/>
      <c r="V735" t="s">
        <v>0</v>
      </c>
    </row>
    <row r="736" spans="1:22" x14ac:dyDescent="0.2">
      <c r="A736" t="s">
        <v>5</v>
      </c>
      <c r="B736" t="s">
        <v>6</v>
      </c>
      <c r="C736" t="s">
        <v>6921</v>
      </c>
      <c r="D736" t="s">
        <v>7</v>
      </c>
      <c r="E736" t="s">
        <v>0</v>
      </c>
      <c r="F736" t="s">
        <v>6922</v>
      </c>
      <c r="G736" t="s">
        <v>6947</v>
      </c>
      <c r="H736" t="s">
        <v>6948</v>
      </c>
      <c r="I736" t="s">
        <v>56</v>
      </c>
      <c r="J736" s="2">
        <v>45496</v>
      </c>
      <c r="K736" s="2">
        <v>45535</v>
      </c>
      <c r="L736" s="2">
        <v>45496</v>
      </c>
      <c r="M736" s="9">
        <f>+$M$1-L736</f>
        <v>251</v>
      </c>
      <c r="N736" s="10" t="str">
        <f>IF(M736&lt;=0,"NON SCADUTO",IF(M736&lt;61,"0-60 DAYS",IF(M736&lt;91," 61-90 DAYS",IF(M736&lt;121,"91-120 DAYS",IF(M736&lt;366," 121-365 DAYS",IF(M736&gt;366,"OLTRE 365 DAYS",0))))))</f>
        <v xml:space="preserve"> 121-365 DAYS</v>
      </c>
      <c r="O736" t="s">
        <v>15</v>
      </c>
      <c r="P736" t="s">
        <v>0</v>
      </c>
      <c r="Q736" s="3">
        <v>-144.71</v>
      </c>
      <c r="R736" t="s">
        <v>1</v>
      </c>
      <c r="S736" t="s">
        <v>1</v>
      </c>
      <c r="T736" s="3">
        <v>-144.71</v>
      </c>
      <c r="U736" s="2">
        <v>45757</v>
      </c>
      <c r="V736" t="s">
        <v>6946</v>
      </c>
    </row>
    <row r="737" spans="1:22" x14ac:dyDescent="0.2">
      <c r="A737" t="s">
        <v>5</v>
      </c>
      <c r="B737" t="s">
        <v>6</v>
      </c>
      <c r="C737" t="s">
        <v>6921</v>
      </c>
      <c r="D737" t="s">
        <v>7</v>
      </c>
      <c r="E737" t="s">
        <v>0</v>
      </c>
      <c r="F737" t="s">
        <v>6922</v>
      </c>
      <c r="G737" t="s">
        <v>6949</v>
      </c>
      <c r="H737" t="s">
        <v>6950</v>
      </c>
      <c r="I737" t="s">
        <v>56</v>
      </c>
      <c r="J737" s="2">
        <v>45488</v>
      </c>
      <c r="K737" s="2">
        <v>45535</v>
      </c>
      <c r="L737" s="2">
        <v>45488</v>
      </c>
      <c r="M737" s="9">
        <f>+$M$1-L737</f>
        <v>259</v>
      </c>
      <c r="N737" s="10" t="str">
        <f>IF(M737&lt;=0,"NON SCADUTO",IF(M737&lt;61,"0-60 DAYS",IF(M737&lt;91," 61-90 DAYS",IF(M737&lt;121,"91-120 DAYS",IF(M737&lt;366," 121-365 DAYS",IF(M737&gt;366,"OLTRE 365 DAYS",0))))))</f>
        <v xml:space="preserve"> 121-365 DAYS</v>
      </c>
      <c r="O737" t="s">
        <v>15</v>
      </c>
      <c r="P737" t="s">
        <v>0</v>
      </c>
      <c r="Q737" s="3">
        <v>-438.99</v>
      </c>
      <c r="R737" t="s">
        <v>1</v>
      </c>
      <c r="S737" t="s">
        <v>1</v>
      </c>
      <c r="T737" s="3">
        <v>-438.99</v>
      </c>
      <c r="U737" s="2">
        <v>45757</v>
      </c>
      <c r="V737" t="s">
        <v>6946</v>
      </c>
    </row>
    <row r="738" spans="1:22" x14ac:dyDescent="0.2">
      <c r="A738" t="s">
        <v>5</v>
      </c>
      <c r="B738" t="s">
        <v>6</v>
      </c>
      <c r="C738" t="s">
        <v>6921</v>
      </c>
      <c r="D738" t="s">
        <v>7</v>
      </c>
      <c r="E738" t="s">
        <v>0</v>
      </c>
      <c r="F738" t="s">
        <v>6922</v>
      </c>
      <c r="G738" t="s">
        <v>0</v>
      </c>
      <c r="H738" t="s">
        <v>6951</v>
      </c>
      <c r="I738" t="s">
        <v>56</v>
      </c>
      <c r="J738" s="2">
        <v>45530</v>
      </c>
      <c r="K738" s="2">
        <v>45535</v>
      </c>
      <c r="L738" s="2">
        <v>45530</v>
      </c>
      <c r="M738" s="9">
        <f>+$M$1-L738</f>
        <v>217</v>
      </c>
      <c r="N738" s="10" t="str">
        <f>IF(M738&lt;=0,"NON SCADUTO",IF(M738&lt;61,"0-60 DAYS",IF(M738&lt;91," 61-90 DAYS",IF(M738&lt;121,"91-120 DAYS",IF(M738&lt;366," 121-365 DAYS",IF(M738&gt;366,"OLTRE 365 DAYS",0))))))</f>
        <v xml:space="preserve"> 121-365 DAYS</v>
      </c>
      <c r="O738" t="s">
        <v>15</v>
      </c>
      <c r="P738" t="s">
        <v>0</v>
      </c>
      <c r="Q738" s="3">
        <v>-136.28</v>
      </c>
      <c r="R738" t="s">
        <v>1</v>
      </c>
      <c r="S738" t="s">
        <v>1</v>
      </c>
      <c r="T738" s="3">
        <v>-136.28</v>
      </c>
      <c r="U738" s="2">
        <v>45757</v>
      </c>
      <c r="V738" t="s">
        <v>6946</v>
      </c>
    </row>
    <row r="739" spans="1:22" x14ac:dyDescent="0.2">
      <c r="A739" s="5" t="s">
        <v>5</v>
      </c>
      <c r="B739" s="5" t="s">
        <v>6</v>
      </c>
      <c r="C739" s="5" t="s">
        <v>6921</v>
      </c>
      <c r="D739" s="5" t="s">
        <v>7</v>
      </c>
      <c r="E739" s="5" t="s">
        <v>0</v>
      </c>
      <c r="F739" s="5" t="s">
        <v>6922</v>
      </c>
      <c r="G739" s="5" t="s">
        <v>6952</v>
      </c>
      <c r="H739" s="5" t="s">
        <v>6953</v>
      </c>
      <c r="I739" s="5" t="s">
        <v>56</v>
      </c>
      <c r="J739" s="6">
        <v>45525</v>
      </c>
      <c r="K739" s="6">
        <v>45565</v>
      </c>
      <c r="L739" s="6">
        <v>45525</v>
      </c>
      <c r="M739" s="9">
        <f>+$M$1-L739</f>
        <v>222</v>
      </c>
      <c r="N739" s="10" t="str">
        <f>IF(M739&lt;=0,"NON SCADUTO",IF(M739&lt;61,"0-60 DAYS",IF(M739&lt;91," 61-90 DAYS",IF(M739&lt;121,"91-120 DAYS",IF(M739&lt;366," 121-365 DAYS",IF(M739&gt;366,"OLTRE 365 DAYS",0))))))</f>
        <v xml:space="preserve"> 121-365 DAYS</v>
      </c>
      <c r="O739" s="5" t="s">
        <v>15</v>
      </c>
      <c r="P739" s="5" t="s">
        <v>0</v>
      </c>
      <c r="Q739" s="7">
        <v>-144.02000000000001</v>
      </c>
      <c r="R739" s="5" t="s">
        <v>1</v>
      </c>
      <c r="S739" s="5" t="s">
        <v>1</v>
      </c>
      <c r="T739" s="7">
        <v>-144.02000000000001</v>
      </c>
      <c r="U739" s="6">
        <v>45757</v>
      </c>
      <c r="V739" s="5" t="s">
        <v>6946</v>
      </c>
    </row>
    <row r="740" spans="1:22" x14ac:dyDescent="0.2">
      <c r="A740" t="s">
        <v>5</v>
      </c>
      <c r="B740" t="s">
        <v>6</v>
      </c>
      <c r="C740" t="s">
        <v>6921</v>
      </c>
      <c r="D740" t="s">
        <v>7</v>
      </c>
      <c r="E740" t="s">
        <v>0</v>
      </c>
      <c r="F740" t="s">
        <v>6922</v>
      </c>
      <c r="G740" t="s">
        <v>6954</v>
      </c>
      <c r="H740" t="s">
        <v>6955</v>
      </c>
      <c r="I740" t="s">
        <v>56</v>
      </c>
      <c r="J740" s="2">
        <v>45498</v>
      </c>
      <c r="K740" s="2">
        <v>45565</v>
      </c>
      <c r="L740" s="2">
        <v>45498</v>
      </c>
      <c r="M740" s="9">
        <f>+$M$1-L740</f>
        <v>249</v>
      </c>
      <c r="N740" s="10" t="str">
        <f>IF(M740&lt;=0,"NON SCADUTO",IF(M740&lt;61,"0-60 DAYS",IF(M740&lt;91," 61-90 DAYS",IF(M740&lt;121,"91-120 DAYS",IF(M740&lt;366," 121-365 DAYS",IF(M740&gt;366,"OLTRE 365 DAYS",0))))))</f>
        <v xml:space="preserve"> 121-365 DAYS</v>
      </c>
      <c r="O740" t="s">
        <v>15</v>
      </c>
      <c r="P740" t="s">
        <v>0</v>
      </c>
      <c r="Q740" s="3">
        <v>-109.39</v>
      </c>
      <c r="R740" t="s">
        <v>1</v>
      </c>
      <c r="S740" t="s">
        <v>1</v>
      </c>
      <c r="T740" s="3">
        <v>-109.39</v>
      </c>
      <c r="U740" s="2">
        <v>45757</v>
      </c>
      <c r="V740" t="s">
        <v>6946</v>
      </c>
    </row>
    <row r="741" spans="1:22" x14ac:dyDescent="0.2">
      <c r="A741" s="5" t="s">
        <v>5</v>
      </c>
      <c r="B741" s="5" t="s">
        <v>6</v>
      </c>
      <c r="C741" s="5" t="s">
        <v>6921</v>
      </c>
      <c r="D741" s="5" t="s">
        <v>7</v>
      </c>
      <c r="E741" s="5" t="s">
        <v>0</v>
      </c>
      <c r="F741" s="5" t="s">
        <v>6922</v>
      </c>
      <c r="G741" s="5" t="s">
        <v>6956</v>
      </c>
      <c r="H741" s="5" t="s">
        <v>6957</v>
      </c>
      <c r="I741" s="5" t="s">
        <v>56</v>
      </c>
      <c r="J741" s="6">
        <v>45510</v>
      </c>
      <c r="K741" s="6">
        <v>45565</v>
      </c>
      <c r="L741" s="6">
        <v>45510</v>
      </c>
      <c r="M741" s="9">
        <f>+$M$1-L741</f>
        <v>237</v>
      </c>
      <c r="N741" s="10" t="str">
        <f>IF(M741&lt;=0,"NON SCADUTO",IF(M741&lt;61,"0-60 DAYS",IF(M741&lt;91," 61-90 DAYS",IF(M741&lt;121,"91-120 DAYS",IF(M741&lt;366," 121-365 DAYS",IF(M741&gt;366,"OLTRE 365 DAYS",0))))))</f>
        <v xml:space="preserve"> 121-365 DAYS</v>
      </c>
      <c r="O741" s="5" t="s">
        <v>15</v>
      </c>
      <c r="P741" s="5" t="s">
        <v>0</v>
      </c>
      <c r="Q741" s="7">
        <v>-59.18</v>
      </c>
      <c r="R741" s="5" t="s">
        <v>1</v>
      </c>
      <c r="S741" s="5" t="s">
        <v>1</v>
      </c>
      <c r="T741" s="7">
        <v>-59.18</v>
      </c>
      <c r="U741" s="6">
        <v>45757</v>
      </c>
      <c r="V741" s="5" t="s">
        <v>6946</v>
      </c>
    </row>
    <row r="742" spans="1:22" x14ac:dyDescent="0.2">
      <c r="A742" t="s">
        <v>5</v>
      </c>
      <c r="B742" t="s">
        <v>6</v>
      </c>
      <c r="C742" t="s">
        <v>6921</v>
      </c>
      <c r="D742" t="s">
        <v>7</v>
      </c>
      <c r="E742" t="s">
        <v>0</v>
      </c>
      <c r="F742" t="s">
        <v>6922</v>
      </c>
      <c r="G742" t="s">
        <v>6958</v>
      </c>
      <c r="H742" t="s">
        <v>6959</v>
      </c>
      <c r="I742" t="s">
        <v>56</v>
      </c>
      <c r="J742" s="2">
        <v>45537</v>
      </c>
      <c r="K742" s="2">
        <v>45565</v>
      </c>
      <c r="L742" s="2">
        <v>45537</v>
      </c>
      <c r="M742" s="9">
        <f>+$M$1-L742</f>
        <v>210</v>
      </c>
      <c r="N742" s="10" t="str">
        <f>IF(M742&lt;=0,"NON SCADUTO",IF(M742&lt;61,"0-60 DAYS",IF(M742&lt;91," 61-90 DAYS",IF(M742&lt;121,"91-120 DAYS",IF(M742&lt;366," 121-365 DAYS",IF(M742&gt;366,"OLTRE 365 DAYS",0))))))</f>
        <v xml:space="preserve"> 121-365 DAYS</v>
      </c>
      <c r="O742" t="s">
        <v>15</v>
      </c>
      <c r="P742" t="s">
        <v>0</v>
      </c>
      <c r="Q742" s="3">
        <v>-304.25</v>
      </c>
      <c r="R742" t="s">
        <v>1</v>
      </c>
      <c r="S742" t="s">
        <v>1</v>
      </c>
      <c r="T742" s="3">
        <v>-304.25</v>
      </c>
      <c r="U742" s="2">
        <v>45757</v>
      </c>
      <c r="V742" t="s">
        <v>6946</v>
      </c>
    </row>
    <row r="743" spans="1:22" x14ac:dyDescent="0.2">
      <c r="A743" t="s">
        <v>5</v>
      </c>
      <c r="B743" t="s">
        <v>6</v>
      </c>
      <c r="C743" t="s">
        <v>6921</v>
      </c>
      <c r="D743" t="s">
        <v>7</v>
      </c>
      <c r="E743" t="s">
        <v>0</v>
      </c>
      <c r="F743" t="s">
        <v>6922</v>
      </c>
      <c r="G743" t="s">
        <v>6960</v>
      </c>
      <c r="H743" t="s">
        <v>6961</v>
      </c>
      <c r="I743" t="s">
        <v>56</v>
      </c>
      <c r="J743" s="2">
        <v>45516</v>
      </c>
      <c r="K743" s="2">
        <v>45565</v>
      </c>
      <c r="L743" s="2">
        <v>45516</v>
      </c>
      <c r="M743" s="9">
        <f>+$M$1-L743</f>
        <v>231</v>
      </c>
      <c r="N743" s="10" t="str">
        <f>IF(M743&lt;=0,"NON SCADUTO",IF(M743&lt;61,"0-60 DAYS",IF(M743&lt;91," 61-90 DAYS",IF(M743&lt;121,"91-120 DAYS",IF(M743&lt;366," 121-365 DAYS",IF(M743&gt;366,"OLTRE 365 DAYS",0))))))</f>
        <v xml:space="preserve"> 121-365 DAYS</v>
      </c>
      <c r="O743" t="s">
        <v>15</v>
      </c>
      <c r="P743" t="s">
        <v>0</v>
      </c>
      <c r="Q743" s="3">
        <v>-75.08</v>
      </c>
      <c r="R743" t="s">
        <v>1</v>
      </c>
      <c r="S743" t="s">
        <v>1</v>
      </c>
      <c r="T743" s="3">
        <v>-75.08</v>
      </c>
      <c r="U743" s="2">
        <v>45757</v>
      </c>
      <c r="V743" t="s">
        <v>6946</v>
      </c>
    </row>
    <row r="744" spans="1:22" x14ac:dyDescent="0.2">
      <c r="A744" t="s">
        <v>5</v>
      </c>
      <c r="B744" t="s">
        <v>6</v>
      </c>
      <c r="C744" t="s">
        <v>6921</v>
      </c>
      <c r="D744" t="s">
        <v>7</v>
      </c>
      <c r="E744" t="s">
        <v>0</v>
      </c>
      <c r="F744" t="s">
        <v>6922</v>
      </c>
      <c r="G744" t="s">
        <v>6962</v>
      </c>
      <c r="H744" t="s">
        <v>6963</v>
      </c>
      <c r="I744" t="s">
        <v>56</v>
      </c>
      <c r="J744" s="2">
        <v>45516</v>
      </c>
      <c r="K744" s="2">
        <v>45565</v>
      </c>
      <c r="L744" s="2">
        <v>45516</v>
      </c>
      <c r="M744" s="9">
        <f>+$M$1-L744</f>
        <v>231</v>
      </c>
      <c r="N744" s="10" t="str">
        <f>IF(M744&lt;=0,"NON SCADUTO",IF(M744&lt;61,"0-60 DAYS",IF(M744&lt;91," 61-90 DAYS",IF(M744&lt;121,"91-120 DAYS",IF(M744&lt;366," 121-365 DAYS",IF(M744&gt;366,"OLTRE 365 DAYS",0))))))</f>
        <v xml:space="preserve"> 121-365 DAYS</v>
      </c>
      <c r="O744" t="s">
        <v>15</v>
      </c>
      <c r="P744" t="s">
        <v>0</v>
      </c>
      <c r="Q744" s="3">
        <v>-374.82</v>
      </c>
      <c r="R744" t="s">
        <v>1</v>
      </c>
      <c r="S744" t="s">
        <v>1</v>
      </c>
      <c r="T744" s="3">
        <v>-374.82</v>
      </c>
      <c r="U744" s="2">
        <v>45757</v>
      </c>
      <c r="V744" t="s">
        <v>6946</v>
      </c>
    </row>
    <row r="745" spans="1:22" x14ac:dyDescent="0.2">
      <c r="A745" t="s">
        <v>5</v>
      </c>
      <c r="B745" t="s">
        <v>6</v>
      </c>
      <c r="C745" t="s">
        <v>6921</v>
      </c>
      <c r="D745" t="s">
        <v>7</v>
      </c>
      <c r="E745" t="s">
        <v>0</v>
      </c>
      <c r="F745" t="s">
        <v>6922</v>
      </c>
      <c r="G745" t="s">
        <v>6964</v>
      </c>
      <c r="H745" t="s">
        <v>6965</v>
      </c>
      <c r="I745" t="s">
        <v>56</v>
      </c>
      <c r="J745" s="2">
        <v>45547</v>
      </c>
      <c r="K745" s="2">
        <v>45565</v>
      </c>
      <c r="L745" s="2">
        <v>45547</v>
      </c>
      <c r="M745" s="9">
        <f>+$M$1-L745</f>
        <v>200</v>
      </c>
      <c r="N745" s="10" t="str">
        <f>IF(M745&lt;=0,"NON SCADUTO",IF(M745&lt;61,"0-60 DAYS",IF(M745&lt;91," 61-90 DAYS",IF(M745&lt;121,"91-120 DAYS",IF(M745&lt;366," 121-365 DAYS",IF(M745&gt;366,"OLTRE 365 DAYS",0))))))</f>
        <v xml:space="preserve"> 121-365 DAYS</v>
      </c>
      <c r="O745" t="s">
        <v>15</v>
      </c>
      <c r="P745" t="s">
        <v>0</v>
      </c>
      <c r="Q745" s="3">
        <v>-515.59</v>
      </c>
      <c r="R745" t="s">
        <v>1</v>
      </c>
      <c r="S745" t="s">
        <v>1</v>
      </c>
      <c r="T745" s="3">
        <v>-515.59</v>
      </c>
      <c r="U745" s="2">
        <v>45757</v>
      </c>
      <c r="V745" t="s">
        <v>6946</v>
      </c>
    </row>
    <row r="746" spans="1:22" x14ac:dyDescent="0.2">
      <c r="A746" t="s">
        <v>5</v>
      </c>
      <c r="B746" t="s">
        <v>6</v>
      </c>
      <c r="C746" t="s">
        <v>6921</v>
      </c>
      <c r="D746" t="s">
        <v>7</v>
      </c>
      <c r="E746" t="s">
        <v>0</v>
      </c>
      <c r="F746" t="s">
        <v>6922</v>
      </c>
      <c r="G746" t="s">
        <v>6966</v>
      </c>
      <c r="H746" t="s">
        <v>6967</v>
      </c>
      <c r="I746" t="s">
        <v>56</v>
      </c>
      <c r="J746" s="2">
        <v>45547</v>
      </c>
      <c r="K746" s="2">
        <v>45565</v>
      </c>
      <c r="L746" s="2">
        <v>45547</v>
      </c>
      <c r="M746" s="9">
        <f>+$M$1-L746</f>
        <v>200</v>
      </c>
      <c r="N746" s="10" t="str">
        <f>IF(M746&lt;=0,"NON SCADUTO",IF(M746&lt;61,"0-60 DAYS",IF(M746&lt;91," 61-90 DAYS",IF(M746&lt;121,"91-120 DAYS",IF(M746&lt;366," 121-365 DAYS",IF(M746&gt;366,"OLTRE 365 DAYS",0))))))</f>
        <v xml:space="preserve"> 121-365 DAYS</v>
      </c>
      <c r="O746" t="s">
        <v>15</v>
      </c>
      <c r="P746" t="s">
        <v>0</v>
      </c>
      <c r="Q746" s="3">
        <v>-1241.3900000000001</v>
      </c>
      <c r="R746" t="s">
        <v>1</v>
      </c>
      <c r="S746" t="s">
        <v>1</v>
      </c>
      <c r="T746" s="3">
        <v>-1241.3900000000001</v>
      </c>
      <c r="U746" s="2">
        <v>45757</v>
      </c>
      <c r="V746" t="s">
        <v>6946</v>
      </c>
    </row>
    <row r="747" spans="1:22" x14ac:dyDescent="0.2">
      <c r="A747" t="s">
        <v>5</v>
      </c>
      <c r="B747" t="s">
        <v>6</v>
      </c>
      <c r="C747" t="s">
        <v>6921</v>
      </c>
      <c r="D747" t="s">
        <v>7</v>
      </c>
      <c r="E747" t="s">
        <v>0</v>
      </c>
      <c r="F747" t="s">
        <v>6922</v>
      </c>
      <c r="G747" t="s">
        <v>6968</v>
      </c>
      <c r="H747" t="s">
        <v>6969</v>
      </c>
      <c r="I747" t="s">
        <v>56</v>
      </c>
      <c r="J747" s="2">
        <v>45492</v>
      </c>
      <c r="K747" s="2">
        <v>45565</v>
      </c>
      <c r="L747" s="2">
        <v>45492</v>
      </c>
      <c r="M747" s="9">
        <f>+$M$1-L747</f>
        <v>255</v>
      </c>
      <c r="N747" s="10" t="str">
        <f>IF(M747&lt;=0,"NON SCADUTO",IF(M747&lt;61,"0-60 DAYS",IF(M747&lt;91," 61-90 DAYS",IF(M747&lt;121,"91-120 DAYS",IF(M747&lt;366," 121-365 DAYS",IF(M747&gt;366,"OLTRE 365 DAYS",0))))))</f>
        <v xml:space="preserve"> 121-365 DAYS</v>
      </c>
      <c r="O747" t="s">
        <v>15</v>
      </c>
      <c r="P747" t="s">
        <v>0</v>
      </c>
      <c r="Q747" s="3">
        <v>-216.34</v>
      </c>
      <c r="R747" t="s">
        <v>1</v>
      </c>
      <c r="S747" t="s">
        <v>1</v>
      </c>
      <c r="T747" s="3">
        <v>-216.34</v>
      </c>
      <c r="U747" s="2">
        <v>45757</v>
      </c>
      <c r="V747" t="s">
        <v>6946</v>
      </c>
    </row>
    <row r="748" spans="1:22" x14ac:dyDescent="0.2">
      <c r="A748" s="5" t="s">
        <v>5</v>
      </c>
      <c r="B748" s="5" t="s">
        <v>6</v>
      </c>
      <c r="C748" s="5" t="s">
        <v>6921</v>
      </c>
      <c r="D748" s="5" t="s">
        <v>7</v>
      </c>
      <c r="E748" s="5" t="s">
        <v>0</v>
      </c>
      <c r="F748" s="5" t="s">
        <v>6922</v>
      </c>
      <c r="G748" s="5" t="s">
        <v>6970</v>
      </c>
      <c r="H748" s="5" t="s">
        <v>6971</v>
      </c>
      <c r="I748" s="5" t="s">
        <v>56</v>
      </c>
      <c r="J748" s="6">
        <v>45499</v>
      </c>
      <c r="K748" s="6">
        <v>45565</v>
      </c>
      <c r="L748" s="6">
        <v>45499</v>
      </c>
      <c r="M748" s="9">
        <f>+$M$1-L748</f>
        <v>248</v>
      </c>
      <c r="N748" s="10" t="str">
        <f>IF(M748&lt;=0,"NON SCADUTO",IF(M748&lt;61,"0-60 DAYS",IF(M748&lt;91," 61-90 DAYS",IF(M748&lt;121,"91-120 DAYS",IF(M748&lt;366," 121-365 DAYS",IF(M748&gt;366,"OLTRE 365 DAYS",0))))))</f>
        <v xml:space="preserve"> 121-365 DAYS</v>
      </c>
      <c r="O748" s="5" t="s">
        <v>15</v>
      </c>
      <c r="P748" s="5" t="s">
        <v>0</v>
      </c>
      <c r="Q748" s="7">
        <v>-19.89</v>
      </c>
      <c r="R748" s="5" t="s">
        <v>1</v>
      </c>
      <c r="S748" s="5" t="s">
        <v>1</v>
      </c>
      <c r="T748" s="7">
        <v>-19.89</v>
      </c>
      <c r="U748" s="6">
        <v>45757</v>
      </c>
      <c r="V748" s="5" t="s">
        <v>6946</v>
      </c>
    </row>
    <row r="749" spans="1:22" x14ac:dyDescent="0.2">
      <c r="A749" t="s">
        <v>5</v>
      </c>
      <c r="B749" t="s">
        <v>6</v>
      </c>
      <c r="C749" t="s">
        <v>6921</v>
      </c>
      <c r="D749" t="s">
        <v>7</v>
      </c>
      <c r="E749" t="s">
        <v>0</v>
      </c>
      <c r="F749" t="s">
        <v>6922</v>
      </c>
      <c r="G749" t="s">
        <v>6972</v>
      </c>
      <c r="H749" t="s">
        <v>6973</v>
      </c>
      <c r="I749" t="s">
        <v>56</v>
      </c>
      <c r="J749" s="2">
        <v>45525</v>
      </c>
      <c r="K749" s="2">
        <v>45565</v>
      </c>
      <c r="L749" s="2">
        <v>45525</v>
      </c>
      <c r="M749" s="9">
        <f>+$M$1-L749</f>
        <v>222</v>
      </c>
      <c r="N749" s="10" t="str">
        <f>IF(M749&lt;=0,"NON SCADUTO",IF(M749&lt;61,"0-60 DAYS",IF(M749&lt;91," 61-90 DAYS",IF(M749&lt;121,"91-120 DAYS",IF(M749&lt;366," 121-365 DAYS",IF(M749&gt;366,"OLTRE 365 DAYS",0))))))</f>
        <v xml:space="preserve"> 121-365 DAYS</v>
      </c>
      <c r="O749" t="s">
        <v>15</v>
      </c>
      <c r="P749" t="s">
        <v>0</v>
      </c>
      <c r="Q749" s="3">
        <v>-21.47</v>
      </c>
      <c r="R749" t="s">
        <v>1</v>
      </c>
      <c r="S749" t="s">
        <v>1</v>
      </c>
      <c r="T749" s="3">
        <v>-21.47</v>
      </c>
      <c r="U749" s="2">
        <v>45757</v>
      </c>
      <c r="V749" t="s">
        <v>6946</v>
      </c>
    </row>
    <row r="750" spans="1:22" x14ac:dyDescent="0.2">
      <c r="A750" t="s">
        <v>5</v>
      </c>
      <c r="B750" t="s">
        <v>6</v>
      </c>
      <c r="C750" t="s">
        <v>6921</v>
      </c>
      <c r="D750" t="s">
        <v>7</v>
      </c>
      <c r="E750" t="s">
        <v>0</v>
      </c>
      <c r="F750" t="s">
        <v>6922</v>
      </c>
      <c r="G750" t="s">
        <v>6974</v>
      </c>
      <c r="H750" t="s">
        <v>6975</v>
      </c>
      <c r="I750" t="s">
        <v>56</v>
      </c>
      <c r="J750" s="2">
        <v>45545</v>
      </c>
      <c r="K750" s="2">
        <v>45565</v>
      </c>
      <c r="L750" s="2">
        <v>45545</v>
      </c>
      <c r="M750" s="9">
        <f>+$M$1-L750</f>
        <v>202</v>
      </c>
      <c r="N750" s="10" t="str">
        <f>IF(M750&lt;=0,"NON SCADUTO",IF(M750&lt;61,"0-60 DAYS",IF(M750&lt;91," 61-90 DAYS",IF(M750&lt;121,"91-120 DAYS",IF(M750&lt;366," 121-365 DAYS",IF(M750&gt;366,"OLTRE 365 DAYS",0))))))</f>
        <v xml:space="preserve"> 121-365 DAYS</v>
      </c>
      <c r="O750" t="s">
        <v>15</v>
      </c>
      <c r="P750" t="s">
        <v>0</v>
      </c>
      <c r="Q750" s="3">
        <v>-78.040000000000006</v>
      </c>
      <c r="R750" t="s">
        <v>1</v>
      </c>
      <c r="S750" t="s">
        <v>1</v>
      </c>
      <c r="T750" s="3">
        <v>-78.040000000000006</v>
      </c>
      <c r="U750" s="2">
        <v>45757</v>
      </c>
      <c r="V750" t="s">
        <v>6946</v>
      </c>
    </row>
    <row r="751" spans="1:22" x14ac:dyDescent="0.2">
      <c r="A751" t="s">
        <v>5</v>
      </c>
      <c r="B751" t="s">
        <v>6</v>
      </c>
      <c r="C751" t="s">
        <v>6921</v>
      </c>
      <c r="D751" t="s">
        <v>7</v>
      </c>
      <c r="E751" t="s">
        <v>0</v>
      </c>
      <c r="F751" t="s">
        <v>6922</v>
      </c>
      <c r="G751" t="s">
        <v>6976</v>
      </c>
      <c r="H751" t="s">
        <v>6977</v>
      </c>
      <c r="I751" t="s">
        <v>56</v>
      </c>
      <c r="J751" s="2">
        <v>45551</v>
      </c>
      <c r="K751" s="2">
        <v>45565</v>
      </c>
      <c r="L751" s="2">
        <v>45551</v>
      </c>
      <c r="M751" s="9">
        <f>+$M$1-L751</f>
        <v>196</v>
      </c>
      <c r="N751" s="10" t="str">
        <f>IF(M751&lt;=0,"NON SCADUTO",IF(M751&lt;61,"0-60 DAYS",IF(M751&lt;91," 61-90 DAYS",IF(M751&lt;121,"91-120 DAYS",IF(M751&lt;366," 121-365 DAYS",IF(M751&gt;366,"OLTRE 365 DAYS",0))))))</f>
        <v xml:space="preserve"> 121-365 DAYS</v>
      </c>
      <c r="O751" t="s">
        <v>15</v>
      </c>
      <c r="P751" t="s">
        <v>0</v>
      </c>
      <c r="Q751" s="3">
        <v>-7.58</v>
      </c>
      <c r="R751" t="s">
        <v>1</v>
      </c>
      <c r="S751" t="s">
        <v>1</v>
      </c>
      <c r="T751" s="3">
        <v>-7.58</v>
      </c>
      <c r="U751" s="2">
        <v>45757</v>
      </c>
      <c r="V751" t="s">
        <v>6946</v>
      </c>
    </row>
    <row r="752" spans="1:22" x14ac:dyDescent="0.2">
      <c r="A752" t="s">
        <v>5</v>
      </c>
      <c r="B752" t="s">
        <v>6</v>
      </c>
      <c r="C752" t="s">
        <v>6921</v>
      </c>
      <c r="D752" t="s">
        <v>7</v>
      </c>
      <c r="E752" t="s">
        <v>0</v>
      </c>
      <c r="F752" t="s">
        <v>6922</v>
      </c>
      <c r="G752" t="s">
        <v>6978</v>
      </c>
      <c r="H752" t="s">
        <v>6979</v>
      </c>
      <c r="I752" t="s">
        <v>56</v>
      </c>
      <c r="J752" s="2">
        <v>45559</v>
      </c>
      <c r="K752" s="2">
        <v>45565</v>
      </c>
      <c r="L752" s="2">
        <v>45559</v>
      </c>
      <c r="M752" s="9">
        <f>+$M$1-L752</f>
        <v>188</v>
      </c>
      <c r="N752" s="10" t="str">
        <f>IF(M752&lt;=0,"NON SCADUTO",IF(M752&lt;61,"0-60 DAYS",IF(M752&lt;91," 61-90 DAYS",IF(M752&lt;121,"91-120 DAYS",IF(M752&lt;366," 121-365 DAYS",IF(M752&gt;366,"OLTRE 365 DAYS",0))))))</f>
        <v xml:space="preserve"> 121-365 DAYS</v>
      </c>
      <c r="O752" t="s">
        <v>15</v>
      </c>
      <c r="P752" t="s">
        <v>0</v>
      </c>
      <c r="Q752" s="3">
        <v>-759.41</v>
      </c>
      <c r="R752" t="s">
        <v>1</v>
      </c>
      <c r="S752" t="s">
        <v>1</v>
      </c>
      <c r="T752" s="3">
        <v>-759.41</v>
      </c>
      <c r="U752" s="2">
        <v>45757</v>
      </c>
      <c r="V752" t="s">
        <v>6946</v>
      </c>
    </row>
    <row r="753" spans="1:22" x14ac:dyDescent="0.2">
      <c r="A753" t="s">
        <v>5</v>
      </c>
      <c r="B753" t="s">
        <v>6</v>
      </c>
      <c r="C753" t="s">
        <v>6921</v>
      </c>
      <c r="D753" t="s">
        <v>7</v>
      </c>
      <c r="E753" t="s">
        <v>0</v>
      </c>
      <c r="F753" t="s">
        <v>6922</v>
      </c>
      <c r="G753" t="s">
        <v>6980</v>
      </c>
      <c r="H753" t="s">
        <v>6981</v>
      </c>
      <c r="I753" t="s">
        <v>56</v>
      </c>
      <c r="J753" s="2">
        <v>45555</v>
      </c>
      <c r="K753" s="2">
        <v>45565</v>
      </c>
      <c r="L753" s="2">
        <v>45555</v>
      </c>
      <c r="M753" s="9">
        <f>+$M$1-L753</f>
        <v>192</v>
      </c>
      <c r="N753" s="10" t="str">
        <f>IF(M753&lt;=0,"NON SCADUTO",IF(M753&lt;61,"0-60 DAYS",IF(M753&lt;91," 61-90 DAYS",IF(M753&lt;121,"91-120 DAYS",IF(M753&lt;366," 121-365 DAYS",IF(M753&gt;366,"OLTRE 365 DAYS",0))))))</f>
        <v xml:space="preserve"> 121-365 DAYS</v>
      </c>
      <c r="O753" t="s">
        <v>15</v>
      </c>
      <c r="P753" t="s">
        <v>0</v>
      </c>
      <c r="Q753" s="3">
        <v>-288.82</v>
      </c>
      <c r="R753" t="s">
        <v>1</v>
      </c>
      <c r="S753" t="s">
        <v>1</v>
      </c>
      <c r="T753" s="3">
        <v>-288.82</v>
      </c>
      <c r="U753" s="2">
        <v>45757</v>
      </c>
      <c r="V753" t="s">
        <v>6946</v>
      </c>
    </row>
    <row r="754" spans="1:22" x14ac:dyDescent="0.2">
      <c r="A754" t="s">
        <v>5</v>
      </c>
      <c r="B754" t="s">
        <v>6</v>
      </c>
      <c r="C754" t="s">
        <v>6921</v>
      </c>
      <c r="D754" t="s">
        <v>7</v>
      </c>
      <c r="E754" t="s">
        <v>0</v>
      </c>
      <c r="F754" t="s">
        <v>6922</v>
      </c>
      <c r="G754" t="s">
        <v>6982</v>
      </c>
      <c r="H754" t="s">
        <v>6983</v>
      </c>
      <c r="I754" t="s">
        <v>56</v>
      </c>
      <c r="J754" s="2">
        <v>45572</v>
      </c>
      <c r="K754" s="2">
        <v>45596</v>
      </c>
      <c r="L754" s="2">
        <v>45572</v>
      </c>
      <c r="M754" s="9">
        <f>+$M$1-L754</f>
        <v>175</v>
      </c>
      <c r="N754" s="10" t="str">
        <f>IF(M754&lt;=0,"NON SCADUTO",IF(M754&lt;61,"0-60 DAYS",IF(M754&lt;91," 61-90 DAYS",IF(M754&lt;121,"91-120 DAYS",IF(M754&lt;366," 121-365 DAYS",IF(M754&gt;366,"OLTRE 365 DAYS",0))))))</f>
        <v xml:space="preserve"> 121-365 DAYS</v>
      </c>
      <c r="O754" t="s">
        <v>15</v>
      </c>
      <c r="P754" t="s">
        <v>0</v>
      </c>
      <c r="Q754" s="3">
        <v>-334.94</v>
      </c>
      <c r="R754" t="s">
        <v>1</v>
      </c>
      <c r="S754" t="s">
        <v>1</v>
      </c>
      <c r="T754" s="3">
        <v>-334.94</v>
      </c>
      <c r="U754" s="2">
        <v>45757</v>
      </c>
      <c r="V754" t="s">
        <v>6946</v>
      </c>
    </row>
    <row r="755" spans="1:22" x14ac:dyDescent="0.2">
      <c r="A755" s="5" t="s">
        <v>5</v>
      </c>
      <c r="B755" s="5" t="s">
        <v>6</v>
      </c>
      <c r="C755" s="5" t="s">
        <v>6921</v>
      </c>
      <c r="D755" s="5" t="s">
        <v>7</v>
      </c>
      <c r="E755" s="5" t="s">
        <v>0</v>
      </c>
      <c r="F755" s="5" t="s">
        <v>6922</v>
      </c>
      <c r="G755" s="5" t="s">
        <v>6984</v>
      </c>
      <c r="H755" s="5" t="s">
        <v>6985</v>
      </c>
      <c r="I755" s="5" t="s">
        <v>56</v>
      </c>
      <c r="J755" s="6">
        <v>45576</v>
      </c>
      <c r="K755" s="6">
        <v>45596</v>
      </c>
      <c r="L755" s="6">
        <v>45576</v>
      </c>
      <c r="M755" s="9">
        <f>+$M$1-L755</f>
        <v>171</v>
      </c>
      <c r="N755" s="10" t="str">
        <f>IF(M755&lt;=0,"NON SCADUTO",IF(M755&lt;61,"0-60 DAYS",IF(M755&lt;91," 61-90 DAYS",IF(M755&lt;121,"91-120 DAYS",IF(M755&lt;366," 121-365 DAYS",IF(M755&gt;366,"OLTRE 365 DAYS",0))))))</f>
        <v xml:space="preserve"> 121-365 DAYS</v>
      </c>
      <c r="O755" s="5" t="s">
        <v>15</v>
      </c>
      <c r="P755" s="5" t="s">
        <v>0</v>
      </c>
      <c r="Q755" s="7">
        <v>-496.87</v>
      </c>
      <c r="R755" s="5" t="s">
        <v>1</v>
      </c>
      <c r="S755" s="5" t="s">
        <v>1</v>
      </c>
      <c r="T755" s="7">
        <v>-496.87</v>
      </c>
      <c r="U755" s="6">
        <v>45757</v>
      </c>
      <c r="V755" s="5" t="s">
        <v>6946</v>
      </c>
    </row>
    <row r="756" spans="1:22" x14ac:dyDescent="0.2">
      <c r="A756" t="s">
        <v>5</v>
      </c>
      <c r="B756" t="s">
        <v>6</v>
      </c>
      <c r="C756" t="s">
        <v>6921</v>
      </c>
      <c r="D756" t="s">
        <v>7</v>
      </c>
      <c r="E756" t="s">
        <v>0</v>
      </c>
      <c r="F756" t="s">
        <v>6922</v>
      </c>
      <c r="G756" t="s">
        <v>6986</v>
      </c>
      <c r="H756" t="s">
        <v>6987</v>
      </c>
      <c r="I756" t="s">
        <v>56</v>
      </c>
      <c r="J756" s="2">
        <v>45568</v>
      </c>
      <c r="K756" s="2">
        <v>45596</v>
      </c>
      <c r="L756" s="2">
        <v>45568</v>
      </c>
      <c r="M756" s="9">
        <f>+$M$1-L756</f>
        <v>179</v>
      </c>
      <c r="N756" s="10" t="str">
        <f>IF(M756&lt;=0,"NON SCADUTO",IF(M756&lt;61,"0-60 DAYS",IF(M756&lt;91," 61-90 DAYS",IF(M756&lt;121,"91-120 DAYS",IF(M756&lt;366," 121-365 DAYS",IF(M756&gt;366,"OLTRE 365 DAYS",0))))))</f>
        <v xml:space="preserve"> 121-365 DAYS</v>
      </c>
      <c r="O756" t="s">
        <v>15</v>
      </c>
      <c r="P756" t="s">
        <v>0</v>
      </c>
      <c r="Q756" s="3">
        <v>-446.9</v>
      </c>
      <c r="R756" t="s">
        <v>1</v>
      </c>
      <c r="S756" t="s">
        <v>1</v>
      </c>
      <c r="T756" s="3">
        <v>-446.9</v>
      </c>
      <c r="U756" s="2">
        <v>45757</v>
      </c>
      <c r="V756" t="s">
        <v>6946</v>
      </c>
    </row>
    <row r="757" spans="1:22" x14ac:dyDescent="0.2">
      <c r="A757" t="s">
        <v>5</v>
      </c>
      <c r="B757" t="s">
        <v>6</v>
      </c>
      <c r="C757" t="s">
        <v>6921</v>
      </c>
      <c r="D757" t="s">
        <v>7</v>
      </c>
      <c r="E757" t="s">
        <v>0</v>
      </c>
      <c r="F757" t="s">
        <v>6922</v>
      </c>
      <c r="G757" t="s">
        <v>6988</v>
      </c>
      <c r="H757" t="s">
        <v>6989</v>
      </c>
      <c r="I757" t="s">
        <v>56</v>
      </c>
      <c r="J757" s="2">
        <v>45587</v>
      </c>
      <c r="K757" s="2">
        <v>45596</v>
      </c>
      <c r="L757" s="2">
        <v>45587</v>
      </c>
      <c r="M757" s="9">
        <f>+$M$1-L757</f>
        <v>160</v>
      </c>
      <c r="N757" s="10" t="str">
        <f>IF(M757&lt;=0,"NON SCADUTO",IF(M757&lt;61,"0-60 DAYS",IF(M757&lt;91," 61-90 DAYS",IF(M757&lt;121,"91-120 DAYS",IF(M757&lt;366," 121-365 DAYS",IF(M757&gt;366,"OLTRE 365 DAYS",0))))))</f>
        <v xml:space="preserve"> 121-365 DAYS</v>
      </c>
      <c r="O757" t="s">
        <v>15</v>
      </c>
      <c r="P757" t="s">
        <v>0</v>
      </c>
      <c r="Q757" s="3">
        <v>-152.27000000000001</v>
      </c>
      <c r="R757" t="s">
        <v>1</v>
      </c>
      <c r="S757" t="s">
        <v>1</v>
      </c>
      <c r="T757" s="3">
        <v>-152.27000000000001</v>
      </c>
      <c r="U757" s="2">
        <v>45757</v>
      </c>
      <c r="V757" t="s">
        <v>6946</v>
      </c>
    </row>
    <row r="758" spans="1:22" x14ac:dyDescent="0.2">
      <c r="A758" t="s">
        <v>5</v>
      </c>
      <c r="B758" t="s">
        <v>6</v>
      </c>
      <c r="C758" t="s">
        <v>6921</v>
      </c>
      <c r="D758" t="s">
        <v>7</v>
      </c>
      <c r="E758" t="s">
        <v>0</v>
      </c>
      <c r="F758" t="s">
        <v>6922</v>
      </c>
      <c r="G758" t="s">
        <v>6990</v>
      </c>
      <c r="H758" t="s">
        <v>6991</v>
      </c>
      <c r="I758" t="s">
        <v>56</v>
      </c>
      <c r="J758" s="2">
        <v>45583</v>
      </c>
      <c r="K758" s="2">
        <v>45596</v>
      </c>
      <c r="L758" s="2">
        <v>45583</v>
      </c>
      <c r="M758" s="9">
        <f>+$M$1-L758</f>
        <v>164</v>
      </c>
      <c r="N758" s="10" t="str">
        <f>IF(M758&lt;=0,"NON SCADUTO",IF(M758&lt;61,"0-60 DAYS",IF(M758&lt;91," 61-90 DAYS",IF(M758&lt;121,"91-120 DAYS",IF(M758&lt;366," 121-365 DAYS",IF(M758&gt;366,"OLTRE 365 DAYS",0))))))</f>
        <v xml:space="preserve"> 121-365 DAYS</v>
      </c>
      <c r="O758" t="s">
        <v>15</v>
      </c>
      <c r="P758" t="s">
        <v>0</v>
      </c>
      <c r="Q758" s="3">
        <v>-329.3</v>
      </c>
      <c r="R758" t="s">
        <v>1</v>
      </c>
      <c r="S758" t="s">
        <v>1</v>
      </c>
      <c r="T758" s="3">
        <v>-329.3</v>
      </c>
      <c r="U758" s="2">
        <v>45757</v>
      </c>
      <c r="V758" t="s">
        <v>6946</v>
      </c>
    </row>
    <row r="759" spans="1:22" x14ac:dyDescent="0.2">
      <c r="A759" t="s">
        <v>5</v>
      </c>
      <c r="B759" t="s">
        <v>6</v>
      </c>
      <c r="C759" t="s">
        <v>6921</v>
      </c>
      <c r="D759" t="s">
        <v>7</v>
      </c>
      <c r="E759" t="s">
        <v>0</v>
      </c>
      <c r="F759" t="s">
        <v>6922</v>
      </c>
      <c r="G759" t="s">
        <v>6992</v>
      </c>
      <c r="H759" t="s">
        <v>6993</v>
      </c>
      <c r="I759" t="s">
        <v>56</v>
      </c>
      <c r="J759" s="2">
        <v>45582</v>
      </c>
      <c r="K759" s="2">
        <v>45596</v>
      </c>
      <c r="L759" s="2">
        <v>45582</v>
      </c>
      <c r="M759" s="9">
        <f>+$M$1-L759</f>
        <v>165</v>
      </c>
      <c r="N759" s="10" t="str">
        <f>IF(M759&lt;=0,"NON SCADUTO",IF(M759&lt;61,"0-60 DAYS",IF(M759&lt;91," 61-90 DAYS",IF(M759&lt;121,"91-120 DAYS",IF(M759&lt;366," 121-365 DAYS",IF(M759&gt;366,"OLTRE 365 DAYS",0))))))</f>
        <v xml:space="preserve"> 121-365 DAYS</v>
      </c>
      <c r="O759" t="s">
        <v>15</v>
      </c>
      <c r="P759" t="s">
        <v>0</v>
      </c>
      <c r="Q759" s="3">
        <v>-356.01</v>
      </c>
      <c r="R759" t="s">
        <v>1</v>
      </c>
      <c r="S759" t="s">
        <v>1</v>
      </c>
      <c r="T759" s="3">
        <v>-356.01</v>
      </c>
      <c r="U759" s="2">
        <v>45757</v>
      </c>
      <c r="V759" t="s">
        <v>6946</v>
      </c>
    </row>
    <row r="760" spans="1:22" x14ac:dyDescent="0.2">
      <c r="A760" s="11" t="s">
        <v>5</v>
      </c>
      <c r="B760" s="11" t="s">
        <v>6</v>
      </c>
      <c r="C760" s="11" t="s">
        <v>6921</v>
      </c>
      <c r="D760" s="11" t="s">
        <v>7</v>
      </c>
      <c r="E760" s="11" t="s">
        <v>0</v>
      </c>
      <c r="F760" s="11" t="s">
        <v>6922</v>
      </c>
      <c r="G760" s="11" t="s">
        <v>6994</v>
      </c>
      <c r="H760" s="11" t="s">
        <v>6995</v>
      </c>
      <c r="I760" s="11" t="s">
        <v>56</v>
      </c>
      <c r="J760" s="12">
        <v>45575</v>
      </c>
      <c r="K760" s="12">
        <v>45596</v>
      </c>
      <c r="L760" s="12">
        <v>45575</v>
      </c>
      <c r="M760" s="9">
        <f>+$M$1-L760</f>
        <v>172</v>
      </c>
      <c r="N760" s="10" t="str">
        <f>IF(M760&lt;=0,"NON SCADUTO",IF(M760&lt;61,"0-60 DAYS",IF(M760&lt;91," 61-90 DAYS",IF(M760&lt;121,"91-120 DAYS",IF(M760&lt;366," 121-365 DAYS",IF(M760&gt;366,"OLTRE 365 DAYS",0))))))</f>
        <v xml:space="preserve"> 121-365 DAYS</v>
      </c>
      <c r="O760" s="11" t="s">
        <v>15</v>
      </c>
      <c r="P760" s="11" t="s">
        <v>0</v>
      </c>
      <c r="Q760" s="13">
        <v>-49.18</v>
      </c>
      <c r="R760" s="11" t="s">
        <v>1</v>
      </c>
      <c r="S760" s="11" t="s">
        <v>1</v>
      </c>
      <c r="T760" s="13">
        <v>-49.18</v>
      </c>
      <c r="U760" s="12">
        <v>45757</v>
      </c>
      <c r="V760" s="11" t="s">
        <v>6946</v>
      </c>
    </row>
    <row r="761" spans="1:22" x14ac:dyDescent="0.2">
      <c r="A761" t="s">
        <v>5</v>
      </c>
      <c r="B761" t="s">
        <v>6</v>
      </c>
      <c r="C761" t="s">
        <v>6921</v>
      </c>
      <c r="D761" t="s">
        <v>7</v>
      </c>
      <c r="E761" t="s">
        <v>0</v>
      </c>
      <c r="F761" t="s">
        <v>6922</v>
      </c>
      <c r="G761" t="s">
        <v>6996</v>
      </c>
      <c r="H761" t="s">
        <v>6997</v>
      </c>
      <c r="I761" t="s">
        <v>56</v>
      </c>
      <c r="J761" s="2">
        <v>45568</v>
      </c>
      <c r="K761" s="2">
        <v>45596</v>
      </c>
      <c r="L761" s="2">
        <v>45568</v>
      </c>
      <c r="M761" s="9">
        <f>+$M$1-L761</f>
        <v>179</v>
      </c>
      <c r="N761" s="10" t="str">
        <f>IF(M761&lt;=0,"NON SCADUTO",IF(M761&lt;61,"0-60 DAYS",IF(M761&lt;91," 61-90 DAYS",IF(M761&lt;121,"91-120 DAYS",IF(M761&lt;366," 121-365 DAYS",IF(M761&gt;366,"OLTRE 365 DAYS",0))))))</f>
        <v xml:space="preserve"> 121-365 DAYS</v>
      </c>
      <c r="O761" t="s">
        <v>15</v>
      </c>
      <c r="P761" t="s">
        <v>0</v>
      </c>
      <c r="Q761" s="3">
        <v>-19.29</v>
      </c>
      <c r="R761" t="s">
        <v>1</v>
      </c>
      <c r="S761" t="s">
        <v>1</v>
      </c>
      <c r="T761" s="3">
        <v>-19.29</v>
      </c>
      <c r="U761" s="2">
        <v>45757</v>
      </c>
      <c r="V761" t="s">
        <v>6946</v>
      </c>
    </row>
    <row r="762" spans="1:22" x14ac:dyDescent="0.2">
      <c r="A762" s="5" t="s">
        <v>5</v>
      </c>
      <c r="B762" s="5" t="s">
        <v>6</v>
      </c>
      <c r="C762" s="5" t="s">
        <v>6921</v>
      </c>
      <c r="D762" s="5" t="s">
        <v>7</v>
      </c>
      <c r="E762" s="5" t="s">
        <v>0</v>
      </c>
      <c r="F762" s="5" t="s">
        <v>6922</v>
      </c>
      <c r="G762" s="5" t="s">
        <v>6998</v>
      </c>
      <c r="H762" s="5" t="s">
        <v>6999</v>
      </c>
      <c r="I762" s="5" t="s">
        <v>56</v>
      </c>
      <c r="J762" s="6">
        <v>45575</v>
      </c>
      <c r="K762" s="6">
        <v>45626</v>
      </c>
      <c r="L762" s="6">
        <v>45575</v>
      </c>
      <c r="M762" s="9">
        <f>+$M$1-L762</f>
        <v>172</v>
      </c>
      <c r="N762" s="10" t="str">
        <f>IF(M762&lt;=0,"NON SCADUTO",IF(M762&lt;61,"0-60 DAYS",IF(M762&lt;91," 61-90 DAYS",IF(M762&lt;121,"91-120 DAYS",IF(M762&lt;366," 121-365 DAYS",IF(M762&gt;366,"OLTRE 365 DAYS",0))))))</f>
        <v xml:space="preserve"> 121-365 DAYS</v>
      </c>
      <c r="O762" s="5" t="s">
        <v>15</v>
      </c>
      <c r="P762" s="5" t="s">
        <v>0</v>
      </c>
      <c r="Q762" s="7">
        <v>-17.14</v>
      </c>
      <c r="R762" s="5" t="s">
        <v>1</v>
      </c>
      <c r="S762" s="5" t="s">
        <v>1</v>
      </c>
      <c r="T762" s="7">
        <v>-17.14</v>
      </c>
      <c r="U762" s="6">
        <v>45757</v>
      </c>
      <c r="V762" s="5" t="s">
        <v>6946</v>
      </c>
    </row>
    <row r="763" spans="1:22" x14ac:dyDescent="0.2">
      <c r="A763" t="s">
        <v>5</v>
      </c>
      <c r="B763" t="s">
        <v>6</v>
      </c>
      <c r="C763" t="s">
        <v>6921</v>
      </c>
      <c r="D763" t="s">
        <v>7</v>
      </c>
      <c r="E763" t="s">
        <v>0</v>
      </c>
      <c r="F763" t="s">
        <v>6922</v>
      </c>
      <c r="G763" t="s">
        <v>7000</v>
      </c>
      <c r="H763" t="s">
        <v>7001</v>
      </c>
      <c r="I763" t="s">
        <v>56</v>
      </c>
      <c r="J763" s="2">
        <v>45625</v>
      </c>
      <c r="K763" s="2">
        <v>45626</v>
      </c>
      <c r="L763" s="2">
        <v>45625</v>
      </c>
      <c r="M763" s="9">
        <f>+$M$1-L763</f>
        <v>122</v>
      </c>
      <c r="N763" s="10" t="str">
        <f>IF(M763&lt;=0,"NON SCADUTO",IF(M763&lt;61,"0-60 DAYS",IF(M763&lt;91," 61-90 DAYS",IF(M763&lt;121,"91-120 DAYS",IF(M763&lt;366," 121-365 DAYS",IF(M763&gt;366,"OLTRE 365 DAYS",0))))))</f>
        <v xml:space="preserve"> 121-365 DAYS</v>
      </c>
      <c r="O763" t="s">
        <v>15</v>
      </c>
      <c r="P763" t="s">
        <v>0</v>
      </c>
      <c r="Q763" s="3">
        <v>-129.19999999999999</v>
      </c>
      <c r="R763" t="s">
        <v>1</v>
      </c>
      <c r="S763" t="s">
        <v>1</v>
      </c>
      <c r="T763" s="3">
        <v>-129.19999999999999</v>
      </c>
      <c r="U763" s="2">
        <v>45757</v>
      </c>
      <c r="V763" t="s">
        <v>6946</v>
      </c>
    </row>
    <row r="764" spans="1:22" x14ac:dyDescent="0.2">
      <c r="A764" s="5" t="s">
        <v>5</v>
      </c>
      <c r="B764" s="5" t="s">
        <v>6</v>
      </c>
      <c r="C764" s="5" t="s">
        <v>6921</v>
      </c>
      <c r="D764" s="5" t="s">
        <v>7</v>
      </c>
      <c r="E764" s="5" t="s">
        <v>0</v>
      </c>
      <c r="F764" s="5" t="s">
        <v>6922</v>
      </c>
      <c r="G764" s="5" t="s">
        <v>7002</v>
      </c>
      <c r="H764" s="5" t="s">
        <v>7003</v>
      </c>
      <c r="I764" s="5" t="s">
        <v>56</v>
      </c>
      <c r="J764" s="6">
        <v>45600</v>
      </c>
      <c r="K764" s="6">
        <v>45626</v>
      </c>
      <c r="L764" s="6">
        <v>45600</v>
      </c>
      <c r="M764" s="9">
        <f>+$M$1-L764</f>
        <v>147</v>
      </c>
      <c r="N764" s="10" t="str">
        <f>IF(M764&lt;=0,"NON SCADUTO",IF(M764&lt;61,"0-60 DAYS",IF(M764&lt;91," 61-90 DAYS",IF(M764&lt;121,"91-120 DAYS",IF(M764&lt;366," 121-365 DAYS",IF(M764&gt;366,"OLTRE 365 DAYS",0))))))</f>
        <v xml:space="preserve"> 121-365 DAYS</v>
      </c>
      <c r="O764" s="5" t="s">
        <v>15</v>
      </c>
      <c r="P764" s="5" t="s">
        <v>0</v>
      </c>
      <c r="Q764" s="7">
        <v>-596.9</v>
      </c>
      <c r="R764" s="5" t="s">
        <v>1</v>
      </c>
      <c r="S764" s="5" t="s">
        <v>1</v>
      </c>
      <c r="T764" s="7">
        <v>-596.9</v>
      </c>
      <c r="U764" s="6">
        <v>45757</v>
      </c>
      <c r="V764" s="5" t="s">
        <v>6946</v>
      </c>
    </row>
    <row r="765" spans="1:22" x14ac:dyDescent="0.2">
      <c r="A765" t="s">
        <v>5</v>
      </c>
      <c r="B765" t="s">
        <v>6</v>
      </c>
      <c r="C765" t="s">
        <v>6921</v>
      </c>
      <c r="D765" t="s">
        <v>7</v>
      </c>
      <c r="E765" t="s">
        <v>0</v>
      </c>
      <c r="F765" t="s">
        <v>6922</v>
      </c>
      <c r="G765" t="s">
        <v>7004</v>
      </c>
      <c r="H765" t="s">
        <v>7005</v>
      </c>
      <c r="I765" t="s">
        <v>56</v>
      </c>
      <c r="J765" s="2">
        <v>45618</v>
      </c>
      <c r="K765" s="2">
        <v>45626</v>
      </c>
      <c r="L765" s="2">
        <v>45618</v>
      </c>
      <c r="M765" s="9">
        <f>+$M$1-L765</f>
        <v>129</v>
      </c>
      <c r="N765" s="10" t="str">
        <f>IF(M765&lt;=0,"NON SCADUTO",IF(M765&lt;61,"0-60 DAYS",IF(M765&lt;91," 61-90 DAYS",IF(M765&lt;121,"91-120 DAYS",IF(M765&lt;366," 121-365 DAYS",IF(M765&gt;366,"OLTRE 365 DAYS",0))))))</f>
        <v xml:space="preserve"> 121-365 DAYS</v>
      </c>
      <c r="O765" t="s">
        <v>15</v>
      </c>
      <c r="P765" t="s">
        <v>0</v>
      </c>
      <c r="Q765" s="3">
        <v>-217.31</v>
      </c>
      <c r="R765" t="s">
        <v>1</v>
      </c>
      <c r="S765" t="s">
        <v>1</v>
      </c>
      <c r="T765" s="3">
        <v>-217.31</v>
      </c>
      <c r="U765" s="2">
        <v>45757</v>
      </c>
      <c r="V765" t="s">
        <v>6946</v>
      </c>
    </row>
    <row r="766" spans="1:22" x14ac:dyDescent="0.2">
      <c r="A766" t="s">
        <v>5</v>
      </c>
      <c r="B766" t="s">
        <v>6</v>
      </c>
      <c r="C766" t="s">
        <v>6921</v>
      </c>
      <c r="D766" t="s">
        <v>7</v>
      </c>
      <c r="E766" t="s">
        <v>0</v>
      </c>
      <c r="F766" t="s">
        <v>6922</v>
      </c>
      <c r="G766" t="s">
        <v>7021</v>
      </c>
      <c r="H766" t="s">
        <v>7022</v>
      </c>
      <c r="I766" t="s">
        <v>56</v>
      </c>
      <c r="J766" s="2">
        <v>45573</v>
      </c>
      <c r="K766" s="2">
        <v>45657</v>
      </c>
      <c r="L766" s="2">
        <v>45573</v>
      </c>
      <c r="M766" s="9">
        <f>+$M$1-L766</f>
        <v>174</v>
      </c>
      <c r="N766" s="10" t="str">
        <f>IF(M766&lt;=0,"NON SCADUTO",IF(M766&lt;61,"0-60 DAYS",IF(M766&lt;91," 61-90 DAYS",IF(M766&lt;121,"91-120 DAYS",IF(M766&lt;366," 121-365 DAYS",IF(M766&gt;366,"OLTRE 365 DAYS",0))))))</f>
        <v xml:space="preserve"> 121-365 DAYS</v>
      </c>
      <c r="O766" t="s">
        <v>15</v>
      </c>
      <c r="P766" t="s">
        <v>0</v>
      </c>
      <c r="Q766" s="3">
        <v>-842.58</v>
      </c>
      <c r="R766" t="s">
        <v>1</v>
      </c>
      <c r="S766" t="s">
        <v>1</v>
      </c>
      <c r="T766" s="3">
        <v>-842.58</v>
      </c>
      <c r="U766" s="2">
        <v>45757</v>
      </c>
      <c r="V766" t="s">
        <v>6946</v>
      </c>
    </row>
    <row r="767" spans="1:22" x14ac:dyDescent="0.2">
      <c r="A767" s="5" t="s">
        <v>5</v>
      </c>
      <c r="B767" s="5" t="s">
        <v>6</v>
      </c>
      <c r="C767" s="5" t="s">
        <v>6921</v>
      </c>
      <c r="D767" s="5" t="s">
        <v>7</v>
      </c>
      <c r="E767" s="5" t="s">
        <v>0</v>
      </c>
      <c r="F767" s="5" t="s">
        <v>6922</v>
      </c>
      <c r="G767" s="5" t="s">
        <v>7023</v>
      </c>
      <c r="H767" s="5" t="s">
        <v>7024</v>
      </c>
      <c r="I767" s="5" t="s">
        <v>56</v>
      </c>
      <c r="J767" s="6">
        <v>45589</v>
      </c>
      <c r="K767" s="6">
        <v>45657</v>
      </c>
      <c r="L767" s="6">
        <v>45589</v>
      </c>
      <c r="M767" s="9">
        <f>+$M$1-L767</f>
        <v>158</v>
      </c>
      <c r="N767" s="10" t="str">
        <f>IF(M767&lt;=0,"NON SCADUTO",IF(M767&lt;61,"0-60 DAYS",IF(M767&lt;91," 61-90 DAYS",IF(M767&lt;121,"91-120 DAYS",IF(M767&lt;366," 121-365 DAYS",IF(M767&gt;366,"OLTRE 365 DAYS",0))))))</f>
        <v xml:space="preserve"> 121-365 DAYS</v>
      </c>
      <c r="O767" s="5" t="s">
        <v>15</v>
      </c>
      <c r="P767" s="5" t="s">
        <v>0</v>
      </c>
      <c r="Q767" s="7">
        <v>-390.14</v>
      </c>
      <c r="R767" s="5" t="s">
        <v>1</v>
      </c>
      <c r="S767" s="5" t="s">
        <v>1</v>
      </c>
      <c r="T767" s="7">
        <v>-390.14</v>
      </c>
      <c r="U767" s="6">
        <v>45757</v>
      </c>
      <c r="V767" s="5" t="s">
        <v>6946</v>
      </c>
    </row>
    <row r="768" spans="1:22" x14ac:dyDescent="0.2">
      <c r="A768" t="s">
        <v>5</v>
      </c>
      <c r="B768" t="s">
        <v>6</v>
      </c>
      <c r="C768" t="s">
        <v>6921</v>
      </c>
      <c r="D768" t="s">
        <v>7</v>
      </c>
      <c r="E768" t="s">
        <v>0</v>
      </c>
      <c r="F768" t="s">
        <v>6922</v>
      </c>
      <c r="G768" t="s">
        <v>7025</v>
      </c>
      <c r="H768" t="s">
        <v>7026</v>
      </c>
      <c r="I768" t="s">
        <v>56</v>
      </c>
      <c r="J768" s="2">
        <v>45622</v>
      </c>
      <c r="K768" s="2">
        <v>45657</v>
      </c>
      <c r="L768" s="2">
        <v>45622</v>
      </c>
      <c r="M768" s="9">
        <f>+$M$1-L768</f>
        <v>125</v>
      </c>
      <c r="N768" s="10" t="str">
        <f>IF(M768&lt;=0,"NON SCADUTO",IF(M768&lt;61,"0-60 DAYS",IF(M768&lt;91," 61-90 DAYS",IF(M768&lt;121,"91-120 DAYS",IF(M768&lt;366," 121-365 DAYS",IF(M768&gt;366,"OLTRE 365 DAYS",0))))))</f>
        <v xml:space="preserve"> 121-365 DAYS</v>
      </c>
      <c r="O768" t="s">
        <v>15</v>
      </c>
      <c r="P768" t="s">
        <v>0</v>
      </c>
      <c r="Q768" s="3">
        <v>-233.5</v>
      </c>
      <c r="R768" t="s">
        <v>1</v>
      </c>
      <c r="S768" t="s">
        <v>1</v>
      </c>
      <c r="T768" s="3">
        <v>-233.5</v>
      </c>
      <c r="U768" s="2">
        <v>45757</v>
      </c>
      <c r="V768" t="s">
        <v>6946</v>
      </c>
    </row>
    <row r="769" spans="1:22" x14ac:dyDescent="0.2">
      <c r="A769" t="s">
        <v>5</v>
      </c>
      <c r="B769" t="s">
        <v>6</v>
      </c>
      <c r="C769" t="s">
        <v>6921</v>
      </c>
      <c r="D769" t="s">
        <v>7</v>
      </c>
      <c r="E769" t="s">
        <v>0</v>
      </c>
      <c r="F769" t="s">
        <v>6922</v>
      </c>
      <c r="G769" t="s">
        <v>0</v>
      </c>
      <c r="H769" t="s">
        <v>7035</v>
      </c>
      <c r="I769" t="s">
        <v>56</v>
      </c>
      <c r="J769" s="2">
        <v>45603</v>
      </c>
      <c r="K769" s="2">
        <v>45688</v>
      </c>
      <c r="L769" s="2">
        <v>45603</v>
      </c>
      <c r="M769" s="9">
        <f>+$M$1-L769</f>
        <v>144</v>
      </c>
      <c r="N769" s="10" t="str">
        <f>IF(M769&lt;=0,"NON SCADUTO",IF(M769&lt;61,"0-60 DAYS",IF(M769&lt;91," 61-90 DAYS",IF(M769&lt;121,"91-120 DAYS",IF(M769&lt;366," 121-365 DAYS",IF(M769&gt;366,"OLTRE 365 DAYS",0))))))</f>
        <v xml:space="preserve"> 121-365 DAYS</v>
      </c>
      <c r="O769" t="s">
        <v>15</v>
      </c>
      <c r="P769" t="s">
        <v>0</v>
      </c>
      <c r="Q769" s="3">
        <v>-223.43</v>
      </c>
      <c r="R769" t="s">
        <v>1</v>
      </c>
      <c r="S769" t="s">
        <v>1</v>
      </c>
      <c r="T769" s="3">
        <v>-223.43</v>
      </c>
      <c r="U769" s="2">
        <v>45757</v>
      </c>
      <c r="V769" t="s">
        <v>6946</v>
      </c>
    </row>
    <row r="770" spans="1:22" x14ac:dyDescent="0.2">
      <c r="A770" s="5" t="s">
        <v>5</v>
      </c>
      <c r="B770" s="5" t="s">
        <v>6</v>
      </c>
      <c r="C770" s="5" t="s">
        <v>6921</v>
      </c>
      <c r="D770" s="5" t="s">
        <v>7</v>
      </c>
      <c r="E770" s="5" t="s">
        <v>0</v>
      </c>
      <c r="F770" s="5" t="s">
        <v>6922</v>
      </c>
      <c r="G770" s="5" t="s">
        <v>0</v>
      </c>
      <c r="H770" s="5" t="s">
        <v>7079</v>
      </c>
      <c r="I770" s="5" t="s">
        <v>56</v>
      </c>
      <c r="J770" s="6">
        <v>45594</v>
      </c>
      <c r="K770" s="6">
        <v>45657</v>
      </c>
      <c r="L770" s="6">
        <v>45594</v>
      </c>
      <c r="M770" s="9">
        <f>+$M$1-L770</f>
        <v>153</v>
      </c>
      <c r="N770" s="10" t="str">
        <f>IF(M770&lt;=0,"NON SCADUTO",IF(M770&lt;61,"0-60 DAYS",IF(M770&lt;91," 61-90 DAYS",IF(M770&lt;121,"91-120 DAYS",IF(M770&lt;366," 121-365 DAYS",IF(M770&gt;366,"OLTRE 365 DAYS",0))))))</f>
        <v xml:space="preserve"> 121-365 DAYS</v>
      </c>
      <c r="O770" s="5" t="s">
        <v>15</v>
      </c>
      <c r="P770" s="5" t="s">
        <v>0</v>
      </c>
      <c r="Q770" s="7">
        <v>-249.7</v>
      </c>
      <c r="R770" s="5" t="s">
        <v>1</v>
      </c>
      <c r="S770" s="5" t="s">
        <v>1</v>
      </c>
      <c r="T770" s="7">
        <v>-249.7</v>
      </c>
      <c r="U770" s="6"/>
      <c r="V770" s="5" t="s">
        <v>0</v>
      </c>
    </row>
    <row r="771" spans="1:22" x14ac:dyDescent="0.2">
      <c r="A771" t="s">
        <v>5</v>
      </c>
      <c r="B771" t="s">
        <v>6</v>
      </c>
      <c r="C771" t="s">
        <v>6921</v>
      </c>
      <c r="D771" t="s">
        <v>7</v>
      </c>
      <c r="E771" t="s">
        <v>0</v>
      </c>
      <c r="F771" t="s">
        <v>6922</v>
      </c>
      <c r="G771" t="s">
        <v>7086</v>
      </c>
      <c r="H771" t="s">
        <v>7087</v>
      </c>
      <c r="I771" t="s">
        <v>215</v>
      </c>
      <c r="J771" s="2">
        <v>45506</v>
      </c>
      <c r="K771" s="2">
        <v>45506</v>
      </c>
      <c r="L771" s="2">
        <v>45506</v>
      </c>
      <c r="M771" s="9">
        <f>+$M$1-L771</f>
        <v>241</v>
      </c>
      <c r="N771" s="10" t="str">
        <f>IF(M771&lt;=0,"NON SCADUTO",IF(M771&lt;61,"0-60 DAYS",IF(M771&lt;91," 61-90 DAYS",IF(M771&lt;121,"91-120 DAYS",IF(M771&lt;366," 121-365 DAYS",IF(M771&gt;366,"OLTRE 365 DAYS",0))))))</f>
        <v xml:space="preserve"> 121-365 DAYS</v>
      </c>
      <c r="O771" t="s">
        <v>11</v>
      </c>
      <c r="P771" t="s">
        <v>0</v>
      </c>
      <c r="Q771" s="3">
        <v>161.5</v>
      </c>
      <c r="R771" t="s">
        <v>1</v>
      </c>
      <c r="S771" t="s">
        <v>1</v>
      </c>
      <c r="T771" s="3">
        <v>161.5</v>
      </c>
      <c r="U771" s="2"/>
      <c r="V771" t="s">
        <v>0</v>
      </c>
    </row>
    <row r="772" spans="1:22" x14ac:dyDescent="0.2">
      <c r="A772" s="11" t="s">
        <v>5</v>
      </c>
      <c r="B772" s="11" t="s">
        <v>6</v>
      </c>
      <c r="C772" s="11" t="s">
        <v>6921</v>
      </c>
      <c r="D772" s="11" t="s">
        <v>7</v>
      </c>
      <c r="E772" s="11" t="s">
        <v>0</v>
      </c>
      <c r="F772" s="11" t="s">
        <v>6922</v>
      </c>
      <c r="G772" s="11" t="s">
        <v>0</v>
      </c>
      <c r="H772" s="11" t="s">
        <v>7087</v>
      </c>
      <c r="I772" s="11" t="s">
        <v>215</v>
      </c>
      <c r="J772" s="12">
        <v>45506</v>
      </c>
      <c r="K772" s="12">
        <v>45506</v>
      </c>
      <c r="L772" s="12">
        <v>45506</v>
      </c>
      <c r="M772" s="9">
        <f>+$M$1-L772</f>
        <v>241</v>
      </c>
      <c r="N772" s="10" t="str">
        <f>IF(M772&lt;=0,"NON SCADUTO",IF(M772&lt;61,"0-60 DAYS",IF(M772&lt;91," 61-90 DAYS",IF(M772&lt;121,"91-120 DAYS",IF(M772&lt;366," 121-365 DAYS",IF(M772&gt;366,"OLTRE 365 DAYS",0))))))</f>
        <v xml:space="preserve"> 121-365 DAYS</v>
      </c>
      <c r="O772" s="11" t="s">
        <v>11</v>
      </c>
      <c r="P772" s="11" t="s">
        <v>0</v>
      </c>
      <c r="Q772" s="13">
        <v>648.39</v>
      </c>
      <c r="R772" s="11" t="s">
        <v>1</v>
      </c>
      <c r="S772" s="11" t="s">
        <v>1</v>
      </c>
      <c r="T772" s="13">
        <v>648.39</v>
      </c>
      <c r="U772" s="12"/>
      <c r="V772" s="11" t="s">
        <v>0</v>
      </c>
    </row>
    <row r="773" spans="1:22" x14ac:dyDescent="0.2">
      <c r="A773" t="s">
        <v>5</v>
      </c>
      <c r="B773" t="s">
        <v>6</v>
      </c>
      <c r="C773" t="s">
        <v>6921</v>
      </c>
      <c r="D773" t="s">
        <v>7</v>
      </c>
      <c r="E773" t="s">
        <v>0</v>
      </c>
      <c r="F773" t="s">
        <v>6922</v>
      </c>
      <c r="G773" t="s">
        <v>7088</v>
      </c>
      <c r="H773" t="s">
        <v>7087</v>
      </c>
      <c r="I773" t="s">
        <v>215</v>
      </c>
      <c r="J773" s="2">
        <v>45506</v>
      </c>
      <c r="K773" s="2">
        <v>45506</v>
      </c>
      <c r="L773" s="2">
        <v>45506</v>
      </c>
      <c r="M773" s="9">
        <f>+$M$1-L773</f>
        <v>241</v>
      </c>
      <c r="N773" s="10" t="str">
        <f>IF(M773&lt;=0,"NON SCADUTO",IF(M773&lt;61,"0-60 DAYS",IF(M773&lt;91," 61-90 DAYS",IF(M773&lt;121,"91-120 DAYS",IF(M773&lt;366," 121-365 DAYS",IF(M773&gt;366,"OLTRE 365 DAYS",0))))))</f>
        <v xml:space="preserve"> 121-365 DAYS</v>
      </c>
      <c r="O773" t="s">
        <v>11</v>
      </c>
      <c r="P773" t="s">
        <v>0</v>
      </c>
      <c r="Q773" s="3">
        <v>1280</v>
      </c>
      <c r="R773" t="s">
        <v>1</v>
      </c>
      <c r="S773" t="s">
        <v>1</v>
      </c>
      <c r="T773" s="3">
        <v>1280</v>
      </c>
      <c r="U773" s="2"/>
      <c r="V773" t="s">
        <v>0</v>
      </c>
    </row>
    <row r="774" spans="1:22" x14ac:dyDescent="0.2">
      <c r="A774" s="11" t="s">
        <v>5</v>
      </c>
      <c r="B774" s="11" t="s">
        <v>6</v>
      </c>
      <c r="C774" s="11" t="s">
        <v>6921</v>
      </c>
      <c r="D774" s="11" t="s">
        <v>7</v>
      </c>
      <c r="E774" s="11" t="s">
        <v>0</v>
      </c>
      <c r="F774" s="11" t="s">
        <v>6922</v>
      </c>
      <c r="G774" s="11" t="s">
        <v>7089</v>
      </c>
      <c r="H774" s="11" t="s">
        <v>7087</v>
      </c>
      <c r="I774" s="11" t="s">
        <v>215</v>
      </c>
      <c r="J774" s="12">
        <v>45506</v>
      </c>
      <c r="K774" s="12">
        <v>45506</v>
      </c>
      <c r="L774" s="12">
        <v>45506</v>
      </c>
      <c r="M774" s="9">
        <f>+$M$1-L774</f>
        <v>241</v>
      </c>
      <c r="N774" s="10" t="str">
        <f>IF(M774&lt;=0,"NON SCADUTO",IF(M774&lt;61,"0-60 DAYS",IF(M774&lt;91," 61-90 DAYS",IF(M774&lt;121,"91-120 DAYS",IF(M774&lt;366," 121-365 DAYS",IF(M774&gt;366,"OLTRE 365 DAYS",0))))))</f>
        <v xml:space="preserve"> 121-365 DAYS</v>
      </c>
      <c r="O774" s="11" t="s">
        <v>11</v>
      </c>
      <c r="P774" s="11" t="s">
        <v>0</v>
      </c>
      <c r="Q774" s="13">
        <v>58.31</v>
      </c>
      <c r="R774" s="11" t="s">
        <v>1</v>
      </c>
      <c r="S774" s="11" t="s">
        <v>1</v>
      </c>
      <c r="T774" s="13">
        <v>58.31</v>
      </c>
      <c r="U774" s="12"/>
      <c r="V774" s="11" t="s">
        <v>0</v>
      </c>
    </row>
    <row r="775" spans="1:22" x14ac:dyDescent="0.2">
      <c r="A775" t="s">
        <v>5</v>
      </c>
      <c r="B775" t="s">
        <v>6</v>
      </c>
      <c r="C775" t="s">
        <v>6921</v>
      </c>
      <c r="D775" t="s">
        <v>7</v>
      </c>
      <c r="E775" t="s">
        <v>0</v>
      </c>
      <c r="F775" t="s">
        <v>6922</v>
      </c>
      <c r="G775" t="s">
        <v>7090</v>
      </c>
      <c r="H775" t="s">
        <v>7087</v>
      </c>
      <c r="I775" t="s">
        <v>215</v>
      </c>
      <c r="J775" s="2">
        <v>45506</v>
      </c>
      <c r="K775" s="2">
        <v>45506</v>
      </c>
      <c r="L775" s="2">
        <v>45506</v>
      </c>
      <c r="M775" s="9">
        <f>+$M$1-L775</f>
        <v>241</v>
      </c>
      <c r="N775" s="10" t="str">
        <f>IF(M775&lt;=0,"NON SCADUTO",IF(M775&lt;61,"0-60 DAYS",IF(M775&lt;91," 61-90 DAYS",IF(M775&lt;121,"91-120 DAYS",IF(M775&lt;366," 121-365 DAYS",IF(M775&gt;366,"OLTRE 365 DAYS",0))))))</f>
        <v xml:space="preserve"> 121-365 DAYS</v>
      </c>
      <c r="O775" t="s">
        <v>11</v>
      </c>
      <c r="P775" t="s">
        <v>0</v>
      </c>
      <c r="Q775" s="3">
        <v>141.35</v>
      </c>
      <c r="R775" t="s">
        <v>1</v>
      </c>
      <c r="S775" t="s">
        <v>1</v>
      </c>
      <c r="T775" s="3">
        <v>141.35</v>
      </c>
      <c r="U775" s="2"/>
      <c r="V775" t="s">
        <v>0</v>
      </c>
    </row>
    <row r="776" spans="1:22" x14ac:dyDescent="0.2">
      <c r="A776" s="11" t="s">
        <v>5</v>
      </c>
      <c r="B776" s="11" t="s">
        <v>6</v>
      </c>
      <c r="C776" s="11" t="s">
        <v>6921</v>
      </c>
      <c r="D776" s="11" t="s">
        <v>7</v>
      </c>
      <c r="E776" s="11" t="s">
        <v>0</v>
      </c>
      <c r="F776" s="11" t="s">
        <v>6922</v>
      </c>
      <c r="G776" s="11" t="s">
        <v>7091</v>
      </c>
      <c r="H776" s="11" t="s">
        <v>7087</v>
      </c>
      <c r="I776" s="11" t="s">
        <v>215</v>
      </c>
      <c r="J776" s="12">
        <v>45506</v>
      </c>
      <c r="K776" s="12">
        <v>45506</v>
      </c>
      <c r="L776" s="12">
        <v>45506</v>
      </c>
      <c r="M776" s="9">
        <f>+$M$1-L776</f>
        <v>241</v>
      </c>
      <c r="N776" s="10" t="str">
        <f>IF(M776&lt;=0,"NON SCADUTO",IF(M776&lt;61,"0-60 DAYS",IF(M776&lt;91," 61-90 DAYS",IF(M776&lt;121,"91-120 DAYS",IF(M776&lt;366," 121-365 DAYS",IF(M776&gt;366,"OLTRE 365 DAYS",0))))))</f>
        <v xml:space="preserve"> 121-365 DAYS</v>
      </c>
      <c r="O776" s="11" t="s">
        <v>11</v>
      </c>
      <c r="P776" s="11" t="s">
        <v>0</v>
      </c>
      <c r="Q776" s="13">
        <v>50.49</v>
      </c>
      <c r="R776" s="11" t="s">
        <v>1</v>
      </c>
      <c r="S776" s="11" t="s">
        <v>1</v>
      </c>
      <c r="T776" s="13">
        <v>50.49</v>
      </c>
      <c r="U776" s="12"/>
      <c r="V776" s="11" t="s">
        <v>0</v>
      </c>
    </row>
    <row r="777" spans="1:22" x14ac:dyDescent="0.2">
      <c r="A777" s="11" t="s">
        <v>5</v>
      </c>
      <c r="B777" s="11" t="s">
        <v>6</v>
      </c>
      <c r="C777" s="11" t="s">
        <v>6921</v>
      </c>
      <c r="D777" s="11" t="s">
        <v>7</v>
      </c>
      <c r="E777" s="11" t="s">
        <v>0</v>
      </c>
      <c r="F777" s="11" t="s">
        <v>6922</v>
      </c>
      <c r="G777" s="11" t="s">
        <v>7093</v>
      </c>
      <c r="H777" s="11" t="s">
        <v>7094</v>
      </c>
      <c r="I777" s="11" t="s">
        <v>56</v>
      </c>
      <c r="J777" s="12">
        <v>45471</v>
      </c>
      <c r="K777" s="12">
        <v>45565</v>
      </c>
      <c r="L777" s="12">
        <v>45471</v>
      </c>
      <c r="M777" s="9">
        <f>+$M$1-L777</f>
        <v>276</v>
      </c>
      <c r="N777" s="10" t="str">
        <f>IF(M777&lt;=0,"NON SCADUTO",IF(M777&lt;61,"0-60 DAYS",IF(M777&lt;91," 61-90 DAYS",IF(M777&lt;121,"91-120 DAYS",IF(M777&lt;366," 121-365 DAYS",IF(M777&gt;366,"OLTRE 365 DAYS",0))))))</f>
        <v xml:space="preserve"> 121-365 DAYS</v>
      </c>
      <c r="O777" s="11" t="s">
        <v>15</v>
      </c>
      <c r="P777" s="11" t="s">
        <v>0</v>
      </c>
      <c r="Q777" s="13">
        <v>-114.85</v>
      </c>
      <c r="R777" s="11" t="s">
        <v>1</v>
      </c>
      <c r="S777" s="11" t="s">
        <v>1</v>
      </c>
      <c r="T777" s="13">
        <v>-114.85</v>
      </c>
      <c r="U777" s="12"/>
      <c r="V777" s="11" t="s">
        <v>0</v>
      </c>
    </row>
    <row r="778" spans="1:22" x14ac:dyDescent="0.2">
      <c r="A778" t="s">
        <v>5</v>
      </c>
      <c r="B778" t="s">
        <v>6</v>
      </c>
      <c r="C778" t="s">
        <v>6921</v>
      </c>
      <c r="D778" t="s">
        <v>7</v>
      </c>
      <c r="E778" t="s">
        <v>0</v>
      </c>
      <c r="F778" t="s">
        <v>6922</v>
      </c>
      <c r="G778" t="s">
        <v>7095</v>
      </c>
      <c r="H778" t="s">
        <v>7096</v>
      </c>
      <c r="I778" t="s">
        <v>56</v>
      </c>
      <c r="J778" s="2">
        <v>45505</v>
      </c>
      <c r="K778" s="2">
        <v>45565</v>
      </c>
      <c r="L778" s="2">
        <v>45505</v>
      </c>
      <c r="M778" s="9">
        <f>+$M$1-L778</f>
        <v>242</v>
      </c>
      <c r="N778" s="10" t="str">
        <f>IF(M778&lt;=0,"NON SCADUTO",IF(M778&lt;61,"0-60 DAYS",IF(M778&lt;91," 61-90 DAYS",IF(M778&lt;121,"91-120 DAYS",IF(M778&lt;366," 121-365 DAYS",IF(M778&gt;366,"OLTRE 365 DAYS",0))))))</f>
        <v xml:space="preserve"> 121-365 DAYS</v>
      </c>
      <c r="O778" t="s">
        <v>15</v>
      </c>
      <c r="P778" t="s">
        <v>0</v>
      </c>
      <c r="Q778" s="3">
        <v>-115.34</v>
      </c>
      <c r="R778" t="s">
        <v>1</v>
      </c>
      <c r="S778" t="s">
        <v>1</v>
      </c>
      <c r="T778" s="3">
        <v>-115.34</v>
      </c>
      <c r="U778" s="2"/>
      <c r="V778" t="s">
        <v>0</v>
      </c>
    </row>
    <row r="779" spans="1:22" x14ac:dyDescent="0.2">
      <c r="A779" s="11" t="s">
        <v>5</v>
      </c>
      <c r="B779" s="11" t="s">
        <v>6</v>
      </c>
      <c r="C779" s="11" t="s">
        <v>6921</v>
      </c>
      <c r="D779" s="11" t="s">
        <v>7</v>
      </c>
      <c r="E779" s="11" t="s">
        <v>0</v>
      </c>
      <c r="F779" s="11" t="s">
        <v>6922</v>
      </c>
      <c r="G779" s="11" t="s">
        <v>7097</v>
      </c>
      <c r="H779" s="11" t="s">
        <v>7098</v>
      </c>
      <c r="I779" s="11" t="s">
        <v>56</v>
      </c>
      <c r="J779" s="12">
        <v>45513</v>
      </c>
      <c r="K779" s="12">
        <v>45565</v>
      </c>
      <c r="L779" s="12">
        <v>45513</v>
      </c>
      <c r="M779" s="9">
        <f>+$M$1-L779</f>
        <v>234</v>
      </c>
      <c r="N779" s="10" t="str">
        <f>IF(M779&lt;=0,"NON SCADUTO",IF(M779&lt;61,"0-60 DAYS",IF(M779&lt;91," 61-90 DAYS",IF(M779&lt;121,"91-120 DAYS",IF(M779&lt;366," 121-365 DAYS",IF(M779&gt;366,"OLTRE 365 DAYS",0))))))</f>
        <v xml:space="preserve"> 121-365 DAYS</v>
      </c>
      <c r="O779" s="11" t="s">
        <v>15</v>
      </c>
      <c r="P779" s="11" t="s">
        <v>0</v>
      </c>
      <c r="Q779" s="13">
        <v>-489.62</v>
      </c>
      <c r="R779" s="11" t="s">
        <v>1</v>
      </c>
      <c r="S779" s="11" t="s">
        <v>1</v>
      </c>
      <c r="T779" s="13">
        <v>-489.62</v>
      </c>
      <c r="U779" s="12"/>
      <c r="V779" s="11" t="s">
        <v>0</v>
      </c>
    </row>
    <row r="780" spans="1:22" x14ac:dyDescent="0.2">
      <c r="A780" t="s">
        <v>5</v>
      </c>
      <c r="B780" t="s">
        <v>6</v>
      </c>
      <c r="C780" t="s">
        <v>6921</v>
      </c>
      <c r="D780" t="s">
        <v>7</v>
      </c>
      <c r="E780" t="s">
        <v>0</v>
      </c>
      <c r="F780" t="s">
        <v>6922</v>
      </c>
      <c r="G780" t="s">
        <v>7099</v>
      </c>
      <c r="H780" t="s">
        <v>7100</v>
      </c>
      <c r="I780" t="s">
        <v>56</v>
      </c>
      <c r="J780" s="2">
        <v>45588</v>
      </c>
      <c r="K780" s="2">
        <v>45596</v>
      </c>
      <c r="L780" s="2">
        <v>45588</v>
      </c>
      <c r="M780" s="9">
        <f>+$M$1-L780</f>
        <v>159</v>
      </c>
      <c r="N780" s="10" t="str">
        <f>IF(M780&lt;=0,"NON SCADUTO",IF(M780&lt;61,"0-60 DAYS",IF(M780&lt;91," 61-90 DAYS",IF(M780&lt;121,"91-120 DAYS",IF(M780&lt;366," 121-365 DAYS",IF(M780&gt;366,"OLTRE 365 DAYS",0))))))</f>
        <v xml:space="preserve"> 121-365 DAYS</v>
      </c>
      <c r="O780" t="s">
        <v>15</v>
      </c>
      <c r="P780" t="s">
        <v>0</v>
      </c>
      <c r="Q780" s="3">
        <v>-2360.79</v>
      </c>
      <c r="R780" t="s">
        <v>1</v>
      </c>
      <c r="S780" t="s">
        <v>1</v>
      </c>
      <c r="T780" s="3">
        <v>-2360.79</v>
      </c>
      <c r="U780" s="2"/>
      <c r="V780" t="s">
        <v>0</v>
      </c>
    </row>
    <row r="781" spans="1:22" x14ac:dyDescent="0.2">
      <c r="A781" t="s">
        <v>5</v>
      </c>
      <c r="B781" t="s">
        <v>6</v>
      </c>
      <c r="C781" t="s">
        <v>6921</v>
      </c>
      <c r="D781" t="s">
        <v>7</v>
      </c>
      <c r="E781" t="s">
        <v>0</v>
      </c>
      <c r="F781" t="s">
        <v>6922</v>
      </c>
      <c r="G781" t="s">
        <v>7101</v>
      </c>
      <c r="H781" t="s">
        <v>7102</v>
      </c>
      <c r="I781" t="s">
        <v>56</v>
      </c>
      <c r="J781" s="2">
        <v>45590</v>
      </c>
      <c r="K781" s="2">
        <v>45596</v>
      </c>
      <c r="L781" s="2">
        <v>45590</v>
      </c>
      <c r="M781" s="9">
        <f>+$M$1-L781</f>
        <v>157</v>
      </c>
      <c r="N781" s="10" t="str">
        <f>IF(M781&lt;=0,"NON SCADUTO",IF(M781&lt;61,"0-60 DAYS",IF(M781&lt;91," 61-90 DAYS",IF(M781&lt;121,"91-120 DAYS",IF(M781&lt;366," 121-365 DAYS",IF(M781&gt;366,"OLTRE 365 DAYS",0))))))</f>
        <v xml:space="preserve"> 121-365 DAYS</v>
      </c>
      <c r="O781" t="s">
        <v>15</v>
      </c>
      <c r="P781" t="s">
        <v>0</v>
      </c>
      <c r="Q781" s="3">
        <v>-107.43</v>
      </c>
      <c r="R781" t="s">
        <v>1</v>
      </c>
      <c r="S781" t="s">
        <v>1</v>
      </c>
      <c r="T781" s="3">
        <v>-107.43</v>
      </c>
      <c r="U781" s="2"/>
      <c r="V781" t="s">
        <v>0</v>
      </c>
    </row>
    <row r="782" spans="1:22" x14ac:dyDescent="0.2">
      <c r="A782" t="s">
        <v>5</v>
      </c>
      <c r="B782" t="s">
        <v>6</v>
      </c>
      <c r="C782" t="s">
        <v>6921</v>
      </c>
      <c r="D782" t="s">
        <v>7</v>
      </c>
      <c r="E782" t="s">
        <v>0</v>
      </c>
      <c r="F782" t="s">
        <v>6922</v>
      </c>
      <c r="G782" t="s">
        <v>7103</v>
      </c>
      <c r="H782" t="s">
        <v>7104</v>
      </c>
      <c r="I782" t="s">
        <v>56</v>
      </c>
      <c r="J782" s="2">
        <v>45595</v>
      </c>
      <c r="K782" s="2">
        <v>45596</v>
      </c>
      <c r="L782" s="2">
        <v>45595</v>
      </c>
      <c r="M782" s="9">
        <f>+$M$1-L782</f>
        <v>152</v>
      </c>
      <c r="N782" s="10" t="str">
        <f>IF(M782&lt;=0,"NON SCADUTO",IF(M782&lt;61,"0-60 DAYS",IF(M782&lt;91," 61-90 DAYS",IF(M782&lt;121,"91-120 DAYS",IF(M782&lt;366," 121-365 DAYS",IF(M782&gt;366,"OLTRE 365 DAYS",0))))))</f>
        <v xml:space="preserve"> 121-365 DAYS</v>
      </c>
      <c r="O782" t="s">
        <v>15</v>
      </c>
      <c r="P782" t="s">
        <v>0</v>
      </c>
      <c r="Q782" s="3">
        <v>-140.11000000000001</v>
      </c>
      <c r="R782" t="s">
        <v>1</v>
      </c>
      <c r="S782" t="s">
        <v>1</v>
      </c>
      <c r="T782" s="3">
        <v>-140.11000000000001</v>
      </c>
      <c r="U782" s="2"/>
      <c r="V782" t="s">
        <v>0</v>
      </c>
    </row>
    <row r="783" spans="1:22" x14ac:dyDescent="0.2">
      <c r="A783" s="5" t="s">
        <v>5</v>
      </c>
      <c r="B783" s="5" t="s">
        <v>6</v>
      </c>
      <c r="C783" s="5" t="s">
        <v>7131</v>
      </c>
      <c r="D783" s="5" t="s">
        <v>7</v>
      </c>
      <c r="E783" s="5" t="s">
        <v>0</v>
      </c>
      <c r="F783" s="5" t="s">
        <v>7132</v>
      </c>
      <c r="G783" s="5" t="s">
        <v>0</v>
      </c>
      <c r="H783" s="5" t="s">
        <v>7133</v>
      </c>
      <c r="I783" s="5" t="s">
        <v>56</v>
      </c>
      <c r="J783" s="6">
        <v>45530</v>
      </c>
      <c r="K783" s="6">
        <v>45535</v>
      </c>
      <c r="L783" s="6">
        <v>45560</v>
      </c>
      <c r="M783" s="9">
        <f>+$M$1-L783</f>
        <v>187</v>
      </c>
      <c r="N783" s="10" t="str">
        <f>IF(M783&lt;=0,"NON SCADUTO",IF(M783&lt;61,"0-60 DAYS",IF(M783&lt;91," 61-90 DAYS",IF(M783&lt;121,"91-120 DAYS",IF(M783&lt;366," 121-365 DAYS",IF(M783&gt;366,"OLTRE 365 DAYS",0))))))</f>
        <v xml:space="preserve"> 121-365 DAYS</v>
      </c>
      <c r="O783" s="5" t="s">
        <v>15</v>
      </c>
      <c r="P783" s="5" t="s">
        <v>0</v>
      </c>
      <c r="Q783" s="7">
        <v>-50.7</v>
      </c>
      <c r="R783" s="5" t="s">
        <v>1</v>
      </c>
      <c r="S783" s="5" t="s">
        <v>1</v>
      </c>
      <c r="T783" s="7">
        <v>-50.7</v>
      </c>
      <c r="U783" s="6"/>
      <c r="V783" s="5" t="s">
        <v>0</v>
      </c>
    </row>
    <row r="784" spans="1:22" x14ac:dyDescent="0.2">
      <c r="A784" t="s">
        <v>5</v>
      </c>
      <c r="B784" t="s">
        <v>6</v>
      </c>
      <c r="C784" t="s">
        <v>7158</v>
      </c>
      <c r="D784" t="s">
        <v>7</v>
      </c>
      <c r="E784" t="s">
        <v>0</v>
      </c>
      <c r="F784" t="s">
        <v>7159</v>
      </c>
      <c r="G784" t="s">
        <v>0</v>
      </c>
      <c r="H784" t="s">
        <v>7160</v>
      </c>
      <c r="I784" t="s">
        <v>56</v>
      </c>
      <c r="J784" s="2">
        <v>45596</v>
      </c>
      <c r="K784" s="2">
        <v>45626</v>
      </c>
      <c r="L784" s="2">
        <v>45596</v>
      </c>
      <c r="M784" s="9">
        <f>+$M$1-L784</f>
        <v>151</v>
      </c>
      <c r="N784" s="10" t="str">
        <f>IF(M784&lt;=0,"NON SCADUTO",IF(M784&lt;61,"0-60 DAYS",IF(M784&lt;91," 61-90 DAYS",IF(M784&lt;121,"91-120 DAYS",IF(M784&lt;366," 121-365 DAYS",IF(M784&gt;366,"OLTRE 365 DAYS",0))))))</f>
        <v xml:space="preserve"> 121-365 DAYS</v>
      </c>
      <c r="O784" t="s">
        <v>15</v>
      </c>
      <c r="P784" t="s">
        <v>0</v>
      </c>
      <c r="Q784" s="3">
        <v>-25</v>
      </c>
      <c r="R784" t="s">
        <v>1</v>
      </c>
      <c r="S784" t="s">
        <v>1</v>
      </c>
      <c r="T784" s="3">
        <v>-25</v>
      </c>
      <c r="U784" s="2">
        <v>45775</v>
      </c>
      <c r="V784" t="s">
        <v>7161</v>
      </c>
    </row>
    <row r="785" spans="1:22" x14ac:dyDescent="0.2">
      <c r="A785" t="s">
        <v>5</v>
      </c>
      <c r="B785" t="s">
        <v>6</v>
      </c>
      <c r="C785" t="s">
        <v>7158</v>
      </c>
      <c r="D785" t="s">
        <v>7</v>
      </c>
      <c r="E785" t="s">
        <v>0</v>
      </c>
      <c r="F785" t="s">
        <v>7159</v>
      </c>
      <c r="G785" t="s">
        <v>0</v>
      </c>
      <c r="H785" t="s">
        <v>7162</v>
      </c>
      <c r="I785" t="s">
        <v>56</v>
      </c>
      <c r="J785" s="2">
        <v>45624</v>
      </c>
      <c r="K785" s="2">
        <v>45626</v>
      </c>
      <c r="L785" s="2">
        <v>45624</v>
      </c>
      <c r="M785" s="9">
        <f>+$M$1-L785</f>
        <v>123</v>
      </c>
      <c r="N785" s="10" t="str">
        <f>IF(M785&lt;=0,"NON SCADUTO",IF(M785&lt;61,"0-60 DAYS",IF(M785&lt;91," 61-90 DAYS",IF(M785&lt;121,"91-120 DAYS",IF(M785&lt;366," 121-365 DAYS",IF(M785&gt;366,"OLTRE 365 DAYS",0))))))</f>
        <v xml:space="preserve"> 121-365 DAYS</v>
      </c>
      <c r="O785" t="s">
        <v>15</v>
      </c>
      <c r="P785" t="s">
        <v>0</v>
      </c>
      <c r="Q785" s="3">
        <v>-25</v>
      </c>
      <c r="R785" t="s">
        <v>1</v>
      </c>
      <c r="S785" t="s">
        <v>1</v>
      </c>
      <c r="T785" s="3">
        <v>-25</v>
      </c>
      <c r="U785" s="2">
        <v>45775</v>
      </c>
      <c r="V785" t="s">
        <v>7161</v>
      </c>
    </row>
    <row r="786" spans="1:22" x14ac:dyDescent="0.2">
      <c r="A786" s="5" t="s">
        <v>5</v>
      </c>
      <c r="B786" s="5" t="s">
        <v>6</v>
      </c>
      <c r="C786" s="5" t="s">
        <v>7158</v>
      </c>
      <c r="D786" s="5" t="s">
        <v>7</v>
      </c>
      <c r="E786" s="5" t="s">
        <v>0</v>
      </c>
      <c r="F786" s="5" t="s">
        <v>7159</v>
      </c>
      <c r="G786" s="5" t="s">
        <v>0</v>
      </c>
      <c r="H786" s="5" t="s">
        <v>7163</v>
      </c>
      <c r="I786" s="5" t="s">
        <v>56</v>
      </c>
      <c r="J786" s="6">
        <v>45614</v>
      </c>
      <c r="K786" s="6">
        <v>45626</v>
      </c>
      <c r="L786" s="6">
        <v>45614</v>
      </c>
      <c r="M786" s="9">
        <f>+$M$1-L786</f>
        <v>133</v>
      </c>
      <c r="N786" s="10" t="str">
        <f>IF(M786&lt;=0,"NON SCADUTO",IF(M786&lt;61,"0-60 DAYS",IF(M786&lt;91," 61-90 DAYS",IF(M786&lt;121,"91-120 DAYS",IF(M786&lt;366," 121-365 DAYS",IF(M786&gt;366,"OLTRE 365 DAYS",0))))))</f>
        <v xml:space="preserve"> 121-365 DAYS</v>
      </c>
      <c r="O786" s="5" t="s">
        <v>15</v>
      </c>
      <c r="P786" s="5" t="s">
        <v>0</v>
      </c>
      <c r="Q786" s="7">
        <v>-25</v>
      </c>
      <c r="R786" s="5" t="s">
        <v>1</v>
      </c>
      <c r="S786" s="5" t="s">
        <v>1</v>
      </c>
      <c r="T786" s="7">
        <v>-25</v>
      </c>
      <c r="U786" s="6">
        <v>45775</v>
      </c>
      <c r="V786" s="5" t="s">
        <v>7161</v>
      </c>
    </row>
    <row r="787" spans="1:22" x14ac:dyDescent="0.2">
      <c r="A787" t="s">
        <v>5</v>
      </c>
      <c r="B787" t="s">
        <v>6</v>
      </c>
      <c r="C787" t="s">
        <v>7177</v>
      </c>
      <c r="D787" t="s">
        <v>7</v>
      </c>
      <c r="E787" t="s">
        <v>0</v>
      </c>
      <c r="F787" t="s">
        <v>7178</v>
      </c>
      <c r="G787" t="s">
        <v>7179</v>
      </c>
      <c r="H787" t="s">
        <v>7180</v>
      </c>
      <c r="I787" t="s">
        <v>56</v>
      </c>
      <c r="J787" s="2">
        <v>45380</v>
      </c>
      <c r="K787" s="2">
        <v>45412</v>
      </c>
      <c r="L787" s="2">
        <v>45443</v>
      </c>
      <c r="M787" s="9">
        <f>+$M$1-L787</f>
        <v>304</v>
      </c>
      <c r="N787" s="10" t="str">
        <f>IF(M787&lt;=0,"NON SCADUTO",IF(M787&lt;61,"0-60 DAYS",IF(M787&lt;91," 61-90 DAYS",IF(M787&lt;121,"91-120 DAYS",IF(M787&lt;366," 121-365 DAYS",IF(M787&gt;366,"OLTRE 365 DAYS",0))))))</f>
        <v xml:space="preserve"> 121-365 DAYS</v>
      </c>
      <c r="O787" t="s">
        <v>15</v>
      </c>
      <c r="P787" t="s">
        <v>0</v>
      </c>
      <c r="Q787" s="3">
        <v>-29511.9</v>
      </c>
      <c r="R787" t="s">
        <v>1</v>
      </c>
      <c r="S787" t="s">
        <v>1</v>
      </c>
      <c r="T787" s="3">
        <v>-29511.9</v>
      </c>
      <c r="U787" s="2">
        <v>45775</v>
      </c>
      <c r="V787" t="s">
        <v>7181</v>
      </c>
    </row>
    <row r="788" spans="1:22" x14ac:dyDescent="0.2">
      <c r="A788" s="5" t="s">
        <v>5</v>
      </c>
      <c r="B788" s="5" t="s">
        <v>6</v>
      </c>
      <c r="C788" s="5" t="s">
        <v>7177</v>
      </c>
      <c r="D788" s="5" t="s">
        <v>7</v>
      </c>
      <c r="E788" s="5" t="s">
        <v>0</v>
      </c>
      <c r="F788" s="5" t="s">
        <v>7178</v>
      </c>
      <c r="G788" s="5" t="s">
        <v>7179</v>
      </c>
      <c r="H788" s="5" t="s">
        <v>7182</v>
      </c>
      <c r="I788" s="5" t="s">
        <v>90</v>
      </c>
      <c r="J788" s="6">
        <v>45380</v>
      </c>
      <c r="K788" s="6">
        <v>45412</v>
      </c>
      <c r="L788" s="6">
        <v>45443</v>
      </c>
      <c r="M788" s="9">
        <f>+$M$1-L788</f>
        <v>304</v>
      </c>
      <c r="N788" s="10" t="str">
        <f>IF(M788&lt;=0,"NON SCADUTO",IF(M788&lt;61,"0-60 DAYS",IF(M788&lt;91," 61-90 DAYS",IF(M788&lt;121,"91-120 DAYS",IF(M788&lt;366," 121-365 DAYS",IF(M788&gt;366,"OLTRE 365 DAYS",0))))))</f>
        <v xml:space="preserve"> 121-365 DAYS</v>
      </c>
      <c r="O788" s="5" t="s">
        <v>11</v>
      </c>
      <c r="P788" s="5" t="s">
        <v>0</v>
      </c>
      <c r="Q788" s="7">
        <v>314.76</v>
      </c>
      <c r="R788" s="5" t="s">
        <v>1</v>
      </c>
      <c r="S788" s="5" t="s">
        <v>1</v>
      </c>
      <c r="T788" s="7">
        <v>314.76</v>
      </c>
      <c r="U788" s="6">
        <v>45775</v>
      </c>
      <c r="V788" s="5" t="s">
        <v>7181</v>
      </c>
    </row>
    <row r="789" spans="1:22" x14ac:dyDescent="0.2">
      <c r="A789" t="s">
        <v>5</v>
      </c>
      <c r="B789" t="s">
        <v>6</v>
      </c>
      <c r="C789" t="s">
        <v>7177</v>
      </c>
      <c r="D789" t="s">
        <v>7</v>
      </c>
      <c r="E789" t="s">
        <v>0</v>
      </c>
      <c r="F789" t="s">
        <v>7178</v>
      </c>
      <c r="G789" t="s">
        <v>7179</v>
      </c>
      <c r="H789" t="s">
        <v>7183</v>
      </c>
      <c r="I789" t="s">
        <v>90</v>
      </c>
      <c r="J789" s="2">
        <v>45412</v>
      </c>
      <c r="K789" s="2">
        <v>45443</v>
      </c>
      <c r="L789" s="2">
        <v>45443</v>
      </c>
      <c r="M789" s="9">
        <f>+$M$1-L789</f>
        <v>304</v>
      </c>
      <c r="N789" s="10" t="str">
        <f>IF(M789&lt;=0,"NON SCADUTO",IF(M789&lt;61,"0-60 DAYS",IF(M789&lt;91," 61-90 DAYS",IF(M789&lt;121,"91-120 DAYS",IF(M789&lt;366," 121-365 DAYS",IF(M789&gt;366,"OLTRE 365 DAYS",0))))))</f>
        <v xml:space="preserve"> 121-365 DAYS</v>
      </c>
      <c r="O789" t="s">
        <v>11</v>
      </c>
      <c r="P789" t="s">
        <v>0</v>
      </c>
      <c r="Q789" s="3">
        <v>27969.57</v>
      </c>
      <c r="R789" t="s">
        <v>1</v>
      </c>
      <c r="S789" t="s">
        <v>1</v>
      </c>
      <c r="T789" s="3">
        <v>27969.57</v>
      </c>
      <c r="U789" s="2">
        <v>45775</v>
      </c>
      <c r="V789" t="s">
        <v>7181</v>
      </c>
    </row>
    <row r="790" spans="1:22" x14ac:dyDescent="0.2">
      <c r="A790" t="s">
        <v>5</v>
      </c>
      <c r="B790" t="s">
        <v>158</v>
      </c>
      <c r="C790" t="s">
        <v>7194</v>
      </c>
      <c r="D790" t="s">
        <v>7</v>
      </c>
      <c r="E790" t="s">
        <v>0</v>
      </c>
      <c r="F790" t="s">
        <v>7195</v>
      </c>
      <c r="G790" t="s">
        <v>7194</v>
      </c>
      <c r="H790" t="s">
        <v>7196</v>
      </c>
      <c r="I790" t="s">
        <v>56</v>
      </c>
      <c r="J790" s="2">
        <v>45378</v>
      </c>
      <c r="K790" s="2">
        <v>45382</v>
      </c>
      <c r="L790" s="2">
        <v>45443</v>
      </c>
      <c r="M790" s="9">
        <f>+$M$1-L790</f>
        <v>304</v>
      </c>
      <c r="N790" s="10" t="str">
        <f>IF(M790&lt;=0,"NON SCADUTO",IF(M790&lt;61,"0-60 DAYS",IF(M790&lt;91," 61-90 DAYS",IF(M790&lt;121,"91-120 DAYS",IF(M790&lt;366," 121-365 DAYS",IF(M790&gt;366,"OLTRE 365 DAYS",0))))))</f>
        <v xml:space="preserve"> 121-365 DAYS</v>
      </c>
      <c r="O790" t="s">
        <v>15</v>
      </c>
      <c r="P790" t="s">
        <v>0</v>
      </c>
      <c r="Q790" s="3">
        <v>-635.96</v>
      </c>
      <c r="R790" t="s">
        <v>1</v>
      </c>
      <c r="S790" t="s">
        <v>1</v>
      </c>
      <c r="T790" s="3">
        <v>-635.96</v>
      </c>
      <c r="U790" s="2"/>
      <c r="V790" t="s">
        <v>0</v>
      </c>
    </row>
    <row r="791" spans="1:22" x14ac:dyDescent="0.2">
      <c r="A791" t="s">
        <v>5</v>
      </c>
      <c r="B791" t="s">
        <v>6</v>
      </c>
      <c r="C791" t="s">
        <v>7194</v>
      </c>
      <c r="D791" t="s">
        <v>7</v>
      </c>
      <c r="E791" t="s">
        <v>0</v>
      </c>
      <c r="F791" t="s">
        <v>7195</v>
      </c>
      <c r="G791" t="s">
        <v>7194</v>
      </c>
      <c r="H791" t="s">
        <v>7197</v>
      </c>
      <c r="I791" t="s">
        <v>56</v>
      </c>
      <c r="J791" s="2">
        <v>45456</v>
      </c>
      <c r="K791" s="2">
        <v>45473</v>
      </c>
      <c r="L791" s="2">
        <v>45535</v>
      </c>
      <c r="M791" s="9">
        <f>+$M$1-L791</f>
        <v>212</v>
      </c>
      <c r="N791" s="10" t="str">
        <f>IF(M791&lt;=0,"NON SCADUTO",IF(M791&lt;61,"0-60 DAYS",IF(M791&lt;91," 61-90 DAYS",IF(M791&lt;121,"91-120 DAYS",IF(M791&lt;366," 121-365 DAYS",IF(M791&gt;366,"OLTRE 365 DAYS",0))))))</f>
        <v xml:space="preserve"> 121-365 DAYS</v>
      </c>
      <c r="O791" t="s">
        <v>15</v>
      </c>
      <c r="P791" t="s">
        <v>0</v>
      </c>
      <c r="Q791" s="3">
        <v>-97.39</v>
      </c>
      <c r="R791" t="s">
        <v>1</v>
      </c>
      <c r="S791" t="s">
        <v>1</v>
      </c>
      <c r="T791" s="3">
        <v>-97.39</v>
      </c>
      <c r="U791" s="2"/>
      <c r="V791" t="s">
        <v>0</v>
      </c>
    </row>
    <row r="792" spans="1:22" x14ac:dyDescent="0.2">
      <c r="A792" t="s">
        <v>5</v>
      </c>
      <c r="B792" t="s">
        <v>6</v>
      </c>
      <c r="C792" t="s">
        <v>7194</v>
      </c>
      <c r="D792" t="s">
        <v>7</v>
      </c>
      <c r="E792" t="s">
        <v>0</v>
      </c>
      <c r="F792" t="s">
        <v>7195</v>
      </c>
      <c r="G792" t="s">
        <v>7194</v>
      </c>
      <c r="H792" t="s">
        <v>7198</v>
      </c>
      <c r="I792" t="s">
        <v>56</v>
      </c>
      <c r="J792" s="2">
        <v>45502</v>
      </c>
      <c r="K792" s="2">
        <v>45504</v>
      </c>
      <c r="L792" s="2">
        <v>45565</v>
      </c>
      <c r="M792" s="9">
        <f>+$M$1-L792</f>
        <v>182</v>
      </c>
      <c r="N792" s="10" t="str">
        <f>IF(M792&lt;=0,"NON SCADUTO",IF(M792&lt;61,"0-60 DAYS",IF(M792&lt;91," 61-90 DAYS",IF(M792&lt;121,"91-120 DAYS",IF(M792&lt;366," 121-365 DAYS",IF(M792&gt;366,"OLTRE 365 DAYS",0))))))</f>
        <v xml:space="preserve"> 121-365 DAYS</v>
      </c>
      <c r="O792" t="s">
        <v>15</v>
      </c>
      <c r="P792" t="s">
        <v>0</v>
      </c>
      <c r="Q792" s="3">
        <v>-97.39</v>
      </c>
      <c r="R792" t="s">
        <v>1</v>
      </c>
      <c r="S792" t="s">
        <v>1</v>
      </c>
      <c r="T792" s="3">
        <v>-97.39</v>
      </c>
      <c r="U792" s="2"/>
      <c r="V792" t="s">
        <v>0</v>
      </c>
    </row>
    <row r="793" spans="1:22" x14ac:dyDescent="0.2">
      <c r="A793" t="s">
        <v>5</v>
      </c>
      <c r="B793" t="s">
        <v>6</v>
      </c>
      <c r="C793" t="s">
        <v>7218</v>
      </c>
      <c r="D793" t="s">
        <v>7</v>
      </c>
      <c r="E793" t="s">
        <v>0</v>
      </c>
      <c r="F793" t="s">
        <v>7219</v>
      </c>
      <c r="G793" t="s">
        <v>0</v>
      </c>
      <c r="H793" t="s">
        <v>7220</v>
      </c>
      <c r="I793" t="s">
        <v>215</v>
      </c>
      <c r="J793" s="2">
        <v>45442</v>
      </c>
      <c r="K793" s="2">
        <v>45442</v>
      </c>
      <c r="L793" s="2">
        <v>45442</v>
      </c>
      <c r="M793" s="9">
        <f>+$M$1-L793</f>
        <v>305</v>
      </c>
      <c r="N793" s="10" t="str">
        <f>IF(M793&lt;=0,"NON SCADUTO",IF(M793&lt;61,"0-60 DAYS",IF(M793&lt;91," 61-90 DAYS",IF(M793&lt;121,"91-120 DAYS",IF(M793&lt;366," 121-365 DAYS",IF(M793&gt;366,"OLTRE 365 DAYS",0))))))</f>
        <v xml:space="preserve"> 121-365 DAYS</v>
      </c>
      <c r="O793" t="s">
        <v>11</v>
      </c>
      <c r="P793" t="s">
        <v>0</v>
      </c>
      <c r="Q793" s="3">
        <v>335402</v>
      </c>
      <c r="R793" t="s">
        <v>1</v>
      </c>
      <c r="S793" t="s">
        <v>1</v>
      </c>
      <c r="T793" s="3">
        <v>335402</v>
      </c>
      <c r="U793" s="2"/>
      <c r="V793" t="s">
        <v>0</v>
      </c>
    </row>
    <row r="794" spans="1:22" x14ac:dyDescent="0.2">
      <c r="A794" t="s">
        <v>5</v>
      </c>
      <c r="B794" t="s">
        <v>6</v>
      </c>
      <c r="C794" t="s">
        <v>7249</v>
      </c>
      <c r="D794" t="s">
        <v>7</v>
      </c>
      <c r="E794" t="s">
        <v>0</v>
      </c>
      <c r="F794" t="s">
        <v>7250</v>
      </c>
      <c r="G794" t="s">
        <v>7249</v>
      </c>
      <c r="H794" t="s">
        <v>7251</v>
      </c>
      <c r="I794" t="s">
        <v>56</v>
      </c>
      <c r="J794" s="2">
        <v>45441</v>
      </c>
      <c r="K794" s="2">
        <v>45473</v>
      </c>
      <c r="L794" s="2">
        <v>45504</v>
      </c>
      <c r="M794" s="9">
        <f>+$M$1-L794</f>
        <v>243</v>
      </c>
      <c r="N794" s="10" t="str">
        <f>IF(M794&lt;=0,"NON SCADUTO",IF(M794&lt;61,"0-60 DAYS",IF(M794&lt;91," 61-90 DAYS",IF(M794&lt;121,"91-120 DAYS",IF(M794&lt;366," 121-365 DAYS",IF(M794&gt;366,"OLTRE 365 DAYS",0))))))</f>
        <v xml:space="preserve"> 121-365 DAYS</v>
      </c>
      <c r="O794" t="s">
        <v>15</v>
      </c>
      <c r="P794" t="s">
        <v>0</v>
      </c>
      <c r="Q794" s="3">
        <v>-854</v>
      </c>
      <c r="R794" t="s">
        <v>1</v>
      </c>
      <c r="S794" t="s">
        <v>1</v>
      </c>
      <c r="T794" s="3">
        <v>-854</v>
      </c>
      <c r="U794" s="2"/>
      <c r="V794" t="s">
        <v>0</v>
      </c>
    </row>
    <row r="795" spans="1:22" x14ac:dyDescent="0.2">
      <c r="A795" s="11" t="s">
        <v>5</v>
      </c>
      <c r="B795" s="11" t="s">
        <v>6</v>
      </c>
      <c r="C795" s="11" t="s">
        <v>7256</v>
      </c>
      <c r="D795" s="11" t="s">
        <v>7</v>
      </c>
      <c r="E795" s="11" t="s">
        <v>0</v>
      </c>
      <c r="F795" s="11" t="s">
        <v>7257</v>
      </c>
      <c r="G795" s="11" t="s">
        <v>0</v>
      </c>
      <c r="H795" s="11" t="s">
        <v>7260</v>
      </c>
      <c r="I795" s="11" t="s">
        <v>836</v>
      </c>
      <c r="J795" s="12">
        <v>45611</v>
      </c>
      <c r="K795" s="12">
        <v>45611</v>
      </c>
      <c r="L795" s="12">
        <v>45611</v>
      </c>
      <c r="M795" s="9">
        <f>+$M$1-L795</f>
        <v>136</v>
      </c>
      <c r="N795" s="10" t="str">
        <f>IF(M795&lt;=0,"NON SCADUTO",IF(M795&lt;61,"0-60 DAYS",IF(M795&lt;91," 61-90 DAYS",IF(M795&lt;121,"91-120 DAYS",IF(M795&lt;366," 121-365 DAYS",IF(M795&gt;366,"OLTRE 365 DAYS",0))))))</f>
        <v xml:space="preserve"> 121-365 DAYS</v>
      </c>
      <c r="O795" s="11" t="s">
        <v>11</v>
      </c>
      <c r="P795" s="11" t="s">
        <v>0</v>
      </c>
      <c r="Q795" s="13">
        <v>6266.52</v>
      </c>
      <c r="R795" s="11" t="s">
        <v>1</v>
      </c>
      <c r="S795" s="11" t="s">
        <v>1</v>
      </c>
      <c r="T795" s="13">
        <v>6266.52</v>
      </c>
      <c r="U795" s="12"/>
      <c r="V795" s="11" t="s">
        <v>0</v>
      </c>
    </row>
    <row r="796" spans="1:22" x14ac:dyDescent="0.2">
      <c r="A796" t="s">
        <v>5</v>
      </c>
      <c r="B796" t="s">
        <v>6</v>
      </c>
      <c r="C796" t="s">
        <v>7256</v>
      </c>
      <c r="D796" t="s">
        <v>7</v>
      </c>
      <c r="E796" t="s">
        <v>0</v>
      </c>
      <c r="F796" t="s">
        <v>7257</v>
      </c>
      <c r="G796" t="s">
        <v>0</v>
      </c>
      <c r="H796" t="s">
        <v>7261</v>
      </c>
      <c r="I796" t="s">
        <v>215</v>
      </c>
      <c r="J796" s="2">
        <v>45425</v>
      </c>
      <c r="K796" s="2">
        <v>45425</v>
      </c>
      <c r="L796" s="2">
        <v>45425</v>
      </c>
      <c r="M796" s="9">
        <f>+$M$1-L796</f>
        <v>322</v>
      </c>
      <c r="N796" s="10" t="str">
        <f>IF(M796&lt;=0,"NON SCADUTO",IF(M796&lt;61,"0-60 DAYS",IF(M796&lt;91," 61-90 DAYS",IF(M796&lt;121,"91-120 DAYS",IF(M796&lt;366," 121-365 DAYS",IF(M796&gt;366,"OLTRE 365 DAYS",0))))))</f>
        <v xml:space="preserve"> 121-365 DAYS</v>
      </c>
      <c r="O796" t="s">
        <v>11</v>
      </c>
      <c r="P796" t="s">
        <v>0</v>
      </c>
      <c r="Q796" s="3">
        <v>4769.25</v>
      </c>
      <c r="R796" t="s">
        <v>1</v>
      </c>
      <c r="S796" t="s">
        <v>1</v>
      </c>
      <c r="T796" s="3">
        <v>4769.25</v>
      </c>
      <c r="U796" s="2"/>
      <c r="V796" t="s">
        <v>0</v>
      </c>
    </row>
    <row r="797" spans="1:22" x14ac:dyDescent="0.2">
      <c r="A797" s="11" t="s">
        <v>5</v>
      </c>
      <c r="B797" s="11" t="s">
        <v>6</v>
      </c>
      <c r="C797" s="11" t="s">
        <v>7256</v>
      </c>
      <c r="D797" s="11" t="s">
        <v>7</v>
      </c>
      <c r="E797" s="11" t="s">
        <v>0</v>
      </c>
      <c r="F797" s="11" t="s">
        <v>7257</v>
      </c>
      <c r="G797" s="11" t="s">
        <v>7262</v>
      </c>
      <c r="H797" s="11" t="s">
        <v>7263</v>
      </c>
      <c r="I797" s="11" t="s">
        <v>220</v>
      </c>
      <c r="J797" s="12">
        <v>45495</v>
      </c>
      <c r="K797" s="12">
        <v>45624</v>
      </c>
      <c r="L797" s="12">
        <v>45540</v>
      </c>
      <c r="M797" s="9">
        <f>+$M$1-L797</f>
        <v>207</v>
      </c>
      <c r="N797" s="10" t="str">
        <f>IF(M797&lt;=0,"NON SCADUTO",IF(M797&lt;61,"0-60 DAYS",IF(M797&lt;91," 61-90 DAYS",IF(M797&lt;121,"91-120 DAYS",IF(M797&lt;366," 121-365 DAYS",IF(M797&gt;366,"OLTRE 365 DAYS",0))))))</f>
        <v xml:space="preserve"> 121-365 DAYS</v>
      </c>
      <c r="O797" s="11" t="s">
        <v>15</v>
      </c>
      <c r="P797" s="11" t="s">
        <v>0</v>
      </c>
      <c r="Q797" s="13">
        <v>-4769.25</v>
      </c>
      <c r="R797" s="11" t="s">
        <v>1</v>
      </c>
      <c r="S797" s="11" t="s">
        <v>1</v>
      </c>
      <c r="T797" s="13">
        <v>-4769.25</v>
      </c>
      <c r="U797" s="12">
        <v>45763</v>
      </c>
      <c r="V797" s="11" t="s">
        <v>7264</v>
      </c>
    </row>
    <row r="798" spans="1:22" x14ac:dyDescent="0.2">
      <c r="A798" t="s">
        <v>5</v>
      </c>
      <c r="B798" t="s">
        <v>6</v>
      </c>
      <c r="C798" t="s">
        <v>7256</v>
      </c>
      <c r="D798" t="s">
        <v>7</v>
      </c>
      <c r="E798" t="s">
        <v>0</v>
      </c>
      <c r="F798" t="s">
        <v>7257</v>
      </c>
      <c r="G798" t="s">
        <v>0</v>
      </c>
      <c r="H798" t="s">
        <v>7265</v>
      </c>
      <c r="I798" t="s">
        <v>2026</v>
      </c>
      <c r="J798" s="2">
        <v>45495</v>
      </c>
      <c r="K798" s="2">
        <v>45495</v>
      </c>
      <c r="L798" s="2">
        <v>45495</v>
      </c>
      <c r="M798" s="9">
        <f>+$M$1-L798</f>
        <v>252</v>
      </c>
      <c r="N798" s="10" t="str">
        <f>IF(M798&lt;=0,"NON SCADUTO",IF(M798&lt;61,"0-60 DAYS",IF(M798&lt;91," 61-90 DAYS",IF(M798&lt;121,"91-120 DAYS",IF(M798&lt;366," 121-365 DAYS",IF(M798&gt;366,"OLTRE 365 DAYS",0))))))</f>
        <v xml:space="preserve"> 121-365 DAYS</v>
      </c>
      <c r="O798" t="s">
        <v>11</v>
      </c>
      <c r="P798" t="s">
        <v>0</v>
      </c>
      <c r="Q798" s="3">
        <v>4769.25</v>
      </c>
      <c r="R798" t="s">
        <v>1</v>
      </c>
      <c r="S798" t="s">
        <v>1</v>
      </c>
      <c r="T798" s="3">
        <v>4769.25</v>
      </c>
      <c r="U798" s="2">
        <v>45763</v>
      </c>
      <c r="V798" t="s">
        <v>7264</v>
      </c>
    </row>
    <row r="799" spans="1:22" x14ac:dyDescent="0.2">
      <c r="A799" s="11" t="s">
        <v>5</v>
      </c>
      <c r="B799" s="11" t="s">
        <v>6</v>
      </c>
      <c r="C799" s="11" t="s">
        <v>7256</v>
      </c>
      <c r="D799" s="11" t="s">
        <v>7</v>
      </c>
      <c r="E799" s="11" t="s">
        <v>0</v>
      </c>
      <c r="F799" s="11" t="s">
        <v>7257</v>
      </c>
      <c r="G799" s="11" t="s">
        <v>7266</v>
      </c>
      <c r="H799" s="11" t="s">
        <v>7267</v>
      </c>
      <c r="I799" s="11" t="s">
        <v>220</v>
      </c>
      <c r="J799" s="12">
        <v>45539</v>
      </c>
      <c r="K799" s="12">
        <v>45624</v>
      </c>
      <c r="L799" s="12">
        <v>45584</v>
      </c>
      <c r="M799" s="9">
        <f>+$M$1-L799</f>
        <v>163</v>
      </c>
      <c r="N799" s="10" t="str">
        <f>IF(M799&lt;=0,"NON SCADUTO",IF(M799&lt;61,"0-60 DAYS",IF(M799&lt;91," 61-90 DAYS",IF(M799&lt;121,"91-120 DAYS",IF(M799&lt;366," 121-365 DAYS",IF(M799&gt;366,"OLTRE 365 DAYS",0))))))</f>
        <v xml:space="preserve"> 121-365 DAYS</v>
      </c>
      <c r="O799" s="11" t="s">
        <v>15</v>
      </c>
      <c r="P799" s="11" t="s">
        <v>0</v>
      </c>
      <c r="Q799" s="13">
        <v>-5299.16</v>
      </c>
      <c r="R799" s="11" t="s">
        <v>1</v>
      </c>
      <c r="S799" s="11" t="s">
        <v>1</v>
      </c>
      <c r="T799" s="13">
        <v>-5299.16</v>
      </c>
      <c r="U799" s="12">
        <v>45804</v>
      </c>
      <c r="V799" s="11" t="s">
        <v>7268</v>
      </c>
    </row>
    <row r="800" spans="1:22" x14ac:dyDescent="0.2">
      <c r="A800" t="s">
        <v>5</v>
      </c>
      <c r="B800" t="s">
        <v>6</v>
      </c>
      <c r="C800" t="s">
        <v>7256</v>
      </c>
      <c r="D800" t="s">
        <v>7</v>
      </c>
      <c r="E800" t="s">
        <v>0</v>
      </c>
      <c r="F800" t="s">
        <v>7257</v>
      </c>
      <c r="G800" t="s">
        <v>0</v>
      </c>
      <c r="H800" t="s">
        <v>7269</v>
      </c>
      <c r="I800" t="s">
        <v>215</v>
      </c>
      <c r="J800" s="2">
        <v>45429</v>
      </c>
      <c r="K800" s="2">
        <v>45429</v>
      </c>
      <c r="L800" s="2">
        <v>45429</v>
      </c>
      <c r="M800" s="9">
        <f>+$M$1-L800</f>
        <v>318</v>
      </c>
      <c r="N800" s="10" t="str">
        <f>IF(M800&lt;=0,"NON SCADUTO",IF(M800&lt;61,"0-60 DAYS",IF(M800&lt;91," 61-90 DAYS",IF(M800&lt;121,"91-120 DAYS",IF(M800&lt;366," 121-365 DAYS",IF(M800&gt;366,"OLTRE 365 DAYS",0))))))</f>
        <v xml:space="preserve"> 121-365 DAYS</v>
      </c>
      <c r="O800" t="s">
        <v>11</v>
      </c>
      <c r="P800" t="s">
        <v>0</v>
      </c>
      <c r="Q800" s="3">
        <v>5299.16</v>
      </c>
      <c r="R800" t="s">
        <v>1</v>
      </c>
      <c r="S800" t="s">
        <v>1</v>
      </c>
      <c r="T800" s="3">
        <v>5299.16</v>
      </c>
      <c r="U800" s="2">
        <v>45804</v>
      </c>
      <c r="V800" t="s">
        <v>7268</v>
      </c>
    </row>
    <row r="801" spans="1:22" x14ac:dyDescent="0.2">
      <c r="A801" s="11" t="s">
        <v>5</v>
      </c>
      <c r="B801" s="11" t="s">
        <v>6</v>
      </c>
      <c r="C801" s="11" t="s">
        <v>7270</v>
      </c>
      <c r="D801" s="11" t="s">
        <v>7</v>
      </c>
      <c r="E801" s="11" t="s">
        <v>0</v>
      </c>
      <c r="F801" s="11" t="s">
        <v>7271</v>
      </c>
      <c r="G801" s="11" t="s">
        <v>0</v>
      </c>
      <c r="H801" s="11" t="s">
        <v>7272</v>
      </c>
      <c r="I801" s="11" t="s">
        <v>10</v>
      </c>
      <c r="J801" s="12">
        <v>45440</v>
      </c>
      <c r="K801" s="12">
        <v>45626</v>
      </c>
      <c r="L801" s="12">
        <v>45440</v>
      </c>
      <c r="M801" s="9">
        <f>+$M$1-L801</f>
        <v>307</v>
      </c>
      <c r="N801" s="10" t="str">
        <f>IF(M801&lt;=0,"NON SCADUTO",IF(M801&lt;61,"0-60 DAYS",IF(M801&lt;91," 61-90 DAYS",IF(M801&lt;121,"91-120 DAYS",IF(M801&lt;366," 121-365 DAYS",IF(M801&gt;366,"OLTRE 365 DAYS",0))))))</f>
        <v xml:space="preserve"> 121-365 DAYS</v>
      </c>
      <c r="O801" s="11" t="s">
        <v>15</v>
      </c>
      <c r="P801" s="11" t="s">
        <v>0</v>
      </c>
      <c r="Q801" s="13">
        <v>-23000</v>
      </c>
      <c r="R801" s="11" t="s">
        <v>2</v>
      </c>
      <c r="S801" s="11" t="s">
        <v>1</v>
      </c>
      <c r="T801" s="13">
        <v>-1067.93</v>
      </c>
      <c r="U801" s="12"/>
      <c r="V801" s="11" t="s">
        <v>0</v>
      </c>
    </row>
    <row r="802" spans="1:22" x14ac:dyDescent="0.2">
      <c r="A802" t="s">
        <v>5</v>
      </c>
      <c r="B802" t="s">
        <v>6</v>
      </c>
      <c r="C802" t="s">
        <v>7270</v>
      </c>
      <c r="D802" t="s">
        <v>7</v>
      </c>
      <c r="E802" t="s">
        <v>0</v>
      </c>
      <c r="F802" t="s">
        <v>7271</v>
      </c>
      <c r="G802" t="s">
        <v>0</v>
      </c>
      <c r="H802" t="s">
        <v>7273</v>
      </c>
      <c r="I802" t="s">
        <v>10</v>
      </c>
      <c r="J802" s="2">
        <v>45394</v>
      </c>
      <c r="K802" s="2">
        <v>45626</v>
      </c>
      <c r="L802" s="2">
        <v>45394</v>
      </c>
      <c r="M802" s="9">
        <f>+$M$1-L802</f>
        <v>353</v>
      </c>
      <c r="N802" s="10" t="str">
        <f>IF(M802&lt;=0,"NON SCADUTO",IF(M802&lt;61,"0-60 DAYS",IF(M802&lt;91," 61-90 DAYS",IF(M802&lt;121,"91-120 DAYS",IF(M802&lt;366," 121-365 DAYS",IF(M802&gt;366,"OLTRE 365 DAYS",0))))))</f>
        <v xml:space="preserve"> 121-365 DAYS</v>
      </c>
      <c r="O802" t="s">
        <v>15</v>
      </c>
      <c r="P802" t="s">
        <v>0</v>
      </c>
      <c r="Q802" s="3">
        <v>-23000</v>
      </c>
      <c r="R802" t="s">
        <v>2</v>
      </c>
      <c r="S802" t="s">
        <v>1</v>
      </c>
      <c r="T802" s="3">
        <v>-1067.93</v>
      </c>
      <c r="U802" s="2"/>
      <c r="V802" t="s">
        <v>0</v>
      </c>
    </row>
    <row r="803" spans="1:22" x14ac:dyDescent="0.2">
      <c r="A803" t="s">
        <v>5</v>
      </c>
      <c r="B803" t="s">
        <v>6</v>
      </c>
      <c r="C803" t="s">
        <v>7270</v>
      </c>
      <c r="D803" t="s">
        <v>7</v>
      </c>
      <c r="E803" t="s">
        <v>0</v>
      </c>
      <c r="F803" t="s">
        <v>7271</v>
      </c>
      <c r="G803" t="s">
        <v>0</v>
      </c>
      <c r="H803" t="s">
        <v>7274</v>
      </c>
      <c r="I803" t="s">
        <v>10</v>
      </c>
      <c r="J803" s="2">
        <v>45449</v>
      </c>
      <c r="K803" s="2">
        <v>45626</v>
      </c>
      <c r="L803" s="2">
        <v>45449</v>
      </c>
      <c r="M803" s="9">
        <f>+$M$1-L803</f>
        <v>298</v>
      </c>
      <c r="N803" s="10" t="str">
        <f>IF(M803&lt;=0,"NON SCADUTO",IF(M803&lt;61,"0-60 DAYS",IF(M803&lt;91," 61-90 DAYS",IF(M803&lt;121,"91-120 DAYS",IF(M803&lt;366," 121-365 DAYS",IF(M803&gt;366,"OLTRE 365 DAYS",0))))))</f>
        <v xml:space="preserve"> 121-365 DAYS</v>
      </c>
      <c r="O803" t="s">
        <v>15</v>
      </c>
      <c r="P803" t="s">
        <v>0</v>
      </c>
      <c r="Q803" s="3">
        <v>-23000</v>
      </c>
      <c r="R803" t="s">
        <v>2</v>
      </c>
      <c r="S803" t="s">
        <v>1</v>
      </c>
      <c r="T803" s="3">
        <v>-1067.93</v>
      </c>
      <c r="U803" s="2"/>
      <c r="V803" t="s">
        <v>0</v>
      </c>
    </row>
    <row r="804" spans="1:22" x14ac:dyDescent="0.2">
      <c r="A804" t="s">
        <v>5</v>
      </c>
      <c r="B804" t="s">
        <v>6</v>
      </c>
      <c r="C804" t="s">
        <v>7270</v>
      </c>
      <c r="D804" t="s">
        <v>7</v>
      </c>
      <c r="E804" t="s">
        <v>0</v>
      </c>
      <c r="F804" t="s">
        <v>7271</v>
      </c>
      <c r="G804" t="s">
        <v>0</v>
      </c>
      <c r="H804" t="s">
        <v>7275</v>
      </c>
      <c r="I804" t="s">
        <v>10</v>
      </c>
      <c r="J804" s="2">
        <v>45477</v>
      </c>
      <c r="K804" s="2">
        <v>45626</v>
      </c>
      <c r="L804" s="2">
        <v>45477</v>
      </c>
      <c r="M804" s="9">
        <f>+$M$1-L804</f>
        <v>270</v>
      </c>
      <c r="N804" s="10" t="str">
        <f>IF(M804&lt;=0,"NON SCADUTO",IF(M804&lt;61,"0-60 DAYS",IF(M804&lt;91," 61-90 DAYS",IF(M804&lt;121,"91-120 DAYS",IF(M804&lt;366," 121-365 DAYS",IF(M804&gt;366,"OLTRE 365 DAYS",0))))))</f>
        <v xml:space="preserve"> 121-365 DAYS</v>
      </c>
      <c r="O804" t="s">
        <v>15</v>
      </c>
      <c r="P804" t="s">
        <v>0</v>
      </c>
      <c r="Q804" s="3">
        <v>-23000</v>
      </c>
      <c r="R804" t="s">
        <v>2</v>
      </c>
      <c r="S804" t="s">
        <v>1</v>
      </c>
      <c r="T804" s="3">
        <v>-1067.93</v>
      </c>
      <c r="U804" s="2"/>
      <c r="V804" t="s">
        <v>0</v>
      </c>
    </row>
    <row r="805" spans="1:22" x14ac:dyDescent="0.2">
      <c r="A805" t="s">
        <v>5</v>
      </c>
      <c r="B805" t="s">
        <v>6</v>
      </c>
      <c r="C805" t="s">
        <v>7281</v>
      </c>
      <c r="D805" t="s">
        <v>7</v>
      </c>
      <c r="E805" t="s">
        <v>0</v>
      </c>
      <c r="F805" t="s">
        <v>7282</v>
      </c>
      <c r="G805" t="s">
        <v>5393</v>
      </c>
      <c r="H805" t="s">
        <v>7283</v>
      </c>
      <c r="I805" t="s">
        <v>56</v>
      </c>
      <c r="J805" s="2">
        <v>45501</v>
      </c>
      <c r="K805" s="2">
        <v>45535</v>
      </c>
      <c r="L805" s="2">
        <v>45565</v>
      </c>
      <c r="M805" s="9">
        <f>+$M$1-L805</f>
        <v>182</v>
      </c>
      <c r="N805" s="10" t="str">
        <f>IF(M805&lt;=0,"NON SCADUTO",IF(M805&lt;61,"0-60 DAYS",IF(M805&lt;91," 61-90 DAYS",IF(M805&lt;121,"91-120 DAYS",IF(M805&lt;366," 121-365 DAYS",IF(M805&gt;366,"OLTRE 365 DAYS",0))))))</f>
        <v xml:space="preserve"> 121-365 DAYS</v>
      </c>
      <c r="O805" t="s">
        <v>15</v>
      </c>
      <c r="P805" t="s">
        <v>0</v>
      </c>
      <c r="Q805" s="3">
        <v>-10710.8</v>
      </c>
      <c r="R805" t="s">
        <v>1</v>
      </c>
      <c r="S805" t="s">
        <v>1</v>
      </c>
      <c r="T805" s="3">
        <v>-10710.8</v>
      </c>
      <c r="U805" s="2"/>
      <c r="V805" t="s">
        <v>0</v>
      </c>
    </row>
    <row r="806" spans="1:22" x14ac:dyDescent="0.2">
      <c r="A806" s="11" t="s">
        <v>5</v>
      </c>
      <c r="B806" s="11" t="s">
        <v>6</v>
      </c>
      <c r="C806" s="11" t="s">
        <v>7281</v>
      </c>
      <c r="D806" s="11" t="s">
        <v>7</v>
      </c>
      <c r="E806" s="11" t="s">
        <v>0</v>
      </c>
      <c r="F806" s="11" t="s">
        <v>7282</v>
      </c>
      <c r="G806" s="11" t="s">
        <v>5393</v>
      </c>
      <c r="H806" s="11" t="s">
        <v>7284</v>
      </c>
      <c r="I806" s="11" t="s">
        <v>90</v>
      </c>
      <c r="J806" s="12">
        <v>45501</v>
      </c>
      <c r="K806" s="12">
        <v>45535</v>
      </c>
      <c r="L806" s="12">
        <v>45501</v>
      </c>
      <c r="M806" s="9">
        <f>+$M$1-L806</f>
        <v>246</v>
      </c>
      <c r="N806" s="10" t="str">
        <f>IF(M806&lt;=0,"NON SCADUTO",IF(M806&lt;61,"0-60 DAYS",IF(M806&lt;91," 61-90 DAYS",IF(M806&lt;121,"91-120 DAYS",IF(M806&lt;366," 121-365 DAYS",IF(M806&gt;366,"OLTRE 365 DAYS",0))))))</f>
        <v xml:space="preserve"> 121-365 DAYS</v>
      </c>
      <c r="O806" s="11" t="s">
        <v>11</v>
      </c>
      <c r="P806" s="11" t="s">
        <v>0</v>
      </c>
      <c r="Q806" s="13">
        <v>10706.8</v>
      </c>
      <c r="R806" s="11" t="s">
        <v>1</v>
      </c>
      <c r="S806" s="11" t="s">
        <v>1</v>
      </c>
      <c r="T806" s="13">
        <v>10706.8</v>
      </c>
      <c r="U806" s="12"/>
      <c r="V806" s="11" t="s">
        <v>0</v>
      </c>
    </row>
    <row r="807" spans="1:22" x14ac:dyDescent="0.2">
      <c r="A807" s="11" t="s">
        <v>5</v>
      </c>
      <c r="B807" s="11" t="s">
        <v>6</v>
      </c>
      <c r="C807" s="11" t="s">
        <v>7330</v>
      </c>
      <c r="D807" s="11" t="s">
        <v>7</v>
      </c>
      <c r="E807" s="11" t="s">
        <v>0</v>
      </c>
      <c r="F807" s="11" t="s">
        <v>7331</v>
      </c>
      <c r="G807" s="11" t="s">
        <v>7330</v>
      </c>
      <c r="H807" s="11" t="s">
        <v>7332</v>
      </c>
      <c r="I807" s="11" t="s">
        <v>56</v>
      </c>
      <c r="J807" s="12">
        <v>45412</v>
      </c>
      <c r="K807" s="12">
        <v>45443</v>
      </c>
      <c r="L807" s="12">
        <v>45473</v>
      </c>
      <c r="M807" s="9">
        <f>+$M$1-L807</f>
        <v>274</v>
      </c>
      <c r="N807" s="10" t="str">
        <f>IF(M807&lt;=0,"NON SCADUTO",IF(M807&lt;61,"0-60 DAYS",IF(M807&lt;91," 61-90 DAYS",IF(M807&lt;121,"91-120 DAYS",IF(M807&lt;366," 121-365 DAYS",IF(M807&gt;366,"OLTRE 365 DAYS",0))))))</f>
        <v xml:space="preserve"> 121-365 DAYS</v>
      </c>
      <c r="O807" s="11" t="s">
        <v>15</v>
      </c>
      <c r="P807" s="11" t="s">
        <v>0</v>
      </c>
      <c r="Q807" s="13">
        <v>-250.1</v>
      </c>
      <c r="R807" s="11" t="s">
        <v>1</v>
      </c>
      <c r="S807" s="11" t="s">
        <v>1</v>
      </c>
      <c r="T807" s="13">
        <v>-250.1</v>
      </c>
      <c r="U807" s="12"/>
      <c r="V807" s="11" t="s">
        <v>0</v>
      </c>
    </row>
    <row r="808" spans="1:22" x14ac:dyDescent="0.2">
      <c r="A808" t="s">
        <v>5</v>
      </c>
      <c r="B808" t="s">
        <v>6</v>
      </c>
      <c r="C808" t="s">
        <v>7357</v>
      </c>
      <c r="D808" t="s">
        <v>7</v>
      </c>
      <c r="E808" t="s">
        <v>0</v>
      </c>
      <c r="F808" t="s">
        <v>7358</v>
      </c>
      <c r="G808" t="s">
        <v>7359</v>
      </c>
      <c r="H808" t="s">
        <v>7360</v>
      </c>
      <c r="I808" t="s">
        <v>56</v>
      </c>
      <c r="J808" s="2">
        <v>45393</v>
      </c>
      <c r="K808" s="2">
        <v>45473</v>
      </c>
      <c r="L808" s="2">
        <v>45393</v>
      </c>
      <c r="M808" s="9">
        <f>+$M$1-L808</f>
        <v>354</v>
      </c>
      <c r="N808" s="10" t="str">
        <f>IF(M808&lt;=0,"NON SCADUTO",IF(M808&lt;61,"0-60 DAYS",IF(M808&lt;91," 61-90 DAYS",IF(M808&lt;121,"91-120 DAYS",IF(M808&lt;366," 121-365 DAYS",IF(M808&gt;366,"OLTRE 365 DAYS",0))))))</f>
        <v xml:space="preserve"> 121-365 DAYS</v>
      </c>
      <c r="O808" t="s">
        <v>15</v>
      </c>
      <c r="P808" t="s">
        <v>0</v>
      </c>
      <c r="Q808" s="3">
        <v>-6500</v>
      </c>
      <c r="R808" t="s">
        <v>1</v>
      </c>
      <c r="S808" t="s">
        <v>1</v>
      </c>
      <c r="T808" s="3">
        <v>-6500</v>
      </c>
      <c r="U808" s="2"/>
      <c r="V808" t="s">
        <v>0</v>
      </c>
    </row>
    <row r="809" spans="1:22" x14ac:dyDescent="0.2">
      <c r="A809" s="11" t="s">
        <v>5</v>
      </c>
      <c r="B809" s="11" t="s">
        <v>6</v>
      </c>
      <c r="C809" s="11" t="s">
        <v>7357</v>
      </c>
      <c r="D809" s="11" t="s">
        <v>7</v>
      </c>
      <c r="E809" s="11" t="s">
        <v>0</v>
      </c>
      <c r="F809" s="11" t="s">
        <v>7358</v>
      </c>
      <c r="G809" s="11" t="s">
        <v>7361</v>
      </c>
      <c r="H809" s="11" t="s">
        <v>7362</v>
      </c>
      <c r="I809" s="11" t="s">
        <v>56</v>
      </c>
      <c r="J809" s="12">
        <v>45393</v>
      </c>
      <c r="K809" s="12">
        <v>45473</v>
      </c>
      <c r="L809" s="12">
        <v>45393</v>
      </c>
      <c r="M809" s="9">
        <f>+$M$1-L809</f>
        <v>354</v>
      </c>
      <c r="N809" s="10" t="str">
        <f>IF(M809&lt;=0,"NON SCADUTO",IF(M809&lt;61,"0-60 DAYS",IF(M809&lt;91," 61-90 DAYS",IF(M809&lt;121,"91-120 DAYS",IF(M809&lt;366," 121-365 DAYS",IF(M809&gt;366,"OLTRE 365 DAYS",0))))))</f>
        <v xml:space="preserve"> 121-365 DAYS</v>
      </c>
      <c r="O809" s="11" t="s">
        <v>15</v>
      </c>
      <c r="P809" s="11" t="s">
        <v>0</v>
      </c>
      <c r="Q809" s="13">
        <v>-14983.67</v>
      </c>
      <c r="R809" s="11" t="s">
        <v>1</v>
      </c>
      <c r="S809" s="11" t="s">
        <v>1</v>
      </c>
      <c r="T809" s="13">
        <v>-14983.67</v>
      </c>
      <c r="U809" s="12"/>
      <c r="V809" s="11" t="s">
        <v>0</v>
      </c>
    </row>
    <row r="810" spans="1:22" x14ac:dyDescent="0.2">
      <c r="A810" t="s">
        <v>5</v>
      </c>
      <c r="B810" t="s">
        <v>6</v>
      </c>
      <c r="C810" t="s">
        <v>7357</v>
      </c>
      <c r="D810" t="s">
        <v>7</v>
      </c>
      <c r="E810" t="s">
        <v>0</v>
      </c>
      <c r="F810" t="s">
        <v>7358</v>
      </c>
      <c r="G810" t="s">
        <v>0</v>
      </c>
      <c r="H810" t="s">
        <v>7363</v>
      </c>
      <c r="I810" t="s">
        <v>56</v>
      </c>
      <c r="J810" s="2">
        <v>45433</v>
      </c>
      <c r="K810" s="2">
        <v>45473</v>
      </c>
      <c r="L810" s="2">
        <v>45433</v>
      </c>
      <c r="M810" s="9">
        <f>+$M$1-L810</f>
        <v>314</v>
      </c>
      <c r="N810" s="10" t="str">
        <f>IF(M810&lt;=0,"NON SCADUTO",IF(M810&lt;61,"0-60 DAYS",IF(M810&lt;91," 61-90 DAYS",IF(M810&lt;121,"91-120 DAYS",IF(M810&lt;366," 121-365 DAYS",IF(M810&gt;366,"OLTRE 365 DAYS",0))))))</f>
        <v xml:space="preserve"> 121-365 DAYS</v>
      </c>
      <c r="O810" t="s">
        <v>15</v>
      </c>
      <c r="P810" t="s">
        <v>0</v>
      </c>
      <c r="Q810" s="3">
        <v>-7930</v>
      </c>
      <c r="R810" t="s">
        <v>1</v>
      </c>
      <c r="S810" t="s">
        <v>1</v>
      </c>
      <c r="T810" s="3">
        <v>-7930</v>
      </c>
      <c r="U810" s="2"/>
      <c r="V810" t="s">
        <v>0</v>
      </c>
    </row>
    <row r="811" spans="1:22" x14ac:dyDescent="0.2">
      <c r="A811" s="5" t="s">
        <v>5</v>
      </c>
      <c r="B811" s="5" t="s">
        <v>6</v>
      </c>
      <c r="C811" s="5" t="s">
        <v>7357</v>
      </c>
      <c r="D811" s="5" t="s">
        <v>7</v>
      </c>
      <c r="E811" s="5" t="s">
        <v>0</v>
      </c>
      <c r="F811" s="5" t="s">
        <v>7358</v>
      </c>
      <c r="G811" s="5" t="s">
        <v>0</v>
      </c>
      <c r="H811" s="5" t="s">
        <v>7364</v>
      </c>
      <c r="I811" s="5" t="s">
        <v>56</v>
      </c>
      <c r="J811" s="6">
        <v>45433</v>
      </c>
      <c r="K811" s="6">
        <v>45473</v>
      </c>
      <c r="L811" s="6">
        <v>45433</v>
      </c>
      <c r="M811" s="9">
        <f>+$M$1-L811</f>
        <v>314</v>
      </c>
      <c r="N811" s="10" t="str">
        <f>IF(M811&lt;=0,"NON SCADUTO",IF(M811&lt;61,"0-60 DAYS",IF(M811&lt;91," 61-90 DAYS",IF(M811&lt;121,"91-120 DAYS",IF(M811&lt;366," 121-365 DAYS",IF(M811&gt;366,"OLTRE 365 DAYS",0))))))</f>
        <v xml:space="preserve"> 121-365 DAYS</v>
      </c>
      <c r="O811" s="5" t="s">
        <v>15</v>
      </c>
      <c r="P811" s="5" t="s">
        <v>0</v>
      </c>
      <c r="Q811" s="7">
        <v>-18280.080000000002</v>
      </c>
      <c r="R811" s="5" t="s">
        <v>1</v>
      </c>
      <c r="S811" s="5" t="s">
        <v>1</v>
      </c>
      <c r="T811" s="7">
        <v>-18280.080000000002</v>
      </c>
      <c r="U811" s="6"/>
      <c r="V811" s="5" t="s">
        <v>0</v>
      </c>
    </row>
    <row r="812" spans="1:22" x14ac:dyDescent="0.2">
      <c r="A812" s="11" t="s">
        <v>5</v>
      </c>
      <c r="B812" s="11" t="s">
        <v>6</v>
      </c>
      <c r="C812" s="11" t="s">
        <v>7357</v>
      </c>
      <c r="D812" s="11" t="s">
        <v>7</v>
      </c>
      <c r="E812" s="11" t="s">
        <v>0</v>
      </c>
      <c r="F812" s="11" t="s">
        <v>7358</v>
      </c>
      <c r="G812" s="11" t="s">
        <v>7359</v>
      </c>
      <c r="H812" s="11" t="s">
        <v>7365</v>
      </c>
      <c r="I812" s="11" t="s">
        <v>90</v>
      </c>
      <c r="J812" s="12">
        <v>45433</v>
      </c>
      <c r="K812" s="12">
        <v>45473</v>
      </c>
      <c r="L812" s="12">
        <v>45393</v>
      </c>
      <c r="M812" s="9">
        <f>+$M$1-L812</f>
        <v>354</v>
      </c>
      <c r="N812" s="10" t="str">
        <f>IF(M812&lt;=0,"NON SCADUTO",IF(M812&lt;61,"0-60 DAYS",IF(M812&lt;91," 61-90 DAYS",IF(M812&lt;121,"91-120 DAYS",IF(M812&lt;366," 121-365 DAYS",IF(M812&gt;366,"OLTRE 365 DAYS",0))))))</f>
        <v xml:space="preserve"> 121-365 DAYS</v>
      </c>
      <c r="O812" s="11" t="s">
        <v>11</v>
      </c>
      <c r="P812" s="11" t="s">
        <v>0</v>
      </c>
      <c r="Q812" s="13">
        <v>6500</v>
      </c>
      <c r="R812" s="11" t="s">
        <v>1</v>
      </c>
      <c r="S812" s="11" t="s">
        <v>1</v>
      </c>
      <c r="T812" s="13">
        <v>6500</v>
      </c>
      <c r="U812" s="12"/>
      <c r="V812" s="11" t="s">
        <v>0</v>
      </c>
    </row>
    <row r="813" spans="1:22" x14ac:dyDescent="0.2">
      <c r="A813" t="s">
        <v>5</v>
      </c>
      <c r="B813" t="s">
        <v>6</v>
      </c>
      <c r="C813" t="s">
        <v>7357</v>
      </c>
      <c r="D813" t="s">
        <v>7</v>
      </c>
      <c r="E813" t="s">
        <v>0</v>
      </c>
      <c r="F813" t="s">
        <v>7358</v>
      </c>
      <c r="G813" t="s">
        <v>0</v>
      </c>
      <c r="H813" t="s">
        <v>7366</v>
      </c>
      <c r="I813" t="s">
        <v>90</v>
      </c>
      <c r="J813" s="2">
        <v>45433</v>
      </c>
      <c r="K813" s="2">
        <v>45473</v>
      </c>
      <c r="L813" s="2">
        <v>45433</v>
      </c>
      <c r="M813" s="9">
        <f>+$M$1-L813</f>
        <v>314</v>
      </c>
      <c r="N813" s="10" t="str">
        <f>IF(M813&lt;=0,"NON SCADUTO",IF(M813&lt;61,"0-60 DAYS",IF(M813&lt;91," 61-90 DAYS",IF(M813&lt;121,"91-120 DAYS",IF(M813&lt;366," 121-365 DAYS",IF(M813&gt;366,"OLTRE 365 DAYS",0))))))</f>
        <v xml:space="preserve"> 121-365 DAYS</v>
      </c>
      <c r="O813" t="s">
        <v>11</v>
      </c>
      <c r="P813" t="s">
        <v>0</v>
      </c>
      <c r="Q813" s="3">
        <v>14983.67</v>
      </c>
      <c r="R813" t="s">
        <v>1</v>
      </c>
      <c r="S813" t="s">
        <v>1</v>
      </c>
      <c r="T813" s="3">
        <v>14983.67</v>
      </c>
      <c r="U813" s="2"/>
      <c r="V813" t="s">
        <v>0</v>
      </c>
    </row>
    <row r="814" spans="1:22" x14ac:dyDescent="0.2">
      <c r="A814" t="s">
        <v>5</v>
      </c>
      <c r="B814" t="s">
        <v>6</v>
      </c>
      <c r="C814" t="s">
        <v>7357</v>
      </c>
      <c r="D814" t="s">
        <v>7</v>
      </c>
      <c r="E814" t="s">
        <v>0</v>
      </c>
      <c r="F814" t="s">
        <v>7358</v>
      </c>
      <c r="G814" t="s">
        <v>7361</v>
      </c>
      <c r="H814" t="s">
        <v>7367</v>
      </c>
      <c r="I814" t="s">
        <v>215</v>
      </c>
      <c r="J814" s="2">
        <v>45392</v>
      </c>
      <c r="K814" s="2">
        <v>45392</v>
      </c>
      <c r="L814" s="2">
        <v>45392</v>
      </c>
      <c r="M814" s="9">
        <f>+$M$1-L814</f>
        <v>355</v>
      </c>
      <c r="N814" s="10" t="str">
        <f>IF(M814&lt;=0,"NON SCADUTO",IF(M814&lt;61,"0-60 DAYS",IF(M814&lt;91," 61-90 DAYS",IF(M814&lt;121,"91-120 DAYS",IF(M814&lt;366," 121-365 DAYS",IF(M814&gt;366,"OLTRE 365 DAYS",0))))))</f>
        <v xml:space="preserve"> 121-365 DAYS</v>
      </c>
      <c r="O814" t="s">
        <v>11</v>
      </c>
      <c r="P814" t="s">
        <v>0</v>
      </c>
      <c r="Q814" s="3">
        <v>14983.67</v>
      </c>
      <c r="R814" t="s">
        <v>1</v>
      </c>
      <c r="S814" t="s">
        <v>1</v>
      </c>
      <c r="T814" s="3">
        <v>14983.67</v>
      </c>
      <c r="U814" s="2"/>
      <c r="V814" t="s">
        <v>0</v>
      </c>
    </row>
    <row r="815" spans="1:22" x14ac:dyDescent="0.2">
      <c r="A815" t="s">
        <v>5</v>
      </c>
      <c r="B815" t="s">
        <v>6</v>
      </c>
      <c r="C815" t="s">
        <v>7357</v>
      </c>
      <c r="D815" t="s">
        <v>7</v>
      </c>
      <c r="E815" t="s">
        <v>0</v>
      </c>
      <c r="F815" t="s">
        <v>7358</v>
      </c>
      <c r="G815" t="s">
        <v>7359</v>
      </c>
      <c r="H815" t="s">
        <v>7367</v>
      </c>
      <c r="I815" t="s">
        <v>215</v>
      </c>
      <c r="J815" s="2">
        <v>45392</v>
      </c>
      <c r="K815" s="2">
        <v>45392</v>
      </c>
      <c r="L815" s="2">
        <v>45392</v>
      </c>
      <c r="M815" s="9">
        <f>+$M$1-L815</f>
        <v>355</v>
      </c>
      <c r="N815" s="10" t="str">
        <f>IF(M815&lt;=0,"NON SCADUTO",IF(M815&lt;61,"0-60 DAYS",IF(M815&lt;91," 61-90 DAYS",IF(M815&lt;121,"91-120 DAYS",IF(M815&lt;366," 121-365 DAYS",IF(M815&gt;366,"OLTRE 365 DAYS",0))))))</f>
        <v xml:space="preserve"> 121-365 DAYS</v>
      </c>
      <c r="O815" t="s">
        <v>11</v>
      </c>
      <c r="P815" t="s">
        <v>0</v>
      </c>
      <c r="Q815" s="3">
        <v>6500</v>
      </c>
      <c r="R815" t="s">
        <v>1</v>
      </c>
      <c r="S815" t="s">
        <v>1</v>
      </c>
      <c r="T815" s="3">
        <v>6500</v>
      </c>
      <c r="U815" s="2"/>
      <c r="V815" t="s">
        <v>0</v>
      </c>
    </row>
    <row r="816" spans="1:22" x14ac:dyDescent="0.2">
      <c r="A816" t="s">
        <v>5</v>
      </c>
      <c r="B816" t="s">
        <v>6</v>
      </c>
      <c r="C816" t="s">
        <v>7368</v>
      </c>
      <c r="D816" t="s">
        <v>7</v>
      </c>
      <c r="E816" t="s">
        <v>0</v>
      </c>
      <c r="F816" t="s">
        <v>7369</v>
      </c>
      <c r="G816" t="s">
        <v>7368</v>
      </c>
      <c r="H816" t="s">
        <v>7370</v>
      </c>
      <c r="I816" t="s">
        <v>56</v>
      </c>
      <c r="J816" s="2">
        <v>45504</v>
      </c>
      <c r="K816" s="2">
        <v>45504</v>
      </c>
      <c r="L816" s="2">
        <v>45504</v>
      </c>
      <c r="M816" s="9">
        <f>+$M$1-L816</f>
        <v>243</v>
      </c>
      <c r="N816" s="10" t="str">
        <f>IF(M816&lt;=0,"NON SCADUTO",IF(M816&lt;61,"0-60 DAYS",IF(M816&lt;91," 61-90 DAYS",IF(M816&lt;121,"91-120 DAYS",IF(M816&lt;366," 121-365 DAYS",IF(M816&gt;366,"OLTRE 365 DAYS",0))))))</f>
        <v xml:space="preserve"> 121-365 DAYS</v>
      </c>
      <c r="O816" t="s">
        <v>15</v>
      </c>
      <c r="P816" t="s">
        <v>0</v>
      </c>
      <c r="Q816" s="3">
        <v>-12.08</v>
      </c>
      <c r="R816" t="s">
        <v>1</v>
      </c>
      <c r="S816" t="s">
        <v>1</v>
      </c>
      <c r="T816" s="3">
        <v>-12.08</v>
      </c>
      <c r="U816" s="2"/>
      <c r="V816" t="s">
        <v>0</v>
      </c>
    </row>
    <row r="817" spans="1:22" x14ac:dyDescent="0.2">
      <c r="A817" s="11" t="s">
        <v>5</v>
      </c>
      <c r="B817" s="11" t="s">
        <v>6</v>
      </c>
      <c r="C817" s="11" t="s">
        <v>7368</v>
      </c>
      <c r="D817" s="11" t="s">
        <v>7</v>
      </c>
      <c r="E817" s="11" t="s">
        <v>0</v>
      </c>
      <c r="F817" s="11" t="s">
        <v>7369</v>
      </c>
      <c r="G817" s="11" t="s">
        <v>7368</v>
      </c>
      <c r="H817" s="11" t="s">
        <v>7371</v>
      </c>
      <c r="I817" s="11" t="s">
        <v>215</v>
      </c>
      <c r="J817" s="12">
        <v>45548</v>
      </c>
      <c r="K817" s="12">
        <v>45548</v>
      </c>
      <c r="L817" s="12">
        <v>45548</v>
      </c>
      <c r="M817" s="9">
        <f>+$M$1-L817</f>
        <v>199</v>
      </c>
      <c r="N817" s="10" t="str">
        <f>IF(M817&lt;=0,"NON SCADUTO",IF(M817&lt;61,"0-60 DAYS",IF(M817&lt;91," 61-90 DAYS",IF(M817&lt;121,"91-120 DAYS",IF(M817&lt;366," 121-365 DAYS",IF(M817&gt;366,"OLTRE 365 DAYS",0))))))</f>
        <v xml:space="preserve"> 121-365 DAYS</v>
      </c>
      <c r="O817" s="11" t="s">
        <v>11</v>
      </c>
      <c r="P817" s="11" t="s">
        <v>0</v>
      </c>
      <c r="Q817" s="13">
        <v>12</v>
      </c>
      <c r="R817" s="11" t="s">
        <v>1</v>
      </c>
      <c r="S817" s="11" t="s">
        <v>1</v>
      </c>
      <c r="T817" s="13">
        <v>12</v>
      </c>
      <c r="U817" s="12"/>
      <c r="V817" s="11" t="s">
        <v>0</v>
      </c>
    </row>
    <row r="818" spans="1:22" x14ac:dyDescent="0.2">
      <c r="A818" t="s">
        <v>5</v>
      </c>
      <c r="B818" t="s">
        <v>6</v>
      </c>
      <c r="C818" t="s">
        <v>7372</v>
      </c>
      <c r="D818" t="s">
        <v>7</v>
      </c>
      <c r="E818" t="s">
        <v>0</v>
      </c>
      <c r="F818" t="s">
        <v>7373</v>
      </c>
      <c r="G818" t="s">
        <v>0</v>
      </c>
      <c r="H818" t="s">
        <v>7374</v>
      </c>
      <c r="I818" t="s">
        <v>56</v>
      </c>
      <c r="J818" s="2">
        <v>45456</v>
      </c>
      <c r="K818" s="2">
        <v>45504</v>
      </c>
      <c r="L818" s="2">
        <v>45456</v>
      </c>
      <c r="M818" s="9">
        <f>+$M$1-L818</f>
        <v>291</v>
      </c>
      <c r="N818" s="10" t="str">
        <f>IF(M818&lt;=0,"NON SCADUTO",IF(M818&lt;61,"0-60 DAYS",IF(M818&lt;91," 61-90 DAYS",IF(M818&lt;121,"91-120 DAYS",IF(M818&lt;366," 121-365 DAYS",IF(M818&gt;366,"OLTRE 365 DAYS",0))))))</f>
        <v xml:space="preserve"> 121-365 DAYS</v>
      </c>
      <c r="O818" t="s">
        <v>15</v>
      </c>
      <c r="P818" t="s">
        <v>0</v>
      </c>
      <c r="Q818" s="3">
        <v>-65.510000000000005</v>
      </c>
      <c r="R818" t="s">
        <v>1</v>
      </c>
      <c r="S818" t="s">
        <v>1</v>
      </c>
      <c r="T818" s="3">
        <v>-65.510000000000005</v>
      </c>
      <c r="U818" s="2"/>
      <c r="V818" t="s">
        <v>0</v>
      </c>
    </row>
    <row r="819" spans="1:22" x14ac:dyDescent="0.2">
      <c r="A819" t="s">
        <v>5</v>
      </c>
      <c r="B819" t="s">
        <v>6</v>
      </c>
      <c r="C819" t="s">
        <v>7379</v>
      </c>
      <c r="D819" t="s">
        <v>7</v>
      </c>
      <c r="E819" t="s">
        <v>0</v>
      </c>
      <c r="F819" t="s">
        <v>7380</v>
      </c>
      <c r="G819" t="s">
        <v>0</v>
      </c>
      <c r="H819" t="s">
        <v>7381</v>
      </c>
      <c r="I819" t="s">
        <v>56</v>
      </c>
      <c r="J819" s="2">
        <v>45582</v>
      </c>
      <c r="K819" s="2">
        <v>45596</v>
      </c>
      <c r="L819" s="2">
        <v>45582</v>
      </c>
      <c r="M819" s="9">
        <f>+$M$1-L819</f>
        <v>165</v>
      </c>
      <c r="N819" s="10" t="str">
        <f>IF(M819&lt;=0,"NON SCADUTO",IF(M819&lt;61,"0-60 DAYS",IF(M819&lt;91," 61-90 DAYS",IF(M819&lt;121,"91-120 DAYS",IF(M819&lt;366," 121-365 DAYS",IF(M819&gt;366,"OLTRE 365 DAYS",0))))))</f>
        <v xml:space="preserve"> 121-365 DAYS</v>
      </c>
      <c r="O819" t="s">
        <v>15</v>
      </c>
      <c r="P819" t="s">
        <v>0</v>
      </c>
      <c r="Q819" s="3">
        <v>-338450</v>
      </c>
      <c r="R819" t="s">
        <v>1</v>
      </c>
      <c r="S819" t="s">
        <v>1</v>
      </c>
      <c r="T819" s="3">
        <v>-338450</v>
      </c>
      <c r="U819" s="2"/>
      <c r="V819" t="s">
        <v>0</v>
      </c>
    </row>
    <row r="820" spans="1:22" x14ac:dyDescent="0.2">
      <c r="A820" t="s">
        <v>5</v>
      </c>
      <c r="B820" t="s">
        <v>6</v>
      </c>
      <c r="C820" t="s">
        <v>7379</v>
      </c>
      <c r="D820" t="s">
        <v>7</v>
      </c>
      <c r="E820" t="s">
        <v>0</v>
      </c>
      <c r="F820" t="s">
        <v>7380</v>
      </c>
      <c r="G820" t="s">
        <v>0</v>
      </c>
      <c r="H820" t="s">
        <v>7382</v>
      </c>
      <c r="I820" t="s">
        <v>836</v>
      </c>
      <c r="J820" s="2">
        <v>45581</v>
      </c>
      <c r="K820" s="2">
        <v>45581</v>
      </c>
      <c r="L820" s="2">
        <v>45582</v>
      </c>
      <c r="M820" s="9">
        <f>+$M$1-L820</f>
        <v>165</v>
      </c>
      <c r="N820" s="10" t="str">
        <f>IF(M820&lt;=0,"NON SCADUTO",IF(M820&lt;61,"0-60 DAYS",IF(M820&lt;91," 61-90 DAYS",IF(M820&lt;121,"91-120 DAYS",IF(M820&lt;366," 121-365 DAYS",IF(M820&gt;366,"OLTRE 365 DAYS",0))))))</f>
        <v xml:space="preserve"> 121-365 DAYS</v>
      </c>
      <c r="O820" t="s">
        <v>11</v>
      </c>
      <c r="P820" t="s">
        <v>0</v>
      </c>
      <c r="Q820" s="3">
        <v>3052</v>
      </c>
      <c r="R820" t="s">
        <v>1</v>
      </c>
      <c r="S820" t="s">
        <v>1</v>
      </c>
      <c r="T820" s="3">
        <v>3052</v>
      </c>
      <c r="U820" s="2"/>
      <c r="V820" t="s">
        <v>0</v>
      </c>
    </row>
    <row r="821" spans="1:22" x14ac:dyDescent="0.2">
      <c r="A821" t="s">
        <v>5</v>
      </c>
      <c r="B821" t="s">
        <v>6</v>
      </c>
      <c r="C821" t="s">
        <v>7388</v>
      </c>
      <c r="D821" t="s">
        <v>7</v>
      </c>
      <c r="E821" t="s">
        <v>0</v>
      </c>
      <c r="F821" t="s">
        <v>7389</v>
      </c>
      <c r="G821" t="s">
        <v>0</v>
      </c>
      <c r="H821" t="s">
        <v>7390</v>
      </c>
      <c r="I821" t="s">
        <v>56</v>
      </c>
      <c r="J821" s="2">
        <v>45527</v>
      </c>
      <c r="K821" s="2">
        <v>45535</v>
      </c>
      <c r="L821" s="2">
        <v>45527</v>
      </c>
      <c r="M821" s="9">
        <f>+$M$1-L821</f>
        <v>220</v>
      </c>
      <c r="N821" s="10" t="str">
        <f>IF(M821&lt;=0,"NON SCADUTO",IF(M821&lt;61,"0-60 DAYS",IF(M821&lt;91," 61-90 DAYS",IF(M821&lt;121,"91-120 DAYS",IF(M821&lt;366," 121-365 DAYS",IF(M821&gt;366,"OLTRE 365 DAYS",0))))))</f>
        <v xml:space="preserve"> 121-365 DAYS</v>
      </c>
      <c r="O821" t="s">
        <v>15</v>
      </c>
      <c r="P821" t="s">
        <v>0</v>
      </c>
      <c r="Q821" s="3">
        <v>-40</v>
      </c>
      <c r="R821" t="s">
        <v>1</v>
      </c>
      <c r="S821" t="s">
        <v>1</v>
      </c>
      <c r="T821" s="3">
        <v>-40</v>
      </c>
      <c r="U821" s="2"/>
      <c r="V821" t="s">
        <v>0</v>
      </c>
    </row>
    <row r="822" spans="1:22" x14ac:dyDescent="0.2">
      <c r="A822" t="s">
        <v>5</v>
      </c>
      <c r="B822" t="s">
        <v>6</v>
      </c>
      <c r="C822" t="s">
        <v>7395</v>
      </c>
      <c r="D822" t="s">
        <v>7</v>
      </c>
      <c r="E822" t="s">
        <v>0</v>
      </c>
      <c r="F822" t="s">
        <v>7396</v>
      </c>
      <c r="G822" t="s">
        <v>0</v>
      </c>
      <c r="H822" t="s">
        <v>7397</v>
      </c>
      <c r="I822" t="s">
        <v>56</v>
      </c>
      <c r="J822" s="2">
        <v>45505</v>
      </c>
      <c r="K822" s="2">
        <v>45535</v>
      </c>
      <c r="L822" s="2">
        <v>45505</v>
      </c>
      <c r="M822" s="9">
        <f>+$M$1-L822</f>
        <v>242</v>
      </c>
      <c r="N822" s="10" t="str">
        <f>IF(M822&lt;=0,"NON SCADUTO",IF(M822&lt;61,"0-60 DAYS",IF(M822&lt;91," 61-90 DAYS",IF(M822&lt;121,"91-120 DAYS",IF(M822&lt;366," 121-365 DAYS",IF(M822&gt;366,"OLTRE 365 DAYS",0))))))</f>
        <v xml:space="preserve"> 121-365 DAYS</v>
      </c>
      <c r="O822" t="s">
        <v>15</v>
      </c>
      <c r="P822" t="s">
        <v>0</v>
      </c>
      <c r="Q822" s="3">
        <v>-439.2</v>
      </c>
      <c r="R822" t="s">
        <v>1</v>
      </c>
      <c r="S822" t="s">
        <v>1</v>
      </c>
      <c r="T822" s="3">
        <v>-439.2</v>
      </c>
      <c r="U822" s="2"/>
      <c r="V822" t="s">
        <v>0</v>
      </c>
    </row>
    <row r="823" spans="1:22" x14ac:dyDescent="0.2">
      <c r="A823" s="5" t="s">
        <v>5</v>
      </c>
      <c r="B823" s="5" t="s">
        <v>6</v>
      </c>
      <c r="C823" s="5" t="s">
        <v>7410</v>
      </c>
      <c r="D823" s="5" t="s">
        <v>7</v>
      </c>
      <c r="E823" s="5" t="s">
        <v>0</v>
      </c>
      <c r="F823" s="5" t="s">
        <v>7411</v>
      </c>
      <c r="G823" s="5" t="s">
        <v>0</v>
      </c>
      <c r="H823" s="5" t="s">
        <v>7412</v>
      </c>
      <c r="I823" s="5" t="s">
        <v>215</v>
      </c>
      <c r="J823" s="6">
        <v>45547</v>
      </c>
      <c r="K823" s="6">
        <v>45547</v>
      </c>
      <c r="L823" s="6">
        <v>45547</v>
      </c>
      <c r="M823" s="9">
        <f>+$M$1-L823</f>
        <v>200</v>
      </c>
      <c r="N823" s="10" t="str">
        <f>IF(M823&lt;=0,"NON SCADUTO",IF(M823&lt;61,"0-60 DAYS",IF(M823&lt;91," 61-90 DAYS",IF(M823&lt;121,"91-120 DAYS",IF(M823&lt;366," 121-365 DAYS",IF(M823&gt;366,"OLTRE 365 DAYS",0))))))</f>
        <v xml:space="preserve"> 121-365 DAYS</v>
      </c>
      <c r="O823" s="5" t="s">
        <v>11</v>
      </c>
      <c r="P823" s="5" t="s">
        <v>0</v>
      </c>
      <c r="Q823" s="7">
        <v>16590</v>
      </c>
      <c r="R823" s="5" t="s">
        <v>3</v>
      </c>
      <c r="S823" s="5" t="s">
        <v>1</v>
      </c>
      <c r="T823" s="7">
        <v>15308.56</v>
      </c>
      <c r="U823" s="6"/>
      <c r="V823" s="5" t="s">
        <v>0</v>
      </c>
    </row>
    <row r="824" spans="1:22" x14ac:dyDescent="0.2">
      <c r="A824" t="s">
        <v>5</v>
      </c>
      <c r="B824" t="s">
        <v>6</v>
      </c>
      <c r="C824" t="s">
        <v>7410</v>
      </c>
      <c r="D824" t="s">
        <v>7</v>
      </c>
      <c r="E824" t="s">
        <v>0</v>
      </c>
      <c r="F824" t="s">
        <v>7411</v>
      </c>
      <c r="G824" t="s">
        <v>3316</v>
      </c>
      <c r="H824" t="s">
        <v>7413</v>
      </c>
      <c r="I824" t="s">
        <v>10</v>
      </c>
      <c r="J824" s="2">
        <v>45534</v>
      </c>
      <c r="K824" s="2">
        <v>45747</v>
      </c>
      <c r="L824" s="2">
        <v>45534</v>
      </c>
      <c r="M824" s="9">
        <f>+$M$1-L824</f>
        <v>213</v>
      </c>
      <c r="N824" s="10" t="str">
        <f>IF(M824&lt;=0,"NON SCADUTO",IF(M824&lt;61,"0-60 DAYS",IF(M824&lt;91," 61-90 DAYS",IF(M824&lt;121,"91-120 DAYS",IF(M824&lt;366," 121-365 DAYS",IF(M824&gt;366,"OLTRE 365 DAYS",0))))))</f>
        <v xml:space="preserve"> 121-365 DAYS</v>
      </c>
      <c r="O824" t="s">
        <v>15</v>
      </c>
      <c r="P824" t="s">
        <v>0</v>
      </c>
      <c r="Q824" s="3">
        <v>-16590</v>
      </c>
      <c r="R824" t="s">
        <v>3</v>
      </c>
      <c r="S824" t="s">
        <v>1</v>
      </c>
      <c r="T824" s="3">
        <v>-15365.38</v>
      </c>
      <c r="U824" s="2"/>
      <c r="V824" t="s">
        <v>0</v>
      </c>
    </row>
    <row r="825" spans="1:22" x14ac:dyDescent="0.2">
      <c r="A825" t="s">
        <v>5</v>
      </c>
      <c r="B825" t="s">
        <v>6</v>
      </c>
      <c r="C825" t="s">
        <v>7502</v>
      </c>
      <c r="D825" t="s">
        <v>7</v>
      </c>
      <c r="E825" t="s">
        <v>0</v>
      </c>
      <c r="F825" t="s">
        <v>7503</v>
      </c>
      <c r="G825" t="s">
        <v>7509</v>
      </c>
      <c r="H825" t="s">
        <v>7510</v>
      </c>
      <c r="I825" t="s">
        <v>34</v>
      </c>
      <c r="J825" s="2">
        <v>45325</v>
      </c>
      <c r="K825" s="2">
        <v>45712</v>
      </c>
      <c r="L825" s="2">
        <v>45385</v>
      </c>
      <c r="M825" s="9">
        <f>+$M$1-L825</f>
        <v>362</v>
      </c>
      <c r="N825" s="10" t="str">
        <f>IF(M825&lt;=0,"NON SCADUTO",IF(M825&lt;61,"0-60 DAYS",IF(M825&lt;91," 61-90 DAYS",IF(M825&lt;121,"91-120 DAYS",IF(M825&lt;366," 121-365 DAYS",IF(M825&gt;366,"OLTRE 365 DAYS",0))))))</f>
        <v xml:space="preserve"> 121-365 DAYS</v>
      </c>
      <c r="O825" t="s">
        <v>15</v>
      </c>
      <c r="P825" t="s">
        <v>0</v>
      </c>
      <c r="Q825" s="3">
        <v>-1120</v>
      </c>
      <c r="R825" t="s">
        <v>1</v>
      </c>
      <c r="S825" t="s">
        <v>1</v>
      </c>
      <c r="T825" s="3">
        <v>-1120</v>
      </c>
      <c r="U825" s="2">
        <v>45799</v>
      </c>
      <c r="V825" t="s">
        <v>7506</v>
      </c>
    </row>
    <row r="826" spans="1:22" x14ac:dyDescent="0.2">
      <c r="A826" s="11" t="s">
        <v>5</v>
      </c>
      <c r="B826" s="11" t="s">
        <v>6</v>
      </c>
      <c r="C826" s="11" t="s">
        <v>7502</v>
      </c>
      <c r="D826" s="11" t="s">
        <v>7</v>
      </c>
      <c r="E826" s="11" t="s">
        <v>0</v>
      </c>
      <c r="F826" s="11" t="s">
        <v>7503</v>
      </c>
      <c r="G826" s="11" t="s">
        <v>7509</v>
      </c>
      <c r="H826" s="11" t="s">
        <v>7518</v>
      </c>
      <c r="I826" s="11" t="s">
        <v>36</v>
      </c>
      <c r="J826" s="12">
        <v>45325</v>
      </c>
      <c r="K826" s="12">
        <v>45712</v>
      </c>
      <c r="L826" s="12">
        <v>45385</v>
      </c>
      <c r="M826" s="9">
        <f>+$M$1-L826</f>
        <v>362</v>
      </c>
      <c r="N826" s="10" t="str">
        <f>IF(M826&lt;=0,"NON SCADUTO",IF(M826&lt;61,"0-60 DAYS",IF(M826&lt;91," 61-90 DAYS",IF(M826&lt;121,"91-120 DAYS",IF(M826&lt;366," 121-365 DAYS",IF(M826&gt;366,"OLTRE 365 DAYS",0))))))</f>
        <v xml:space="preserve"> 121-365 DAYS</v>
      </c>
      <c r="O826" s="11" t="s">
        <v>11</v>
      </c>
      <c r="P826" s="11" t="s">
        <v>0</v>
      </c>
      <c r="Q826" s="13">
        <v>1120</v>
      </c>
      <c r="R826" s="11" t="s">
        <v>1</v>
      </c>
      <c r="S826" s="11" t="s">
        <v>1</v>
      </c>
      <c r="T826" s="13">
        <v>1120</v>
      </c>
      <c r="U826" s="12">
        <v>45799</v>
      </c>
      <c r="V826" s="11" t="s">
        <v>7506</v>
      </c>
    </row>
    <row r="827" spans="1:22" x14ac:dyDescent="0.2">
      <c r="A827" t="s">
        <v>5</v>
      </c>
      <c r="B827" t="s">
        <v>6</v>
      </c>
      <c r="C827" t="s">
        <v>7608</v>
      </c>
      <c r="D827" t="s">
        <v>7</v>
      </c>
      <c r="E827" t="s">
        <v>0</v>
      </c>
      <c r="F827" t="s">
        <v>7609</v>
      </c>
      <c r="G827" t="s">
        <v>0</v>
      </c>
      <c r="H827" t="s">
        <v>7614</v>
      </c>
      <c r="I827" t="s">
        <v>32</v>
      </c>
      <c r="J827" s="2">
        <v>45616</v>
      </c>
      <c r="K827" s="2">
        <v>45657</v>
      </c>
      <c r="L827" s="2">
        <v>45616</v>
      </c>
      <c r="M827" s="9">
        <f>+$M$1-L827</f>
        <v>131</v>
      </c>
      <c r="N827" s="10" t="str">
        <f>IF(M827&lt;=0,"NON SCADUTO",IF(M827&lt;61,"0-60 DAYS",IF(M827&lt;91," 61-90 DAYS",IF(M827&lt;121,"91-120 DAYS",IF(M827&lt;366," 121-365 DAYS",IF(M827&gt;366,"OLTRE 365 DAYS",0))))))</f>
        <v xml:space="preserve"> 121-365 DAYS</v>
      </c>
      <c r="O827" t="s">
        <v>11</v>
      </c>
      <c r="P827" t="s">
        <v>0</v>
      </c>
      <c r="Q827" s="3">
        <v>2219.29</v>
      </c>
      <c r="R827" t="s">
        <v>1</v>
      </c>
      <c r="S827" t="s">
        <v>1</v>
      </c>
      <c r="T827" s="3">
        <v>2219.29</v>
      </c>
      <c r="U827" s="2"/>
      <c r="V827" t="s">
        <v>0</v>
      </c>
    </row>
    <row r="828" spans="1:22" x14ac:dyDescent="0.2">
      <c r="A828" t="s">
        <v>5</v>
      </c>
      <c r="B828" t="s">
        <v>6</v>
      </c>
      <c r="C828" t="s">
        <v>7608</v>
      </c>
      <c r="D828" t="s">
        <v>7</v>
      </c>
      <c r="E828" t="s">
        <v>0</v>
      </c>
      <c r="F828" t="s">
        <v>7609</v>
      </c>
      <c r="G828" t="s">
        <v>0</v>
      </c>
      <c r="H828" t="s">
        <v>7702</v>
      </c>
      <c r="I828" t="s">
        <v>32</v>
      </c>
      <c r="J828" s="2">
        <v>45600</v>
      </c>
      <c r="K828" s="2">
        <v>45688</v>
      </c>
      <c r="L828" s="2">
        <v>45600</v>
      </c>
      <c r="M828" s="9">
        <f>+$M$1-L828</f>
        <v>147</v>
      </c>
      <c r="N828" s="10" t="str">
        <f>IF(M828&lt;=0,"NON SCADUTO",IF(M828&lt;61,"0-60 DAYS",IF(M828&lt;91," 61-90 DAYS",IF(M828&lt;121,"91-120 DAYS",IF(M828&lt;366," 121-365 DAYS",IF(M828&gt;366,"OLTRE 365 DAYS",0))))))</f>
        <v xml:space="preserve"> 121-365 DAYS</v>
      </c>
      <c r="O828" t="s">
        <v>11</v>
      </c>
      <c r="P828" t="s">
        <v>0</v>
      </c>
      <c r="Q828" s="3">
        <v>771.45</v>
      </c>
      <c r="R828" t="s">
        <v>1</v>
      </c>
      <c r="S828" t="s">
        <v>1</v>
      </c>
      <c r="T828" s="3">
        <v>771.45</v>
      </c>
      <c r="U828" s="2"/>
      <c r="V828" t="s">
        <v>0</v>
      </c>
    </row>
    <row r="829" spans="1:22" x14ac:dyDescent="0.2">
      <c r="A829" t="s">
        <v>5</v>
      </c>
      <c r="B829" t="s">
        <v>6</v>
      </c>
      <c r="C829" t="s">
        <v>7608</v>
      </c>
      <c r="D829" t="s">
        <v>7</v>
      </c>
      <c r="E829" t="s">
        <v>0</v>
      </c>
      <c r="F829" t="s">
        <v>7609</v>
      </c>
      <c r="G829" t="s">
        <v>0</v>
      </c>
      <c r="H829" t="s">
        <v>7703</v>
      </c>
      <c r="I829" t="s">
        <v>32</v>
      </c>
      <c r="J829" s="2">
        <v>45579</v>
      </c>
      <c r="K829" s="2">
        <v>45688</v>
      </c>
      <c r="L829" s="2">
        <v>45579</v>
      </c>
      <c r="M829" s="9">
        <f>+$M$1-L829</f>
        <v>168</v>
      </c>
      <c r="N829" s="10" t="str">
        <f>IF(M829&lt;=0,"NON SCADUTO",IF(M829&lt;61,"0-60 DAYS",IF(M829&lt;91," 61-90 DAYS",IF(M829&lt;121,"91-120 DAYS",IF(M829&lt;366," 121-365 DAYS",IF(M829&gt;366,"OLTRE 365 DAYS",0))))))</f>
        <v xml:space="preserve"> 121-365 DAYS</v>
      </c>
      <c r="O829" t="s">
        <v>11</v>
      </c>
      <c r="P829" t="s">
        <v>0</v>
      </c>
      <c r="Q829" s="3">
        <v>822.9</v>
      </c>
      <c r="R829" t="s">
        <v>1</v>
      </c>
      <c r="S829" t="s">
        <v>1</v>
      </c>
      <c r="T829" s="3">
        <v>822.9</v>
      </c>
      <c r="U829" s="2"/>
      <c r="V829" t="s">
        <v>0</v>
      </c>
    </row>
    <row r="830" spans="1:22" x14ac:dyDescent="0.2">
      <c r="A830" t="s">
        <v>5</v>
      </c>
      <c r="B830" t="s">
        <v>6</v>
      </c>
      <c r="C830" t="s">
        <v>7608</v>
      </c>
      <c r="D830" t="s">
        <v>7</v>
      </c>
      <c r="E830" t="s">
        <v>0</v>
      </c>
      <c r="F830" t="s">
        <v>7609</v>
      </c>
      <c r="G830" t="s">
        <v>0</v>
      </c>
      <c r="H830" t="s">
        <v>7710</v>
      </c>
      <c r="I830" t="s">
        <v>32</v>
      </c>
      <c r="J830" s="2">
        <v>45588</v>
      </c>
      <c r="K830" s="2">
        <v>45688</v>
      </c>
      <c r="L830" s="2">
        <v>45588</v>
      </c>
      <c r="M830" s="9">
        <f>+$M$1-L830</f>
        <v>159</v>
      </c>
      <c r="N830" s="10" t="str">
        <f>IF(M830&lt;=0,"NON SCADUTO",IF(M830&lt;61,"0-60 DAYS",IF(M830&lt;91," 61-90 DAYS",IF(M830&lt;121,"91-120 DAYS",IF(M830&lt;366," 121-365 DAYS",IF(M830&gt;366,"OLTRE 365 DAYS",0))))))</f>
        <v xml:space="preserve"> 121-365 DAYS</v>
      </c>
      <c r="O830" t="s">
        <v>11</v>
      </c>
      <c r="P830" t="s">
        <v>0</v>
      </c>
      <c r="Q830" s="3">
        <v>48469.03</v>
      </c>
      <c r="R830" t="s">
        <v>1</v>
      </c>
      <c r="S830" t="s">
        <v>1</v>
      </c>
      <c r="T830" s="3">
        <v>48469.03</v>
      </c>
      <c r="U830" s="2"/>
      <c r="V830" t="s">
        <v>0</v>
      </c>
    </row>
    <row r="831" spans="1:22" x14ac:dyDescent="0.2">
      <c r="A831" t="s">
        <v>5</v>
      </c>
      <c r="B831" t="s">
        <v>6</v>
      </c>
      <c r="C831" t="s">
        <v>7608</v>
      </c>
      <c r="D831" t="s">
        <v>7</v>
      </c>
      <c r="E831" t="s">
        <v>0</v>
      </c>
      <c r="F831" t="s">
        <v>7609</v>
      </c>
      <c r="G831" t="s">
        <v>0</v>
      </c>
      <c r="H831" t="s">
        <v>7732</v>
      </c>
      <c r="I831" t="s">
        <v>32</v>
      </c>
      <c r="J831" s="2">
        <v>45613</v>
      </c>
      <c r="K831" s="2">
        <v>45657</v>
      </c>
      <c r="L831" s="2">
        <v>45613</v>
      </c>
      <c r="M831" s="9">
        <f>+$M$1-L831</f>
        <v>134</v>
      </c>
      <c r="N831" s="10" t="str">
        <f>IF(M831&lt;=0,"NON SCADUTO",IF(M831&lt;61,"0-60 DAYS",IF(M831&lt;91," 61-90 DAYS",IF(M831&lt;121,"91-120 DAYS",IF(M831&lt;366," 121-365 DAYS",IF(M831&gt;366,"OLTRE 365 DAYS",0))))))</f>
        <v xml:space="preserve"> 121-365 DAYS</v>
      </c>
      <c r="O831" t="s">
        <v>11</v>
      </c>
      <c r="P831" t="s">
        <v>0</v>
      </c>
      <c r="Q831" s="3">
        <v>1470.34</v>
      </c>
      <c r="R831" t="s">
        <v>1</v>
      </c>
      <c r="S831" t="s">
        <v>1</v>
      </c>
      <c r="T831" s="3">
        <v>1470.34</v>
      </c>
      <c r="U831" s="2"/>
      <c r="V831" t="s">
        <v>0</v>
      </c>
    </row>
    <row r="832" spans="1:22" x14ac:dyDescent="0.2">
      <c r="A832" t="s">
        <v>5</v>
      </c>
      <c r="B832" t="s">
        <v>6</v>
      </c>
      <c r="C832" t="s">
        <v>7608</v>
      </c>
      <c r="D832" t="s">
        <v>7</v>
      </c>
      <c r="E832" t="s">
        <v>0</v>
      </c>
      <c r="F832" t="s">
        <v>7609</v>
      </c>
      <c r="G832" t="s">
        <v>0</v>
      </c>
      <c r="H832" t="s">
        <v>7733</v>
      </c>
      <c r="I832" t="s">
        <v>32</v>
      </c>
      <c r="J832" s="2">
        <v>45607</v>
      </c>
      <c r="K832" s="2">
        <v>45657</v>
      </c>
      <c r="L832" s="2">
        <v>45607</v>
      </c>
      <c r="M832" s="9">
        <f>+$M$1-L832</f>
        <v>140</v>
      </c>
      <c r="N832" s="10" t="str">
        <f>IF(M832&lt;=0,"NON SCADUTO",IF(M832&lt;61,"0-60 DAYS",IF(M832&lt;91," 61-90 DAYS",IF(M832&lt;121,"91-120 DAYS",IF(M832&lt;366," 121-365 DAYS",IF(M832&gt;366,"OLTRE 365 DAYS",0))))))</f>
        <v xml:space="preserve"> 121-365 DAYS</v>
      </c>
      <c r="O832" t="s">
        <v>11</v>
      </c>
      <c r="P832" t="s">
        <v>0</v>
      </c>
      <c r="Q832" s="3">
        <v>3273.57</v>
      </c>
      <c r="R832" t="s">
        <v>1</v>
      </c>
      <c r="S832" t="s">
        <v>1</v>
      </c>
      <c r="T832" s="3">
        <v>3273.57</v>
      </c>
      <c r="U832" s="2"/>
      <c r="V832" t="s">
        <v>0</v>
      </c>
    </row>
    <row r="833" spans="1:22" x14ac:dyDescent="0.2">
      <c r="A833" t="s">
        <v>5</v>
      </c>
      <c r="B833" t="s">
        <v>6</v>
      </c>
      <c r="C833" t="s">
        <v>7608</v>
      </c>
      <c r="D833" t="s">
        <v>7</v>
      </c>
      <c r="E833" t="s">
        <v>0</v>
      </c>
      <c r="F833" t="s">
        <v>7609</v>
      </c>
      <c r="G833" t="s">
        <v>0</v>
      </c>
      <c r="H833" t="s">
        <v>7734</v>
      </c>
      <c r="I833" t="s">
        <v>32</v>
      </c>
      <c r="J833" s="2">
        <v>45609</v>
      </c>
      <c r="K833" s="2">
        <v>45657</v>
      </c>
      <c r="L833" s="2">
        <v>45609</v>
      </c>
      <c r="M833" s="9">
        <f>+$M$1-L833</f>
        <v>138</v>
      </c>
      <c r="N833" s="10" t="str">
        <f>IF(M833&lt;=0,"NON SCADUTO",IF(M833&lt;61,"0-60 DAYS",IF(M833&lt;91," 61-90 DAYS",IF(M833&lt;121,"91-120 DAYS",IF(M833&lt;366," 121-365 DAYS",IF(M833&gt;366,"OLTRE 365 DAYS",0))))))</f>
        <v xml:space="preserve"> 121-365 DAYS</v>
      </c>
      <c r="O833" t="s">
        <v>11</v>
      </c>
      <c r="P833" t="s">
        <v>0</v>
      </c>
      <c r="Q833" s="3">
        <v>3461.99</v>
      </c>
      <c r="R833" t="s">
        <v>1</v>
      </c>
      <c r="S833" t="s">
        <v>1</v>
      </c>
      <c r="T833" s="3">
        <v>3461.99</v>
      </c>
      <c r="U833" s="2"/>
      <c r="V833" t="s">
        <v>0</v>
      </c>
    </row>
    <row r="834" spans="1:22" x14ac:dyDescent="0.2">
      <c r="A834" t="s">
        <v>5</v>
      </c>
      <c r="B834" t="s">
        <v>6</v>
      </c>
      <c r="C834" t="s">
        <v>7608</v>
      </c>
      <c r="D834" t="s">
        <v>7</v>
      </c>
      <c r="E834" t="s">
        <v>0</v>
      </c>
      <c r="F834" t="s">
        <v>7609</v>
      </c>
      <c r="G834" t="s">
        <v>0</v>
      </c>
      <c r="H834" t="s">
        <v>7735</v>
      </c>
      <c r="I834" t="s">
        <v>32</v>
      </c>
      <c r="J834" s="2">
        <v>45607</v>
      </c>
      <c r="K834" s="2">
        <v>45657</v>
      </c>
      <c r="L834" s="2">
        <v>45607</v>
      </c>
      <c r="M834" s="9">
        <f>+$M$1-L834</f>
        <v>140</v>
      </c>
      <c r="N834" s="10" t="str">
        <f>IF(M834&lt;=0,"NON SCADUTO",IF(M834&lt;61,"0-60 DAYS",IF(M834&lt;91," 61-90 DAYS",IF(M834&lt;121,"91-120 DAYS",IF(M834&lt;366," 121-365 DAYS",IF(M834&gt;366,"OLTRE 365 DAYS",0))))))</f>
        <v xml:space="preserve"> 121-365 DAYS</v>
      </c>
      <c r="O834" t="s">
        <v>11</v>
      </c>
      <c r="P834" t="s">
        <v>0</v>
      </c>
      <c r="Q834" s="3">
        <v>1453.29</v>
      </c>
      <c r="R834" t="s">
        <v>1</v>
      </c>
      <c r="S834" t="s">
        <v>1</v>
      </c>
      <c r="T834" s="3">
        <v>1453.29</v>
      </c>
      <c r="U834" s="2"/>
      <c r="V834" t="s">
        <v>0</v>
      </c>
    </row>
    <row r="835" spans="1:22" x14ac:dyDescent="0.2">
      <c r="A835" t="s">
        <v>5</v>
      </c>
      <c r="B835" t="s">
        <v>6</v>
      </c>
      <c r="C835" t="s">
        <v>7608</v>
      </c>
      <c r="D835" t="s">
        <v>7</v>
      </c>
      <c r="E835" t="s">
        <v>0</v>
      </c>
      <c r="F835" t="s">
        <v>7609</v>
      </c>
      <c r="G835" t="s">
        <v>0</v>
      </c>
      <c r="H835" t="s">
        <v>7737</v>
      </c>
      <c r="I835" t="s">
        <v>32</v>
      </c>
      <c r="J835" s="2">
        <v>45600</v>
      </c>
      <c r="K835" s="2">
        <v>45657</v>
      </c>
      <c r="L835" s="2">
        <v>45600</v>
      </c>
      <c r="M835" s="9">
        <f>+$M$1-L835</f>
        <v>147</v>
      </c>
      <c r="N835" s="10" t="str">
        <f>IF(M835&lt;=0,"NON SCADUTO",IF(M835&lt;61,"0-60 DAYS",IF(M835&lt;91," 61-90 DAYS",IF(M835&lt;121,"91-120 DAYS",IF(M835&lt;366," 121-365 DAYS",IF(M835&gt;366,"OLTRE 365 DAYS",0))))))</f>
        <v xml:space="preserve"> 121-365 DAYS</v>
      </c>
      <c r="O835" t="s">
        <v>11</v>
      </c>
      <c r="P835" t="s">
        <v>0</v>
      </c>
      <c r="Q835" s="3">
        <v>3533.74</v>
      </c>
      <c r="R835" t="s">
        <v>1</v>
      </c>
      <c r="S835" t="s">
        <v>1</v>
      </c>
      <c r="T835" s="3">
        <v>3533.74</v>
      </c>
      <c r="U835" s="2"/>
      <c r="V835" t="s">
        <v>0</v>
      </c>
    </row>
    <row r="836" spans="1:22" x14ac:dyDescent="0.2">
      <c r="A836" t="s">
        <v>5</v>
      </c>
      <c r="B836" t="s">
        <v>6</v>
      </c>
      <c r="C836" t="s">
        <v>7608</v>
      </c>
      <c r="D836" t="s">
        <v>7</v>
      </c>
      <c r="E836" t="s">
        <v>0</v>
      </c>
      <c r="F836" t="s">
        <v>7609</v>
      </c>
      <c r="G836" t="s">
        <v>0</v>
      </c>
      <c r="H836" t="s">
        <v>7738</v>
      </c>
      <c r="I836" t="s">
        <v>32</v>
      </c>
      <c r="J836" s="2">
        <v>45624</v>
      </c>
      <c r="K836" s="2">
        <v>45657</v>
      </c>
      <c r="L836" s="2">
        <v>45624</v>
      </c>
      <c r="M836" s="9">
        <f>+$M$1-L836</f>
        <v>123</v>
      </c>
      <c r="N836" s="10" t="str">
        <f>IF(M836&lt;=0,"NON SCADUTO",IF(M836&lt;61,"0-60 DAYS",IF(M836&lt;91," 61-90 DAYS",IF(M836&lt;121,"91-120 DAYS",IF(M836&lt;366," 121-365 DAYS",IF(M836&gt;366,"OLTRE 365 DAYS",0))))))</f>
        <v xml:space="preserve"> 121-365 DAYS</v>
      </c>
      <c r="O836" t="s">
        <v>11</v>
      </c>
      <c r="P836" t="s">
        <v>0</v>
      </c>
      <c r="Q836" s="3">
        <v>55756.2</v>
      </c>
      <c r="R836" t="s">
        <v>1</v>
      </c>
      <c r="S836" t="s">
        <v>1</v>
      </c>
      <c r="T836" s="3">
        <v>55756.2</v>
      </c>
      <c r="U836" s="2"/>
      <c r="V836" t="s">
        <v>0</v>
      </c>
    </row>
    <row r="837" spans="1:22" x14ac:dyDescent="0.2">
      <c r="A837" t="s">
        <v>5</v>
      </c>
      <c r="B837" t="s">
        <v>6</v>
      </c>
      <c r="C837" t="s">
        <v>7608</v>
      </c>
      <c r="D837" t="s">
        <v>7</v>
      </c>
      <c r="E837" t="s">
        <v>0</v>
      </c>
      <c r="F837" t="s">
        <v>7609</v>
      </c>
      <c r="G837" t="s">
        <v>0</v>
      </c>
      <c r="H837" t="s">
        <v>7744</v>
      </c>
      <c r="I837" t="s">
        <v>32</v>
      </c>
      <c r="J837" s="2">
        <v>45617</v>
      </c>
      <c r="K837" s="2">
        <v>45657</v>
      </c>
      <c r="L837" s="2">
        <v>45617</v>
      </c>
      <c r="M837" s="9">
        <f>+$M$1-L837</f>
        <v>130</v>
      </c>
      <c r="N837" s="10" t="str">
        <f>IF(M837&lt;=0,"NON SCADUTO",IF(M837&lt;61,"0-60 DAYS",IF(M837&lt;91," 61-90 DAYS",IF(M837&lt;121,"91-120 DAYS",IF(M837&lt;366," 121-365 DAYS",IF(M837&gt;366,"OLTRE 365 DAYS",0))))))</f>
        <v xml:space="preserve"> 121-365 DAYS</v>
      </c>
      <c r="O837" t="s">
        <v>11</v>
      </c>
      <c r="P837" t="s">
        <v>0</v>
      </c>
      <c r="Q837" s="3">
        <v>60680</v>
      </c>
      <c r="R837" t="s">
        <v>1</v>
      </c>
      <c r="S837" t="s">
        <v>1</v>
      </c>
      <c r="T837" s="3">
        <v>60680</v>
      </c>
      <c r="U837" s="2"/>
      <c r="V837" t="s">
        <v>0</v>
      </c>
    </row>
    <row r="838" spans="1:22" x14ac:dyDescent="0.2">
      <c r="A838" t="s">
        <v>5</v>
      </c>
      <c r="B838" t="s">
        <v>6</v>
      </c>
      <c r="C838" t="s">
        <v>7608</v>
      </c>
      <c r="D838" t="s">
        <v>7</v>
      </c>
      <c r="E838" t="s">
        <v>0</v>
      </c>
      <c r="F838" t="s">
        <v>7609</v>
      </c>
      <c r="G838" t="s">
        <v>7764</v>
      </c>
      <c r="H838" t="s">
        <v>7765</v>
      </c>
      <c r="I838" t="s">
        <v>6021</v>
      </c>
      <c r="J838" s="2">
        <v>45576</v>
      </c>
      <c r="K838" s="2">
        <v>45576</v>
      </c>
      <c r="L838" s="2">
        <v>45576</v>
      </c>
      <c r="M838" s="9">
        <f>+$M$1-L838</f>
        <v>171</v>
      </c>
      <c r="N838" s="10" t="str">
        <f>IF(M838&lt;=0,"NON SCADUTO",IF(M838&lt;61,"0-60 DAYS",IF(M838&lt;91," 61-90 DAYS",IF(M838&lt;121,"91-120 DAYS",IF(M838&lt;366," 121-365 DAYS",IF(M838&gt;366,"OLTRE 365 DAYS",0))))))</f>
        <v xml:space="preserve"> 121-365 DAYS</v>
      </c>
      <c r="O838" t="s">
        <v>11</v>
      </c>
      <c r="P838" t="s">
        <v>0</v>
      </c>
      <c r="Q838" s="3">
        <v>3004.87</v>
      </c>
      <c r="R838" t="s">
        <v>1</v>
      </c>
      <c r="S838" t="s">
        <v>1</v>
      </c>
      <c r="T838" s="3">
        <v>3004.87</v>
      </c>
      <c r="U838" s="2"/>
      <c r="V838" t="s">
        <v>0</v>
      </c>
    </row>
    <row r="839" spans="1:22" x14ac:dyDescent="0.2">
      <c r="A839" t="s">
        <v>5</v>
      </c>
      <c r="B839" t="s">
        <v>6</v>
      </c>
      <c r="C839" t="s">
        <v>7608</v>
      </c>
      <c r="D839" t="s">
        <v>7</v>
      </c>
      <c r="E839" t="s">
        <v>0</v>
      </c>
      <c r="F839" t="s">
        <v>7609</v>
      </c>
      <c r="G839" t="s">
        <v>0</v>
      </c>
      <c r="H839" t="s">
        <v>7926</v>
      </c>
      <c r="I839" t="s">
        <v>32</v>
      </c>
      <c r="J839" s="2">
        <v>45572</v>
      </c>
      <c r="K839" s="2">
        <v>45747</v>
      </c>
      <c r="L839" s="2">
        <v>45572</v>
      </c>
      <c r="M839" s="9">
        <f>+$M$1-L839</f>
        <v>175</v>
      </c>
      <c r="N839" s="10" t="str">
        <f>IF(M839&lt;=0,"NON SCADUTO",IF(M839&lt;61,"0-60 DAYS",IF(M839&lt;91," 61-90 DAYS",IF(M839&lt;121,"91-120 DAYS",IF(M839&lt;366," 121-365 DAYS",IF(M839&gt;366,"OLTRE 365 DAYS",0))))))</f>
        <v xml:space="preserve"> 121-365 DAYS</v>
      </c>
      <c r="O839" t="s">
        <v>11</v>
      </c>
      <c r="P839" t="s">
        <v>0</v>
      </c>
      <c r="Q839" s="3">
        <v>217839.26</v>
      </c>
      <c r="R839" t="s">
        <v>1</v>
      </c>
      <c r="S839" t="s">
        <v>1</v>
      </c>
      <c r="T839" s="3">
        <v>217839.26</v>
      </c>
      <c r="U839" s="2"/>
      <c r="V839" t="s">
        <v>0</v>
      </c>
    </row>
    <row r="840" spans="1:22" x14ac:dyDescent="0.2">
      <c r="A840" t="s">
        <v>5</v>
      </c>
      <c r="B840" t="s">
        <v>6</v>
      </c>
      <c r="C840" t="s">
        <v>29</v>
      </c>
      <c r="D840" t="s">
        <v>7</v>
      </c>
      <c r="E840" t="s">
        <v>0</v>
      </c>
      <c r="F840" t="s">
        <v>30</v>
      </c>
      <c r="G840" t="s">
        <v>0</v>
      </c>
      <c r="H840" t="s">
        <v>46</v>
      </c>
      <c r="I840" t="s">
        <v>34</v>
      </c>
      <c r="J840" s="2">
        <v>45616</v>
      </c>
      <c r="K840" s="2">
        <v>45621</v>
      </c>
      <c r="L840" s="2">
        <v>45672</v>
      </c>
      <c r="M840" s="9">
        <f>+$M$1-L840</f>
        <v>75</v>
      </c>
      <c r="N840" s="10" t="str">
        <f>IF(M840&lt;=0,"NON SCADUTO",IF(M840&lt;61,"0-60 DAYS",IF(M840&lt;91," 61-90 DAYS",IF(M840&lt;121,"91-120 DAYS",IF(M840&lt;366," 121-365 DAYS",IF(M840&gt;366,"OLTRE 365 DAYS",0))))))</f>
        <v xml:space="preserve"> 61-90 DAYS</v>
      </c>
      <c r="O840" t="s">
        <v>15</v>
      </c>
      <c r="P840" t="s">
        <v>0</v>
      </c>
      <c r="Q840" s="3">
        <v>-432</v>
      </c>
      <c r="R840" t="s">
        <v>1</v>
      </c>
      <c r="S840" t="s">
        <v>1</v>
      </c>
      <c r="T840" s="3">
        <v>-432</v>
      </c>
      <c r="U840" s="2"/>
      <c r="V840" t="s">
        <v>0</v>
      </c>
    </row>
    <row r="841" spans="1:22" x14ac:dyDescent="0.2">
      <c r="A841" t="s">
        <v>5</v>
      </c>
      <c r="B841" t="s">
        <v>6</v>
      </c>
      <c r="C841" t="s">
        <v>29</v>
      </c>
      <c r="D841" t="s">
        <v>7</v>
      </c>
      <c r="E841" t="s">
        <v>0</v>
      </c>
      <c r="F841" t="s">
        <v>30</v>
      </c>
      <c r="G841" t="s">
        <v>0</v>
      </c>
      <c r="H841" t="s">
        <v>47</v>
      </c>
      <c r="I841" t="s">
        <v>36</v>
      </c>
      <c r="J841" s="2">
        <v>45616</v>
      </c>
      <c r="K841" s="2">
        <v>45657</v>
      </c>
      <c r="L841" s="2">
        <v>45672</v>
      </c>
      <c r="M841" s="9">
        <f>+$M$1-L841</f>
        <v>75</v>
      </c>
      <c r="N841" s="10" t="str">
        <f>IF(M841&lt;=0,"NON SCADUTO",IF(M841&lt;61,"0-60 DAYS",IF(M841&lt;91," 61-90 DAYS",IF(M841&lt;121,"91-120 DAYS",IF(M841&lt;366," 121-365 DAYS",IF(M841&gt;366,"OLTRE 365 DAYS",0))))))</f>
        <v xml:space="preserve"> 61-90 DAYS</v>
      </c>
      <c r="O841" t="s">
        <v>11</v>
      </c>
      <c r="P841" t="s">
        <v>0</v>
      </c>
      <c r="Q841" s="3">
        <v>432</v>
      </c>
      <c r="R841" t="s">
        <v>1</v>
      </c>
      <c r="S841" t="s">
        <v>1</v>
      </c>
      <c r="T841" s="3">
        <v>432</v>
      </c>
      <c r="U841" s="2"/>
      <c r="V841" t="s">
        <v>0</v>
      </c>
    </row>
    <row r="842" spans="1:22" x14ac:dyDescent="0.2">
      <c r="A842" t="s">
        <v>5</v>
      </c>
      <c r="B842" t="s">
        <v>6</v>
      </c>
      <c r="C842" t="s">
        <v>29</v>
      </c>
      <c r="D842" t="s">
        <v>7</v>
      </c>
      <c r="E842" t="s">
        <v>0</v>
      </c>
      <c r="F842" t="s">
        <v>30</v>
      </c>
      <c r="G842" t="s">
        <v>0</v>
      </c>
      <c r="H842" t="s">
        <v>70</v>
      </c>
      <c r="I842" t="s">
        <v>34</v>
      </c>
      <c r="J842" s="2">
        <v>45600</v>
      </c>
      <c r="K842" s="2">
        <v>45616</v>
      </c>
      <c r="L842" s="2">
        <v>45672</v>
      </c>
      <c r="M842" s="9">
        <f>+$M$1-L842</f>
        <v>75</v>
      </c>
      <c r="N842" s="10" t="str">
        <f>IF(M842&lt;=0,"NON SCADUTO",IF(M842&lt;61,"0-60 DAYS",IF(M842&lt;91," 61-90 DAYS",IF(M842&lt;121,"91-120 DAYS",IF(M842&lt;366," 121-365 DAYS",IF(M842&gt;366,"OLTRE 365 DAYS",0))))))</f>
        <v xml:space="preserve"> 61-90 DAYS</v>
      </c>
      <c r="O842" t="s">
        <v>15</v>
      </c>
      <c r="P842" t="s">
        <v>0</v>
      </c>
      <c r="Q842" s="3">
        <v>-216</v>
      </c>
      <c r="R842" t="s">
        <v>1</v>
      </c>
      <c r="S842" t="s">
        <v>1</v>
      </c>
      <c r="T842" s="3">
        <v>-216</v>
      </c>
      <c r="U842" s="2"/>
      <c r="V842" t="s">
        <v>0</v>
      </c>
    </row>
    <row r="843" spans="1:22" x14ac:dyDescent="0.2">
      <c r="A843" t="s">
        <v>5</v>
      </c>
      <c r="B843" t="s">
        <v>6</v>
      </c>
      <c r="C843" t="s">
        <v>29</v>
      </c>
      <c r="D843" t="s">
        <v>7</v>
      </c>
      <c r="E843" t="s">
        <v>0</v>
      </c>
      <c r="F843" t="s">
        <v>30</v>
      </c>
      <c r="G843" t="s">
        <v>0</v>
      </c>
      <c r="H843" t="s">
        <v>71</v>
      </c>
      <c r="I843" t="s">
        <v>34</v>
      </c>
      <c r="J843" s="2">
        <v>45608</v>
      </c>
      <c r="K843" s="2">
        <v>45621</v>
      </c>
      <c r="L843" s="2">
        <v>45672</v>
      </c>
      <c r="M843" s="9">
        <f>+$M$1-L843</f>
        <v>75</v>
      </c>
      <c r="N843" s="10" t="str">
        <f>IF(M843&lt;=0,"NON SCADUTO",IF(M843&lt;61,"0-60 DAYS",IF(M843&lt;91," 61-90 DAYS",IF(M843&lt;121,"91-120 DAYS",IF(M843&lt;366," 121-365 DAYS",IF(M843&gt;366,"OLTRE 365 DAYS",0))))))</f>
        <v xml:space="preserve"> 61-90 DAYS</v>
      </c>
      <c r="O843" t="s">
        <v>15</v>
      </c>
      <c r="P843" t="s">
        <v>0</v>
      </c>
      <c r="Q843" s="3">
        <v>-573</v>
      </c>
      <c r="R843" t="s">
        <v>1</v>
      </c>
      <c r="S843" t="s">
        <v>1</v>
      </c>
      <c r="T843" s="3">
        <v>-573</v>
      </c>
      <c r="U843" s="2"/>
      <c r="V843" t="s">
        <v>0</v>
      </c>
    </row>
    <row r="844" spans="1:22" x14ac:dyDescent="0.2">
      <c r="A844" t="s">
        <v>5</v>
      </c>
      <c r="B844" t="s">
        <v>6</v>
      </c>
      <c r="C844" t="s">
        <v>29</v>
      </c>
      <c r="D844" t="s">
        <v>7</v>
      </c>
      <c r="E844" t="s">
        <v>0</v>
      </c>
      <c r="F844" t="s">
        <v>30</v>
      </c>
      <c r="G844" t="s">
        <v>0</v>
      </c>
      <c r="H844" t="s">
        <v>83</v>
      </c>
      <c r="I844" t="s">
        <v>36</v>
      </c>
      <c r="J844" s="2">
        <v>45600</v>
      </c>
      <c r="K844" s="2">
        <v>45657</v>
      </c>
      <c r="L844" s="2">
        <v>45672</v>
      </c>
      <c r="M844" s="9">
        <f>+$M$1-L844</f>
        <v>75</v>
      </c>
      <c r="N844" s="10" t="str">
        <f>IF(M844&lt;=0,"NON SCADUTO",IF(M844&lt;61,"0-60 DAYS",IF(M844&lt;91," 61-90 DAYS",IF(M844&lt;121,"91-120 DAYS",IF(M844&lt;366," 121-365 DAYS",IF(M844&gt;366,"OLTRE 365 DAYS",0))))))</f>
        <v xml:space="preserve"> 61-90 DAYS</v>
      </c>
      <c r="O844" t="s">
        <v>11</v>
      </c>
      <c r="P844" t="s">
        <v>0</v>
      </c>
      <c r="Q844" s="3">
        <v>216</v>
      </c>
      <c r="R844" t="s">
        <v>1</v>
      </c>
      <c r="S844" t="s">
        <v>1</v>
      </c>
      <c r="T844" s="3">
        <v>216</v>
      </c>
      <c r="U844" s="2"/>
      <c r="V844" t="s">
        <v>0</v>
      </c>
    </row>
    <row r="845" spans="1:22" x14ac:dyDescent="0.2">
      <c r="A845" t="s">
        <v>5</v>
      </c>
      <c r="B845" t="s">
        <v>6</v>
      </c>
      <c r="C845" t="s">
        <v>29</v>
      </c>
      <c r="D845" t="s">
        <v>7</v>
      </c>
      <c r="E845" t="s">
        <v>0</v>
      </c>
      <c r="F845" t="s">
        <v>30</v>
      </c>
      <c r="G845" t="s">
        <v>0</v>
      </c>
      <c r="H845" t="s">
        <v>84</v>
      </c>
      <c r="I845" t="s">
        <v>36</v>
      </c>
      <c r="J845" s="2">
        <v>45608</v>
      </c>
      <c r="K845" s="2">
        <v>45657</v>
      </c>
      <c r="L845" s="2">
        <v>45672</v>
      </c>
      <c r="M845" s="9">
        <f>+$M$1-L845</f>
        <v>75</v>
      </c>
      <c r="N845" s="10" t="str">
        <f>IF(M845&lt;=0,"NON SCADUTO",IF(M845&lt;61,"0-60 DAYS",IF(M845&lt;91," 61-90 DAYS",IF(M845&lt;121,"91-120 DAYS",IF(M845&lt;366," 121-365 DAYS",IF(M845&gt;366,"OLTRE 365 DAYS",0))))))</f>
        <v xml:space="preserve"> 61-90 DAYS</v>
      </c>
      <c r="O845" t="s">
        <v>11</v>
      </c>
      <c r="P845" t="s">
        <v>0</v>
      </c>
      <c r="Q845" s="3">
        <v>573</v>
      </c>
      <c r="R845" t="s">
        <v>1</v>
      </c>
      <c r="S845" t="s">
        <v>1</v>
      </c>
      <c r="T845" s="3">
        <v>573</v>
      </c>
      <c r="U845" s="2"/>
      <c r="V845" t="s">
        <v>0</v>
      </c>
    </row>
    <row r="846" spans="1:22" x14ac:dyDescent="0.2">
      <c r="A846" t="s">
        <v>5</v>
      </c>
      <c r="B846" t="s">
        <v>6</v>
      </c>
      <c r="C846" t="s">
        <v>173</v>
      </c>
      <c r="D846" t="s">
        <v>7</v>
      </c>
      <c r="E846" t="s">
        <v>0</v>
      </c>
      <c r="F846" t="s">
        <v>174</v>
      </c>
      <c r="G846" t="s">
        <v>0</v>
      </c>
      <c r="H846" t="s">
        <v>175</v>
      </c>
      <c r="I846" t="s">
        <v>34</v>
      </c>
      <c r="J846" s="2">
        <v>45658</v>
      </c>
      <c r="K846" s="2">
        <v>45680</v>
      </c>
      <c r="L846" s="2">
        <v>45658</v>
      </c>
      <c r="M846" s="9">
        <f>+$M$1-L846</f>
        <v>89</v>
      </c>
      <c r="N846" s="10" t="str">
        <f>IF(M846&lt;=0,"NON SCADUTO",IF(M846&lt;61,"0-60 DAYS",IF(M846&lt;91," 61-90 DAYS",IF(M846&lt;121,"91-120 DAYS",IF(M846&lt;366," 121-365 DAYS",IF(M846&gt;366,"OLTRE 365 DAYS",0))))))</f>
        <v xml:space="preserve"> 61-90 DAYS</v>
      </c>
      <c r="O846" t="s">
        <v>15</v>
      </c>
      <c r="P846" t="s">
        <v>0</v>
      </c>
      <c r="Q846" s="3">
        <v>-287</v>
      </c>
      <c r="R846" t="s">
        <v>1</v>
      </c>
      <c r="S846" t="s">
        <v>1</v>
      </c>
      <c r="T846" s="3">
        <v>-287</v>
      </c>
      <c r="U846" s="2"/>
      <c r="V846" t="s">
        <v>0</v>
      </c>
    </row>
    <row r="847" spans="1:22" x14ac:dyDescent="0.2">
      <c r="A847" t="s">
        <v>5</v>
      </c>
      <c r="B847" t="s">
        <v>6</v>
      </c>
      <c r="C847" t="s">
        <v>209</v>
      </c>
      <c r="D847" t="s">
        <v>7</v>
      </c>
      <c r="E847" t="s">
        <v>0</v>
      </c>
      <c r="F847" t="s">
        <v>210</v>
      </c>
      <c r="G847" t="s">
        <v>857</v>
      </c>
      <c r="H847" t="s">
        <v>858</v>
      </c>
      <c r="I847" t="s">
        <v>220</v>
      </c>
      <c r="J847" s="2">
        <v>45597</v>
      </c>
      <c r="K847" s="2">
        <v>45611</v>
      </c>
      <c r="L847" s="2">
        <v>45657</v>
      </c>
      <c r="M847" s="9">
        <f>+$M$1-L847</f>
        <v>90</v>
      </c>
      <c r="N847" s="10" t="str">
        <f>IF(M847&lt;=0,"NON SCADUTO",IF(M847&lt;61,"0-60 DAYS",IF(M847&lt;91," 61-90 DAYS",IF(M847&lt;121,"91-120 DAYS",IF(M847&lt;366," 121-365 DAYS",IF(M847&gt;366,"OLTRE 365 DAYS",0))))))</f>
        <v xml:space="preserve"> 61-90 DAYS</v>
      </c>
      <c r="O847" t="s">
        <v>15</v>
      </c>
      <c r="P847" t="s">
        <v>0</v>
      </c>
      <c r="Q847" s="3">
        <v>-19.53</v>
      </c>
      <c r="R847" t="s">
        <v>1</v>
      </c>
      <c r="S847" t="s">
        <v>1</v>
      </c>
      <c r="T847" s="3">
        <v>-19.53</v>
      </c>
      <c r="U847" s="2">
        <v>45796</v>
      </c>
      <c r="V847" t="s">
        <v>844</v>
      </c>
    </row>
    <row r="848" spans="1:22" x14ac:dyDescent="0.2">
      <c r="A848" t="s">
        <v>5</v>
      </c>
      <c r="B848" t="s">
        <v>6</v>
      </c>
      <c r="C848" t="s">
        <v>209</v>
      </c>
      <c r="D848" t="s">
        <v>7</v>
      </c>
      <c r="E848" t="s">
        <v>0</v>
      </c>
      <c r="F848" t="s">
        <v>210</v>
      </c>
      <c r="G848" t="s">
        <v>859</v>
      </c>
      <c r="H848" t="s">
        <v>860</v>
      </c>
      <c r="I848" t="s">
        <v>220</v>
      </c>
      <c r="J848" s="2">
        <v>45597</v>
      </c>
      <c r="K848" s="2">
        <v>45611</v>
      </c>
      <c r="L848" s="2">
        <v>45657</v>
      </c>
      <c r="M848" s="9">
        <f>+$M$1-L848</f>
        <v>90</v>
      </c>
      <c r="N848" s="10" t="str">
        <f>IF(M848&lt;=0,"NON SCADUTO",IF(M848&lt;61,"0-60 DAYS",IF(M848&lt;91," 61-90 DAYS",IF(M848&lt;121,"91-120 DAYS",IF(M848&lt;366," 121-365 DAYS",IF(M848&gt;366,"OLTRE 365 DAYS",0))))))</f>
        <v xml:space="preserve"> 61-90 DAYS</v>
      </c>
      <c r="O848" t="s">
        <v>15</v>
      </c>
      <c r="P848" t="s">
        <v>0</v>
      </c>
      <c r="Q848" s="3">
        <v>-25546.79</v>
      </c>
      <c r="R848" t="s">
        <v>1</v>
      </c>
      <c r="S848" t="s">
        <v>1</v>
      </c>
      <c r="T848" s="3">
        <v>-25546.79</v>
      </c>
      <c r="U848" s="2">
        <v>45796</v>
      </c>
      <c r="V848" t="s">
        <v>844</v>
      </c>
    </row>
    <row r="849" spans="1:22" x14ac:dyDescent="0.2">
      <c r="A849" t="s">
        <v>5</v>
      </c>
      <c r="B849" t="s">
        <v>6</v>
      </c>
      <c r="C849" t="s">
        <v>209</v>
      </c>
      <c r="D849" t="s">
        <v>7</v>
      </c>
      <c r="E849" t="s">
        <v>0</v>
      </c>
      <c r="F849" t="s">
        <v>210</v>
      </c>
      <c r="G849" t="s">
        <v>861</v>
      </c>
      <c r="H849" t="s">
        <v>862</v>
      </c>
      <c r="I849" t="s">
        <v>220</v>
      </c>
      <c r="J849" s="2">
        <v>45597</v>
      </c>
      <c r="K849" s="2">
        <v>45611</v>
      </c>
      <c r="L849" s="2">
        <v>45657</v>
      </c>
      <c r="M849" s="9">
        <f>+$M$1-L849</f>
        <v>90</v>
      </c>
      <c r="N849" s="10" t="str">
        <f>IF(M849&lt;=0,"NON SCADUTO",IF(M849&lt;61,"0-60 DAYS",IF(M849&lt;91," 61-90 DAYS",IF(M849&lt;121,"91-120 DAYS",IF(M849&lt;366," 121-365 DAYS",IF(M849&gt;366,"OLTRE 365 DAYS",0))))))</f>
        <v xml:space="preserve"> 61-90 DAYS</v>
      </c>
      <c r="O849" t="s">
        <v>15</v>
      </c>
      <c r="P849" t="s">
        <v>0</v>
      </c>
      <c r="Q849" s="3">
        <v>-38523.589999999997</v>
      </c>
      <c r="R849" t="s">
        <v>1</v>
      </c>
      <c r="S849" t="s">
        <v>1</v>
      </c>
      <c r="T849" s="3">
        <v>-38523.589999999997</v>
      </c>
      <c r="U849" s="2">
        <v>45796</v>
      </c>
      <c r="V849" t="s">
        <v>844</v>
      </c>
    </row>
    <row r="850" spans="1:22" x14ac:dyDescent="0.2">
      <c r="A850" t="s">
        <v>5</v>
      </c>
      <c r="B850" t="s">
        <v>6</v>
      </c>
      <c r="C850" t="s">
        <v>209</v>
      </c>
      <c r="D850" t="s">
        <v>7</v>
      </c>
      <c r="E850" t="s">
        <v>0</v>
      </c>
      <c r="F850" t="s">
        <v>210</v>
      </c>
      <c r="G850" t="s">
        <v>863</v>
      </c>
      <c r="H850" t="s">
        <v>864</v>
      </c>
      <c r="I850" t="s">
        <v>220</v>
      </c>
      <c r="J850" s="2">
        <v>45597</v>
      </c>
      <c r="K850" s="2">
        <v>45611</v>
      </c>
      <c r="L850" s="2">
        <v>45657</v>
      </c>
      <c r="M850" s="9">
        <f>+$M$1-L850</f>
        <v>90</v>
      </c>
      <c r="N850" s="10" t="str">
        <f>IF(M850&lt;=0,"NON SCADUTO",IF(M850&lt;61,"0-60 DAYS",IF(M850&lt;91," 61-90 DAYS",IF(M850&lt;121,"91-120 DAYS",IF(M850&lt;366," 121-365 DAYS",IF(M850&gt;366,"OLTRE 365 DAYS",0))))))</f>
        <v xml:space="preserve"> 61-90 DAYS</v>
      </c>
      <c r="O850" t="s">
        <v>15</v>
      </c>
      <c r="P850" t="s">
        <v>0</v>
      </c>
      <c r="Q850" s="3">
        <v>-30214.34</v>
      </c>
      <c r="R850" t="s">
        <v>1</v>
      </c>
      <c r="S850" t="s">
        <v>1</v>
      </c>
      <c r="T850" s="3">
        <v>-30214.34</v>
      </c>
      <c r="U850" s="2">
        <v>45796</v>
      </c>
      <c r="V850" t="s">
        <v>844</v>
      </c>
    </row>
    <row r="851" spans="1:22" x14ac:dyDescent="0.2">
      <c r="A851" s="11" t="s">
        <v>5</v>
      </c>
      <c r="B851" s="11" t="s">
        <v>6</v>
      </c>
      <c r="C851" s="11" t="s">
        <v>209</v>
      </c>
      <c r="D851" s="11" t="s">
        <v>7</v>
      </c>
      <c r="E851" s="11" t="s">
        <v>0</v>
      </c>
      <c r="F851" s="11" t="s">
        <v>210</v>
      </c>
      <c r="G851" s="11" t="s">
        <v>865</v>
      </c>
      <c r="H851" s="11" t="s">
        <v>866</v>
      </c>
      <c r="I851" s="11" t="s">
        <v>220</v>
      </c>
      <c r="J851" s="12">
        <v>45601</v>
      </c>
      <c r="K851" s="12">
        <v>45611</v>
      </c>
      <c r="L851" s="12">
        <v>45661</v>
      </c>
      <c r="M851" s="9">
        <f>+$M$1-L851</f>
        <v>86</v>
      </c>
      <c r="N851" s="10" t="str">
        <f>IF(M851&lt;=0,"NON SCADUTO",IF(M851&lt;61,"0-60 DAYS",IF(M851&lt;91," 61-90 DAYS",IF(M851&lt;121,"91-120 DAYS",IF(M851&lt;366," 121-365 DAYS",IF(M851&gt;366,"OLTRE 365 DAYS",0))))))</f>
        <v xml:space="preserve"> 61-90 DAYS</v>
      </c>
      <c r="O851" s="11" t="s">
        <v>15</v>
      </c>
      <c r="P851" s="11" t="s">
        <v>0</v>
      </c>
      <c r="Q851" s="13">
        <v>-2.13</v>
      </c>
      <c r="R851" s="11" t="s">
        <v>1</v>
      </c>
      <c r="S851" s="11" t="s">
        <v>1</v>
      </c>
      <c r="T851" s="13">
        <v>-2.13</v>
      </c>
      <c r="U851" s="12">
        <v>45796</v>
      </c>
      <c r="V851" s="11" t="s">
        <v>844</v>
      </c>
    </row>
    <row r="852" spans="1:22" x14ac:dyDescent="0.2">
      <c r="A852" t="s">
        <v>5</v>
      </c>
      <c r="B852" t="s">
        <v>6</v>
      </c>
      <c r="C852" t="s">
        <v>209</v>
      </c>
      <c r="D852" t="s">
        <v>7</v>
      </c>
      <c r="E852" t="s">
        <v>0</v>
      </c>
      <c r="F852" t="s">
        <v>210</v>
      </c>
      <c r="G852" t="s">
        <v>867</v>
      </c>
      <c r="H852" t="s">
        <v>868</v>
      </c>
      <c r="I852" t="s">
        <v>220</v>
      </c>
      <c r="J852" s="2">
        <v>45601</v>
      </c>
      <c r="K852" s="2">
        <v>45611</v>
      </c>
      <c r="L852" s="2">
        <v>45661</v>
      </c>
      <c r="M852" s="9">
        <f>+$M$1-L852</f>
        <v>86</v>
      </c>
      <c r="N852" s="10" t="str">
        <f>IF(M852&lt;=0,"NON SCADUTO",IF(M852&lt;61,"0-60 DAYS",IF(M852&lt;91," 61-90 DAYS",IF(M852&lt;121,"91-120 DAYS",IF(M852&lt;366," 121-365 DAYS",IF(M852&gt;366,"OLTRE 365 DAYS",0))))))</f>
        <v xml:space="preserve"> 61-90 DAYS</v>
      </c>
      <c r="O852" t="s">
        <v>15</v>
      </c>
      <c r="P852" t="s">
        <v>0</v>
      </c>
      <c r="Q852" s="3">
        <v>-3056.16</v>
      </c>
      <c r="R852" t="s">
        <v>1</v>
      </c>
      <c r="S852" t="s">
        <v>1</v>
      </c>
      <c r="T852" s="3">
        <v>-3056.16</v>
      </c>
      <c r="U852" s="2">
        <v>45796</v>
      </c>
      <c r="V852" t="s">
        <v>844</v>
      </c>
    </row>
    <row r="853" spans="1:22" x14ac:dyDescent="0.2">
      <c r="A853" t="s">
        <v>5</v>
      </c>
      <c r="B853" t="s">
        <v>6</v>
      </c>
      <c r="C853" t="s">
        <v>209</v>
      </c>
      <c r="D853" t="s">
        <v>7</v>
      </c>
      <c r="E853" t="s">
        <v>0</v>
      </c>
      <c r="F853" t="s">
        <v>210</v>
      </c>
      <c r="G853" t="s">
        <v>869</v>
      </c>
      <c r="H853" t="s">
        <v>870</v>
      </c>
      <c r="I853" t="s">
        <v>220</v>
      </c>
      <c r="J853" s="2">
        <v>45601</v>
      </c>
      <c r="K853" s="2">
        <v>45611</v>
      </c>
      <c r="L853" s="2">
        <v>45661</v>
      </c>
      <c r="M853" s="9">
        <f>+$M$1-L853</f>
        <v>86</v>
      </c>
      <c r="N853" s="10" t="str">
        <f>IF(M853&lt;=0,"NON SCADUTO",IF(M853&lt;61,"0-60 DAYS",IF(M853&lt;91," 61-90 DAYS",IF(M853&lt;121,"91-120 DAYS",IF(M853&lt;366," 121-365 DAYS",IF(M853&gt;366,"OLTRE 365 DAYS",0))))))</f>
        <v xml:space="preserve"> 61-90 DAYS</v>
      </c>
      <c r="O853" t="s">
        <v>15</v>
      </c>
      <c r="P853" t="s">
        <v>0</v>
      </c>
      <c r="Q853" s="3">
        <v>-3214.08</v>
      </c>
      <c r="R853" t="s">
        <v>1</v>
      </c>
      <c r="S853" t="s">
        <v>1</v>
      </c>
      <c r="T853" s="3">
        <v>-3214.08</v>
      </c>
      <c r="U853" s="2">
        <v>45796</v>
      </c>
      <c r="V853" t="s">
        <v>844</v>
      </c>
    </row>
    <row r="854" spans="1:22" x14ac:dyDescent="0.2">
      <c r="A854" s="11" t="s">
        <v>5</v>
      </c>
      <c r="B854" s="11" t="s">
        <v>6</v>
      </c>
      <c r="C854" s="11" t="s">
        <v>209</v>
      </c>
      <c r="D854" s="11" t="s">
        <v>7</v>
      </c>
      <c r="E854" s="11" t="s">
        <v>0</v>
      </c>
      <c r="F854" s="11" t="s">
        <v>210</v>
      </c>
      <c r="G854" s="11" t="s">
        <v>871</v>
      </c>
      <c r="H854" s="11" t="s">
        <v>872</v>
      </c>
      <c r="I854" s="11" t="s">
        <v>220</v>
      </c>
      <c r="J854" s="12">
        <v>45601</v>
      </c>
      <c r="K854" s="12">
        <v>45611</v>
      </c>
      <c r="L854" s="12">
        <v>45661</v>
      </c>
      <c r="M854" s="9">
        <f>+$M$1-L854</f>
        <v>86</v>
      </c>
      <c r="N854" s="10" t="str">
        <f>IF(M854&lt;=0,"NON SCADUTO",IF(M854&lt;61,"0-60 DAYS",IF(M854&lt;91," 61-90 DAYS",IF(M854&lt;121,"91-120 DAYS",IF(M854&lt;366," 121-365 DAYS",IF(M854&gt;366,"OLTRE 365 DAYS",0))))))</f>
        <v xml:space="preserve"> 61-90 DAYS</v>
      </c>
      <c r="O854" s="11" t="s">
        <v>15</v>
      </c>
      <c r="P854" s="11" t="s">
        <v>0</v>
      </c>
      <c r="Q854" s="13">
        <v>-33982.230000000003</v>
      </c>
      <c r="R854" s="11" t="s">
        <v>1</v>
      </c>
      <c r="S854" s="11" t="s">
        <v>1</v>
      </c>
      <c r="T854" s="13">
        <v>-33982.230000000003</v>
      </c>
      <c r="U854" s="12">
        <v>45796</v>
      </c>
      <c r="V854" s="11" t="s">
        <v>844</v>
      </c>
    </row>
    <row r="855" spans="1:22" x14ac:dyDescent="0.2">
      <c r="A855" t="s">
        <v>5</v>
      </c>
      <c r="B855" t="s">
        <v>6</v>
      </c>
      <c r="C855" t="s">
        <v>209</v>
      </c>
      <c r="D855" t="s">
        <v>7</v>
      </c>
      <c r="E855" t="s">
        <v>0</v>
      </c>
      <c r="F855" t="s">
        <v>210</v>
      </c>
      <c r="G855" t="s">
        <v>873</v>
      </c>
      <c r="H855" t="s">
        <v>874</v>
      </c>
      <c r="I855" t="s">
        <v>220</v>
      </c>
      <c r="J855" s="2">
        <v>45601</v>
      </c>
      <c r="K855" s="2">
        <v>45611</v>
      </c>
      <c r="L855" s="2">
        <v>45661</v>
      </c>
      <c r="M855" s="9">
        <f>+$M$1-L855</f>
        <v>86</v>
      </c>
      <c r="N855" s="10" t="str">
        <f>IF(M855&lt;=0,"NON SCADUTO",IF(M855&lt;61,"0-60 DAYS",IF(M855&lt;91," 61-90 DAYS",IF(M855&lt;121,"91-120 DAYS",IF(M855&lt;366," 121-365 DAYS",IF(M855&gt;366,"OLTRE 365 DAYS",0))))))</f>
        <v xml:space="preserve"> 61-90 DAYS</v>
      </c>
      <c r="O855" t="s">
        <v>15</v>
      </c>
      <c r="P855" t="s">
        <v>0</v>
      </c>
      <c r="Q855" s="3">
        <v>-21368.080000000002</v>
      </c>
      <c r="R855" t="s">
        <v>1</v>
      </c>
      <c r="S855" t="s">
        <v>1</v>
      </c>
      <c r="T855" s="3">
        <v>-21368.080000000002</v>
      </c>
      <c r="U855" s="2">
        <v>45796</v>
      </c>
      <c r="V855" t="s">
        <v>844</v>
      </c>
    </row>
    <row r="856" spans="1:22" x14ac:dyDescent="0.2">
      <c r="A856" s="11" t="s">
        <v>5</v>
      </c>
      <c r="B856" s="11" t="s">
        <v>6</v>
      </c>
      <c r="C856" s="11" t="s">
        <v>209</v>
      </c>
      <c r="D856" s="11" t="s">
        <v>7</v>
      </c>
      <c r="E856" s="11" t="s">
        <v>0</v>
      </c>
      <c r="F856" s="11" t="s">
        <v>210</v>
      </c>
      <c r="G856" s="11" t="s">
        <v>875</v>
      </c>
      <c r="H856" s="11" t="s">
        <v>876</v>
      </c>
      <c r="I856" s="11" t="s">
        <v>220</v>
      </c>
      <c r="J856" s="12">
        <v>45603</v>
      </c>
      <c r="K856" s="12">
        <v>45611</v>
      </c>
      <c r="L856" s="12">
        <v>45663</v>
      </c>
      <c r="M856" s="9">
        <f>+$M$1-L856</f>
        <v>84</v>
      </c>
      <c r="N856" s="10" t="str">
        <f>IF(M856&lt;=0,"NON SCADUTO",IF(M856&lt;61,"0-60 DAYS",IF(M856&lt;91," 61-90 DAYS",IF(M856&lt;121,"91-120 DAYS",IF(M856&lt;366," 121-365 DAYS",IF(M856&gt;366,"OLTRE 365 DAYS",0))))))</f>
        <v xml:space="preserve"> 61-90 DAYS</v>
      </c>
      <c r="O856" s="11" t="s">
        <v>15</v>
      </c>
      <c r="P856" s="11" t="s">
        <v>0</v>
      </c>
      <c r="Q856" s="13">
        <v>-259.8</v>
      </c>
      <c r="R856" s="11" t="s">
        <v>1</v>
      </c>
      <c r="S856" s="11" t="s">
        <v>1</v>
      </c>
      <c r="T856" s="13">
        <v>-259.8</v>
      </c>
      <c r="U856" s="12">
        <v>45796</v>
      </c>
      <c r="V856" s="11" t="s">
        <v>844</v>
      </c>
    </row>
    <row r="857" spans="1:22" x14ac:dyDescent="0.2">
      <c r="A857" t="s">
        <v>5</v>
      </c>
      <c r="B857" t="s">
        <v>6</v>
      </c>
      <c r="C857" t="s">
        <v>209</v>
      </c>
      <c r="D857" t="s">
        <v>7</v>
      </c>
      <c r="E857" t="s">
        <v>0</v>
      </c>
      <c r="F857" t="s">
        <v>210</v>
      </c>
      <c r="G857" t="s">
        <v>877</v>
      </c>
      <c r="H857" t="s">
        <v>878</v>
      </c>
      <c r="I857" t="s">
        <v>220</v>
      </c>
      <c r="J857" s="2">
        <v>45603</v>
      </c>
      <c r="K857" s="2">
        <v>45611</v>
      </c>
      <c r="L857" s="2">
        <v>45663</v>
      </c>
      <c r="M857" s="9">
        <f>+$M$1-L857</f>
        <v>84</v>
      </c>
      <c r="N857" s="10" t="str">
        <f>IF(M857&lt;=0,"NON SCADUTO",IF(M857&lt;61,"0-60 DAYS",IF(M857&lt;91," 61-90 DAYS",IF(M857&lt;121,"91-120 DAYS",IF(M857&lt;366," 121-365 DAYS",IF(M857&gt;366,"OLTRE 365 DAYS",0))))))</f>
        <v xml:space="preserve"> 61-90 DAYS</v>
      </c>
      <c r="O857" t="s">
        <v>15</v>
      </c>
      <c r="P857" t="s">
        <v>0</v>
      </c>
      <c r="Q857" s="3">
        <v>-154.08000000000001</v>
      </c>
      <c r="R857" t="s">
        <v>1</v>
      </c>
      <c r="S857" t="s">
        <v>1</v>
      </c>
      <c r="T857" s="3">
        <v>-154.08000000000001</v>
      </c>
      <c r="U857" s="2">
        <v>45796</v>
      </c>
      <c r="V857" t="s">
        <v>844</v>
      </c>
    </row>
    <row r="858" spans="1:22" x14ac:dyDescent="0.2">
      <c r="A858" t="s">
        <v>5</v>
      </c>
      <c r="B858" t="s">
        <v>6</v>
      </c>
      <c r="C858" t="s">
        <v>209</v>
      </c>
      <c r="D858" t="s">
        <v>7</v>
      </c>
      <c r="E858" t="s">
        <v>0</v>
      </c>
      <c r="F858" t="s">
        <v>210</v>
      </c>
      <c r="G858" t="s">
        <v>879</v>
      </c>
      <c r="H858" t="s">
        <v>880</v>
      </c>
      <c r="I858" t="s">
        <v>220</v>
      </c>
      <c r="J858" s="2">
        <v>45601</v>
      </c>
      <c r="K858" s="2">
        <v>45614</v>
      </c>
      <c r="L858" s="2">
        <v>45661</v>
      </c>
      <c r="M858" s="9">
        <f>+$M$1-L858</f>
        <v>86</v>
      </c>
      <c r="N858" s="10" t="str">
        <f>IF(M858&lt;=0,"NON SCADUTO",IF(M858&lt;61,"0-60 DAYS",IF(M858&lt;91," 61-90 DAYS",IF(M858&lt;121,"91-120 DAYS",IF(M858&lt;366," 121-365 DAYS",IF(M858&gt;366,"OLTRE 365 DAYS",0))))))</f>
        <v xml:space="preserve"> 61-90 DAYS</v>
      </c>
      <c r="O858" t="s">
        <v>15</v>
      </c>
      <c r="P858" t="s">
        <v>0</v>
      </c>
      <c r="Q858" s="3">
        <v>-23039.8</v>
      </c>
      <c r="R858" t="s">
        <v>1</v>
      </c>
      <c r="S858" t="s">
        <v>1</v>
      </c>
      <c r="T858" s="3">
        <v>-23039.8</v>
      </c>
      <c r="U858" s="2">
        <v>45796</v>
      </c>
      <c r="V858" t="s">
        <v>844</v>
      </c>
    </row>
    <row r="859" spans="1:22" x14ac:dyDescent="0.2">
      <c r="A859" t="s">
        <v>5</v>
      </c>
      <c r="B859" t="s">
        <v>6</v>
      </c>
      <c r="C859" t="s">
        <v>209</v>
      </c>
      <c r="D859" t="s">
        <v>7</v>
      </c>
      <c r="E859" t="s">
        <v>0</v>
      </c>
      <c r="F859" t="s">
        <v>210</v>
      </c>
      <c r="G859" t="s">
        <v>881</v>
      </c>
      <c r="H859" t="s">
        <v>882</v>
      </c>
      <c r="I859" t="s">
        <v>220</v>
      </c>
      <c r="J859" s="2">
        <v>45601</v>
      </c>
      <c r="K859" s="2">
        <v>45614</v>
      </c>
      <c r="L859" s="2">
        <v>45661</v>
      </c>
      <c r="M859" s="9">
        <f>+$M$1-L859</f>
        <v>86</v>
      </c>
      <c r="N859" s="10" t="str">
        <f>IF(M859&lt;=0,"NON SCADUTO",IF(M859&lt;61,"0-60 DAYS",IF(M859&lt;91," 61-90 DAYS",IF(M859&lt;121,"91-120 DAYS",IF(M859&lt;366," 121-365 DAYS",IF(M859&gt;366,"OLTRE 365 DAYS",0))))))</f>
        <v xml:space="preserve"> 61-90 DAYS</v>
      </c>
      <c r="O859" t="s">
        <v>15</v>
      </c>
      <c r="P859" t="s">
        <v>0</v>
      </c>
      <c r="Q859" s="3">
        <v>-51205.27</v>
      </c>
      <c r="R859" t="s">
        <v>1</v>
      </c>
      <c r="S859" t="s">
        <v>1</v>
      </c>
      <c r="T859" s="3">
        <v>-51205.27</v>
      </c>
      <c r="U859" s="2">
        <v>45796</v>
      </c>
      <c r="V859" t="s">
        <v>844</v>
      </c>
    </row>
    <row r="860" spans="1:22" x14ac:dyDescent="0.2">
      <c r="A860" t="s">
        <v>5</v>
      </c>
      <c r="B860" t="s">
        <v>6</v>
      </c>
      <c r="C860" t="s">
        <v>209</v>
      </c>
      <c r="D860" t="s">
        <v>7</v>
      </c>
      <c r="E860" t="s">
        <v>0</v>
      </c>
      <c r="F860" t="s">
        <v>210</v>
      </c>
      <c r="G860" t="s">
        <v>883</v>
      </c>
      <c r="H860" t="s">
        <v>884</v>
      </c>
      <c r="I860" t="s">
        <v>220</v>
      </c>
      <c r="J860" s="2">
        <v>45601</v>
      </c>
      <c r="K860" s="2">
        <v>45614</v>
      </c>
      <c r="L860" s="2">
        <v>45661</v>
      </c>
      <c r="M860" s="9">
        <f>+$M$1-L860</f>
        <v>86</v>
      </c>
      <c r="N860" s="10" t="str">
        <f>IF(M860&lt;=0,"NON SCADUTO",IF(M860&lt;61,"0-60 DAYS",IF(M860&lt;91," 61-90 DAYS",IF(M860&lt;121,"91-120 DAYS",IF(M860&lt;366," 121-365 DAYS",IF(M860&gt;366,"OLTRE 365 DAYS",0))))))</f>
        <v xml:space="preserve"> 61-90 DAYS</v>
      </c>
      <c r="O860" t="s">
        <v>15</v>
      </c>
      <c r="P860" t="s">
        <v>0</v>
      </c>
      <c r="Q860" s="3">
        <v>-20316.689999999999</v>
      </c>
      <c r="R860" t="s">
        <v>1</v>
      </c>
      <c r="S860" t="s">
        <v>1</v>
      </c>
      <c r="T860" s="3">
        <v>-20316.689999999999</v>
      </c>
      <c r="U860" s="2">
        <v>45796</v>
      </c>
      <c r="V860" t="s">
        <v>844</v>
      </c>
    </row>
    <row r="861" spans="1:22" x14ac:dyDescent="0.2">
      <c r="A861" t="s">
        <v>5</v>
      </c>
      <c r="B861" t="s">
        <v>6</v>
      </c>
      <c r="C861" t="s">
        <v>209</v>
      </c>
      <c r="D861" t="s">
        <v>7</v>
      </c>
      <c r="E861" t="s">
        <v>0</v>
      </c>
      <c r="F861" t="s">
        <v>210</v>
      </c>
      <c r="G861" t="s">
        <v>885</v>
      </c>
      <c r="H861" t="s">
        <v>886</v>
      </c>
      <c r="I861" t="s">
        <v>220</v>
      </c>
      <c r="J861" s="2">
        <v>45601</v>
      </c>
      <c r="K861" s="2">
        <v>45614</v>
      </c>
      <c r="L861" s="2">
        <v>45661</v>
      </c>
      <c r="M861" s="9">
        <f>+$M$1-L861</f>
        <v>86</v>
      </c>
      <c r="N861" s="10" t="str">
        <f>IF(M861&lt;=0,"NON SCADUTO",IF(M861&lt;61,"0-60 DAYS",IF(M861&lt;91," 61-90 DAYS",IF(M861&lt;121,"91-120 DAYS",IF(M861&lt;366," 121-365 DAYS",IF(M861&gt;366,"OLTRE 365 DAYS",0))))))</f>
        <v xml:space="preserve"> 61-90 DAYS</v>
      </c>
      <c r="O861" t="s">
        <v>15</v>
      </c>
      <c r="P861" t="s">
        <v>0</v>
      </c>
      <c r="Q861" s="3">
        <v>-31631.93</v>
      </c>
      <c r="R861" t="s">
        <v>1</v>
      </c>
      <c r="S861" t="s">
        <v>1</v>
      </c>
      <c r="T861" s="3">
        <v>-31631.93</v>
      </c>
      <c r="U861" s="2">
        <v>45796</v>
      </c>
      <c r="V861" t="s">
        <v>844</v>
      </c>
    </row>
    <row r="862" spans="1:22" x14ac:dyDescent="0.2">
      <c r="A862" t="s">
        <v>5</v>
      </c>
      <c r="B862" t="s">
        <v>6</v>
      </c>
      <c r="C862" t="s">
        <v>209</v>
      </c>
      <c r="D862" t="s">
        <v>7</v>
      </c>
      <c r="E862" t="s">
        <v>0</v>
      </c>
      <c r="F862" t="s">
        <v>210</v>
      </c>
      <c r="G862" t="s">
        <v>887</v>
      </c>
      <c r="H862" t="s">
        <v>888</v>
      </c>
      <c r="I862" t="s">
        <v>220</v>
      </c>
      <c r="J862" s="2">
        <v>45603</v>
      </c>
      <c r="K862" s="2">
        <v>45614</v>
      </c>
      <c r="L862" s="2">
        <v>45663</v>
      </c>
      <c r="M862" s="9">
        <f>+$M$1-L862</f>
        <v>84</v>
      </c>
      <c r="N862" s="10" t="str">
        <f>IF(M862&lt;=0,"NON SCADUTO",IF(M862&lt;61,"0-60 DAYS",IF(M862&lt;91," 61-90 DAYS",IF(M862&lt;121,"91-120 DAYS",IF(M862&lt;366," 121-365 DAYS",IF(M862&gt;366,"OLTRE 365 DAYS",0))))))</f>
        <v xml:space="preserve"> 61-90 DAYS</v>
      </c>
      <c r="O862" t="s">
        <v>15</v>
      </c>
      <c r="P862" t="s">
        <v>0</v>
      </c>
      <c r="Q862" s="3">
        <v>-27743.53</v>
      </c>
      <c r="R862" t="s">
        <v>1</v>
      </c>
      <c r="S862" t="s">
        <v>1</v>
      </c>
      <c r="T862" s="3">
        <v>-27743.53</v>
      </c>
      <c r="U862" s="2">
        <v>45796</v>
      </c>
      <c r="V862" t="s">
        <v>844</v>
      </c>
    </row>
    <row r="863" spans="1:22" x14ac:dyDescent="0.2">
      <c r="A863" t="s">
        <v>5</v>
      </c>
      <c r="B863" t="s">
        <v>6</v>
      </c>
      <c r="C863" t="s">
        <v>209</v>
      </c>
      <c r="D863" t="s">
        <v>7</v>
      </c>
      <c r="E863" t="s">
        <v>0</v>
      </c>
      <c r="F863" t="s">
        <v>210</v>
      </c>
      <c r="G863" t="s">
        <v>889</v>
      </c>
      <c r="H863" t="s">
        <v>890</v>
      </c>
      <c r="I863" t="s">
        <v>220</v>
      </c>
      <c r="J863" s="2">
        <v>45602</v>
      </c>
      <c r="K863" s="2">
        <v>45614</v>
      </c>
      <c r="L863" s="2">
        <v>45662</v>
      </c>
      <c r="M863" s="9">
        <f>+$M$1-L863</f>
        <v>85</v>
      </c>
      <c r="N863" s="10" t="str">
        <f>IF(M863&lt;=0,"NON SCADUTO",IF(M863&lt;61,"0-60 DAYS",IF(M863&lt;91," 61-90 DAYS",IF(M863&lt;121,"91-120 DAYS",IF(M863&lt;366," 121-365 DAYS",IF(M863&gt;366,"OLTRE 365 DAYS",0))))))</f>
        <v xml:space="preserve"> 61-90 DAYS</v>
      </c>
      <c r="O863" t="s">
        <v>15</v>
      </c>
      <c r="P863" t="s">
        <v>0</v>
      </c>
      <c r="Q863" s="3">
        <v>-358.82</v>
      </c>
      <c r="R863" t="s">
        <v>1</v>
      </c>
      <c r="S863" t="s">
        <v>1</v>
      </c>
      <c r="T863" s="3">
        <v>-358.82</v>
      </c>
      <c r="U863" s="2">
        <v>45796</v>
      </c>
      <c r="V863" t="s">
        <v>844</v>
      </c>
    </row>
    <row r="864" spans="1:22" x14ac:dyDescent="0.2">
      <c r="A864" t="s">
        <v>5</v>
      </c>
      <c r="B864" t="s">
        <v>6</v>
      </c>
      <c r="C864" t="s">
        <v>209</v>
      </c>
      <c r="D864" t="s">
        <v>7</v>
      </c>
      <c r="E864" t="s">
        <v>0</v>
      </c>
      <c r="F864" t="s">
        <v>210</v>
      </c>
      <c r="G864" t="s">
        <v>891</v>
      </c>
      <c r="H864" t="s">
        <v>892</v>
      </c>
      <c r="I864" t="s">
        <v>220</v>
      </c>
      <c r="J864" s="2">
        <v>45603</v>
      </c>
      <c r="K864" s="2">
        <v>45614</v>
      </c>
      <c r="L864" s="2">
        <v>45663</v>
      </c>
      <c r="M864" s="9">
        <f>+$M$1-L864</f>
        <v>84</v>
      </c>
      <c r="N864" s="10" t="str">
        <f>IF(M864&lt;=0,"NON SCADUTO",IF(M864&lt;61,"0-60 DAYS",IF(M864&lt;91," 61-90 DAYS",IF(M864&lt;121,"91-120 DAYS",IF(M864&lt;366," 121-365 DAYS",IF(M864&gt;366,"OLTRE 365 DAYS",0))))))</f>
        <v xml:space="preserve"> 61-90 DAYS</v>
      </c>
      <c r="O864" t="s">
        <v>15</v>
      </c>
      <c r="P864" t="s">
        <v>0</v>
      </c>
      <c r="Q864" s="3">
        <v>-33892.15</v>
      </c>
      <c r="R864" t="s">
        <v>1</v>
      </c>
      <c r="S864" t="s">
        <v>1</v>
      </c>
      <c r="T864" s="3">
        <v>-33892.15</v>
      </c>
      <c r="U864" s="2">
        <v>45796</v>
      </c>
      <c r="V864" t="s">
        <v>844</v>
      </c>
    </row>
    <row r="865" spans="1:22" x14ac:dyDescent="0.2">
      <c r="A865" t="s">
        <v>5</v>
      </c>
      <c r="B865" t="s">
        <v>6</v>
      </c>
      <c r="C865" t="s">
        <v>209</v>
      </c>
      <c r="D865" t="s">
        <v>7</v>
      </c>
      <c r="E865" t="s">
        <v>0</v>
      </c>
      <c r="F865" t="s">
        <v>210</v>
      </c>
      <c r="G865" t="s">
        <v>893</v>
      </c>
      <c r="H865" t="s">
        <v>894</v>
      </c>
      <c r="I865" t="s">
        <v>220</v>
      </c>
      <c r="J865" s="2">
        <v>45604</v>
      </c>
      <c r="K865" s="2">
        <v>45614</v>
      </c>
      <c r="L865" s="2">
        <v>45664</v>
      </c>
      <c r="M865" s="9">
        <f>+$M$1-L865</f>
        <v>83</v>
      </c>
      <c r="N865" s="10" t="str">
        <f>IF(M865&lt;=0,"NON SCADUTO",IF(M865&lt;61,"0-60 DAYS",IF(M865&lt;91," 61-90 DAYS",IF(M865&lt;121,"91-120 DAYS",IF(M865&lt;366," 121-365 DAYS",IF(M865&gt;366,"OLTRE 365 DAYS",0))))))</f>
        <v xml:space="preserve"> 61-90 DAYS</v>
      </c>
      <c r="O865" t="s">
        <v>15</v>
      </c>
      <c r="P865" t="s">
        <v>0</v>
      </c>
      <c r="Q865" s="3">
        <v>-218.56</v>
      </c>
      <c r="R865" t="s">
        <v>1</v>
      </c>
      <c r="S865" t="s">
        <v>1</v>
      </c>
      <c r="T865" s="3">
        <v>-218.56</v>
      </c>
      <c r="U865" s="2">
        <v>45796</v>
      </c>
      <c r="V865" t="s">
        <v>844</v>
      </c>
    </row>
    <row r="866" spans="1:22" x14ac:dyDescent="0.2">
      <c r="A866" t="s">
        <v>5</v>
      </c>
      <c r="B866" t="s">
        <v>6</v>
      </c>
      <c r="C866" t="s">
        <v>209</v>
      </c>
      <c r="D866" t="s">
        <v>7</v>
      </c>
      <c r="E866" t="s">
        <v>0</v>
      </c>
      <c r="F866" t="s">
        <v>210</v>
      </c>
      <c r="G866" t="s">
        <v>895</v>
      </c>
      <c r="H866" t="s">
        <v>896</v>
      </c>
      <c r="I866" t="s">
        <v>220</v>
      </c>
      <c r="J866" s="2">
        <v>45601</v>
      </c>
      <c r="K866" s="2">
        <v>45614</v>
      </c>
      <c r="L866" s="2">
        <v>45661</v>
      </c>
      <c r="M866" s="9">
        <f>+$M$1-L866</f>
        <v>86</v>
      </c>
      <c r="N866" s="10" t="str">
        <f>IF(M866&lt;=0,"NON SCADUTO",IF(M866&lt;61,"0-60 DAYS",IF(M866&lt;91," 61-90 DAYS",IF(M866&lt;121,"91-120 DAYS",IF(M866&lt;366," 121-365 DAYS",IF(M866&gt;366,"OLTRE 365 DAYS",0))))))</f>
        <v xml:space="preserve"> 61-90 DAYS</v>
      </c>
      <c r="O866" t="s">
        <v>15</v>
      </c>
      <c r="P866" t="s">
        <v>0</v>
      </c>
      <c r="Q866" s="3">
        <v>-12566.4</v>
      </c>
      <c r="R866" t="s">
        <v>1</v>
      </c>
      <c r="S866" t="s">
        <v>1</v>
      </c>
      <c r="T866" s="3">
        <v>-12566.4</v>
      </c>
      <c r="U866" s="2">
        <v>45796</v>
      </c>
      <c r="V866" t="s">
        <v>844</v>
      </c>
    </row>
    <row r="867" spans="1:22" x14ac:dyDescent="0.2">
      <c r="A867" t="s">
        <v>5</v>
      </c>
      <c r="B867" t="s">
        <v>6</v>
      </c>
      <c r="C867" t="s">
        <v>209</v>
      </c>
      <c r="D867" t="s">
        <v>7</v>
      </c>
      <c r="E867" t="s">
        <v>0</v>
      </c>
      <c r="F867" t="s">
        <v>210</v>
      </c>
      <c r="G867" t="s">
        <v>897</v>
      </c>
      <c r="H867" t="s">
        <v>898</v>
      </c>
      <c r="I867" t="s">
        <v>220</v>
      </c>
      <c r="J867" s="2">
        <v>45604</v>
      </c>
      <c r="K867" s="2">
        <v>45614</v>
      </c>
      <c r="L867" s="2">
        <v>45664</v>
      </c>
      <c r="M867" s="9">
        <f>+$M$1-L867</f>
        <v>83</v>
      </c>
      <c r="N867" s="10" t="str">
        <f>IF(M867&lt;=0,"NON SCADUTO",IF(M867&lt;61,"0-60 DAYS",IF(M867&lt;91," 61-90 DAYS",IF(M867&lt;121,"91-120 DAYS",IF(M867&lt;366," 121-365 DAYS",IF(M867&gt;366,"OLTRE 365 DAYS",0))))))</f>
        <v xml:space="preserve"> 61-90 DAYS</v>
      </c>
      <c r="O867" t="s">
        <v>15</v>
      </c>
      <c r="P867" t="s">
        <v>0</v>
      </c>
      <c r="Q867" s="3">
        <v>-38530.629999999997</v>
      </c>
      <c r="R867" t="s">
        <v>1</v>
      </c>
      <c r="S867" t="s">
        <v>1</v>
      </c>
      <c r="T867" s="3">
        <v>-38530.629999999997</v>
      </c>
      <c r="U867" s="2">
        <v>45796</v>
      </c>
      <c r="V867" t="s">
        <v>844</v>
      </c>
    </row>
    <row r="868" spans="1:22" x14ac:dyDescent="0.2">
      <c r="A868" t="s">
        <v>5</v>
      </c>
      <c r="B868" t="s">
        <v>6</v>
      </c>
      <c r="C868" t="s">
        <v>209</v>
      </c>
      <c r="D868" t="s">
        <v>7</v>
      </c>
      <c r="E868" t="s">
        <v>0</v>
      </c>
      <c r="F868" t="s">
        <v>210</v>
      </c>
      <c r="G868" t="s">
        <v>899</v>
      </c>
      <c r="H868" t="s">
        <v>900</v>
      </c>
      <c r="I868" t="s">
        <v>220</v>
      </c>
      <c r="J868" s="2">
        <v>45604</v>
      </c>
      <c r="K868" s="2">
        <v>45615</v>
      </c>
      <c r="L868" s="2">
        <v>45664</v>
      </c>
      <c r="M868" s="9">
        <f>+$M$1-L868</f>
        <v>83</v>
      </c>
      <c r="N868" s="10" t="str">
        <f>IF(M868&lt;=0,"NON SCADUTO",IF(M868&lt;61,"0-60 DAYS",IF(M868&lt;91," 61-90 DAYS",IF(M868&lt;121,"91-120 DAYS",IF(M868&lt;366," 121-365 DAYS",IF(M868&gt;366,"OLTRE 365 DAYS",0))))))</f>
        <v xml:space="preserve"> 61-90 DAYS</v>
      </c>
      <c r="O868" t="s">
        <v>15</v>
      </c>
      <c r="P868" t="s">
        <v>0</v>
      </c>
      <c r="Q868" s="3">
        <v>-34288.080000000002</v>
      </c>
      <c r="R868" t="s">
        <v>1</v>
      </c>
      <c r="S868" t="s">
        <v>1</v>
      </c>
      <c r="T868" s="3">
        <v>-34288.080000000002</v>
      </c>
      <c r="U868" s="2">
        <v>45796</v>
      </c>
      <c r="V868" t="s">
        <v>844</v>
      </c>
    </row>
    <row r="869" spans="1:22" x14ac:dyDescent="0.2">
      <c r="A869" t="s">
        <v>5</v>
      </c>
      <c r="B869" t="s">
        <v>6</v>
      </c>
      <c r="C869" t="s">
        <v>209</v>
      </c>
      <c r="D869" t="s">
        <v>7</v>
      </c>
      <c r="E869" t="s">
        <v>0</v>
      </c>
      <c r="F869" t="s">
        <v>210</v>
      </c>
      <c r="G869" t="s">
        <v>901</v>
      </c>
      <c r="H869" t="s">
        <v>902</v>
      </c>
      <c r="I869" t="s">
        <v>220</v>
      </c>
      <c r="J869" s="2">
        <v>45603</v>
      </c>
      <c r="K869" s="2">
        <v>45615</v>
      </c>
      <c r="L869" s="2">
        <v>45663</v>
      </c>
      <c r="M869" s="9">
        <f>+$M$1-L869</f>
        <v>84</v>
      </c>
      <c r="N869" s="10" t="str">
        <f>IF(M869&lt;=0,"NON SCADUTO",IF(M869&lt;61,"0-60 DAYS",IF(M869&lt;91," 61-90 DAYS",IF(M869&lt;121,"91-120 DAYS",IF(M869&lt;366," 121-365 DAYS",IF(M869&gt;366,"OLTRE 365 DAYS",0))))))</f>
        <v xml:space="preserve"> 61-90 DAYS</v>
      </c>
      <c r="O869" t="s">
        <v>15</v>
      </c>
      <c r="P869" t="s">
        <v>0</v>
      </c>
      <c r="Q869" s="3">
        <v>-431.68</v>
      </c>
      <c r="R869" t="s">
        <v>1</v>
      </c>
      <c r="S869" t="s">
        <v>1</v>
      </c>
      <c r="T869" s="3">
        <v>-431.68</v>
      </c>
      <c r="U869" s="2">
        <v>45796</v>
      </c>
      <c r="V869" t="s">
        <v>844</v>
      </c>
    </row>
    <row r="870" spans="1:22" x14ac:dyDescent="0.2">
      <c r="A870" t="s">
        <v>5</v>
      </c>
      <c r="B870" t="s">
        <v>6</v>
      </c>
      <c r="C870" t="s">
        <v>209</v>
      </c>
      <c r="D870" t="s">
        <v>7</v>
      </c>
      <c r="E870" t="s">
        <v>0</v>
      </c>
      <c r="F870" t="s">
        <v>210</v>
      </c>
      <c r="G870" t="s">
        <v>903</v>
      </c>
      <c r="H870" t="s">
        <v>904</v>
      </c>
      <c r="I870" t="s">
        <v>220</v>
      </c>
      <c r="J870" s="2">
        <v>45603</v>
      </c>
      <c r="K870" s="2">
        <v>45615</v>
      </c>
      <c r="L870" s="2">
        <v>45663</v>
      </c>
      <c r="M870" s="9">
        <f>+$M$1-L870</f>
        <v>84</v>
      </c>
      <c r="N870" s="10" t="str">
        <f>IF(M870&lt;=0,"NON SCADUTO",IF(M870&lt;61,"0-60 DAYS",IF(M870&lt;91," 61-90 DAYS",IF(M870&lt;121,"91-120 DAYS",IF(M870&lt;366," 121-365 DAYS",IF(M870&gt;366,"OLTRE 365 DAYS",0))))))</f>
        <v xml:space="preserve"> 61-90 DAYS</v>
      </c>
      <c r="O870" t="s">
        <v>15</v>
      </c>
      <c r="P870" t="s">
        <v>0</v>
      </c>
      <c r="Q870" s="3">
        <v>-23742.04</v>
      </c>
      <c r="R870" t="s">
        <v>1</v>
      </c>
      <c r="S870" t="s">
        <v>1</v>
      </c>
      <c r="T870" s="3">
        <v>-23742.04</v>
      </c>
      <c r="U870" s="2">
        <v>45796</v>
      </c>
      <c r="V870" t="s">
        <v>844</v>
      </c>
    </row>
    <row r="871" spans="1:22" x14ac:dyDescent="0.2">
      <c r="A871" t="s">
        <v>5</v>
      </c>
      <c r="B871" t="s">
        <v>6</v>
      </c>
      <c r="C871" t="s">
        <v>209</v>
      </c>
      <c r="D871" t="s">
        <v>7</v>
      </c>
      <c r="E871" t="s">
        <v>0</v>
      </c>
      <c r="F871" t="s">
        <v>210</v>
      </c>
      <c r="G871" t="s">
        <v>905</v>
      </c>
      <c r="H871" t="s">
        <v>906</v>
      </c>
      <c r="I871" t="s">
        <v>220</v>
      </c>
      <c r="J871" s="2">
        <v>45602</v>
      </c>
      <c r="K871" s="2">
        <v>45615</v>
      </c>
      <c r="L871" s="2">
        <v>45662</v>
      </c>
      <c r="M871" s="9">
        <f>+$M$1-L871</f>
        <v>85</v>
      </c>
      <c r="N871" s="10" t="str">
        <f>IF(M871&lt;=0,"NON SCADUTO",IF(M871&lt;61,"0-60 DAYS",IF(M871&lt;91," 61-90 DAYS",IF(M871&lt;121,"91-120 DAYS",IF(M871&lt;366," 121-365 DAYS",IF(M871&gt;366,"OLTRE 365 DAYS",0))))))</f>
        <v xml:space="preserve"> 61-90 DAYS</v>
      </c>
      <c r="O871" t="s">
        <v>15</v>
      </c>
      <c r="P871" t="s">
        <v>0</v>
      </c>
      <c r="Q871" s="3">
        <v>-25170.69</v>
      </c>
      <c r="R871" t="s">
        <v>1</v>
      </c>
      <c r="S871" t="s">
        <v>1</v>
      </c>
      <c r="T871" s="3">
        <v>-25170.69</v>
      </c>
      <c r="U871" s="2">
        <v>45796</v>
      </c>
      <c r="V871" t="s">
        <v>844</v>
      </c>
    </row>
    <row r="872" spans="1:22" x14ac:dyDescent="0.2">
      <c r="A872" t="s">
        <v>5</v>
      </c>
      <c r="B872" t="s">
        <v>6</v>
      </c>
      <c r="C872" t="s">
        <v>209</v>
      </c>
      <c r="D872" t="s">
        <v>7</v>
      </c>
      <c r="E872" t="s">
        <v>0</v>
      </c>
      <c r="F872" t="s">
        <v>210</v>
      </c>
      <c r="G872" t="s">
        <v>907</v>
      </c>
      <c r="H872" t="s">
        <v>908</v>
      </c>
      <c r="I872" t="s">
        <v>220</v>
      </c>
      <c r="J872" s="2">
        <v>45602</v>
      </c>
      <c r="K872" s="2">
        <v>45615</v>
      </c>
      <c r="L872" s="2">
        <v>45662</v>
      </c>
      <c r="M872" s="9">
        <f>+$M$1-L872</f>
        <v>85</v>
      </c>
      <c r="N872" s="10" t="str">
        <f>IF(M872&lt;=0,"NON SCADUTO",IF(M872&lt;61,"0-60 DAYS",IF(M872&lt;91," 61-90 DAYS",IF(M872&lt;121,"91-120 DAYS",IF(M872&lt;366," 121-365 DAYS",IF(M872&gt;366,"OLTRE 365 DAYS",0))))))</f>
        <v xml:space="preserve"> 61-90 DAYS</v>
      </c>
      <c r="O872" t="s">
        <v>15</v>
      </c>
      <c r="P872" t="s">
        <v>0</v>
      </c>
      <c r="Q872" s="3">
        <v>-26745.83</v>
      </c>
      <c r="R872" t="s">
        <v>1</v>
      </c>
      <c r="S872" t="s">
        <v>1</v>
      </c>
      <c r="T872" s="3">
        <v>-26745.83</v>
      </c>
      <c r="U872" s="2">
        <v>45796</v>
      </c>
      <c r="V872" t="s">
        <v>844</v>
      </c>
    </row>
    <row r="873" spans="1:22" x14ac:dyDescent="0.2">
      <c r="A873" t="s">
        <v>5</v>
      </c>
      <c r="B873" t="s">
        <v>6</v>
      </c>
      <c r="C873" t="s">
        <v>209</v>
      </c>
      <c r="D873" t="s">
        <v>7</v>
      </c>
      <c r="E873" t="s">
        <v>0</v>
      </c>
      <c r="F873" t="s">
        <v>210</v>
      </c>
      <c r="G873" t="s">
        <v>909</v>
      </c>
      <c r="H873" t="s">
        <v>910</v>
      </c>
      <c r="I873" t="s">
        <v>220</v>
      </c>
      <c r="J873" s="2">
        <v>45602</v>
      </c>
      <c r="K873" s="2">
        <v>45615</v>
      </c>
      <c r="L873" s="2">
        <v>45662</v>
      </c>
      <c r="M873" s="9">
        <f>+$M$1-L873</f>
        <v>85</v>
      </c>
      <c r="N873" s="10" t="str">
        <f>IF(M873&lt;=0,"NON SCADUTO",IF(M873&lt;61,"0-60 DAYS",IF(M873&lt;91," 61-90 DAYS",IF(M873&lt;121,"91-120 DAYS",IF(M873&lt;366," 121-365 DAYS",IF(M873&gt;366,"OLTRE 365 DAYS",0))))))</f>
        <v xml:space="preserve"> 61-90 DAYS</v>
      </c>
      <c r="O873" t="s">
        <v>15</v>
      </c>
      <c r="P873" t="s">
        <v>0</v>
      </c>
      <c r="Q873" s="3">
        <v>-21425.64</v>
      </c>
      <c r="R873" t="s">
        <v>1</v>
      </c>
      <c r="S873" t="s">
        <v>1</v>
      </c>
      <c r="T873" s="3">
        <v>-21425.64</v>
      </c>
      <c r="U873" s="2">
        <v>45796</v>
      </c>
      <c r="V873" t="s">
        <v>844</v>
      </c>
    </row>
    <row r="874" spans="1:22" x14ac:dyDescent="0.2">
      <c r="A874" t="s">
        <v>5</v>
      </c>
      <c r="B874" t="s">
        <v>6</v>
      </c>
      <c r="C874" t="s">
        <v>209</v>
      </c>
      <c r="D874" t="s">
        <v>7</v>
      </c>
      <c r="E874" t="s">
        <v>0</v>
      </c>
      <c r="F874" t="s">
        <v>210</v>
      </c>
      <c r="G874" t="s">
        <v>911</v>
      </c>
      <c r="H874" t="s">
        <v>912</v>
      </c>
      <c r="I874" t="s">
        <v>220</v>
      </c>
      <c r="J874" s="2">
        <v>45608</v>
      </c>
      <c r="K874" s="2">
        <v>45615</v>
      </c>
      <c r="L874" s="2">
        <v>45668</v>
      </c>
      <c r="M874" s="9">
        <f>+$M$1-L874</f>
        <v>79</v>
      </c>
      <c r="N874" s="10" t="str">
        <f>IF(M874&lt;=0,"NON SCADUTO",IF(M874&lt;61,"0-60 DAYS",IF(M874&lt;91," 61-90 DAYS",IF(M874&lt;121,"91-120 DAYS",IF(M874&lt;366," 121-365 DAYS",IF(M874&gt;366,"OLTRE 365 DAYS",0))))))</f>
        <v xml:space="preserve"> 61-90 DAYS</v>
      </c>
      <c r="O874" t="s">
        <v>15</v>
      </c>
      <c r="P874" t="s">
        <v>0</v>
      </c>
      <c r="Q874" s="3">
        <v>-17864.3</v>
      </c>
      <c r="R874" t="s">
        <v>1</v>
      </c>
      <c r="S874" t="s">
        <v>1</v>
      </c>
      <c r="T874" s="3">
        <v>-17864.3</v>
      </c>
      <c r="U874" s="2">
        <v>45796</v>
      </c>
      <c r="V874" t="s">
        <v>844</v>
      </c>
    </row>
    <row r="875" spans="1:22" x14ac:dyDescent="0.2">
      <c r="A875" s="5" t="s">
        <v>5</v>
      </c>
      <c r="B875" s="5" t="s">
        <v>6</v>
      </c>
      <c r="C875" s="5" t="s">
        <v>209</v>
      </c>
      <c r="D875" s="5" t="s">
        <v>7</v>
      </c>
      <c r="E875" s="5" t="s">
        <v>0</v>
      </c>
      <c r="F875" s="5" t="s">
        <v>210</v>
      </c>
      <c r="G875" s="5" t="s">
        <v>913</v>
      </c>
      <c r="H875" s="5" t="s">
        <v>914</v>
      </c>
      <c r="I875" s="5" t="s">
        <v>220</v>
      </c>
      <c r="J875" s="6">
        <v>45608</v>
      </c>
      <c r="K875" s="6">
        <v>45615</v>
      </c>
      <c r="L875" s="6">
        <v>45668</v>
      </c>
      <c r="M875" s="9">
        <f>+$M$1-L875</f>
        <v>79</v>
      </c>
      <c r="N875" s="10" t="str">
        <f>IF(M875&lt;=0,"NON SCADUTO",IF(M875&lt;61,"0-60 DAYS",IF(M875&lt;91," 61-90 DAYS",IF(M875&lt;121,"91-120 DAYS",IF(M875&lt;366," 121-365 DAYS",IF(M875&gt;366,"OLTRE 365 DAYS",0))))))</f>
        <v xml:space="preserve"> 61-90 DAYS</v>
      </c>
      <c r="O875" s="5" t="s">
        <v>15</v>
      </c>
      <c r="P875" s="5" t="s">
        <v>0</v>
      </c>
      <c r="Q875" s="7">
        <v>-37605.300000000003</v>
      </c>
      <c r="R875" s="5" t="s">
        <v>1</v>
      </c>
      <c r="S875" s="5" t="s">
        <v>1</v>
      </c>
      <c r="T875" s="7">
        <v>-37605.300000000003</v>
      </c>
      <c r="U875" s="6">
        <v>45796</v>
      </c>
      <c r="V875" s="5" t="s">
        <v>844</v>
      </c>
    </row>
    <row r="876" spans="1:22" x14ac:dyDescent="0.2">
      <c r="A876" t="s">
        <v>5</v>
      </c>
      <c r="B876" t="s">
        <v>6</v>
      </c>
      <c r="C876" t="s">
        <v>209</v>
      </c>
      <c r="D876" t="s">
        <v>7</v>
      </c>
      <c r="E876" t="s">
        <v>0</v>
      </c>
      <c r="F876" t="s">
        <v>210</v>
      </c>
      <c r="G876" t="s">
        <v>915</v>
      </c>
      <c r="H876" t="s">
        <v>916</v>
      </c>
      <c r="I876" t="s">
        <v>220</v>
      </c>
      <c r="J876" s="2">
        <v>45608</v>
      </c>
      <c r="K876" s="2">
        <v>45615</v>
      </c>
      <c r="L876" s="2">
        <v>45668</v>
      </c>
      <c r="M876" s="9">
        <f>+$M$1-L876</f>
        <v>79</v>
      </c>
      <c r="N876" s="10" t="str">
        <f>IF(M876&lt;=0,"NON SCADUTO",IF(M876&lt;61,"0-60 DAYS",IF(M876&lt;91," 61-90 DAYS",IF(M876&lt;121,"91-120 DAYS",IF(M876&lt;366," 121-365 DAYS",IF(M876&gt;366,"OLTRE 365 DAYS",0))))))</f>
        <v xml:space="preserve"> 61-90 DAYS</v>
      </c>
      <c r="O876" t="s">
        <v>15</v>
      </c>
      <c r="P876" t="s">
        <v>0</v>
      </c>
      <c r="Q876" s="3">
        <v>-29570.69</v>
      </c>
      <c r="R876" t="s">
        <v>1</v>
      </c>
      <c r="S876" t="s">
        <v>1</v>
      </c>
      <c r="T876" s="3">
        <v>-29570.69</v>
      </c>
      <c r="U876" s="2">
        <v>45796</v>
      </c>
      <c r="V876" t="s">
        <v>844</v>
      </c>
    </row>
    <row r="877" spans="1:22" x14ac:dyDescent="0.2">
      <c r="A877" t="s">
        <v>5</v>
      </c>
      <c r="B877" t="s">
        <v>6</v>
      </c>
      <c r="C877" t="s">
        <v>209</v>
      </c>
      <c r="D877" t="s">
        <v>7</v>
      </c>
      <c r="E877" t="s">
        <v>0</v>
      </c>
      <c r="F877" t="s">
        <v>210</v>
      </c>
      <c r="G877" t="s">
        <v>917</v>
      </c>
      <c r="H877" t="s">
        <v>918</v>
      </c>
      <c r="I877" t="s">
        <v>220</v>
      </c>
      <c r="J877" s="2">
        <v>45608</v>
      </c>
      <c r="K877" s="2">
        <v>45616</v>
      </c>
      <c r="L877" s="2">
        <v>45668</v>
      </c>
      <c r="M877" s="9">
        <f>+$M$1-L877</f>
        <v>79</v>
      </c>
      <c r="N877" s="10" t="str">
        <f>IF(M877&lt;=0,"NON SCADUTO",IF(M877&lt;61,"0-60 DAYS",IF(M877&lt;91," 61-90 DAYS",IF(M877&lt;121,"91-120 DAYS",IF(M877&lt;366," 121-365 DAYS",IF(M877&gt;366,"OLTRE 365 DAYS",0))))))</f>
        <v xml:space="preserve"> 61-90 DAYS</v>
      </c>
      <c r="O877" t="s">
        <v>15</v>
      </c>
      <c r="P877" t="s">
        <v>0</v>
      </c>
      <c r="Q877" s="3">
        <v>-30783.42</v>
      </c>
      <c r="R877" t="s">
        <v>1</v>
      </c>
      <c r="S877" t="s">
        <v>1</v>
      </c>
      <c r="T877" s="3">
        <v>-30783.42</v>
      </c>
      <c r="U877" s="2">
        <v>45796</v>
      </c>
      <c r="V877" t="s">
        <v>844</v>
      </c>
    </row>
    <row r="878" spans="1:22" x14ac:dyDescent="0.2">
      <c r="A878" t="s">
        <v>5</v>
      </c>
      <c r="B878" t="s">
        <v>6</v>
      </c>
      <c r="C878" t="s">
        <v>209</v>
      </c>
      <c r="D878" t="s">
        <v>7</v>
      </c>
      <c r="E878" t="s">
        <v>0</v>
      </c>
      <c r="F878" t="s">
        <v>210</v>
      </c>
      <c r="G878" t="s">
        <v>919</v>
      </c>
      <c r="H878" t="s">
        <v>920</v>
      </c>
      <c r="I878" t="s">
        <v>220</v>
      </c>
      <c r="J878" s="2">
        <v>45608</v>
      </c>
      <c r="K878" s="2">
        <v>45616</v>
      </c>
      <c r="L878" s="2">
        <v>45668</v>
      </c>
      <c r="M878" s="9">
        <f>+$M$1-L878</f>
        <v>79</v>
      </c>
      <c r="N878" s="10" t="str">
        <f>IF(M878&lt;=0,"NON SCADUTO",IF(M878&lt;61,"0-60 DAYS",IF(M878&lt;91," 61-90 DAYS",IF(M878&lt;121,"91-120 DAYS",IF(M878&lt;366," 121-365 DAYS",IF(M878&gt;366,"OLTRE 365 DAYS",0))))))</f>
        <v xml:space="preserve"> 61-90 DAYS</v>
      </c>
      <c r="O878" t="s">
        <v>15</v>
      </c>
      <c r="P878" t="s">
        <v>0</v>
      </c>
      <c r="Q878" s="3">
        <v>-32808.53</v>
      </c>
      <c r="R878" t="s">
        <v>1</v>
      </c>
      <c r="S878" t="s">
        <v>1</v>
      </c>
      <c r="T878" s="3">
        <v>-32808.53</v>
      </c>
      <c r="U878" s="2">
        <v>45796</v>
      </c>
      <c r="V878" t="s">
        <v>844</v>
      </c>
    </row>
    <row r="879" spans="1:22" x14ac:dyDescent="0.2">
      <c r="A879" s="11" t="s">
        <v>5</v>
      </c>
      <c r="B879" s="11" t="s">
        <v>6</v>
      </c>
      <c r="C879" s="11" t="s">
        <v>209</v>
      </c>
      <c r="D879" s="11" t="s">
        <v>7</v>
      </c>
      <c r="E879" s="11" t="s">
        <v>0</v>
      </c>
      <c r="F879" s="11" t="s">
        <v>210</v>
      </c>
      <c r="G879" s="11" t="s">
        <v>921</v>
      </c>
      <c r="H879" s="11" t="s">
        <v>922</v>
      </c>
      <c r="I879" s="11" t="s">
        <v>220</v>
      </c>
      <c r="J879" s="12">
        <v>45608</v>
      </c>
      <c r="K879" s="12">
        <v>45616</v>
      </c>
      <c r="L879" s="12">
        <v>45668</v>
      </c>
      <c r="M879" s="9">
        <f>+$M$1-L879</f>
        <v>79</v>
      </c>
      <c r="N879" s="10" t="str">
        <f>IF(M879&lt;=0,"NON SCADUTO",IF(M879&lt;61,"0-60 DAYS",IF(M879&lt;91," 61-90 DAYS",IF(M879&lt;121,"91-120 DAYS",IF(M879&lt;366," 121-365 DAYS",IF(M879&gt;366,"OLTRE 365 DAYS",0))))))</f>
        <v xml:space="preserve"> 61-90 DAYS</v>
      </c>
      <c r="O879" s="11" t="s">
        <v>15</v>
      </c>
      <c r="P879" s="11" t="s">
        <v>0</v>
      </c>
      <c r="Q879" s="13">
        <v>-23248.36</v>
      </c>
      <c r="R879" s="11" t="s">
        <v>1</v>
      </c>
      <c r="S879" s="11" t="s">
        <v>1</v>
      </c>
      <c r="T879" s="13">
        <v>-23248.36</v>
      </c>
      <c r="U879" s="12">
        <v>45796</v>
      </c>
      <c r="V879" s="11" t="s">
        <v>844</v>
      </c>
    </row>
    <row r="880" spans="1:22" x14ac:dyDescent="0.2">
      <c r="A880" s="5" t="s">
        <v>5</v>
      </c>
      <c r="B880" s="5" t="s">
        <v>6</v>
      </c>
      <c r="C880" s="5" t="s">
        <v>209</v>
      </c>
      <c r="D880" s="5" t="s">
        <v>7</v>
      </c>
      <c r="E880" s="5" t="s">
        <v>0</v>
      </c>
      <c r="F880" s="5" t="s">
        <v>210</v>
      </c>
      <c r="G880" s="5" t="s">
        <v>923</v>
      </c>
      <c r="H880" s="5" t="s">
        <v>924</v>
      </c>
      <c r="I880" s="5" t="s">
        <v>220</v>
      </c>
      <c r="J880" s="6">
        <v>45608</v>
      </c>
      <c r="K880" s="6">
        <v>45616</v>
      </c>
      <c r="L880" s="6">
        <v>45668</v>
      </c>
      <c r="M880" s="9">
        <f>+$M$1-L880</f>
        <v>79</v>
      </c>
      <c r="N880" s="10" t="str">
        <f>IF(M880&lt;=0,"NON SCADUTO",IF(M880&lt;61,"0-60 DAYS",IF(M880&lt;91," 61-90 DAYS",IF(M880&lt;121,"91-120 DAYS",IF(M880&lt;366," 121-365 DAYS",IF(M880&gt;366,"OLTRE 365 DAYS",0))))))</f>
        <v xml:space="preserve"> 61-90 DAYS</v>
      </c>
      <c r="O880" s="5" t="s">
        <v>15</v>
      </c>
      <c r="P880" s="5" t="s">
        <v>0</v>
      </c>
      <c r="Q880" s="7">
        <v>-27881.46</v>
      </c>
      <c r="R880" s="5" t="s">
        <v>1</v>
      </c>
      <c r="S880" s="5" t="s">
        <v>1</v>
      </c>
      <c r="T880" s="7">
        <v>-27881.46</v>
      </c>
      <c r="U880" s="6">
        <v>45796</v>
      </c>
      <c r="V880" s="5" t="s">
        <v>844</v>
      </c>
    </row>
    <row r="881" spans="1:22" x14ac:dyDescent="0.2">
      <c r="A881" t="s">
        <v>5</v>
      </c>
      <c r="B881" t="s">
        <v>6</v>
      </c>
      <c r="C881" t="s">
        <v>209</v>
      </c>
      <c r="D881" t="s">
        <v>7</v>
      </c>
      <c r="E881" t="s">
        <v>0</v>
      </c>
      <c r="F881" t="s">
        <v>210</v>
      </c>
      <c r="G881" t="s">
        <v>925</v>
      </c>
      <c r="H881" t="s">
        <v>926</v>
      </c>
      <c r="I881" t="s">
        <v>220</v>
      </c>
      <c r="J881" s="2">
        <v>45608</v>
      </c>
      <c r="K881" s="2">
        <v>45616</v>
      </c>
      <c r="L881" s="2">
        <v>45668</v>
      </c>
      <c r="M881" s="9">
        <f>+$M$1-L881</f>
        <v>79</v>
      </c>
      <c r="N881" s="10" t="str">
        <f>IF(M881&lt;=0,"NON SCADUTO",IF(M881&lt;61,"0-60 DAYS",IF(M881&lt;91," 61-90 DAYS",IF(M881&lt;121,"91-120 DAYS",IF(M881&lt;366," 121-365 DAYS",IF(M881&gt;366,"OLTRE 365 DAYS",0))))))</f>
        <v xml:space="preserve"> 61-90 DAYS</v>
      </c>
      <c r="O881" t="s">
        <v>15</v>
      </c>
      <c r="P881" t="s">
        <v>0</v>
      </c>
      <c r="Q881" s="3">
        <v>-874.82</v>
      </c>
      <c r="R881" t="s">
        <v>1</v>
      </c>
      <c r="S881" t="s">
        <v>1</v>
      </c>
      <c r="T881" s="3">
        <v>-874.82</v>
      </c>
      <c r="U881" s="2">
        <v>45796</v>
      </c>
      <c r="V881" t="s">
        <v>844</v>
      </c>
    </row>
    <row r="882" spans="1:22" x14ac:dyDescent="0.2">
      <c r="A882" s="5" t="s">
        <v>5</v>
      </c>
      <c r="B882" s="5" t="s">
        <v>6</v>
      </c>
      <c r="C882" s="5" t="s">
        <v>209</v>
      </c>
      <c r="D882" s="5" t="s">
        <v>7</v>
      </c>
      <c r="E882" s="5" t="s">
        <v>0</v>
      </c>
      <c r="F882" s="5" t="s">
        <v>210</v>
      </c>
      <c r="G882" s="5" t="s">
        <v>927</v>
      </c>
      <c r="H882" s="5" t="s">
        <v>928</v>
      </c>
      <c r="I882" s="5" t="s">
        <v>220</v>
      </c>
      <c r="J882" s="6">
        <v>45608</v>
      </c>
      <c r="K882" s="6">
        <v>45616</v>
      </c>
      <c r="L882" s="6">
        <v>45668</v>
      </c>
      <c r="M882" s="9">
        <f>+$M$1-L882</f>
        <v>79</v>
      </c>
      <c r="N882" s="10" t="str">
        <f>IF(M882&lt;=0,"NON SCADUTO",IF(M882&lt;61,"0-60 DAYS",IF(M882&lt;91," 61-90 DAYS",IF(M882&lt;121,"91-120 DAYS",IF(M882&lt;366," 121-365 DAYS",IF(M882&gt;366,"OLTRE 365 DAYS",0))))))</f>
        <v xml:space="preserve"> 61-90 DAYS</v>
      </c>
      <c r="O882" s="5" t="s">
        <v>15</v>
      </c>
      <c r="P882" s="5" t="s">
        <v>0</v>
      </c>
      <c r="Q882" s="7">
        <v>-208.32</v>
      </c>
      <c r="R882" s="5" t="s">
        <v>1</v>
      </c>
      <c r="S882" s="5" t="s">
        <v>1</v>
      </c>
      <c r="T882" s="7">
        <v>-208.32</v>
      </c>
      <c r="U882" s="6">
        <v>45796</v>
      </c>
      <c r="V882" s="5" t="s">
        <v>844</v>
      </c>
    </row>
    <row r="883" spans="1:22" x14ac:dyDescent="0.2">
      <c r="A883" t="s">
        <v>5</v>
      </c>
      <c r="B883" t="s">
        <v>6</v>
      </c>
      <c r="C883" t="s">
        <v>209</v>
      </c>
      <c r="D883" t="s">
        <v>7</v>
      </c>
      <c r="E883" t="s">
        <v>0</v>
      </c>
      <c r="F883" t="s">
        <v>210</v>
      </c>
      <c r="G883" t="s">
        <v>929</v>
      </c>
      <c r="H883" t="s">
        <v>930</v>
      </c>
      <c r="I883" t="s">
        <v>220</v>
      </c>
      <c r="J883" s="2">
        <v>45604</v>
      </c>
      <c r="K883" s="2">
        <v>45616</v>
      </c>
      <c r="L883" s="2">
        <v>45664</v>
      </c>
      <c r="M883" s="9">
        <f>+$M$1-L883</f>
        <v>83</v>
      </c>
      <c r="N883" s="10" t="str">
        <f>IF(M883&lt;=0,"NON SCADUTO",IF(M883&lt;61,"0-60 DAYS",IF(M883&lt;91," 61-90 DAYS",IF(M883&lt;121,"91-120 DAYS",IF(M883&lt;366," 121-365 DAYS",IF(M883&gt;366,"OLTRE 365 DAYS",0))))))</f>
        <v xml:space="preserve"> 61-90 DAYS</v>
      </c>
      <c r="O883" t="s">
        <v>15</v>
      </c>
      <c r="P883" t="s">
        <v>0</v>
      </c>
      <c r="Q883" s="3">
        <v>-25822.45</v>
      </c>
      <c r="R883" t="s">
        <v>1</v>
      </c>
      <c r="S883" t="s">
        <v>1</v>
      </c>
      <c r="T883" s="3">
        <v>-25822.45</v>
      </c>
      <c r="U883" s="2">
        <v>45796</v>
      </c>
      <c r="V883" t="s">
        <v>844</v>
      </c>
    </row>
    <row r="884" spans="1:22" x14ac:dyDescent="0.2">
      <c r="A884" s="5" t="s">
        <v>5</v>
      </c>
      <c r="B884" s="5" t="s">
        <v>6</v>
      </c>
      <c r="C884" s="5" t="s">
        <v>209</v>
      </c>
      <c r="D884" s="5" t="s">
        <v>7</v>
      </c>
      <c r="E884" s="5" t="s">
        <v>0</v>
      </c>
      <c r="F884" s="5" t="s">
        <v>210</v>
      </c>
      <c r="G884" s="5" t="s">
        <v>931</v>
      </c>
      <c r="H884" s="5" t="s">
        <v>932</v>
      </c>
      <c r="I884" s="5" t="s">
        <v>220</v>
      </c>
      <c r="J884" s="6">
        <v>45610</v>
      </c>
      <c r="K884" s="6">
        <v>45616</v>
      </c>
      <c r="L884" s="6">
        <v>45670</v>
      </c>
      <c r="M884" s="9">
        <f>+$M$1-L884</f>
        <v>77</v>
      </c>
      <c r="N884" s="10" t="str">
        <f>IF(M884&lt;=0,"NON SCADUTO",IF(M884&lt;61,"0-60 DAYS",IF(M884&lt;91," 61-90 DAYS",IF(M884&lt;121,"91-120 DAYS",IF(M884&lt;366," 121-365 DAYS",IF(M884&gt;366,"OLTRE 365 DAYS",0))))))</f>
        <v xml:space="preserve"> 61-90 DAYS</v>
      </c>
      <c r="O884" s="5" t="s">
        <v>15</v>
      </c>
      <c r="P884" s="5" t="s">
        <v>0</v>
      </c>
      <c r="Q884" s="7">
        <v>-14511.13</v>
      </c>
      <c r="R884" s="5" t="s">
        <v>1</v>
      </c>
      <c r="S884" s="5" t="s">
        <v>1</v>
      </c>
      <c r="T884" s="7">
        <v>-14511.13</v>
      </c>
      <c r="U884" s="6">
        <v>45796</v>
      </c>
      <c r="V884" s="5" t="s">
        <v>844</v>
      </c>
    </row>
    <row r="885" spans="1:22" x14ac:dyDescent="0.2">
      <c r="A885" t="s">
        <v>5</v>
      </c>
      <c r="B885" t="s">
        <v>6</v>
      </c>
      <c r="C885" t="s">
        <v>209</v>
      </c>
      <c r="D885" t="s">
        <v>7</v>
      </c>
      <c r="E885" t="s">
        <v>0</v>
      </c>
      <c r="F885" t="s">
        <v>210</v>
      </c>
      <c r="G885" t="s">
        <v>933</v>
      </c>
      <c r="H885" t="s">
        <v>934</v>
      </c>
      <c r="I885" t="s">
        <v>220</v>
      </c>
      <c r="J885" s="2">
        <v>45611</v>
      </c>
      <c r="K885" s="2">
        <v>45616</v>
      </c>
      <c r="L885" s="2">
        <v>45671</v>
      </c>
      <c r="M885" s="9">
        <f>+$M$1-L885</f>
        <v>76</v>
      </c>
      <c r="N885" s="10" t="str">
        <f>IF(M885&lt;=0,"NON SCADUTO",IF(M885&lt;61,"0-60 DAYS",IF(M885&lt;91," 61-90 DAYS",IF(M885&lt;121,"91-120 DAYS",IF(M885&lt;366," 121-365 DAYS",IF(M885&gt;366,"OLTRE 365 DAYS",0))))))</f>
        <v xml:space="preserve"> 61-90 DAYS</v>
      </c>
      <c r="O885" t="s">
        <v>15</v>
      </c>
      <c r="P885" t="s">
        <v>0</v>
      </c>
      <c r="Q885" s="3">
        <v>-32378.68</v>
      </c>
      <c r="R885" t="s">
        <v>1</v>
      </c>
      <c r="S885" t="s">
        <v>1</v>
      </c>
      <c r="T885" s="3">
        <v>-32378.68</v>
      </c>
      <c r="U885" s="2">
        <v>45796</v>
      </c>
      <c r="V885" t="s">
        <v>844</v>
      </c>
    </row>
    <row r="886" spans="1:22" x14ac:dyDescent="0.2">
      <c r="A886" t="s">
        <v>5</v>
      </c>
      <c r="B886" t="s">
        <v>6</v>
      </c>
      <c r="C886" t="s">
        <v>209</v>
      </c>
      <c r="D886" t="s">
        <v>7</v>
      </c>
      <c r="E886" t="s">
        <v>0</v>
      </c>
      <c r="F886" t="s">
        <v>210</v>
      </c>
      <c r="G886" t="s">
        <v>935</v>
      </c>
      <c r="H886" t="s">
        <v>936</v>
      </c>
      <c r="I886" t="s">
        <v>220</v>
      </c>
      <c r="J886" s="2">
        <v>45611</v>
      </c>
      <c r="K886" s="2">
        <v>45616</v>
      </c>
      <c r="L886" s="2">
        <v>45671</v>
      </c>
      <c r="M886" s="9">
        <f>+$M$1-L886</f>
        <v>76</v>
      </c>
      <c r="N886" s="10" t="str">
        <f>IF(M886&lt;=0,"NON SCADUTO",IF(M886&lt;61,"0-60 DAYS",IF(M886&lt;91," 61-90 DAYS",IF(M886&lt;121,"91-120 DAYS",IF(M886&lt;366," 121-365 DAYS",IF(M886&gt;366,"OLTRE 365 DAYS",0))))))</f>
        <v xml:space="preserve"> 61-90 DAYS</v>
      </c>
      <c r="O886" t="s">
        <v>15</v>
      </c>
      <c r="P886" t="s">
        <v>0</v>
      </c>
      <c r="Q886" s="3">
        <v>-28823.7</v>
      </c>
      <c r="R886" t="s">
        <v>1</v>
      </c>
      <c r="S886" t="s">
        <v>1</v>
      </c>
      <c r="T886" s="3">
        <v>-28823.7</v>
      </c>
      <c r="U886" s="2">
        <v>45796</v>
      </c>
      <c r="V886" t="s">
        <v>844</v>
      </c>
    </row>
    <row r="887" spans="1:22" x14ac:dyDescent="0.2">
      <c r="A887" s="5" t="s">
        <v>5</v>
      </c>
      <c r="B887" s="5" t="s">
        <v>6</v>
      </c>
      <c r="C887" s="5" t="s">
        <v>209</v>
      </c>
      <c r="D887" s="5" t="s">
        <v>7</v>
      </c>
      <c r="E887" s="5" t="s">
        <v>0</v>
      </c>
      <c r="F887" s="5" t="s">
        <v>210</v>
      </c>
      <c r="G887" s="5" t="s">
        <v>937</v>
      </c>
      <c r="H887" s="5" t="s">
        <v>938</v>
      </c>
      <c r="I887" s="5" t="s">
        <v>220</v>
      </c>
      <c r="J887" s="6">
        <v>45609</v>
      </c>
      <c r="K887" s="6">
        <v>45617</v>
      </c>
      <c r="L887" s="6">
        <v>45669</v>
      </c>
      <c r="M887" s="9">
        <f>+$M$1-L887</f>
        <v>78</v>
      </c>
      <c r="N887" s="10" t="str">
        <f>IF(M887&lt;=0,"NON SCADUTO",IF(M887&lt;61,"0-60 DAYS",IF(M887&lt;91," 61-90 DAYS",IF(M887&lt;121,"91-120 DAYS",IF(M887&lt;366," 121-365 DAYS",IF(M887&gt;366,"OLTRE 365 DAYS",0))))))</f>
        <v xml:space="preserve"> 61-90 DAYS</v>
      </c>
      <c r="O887" s="5" t="s">
        <v>15</v>
      </c>
      <c r="P887" s="5" t="s">
        <v>0</v>
      </c>
      <c r="Q887" s="7">
        <v>-39262.71</v>
      </c>
      <c r="R887" s="5" t="s">
        <v>1</v>
      </c>
      <c r="S887" s="5" t="s">
        <v>1</v>
      </c>
      <c r="T887" s="7">
        <v>-39262.71</v>
      </c>
      <c r="U887" s="6">
        <v>45796</v>
      </c>
      <c r="V887" s="5" t="s">
        <v>844</v>
      </c>
    </row>
    <row r="888" spans="1:22" x14ac:dyDescent="0.2">
      <c r="A888" t="s">
        <v>5</v>
      </c>
      <c r="B888" t="s">
        <v>6</v>
      </c>
      <c r="C888" t="s">
        <v>209</v>
      </c>
      <c r="D888" t="s">
        <v>7</v>
      </c>
      <c r="E888" t="s">
        <v>0</v>
      </c>
      <c r="F888" t="s">
        <v>210</v>
      </c>
      <c r="G888" t="s">
        <v>939</v>
      </c>
      <c r="H888" t="s">
        <v>940</v>
      </c>
      <c r="I888" t="s">
        <v>220</v>
      </c>
      <c r="J888" s="2">
        <v>45609</v>
      </c>
      <c r="K888" s="2">
        <v>45617</v>
      </c>
      <c r="L888" s="2">
        <v>45669</v>
      </c>
      <c r="M888" s="9">
        <f>+$M$1-L888</f>
        <v>78</v>
      </c>
      <c r="N888" s="10" t="str">
        <f>IF(M888&lt;=0,"NON SCADUTO",IF(M888&lt;61,"0-60 DAYS",IF(M888&lt;91," 61-90 DAYS",IF(M888&lt;121,"91-120 DAYS",IF(M888&lt;366," 121-365 DAYS",IF(M888&gt;366,"OLTRE 365 DAYS",0))))))</f>
        <v xml:space="preserve"> 61-90 DAYS</v>
      </c>
      <c r="O888" t="s">
        <v>15</v>
      </c>
      <c r="P888" t="s">
        <v>0</v>
      </c>
      <c r="Q888" s="3">
        <v>-29063.040000000001</v>
      </c>
      <c r="R888" t="s">
        <v>1</v>
      </c>
      <c r="S888" t="s">
        <v>1</v>
      </c>
      <c r="T888" s="3">
        <v>-29063.040000000001</v>
      </c>
      <c r="U888" s="2">
        <v>45796</v>
      </c>
      <c r="V888" t="s">
        <v>844</v>
      </c>
    </row>
    <row r="889" spans="1:22" x14ac:dyDescent="0.2">
      <c r="A889" s="11" t="s">
        <v>5</v>
      </c>
      <c r="B889" s="11" t="s">
        <v>6</v>
      </c>
      <c r="C889" s="11" t="s">
        <v>209</v>
      </c>
      <c r="D889" s="11" t="s">
        <v>7</v>
      </c>
      <c r="E889" s="11" t="s">
        <v>0</v>
      </c>
      <c r="F889" s="11" t="s">
        <v>210</v>
      </c>
      <c r="G889" s="11" t="s">
        <v>941</v>
      </c>
      <c r="H889" s="11" t="s">
        <v>942</v>
      </c>
      <c r="I889" s="11" t="s">
        <v>220</v>
      </c>
      <c r="J889" s="12">
        <v>45610</v>
      </c>
      <c r="K889" s="12">
        <v>45617</v>
      </c>
      <c r="L889" s="12">
        <v>45670</v>
      </c>
      <c r="M889" s="9">
        <f>+$M$1-L889</f>
        <v>77</v>
      </c>
      <c r="N889" s="10" t="str">
        <f>IF(M889&lt;=0,"NON SCADUTO",IF(M889&lt;61,"0-60 DAYS",IF(M889&lt;91," 61-90 DAYS",IF(M889&lt;121,"91-120 DAYS",IF(M889&lt;366," 121-365 DAYS",IF(M889&gt;366,"OLTRE 365 DAYS",0))))))</f>
        <v xml:space="preserve"> 61-90 DAYS</v>
      </c>
      <c r="O889" s="11" t="s">
        <v>15</v>
      </c>
      <c r="P889" s="11" t="s">
        <v>0</v>
      </c>
      <c r="Q889" s="13">
        <v>-174.8</v>
      </c>
      <c r="R889" s="11" t="s">
        <v>1</v>
      </c>
      <c r="S889" s="11" t="s">
        <v>1</v>
      </c>
      <c r="T889" s="13">
        <v>-174.8</v>
      </c>
      <c r="U889" s="12">
        <v>45796</v>
      </c>
      <c r="V889" s="11" t="s">
        <v>844</v>
      </c>
    </row>
    <row r="890" spans="1:22" x14ac:dyDescent="0.2">
      <c r="A890" t="s">
        <v>5</v>
      </c>
      <c r="B890" t="s">
        <v>6</v>
      </c>
      <c r="C890" t="s">
        <v>209</v>
      </c>
      <c r="D890" t="s">
        <v>7</v>
      </c>
      <c r="E890" t="s">
        <v>0</v>
      </c>
      <c r="F890" t="s">
        <v>210</v>
      </c>
      <c r="G890" t="s">
        <v>943</v>
      </c>
      <c r="H890" t="s">
        <v>944</v>
      </c>
      <c r="I890" t="s">
        <v>220</v>
      </c>
      <c r="J890" s="2">
        <v>45610</v>
      </c>
      <c r="K890" s="2">
        <v>45617</v>
      </c>
      <c r="L890" s="2">
        <v>45670</v>
      </c>
      <c r="M890" s="9">
        <f>+$M$1-L890</f>
        <v>77</v>
      </c>
      <c r="N890" s="10" t="str">
        <f>IF(M890&lt;=0,"NON SCADUTO",IF(M890&lt;61,"0-60 DAYS",IF(M890&lt;91," 61-90 DAYS",IF(M890&lt;121,"91-120 DAYS",IF(M890&lt;366," 121-365 DAYS",IF(M890&gt;366,"OLTRE 365 DAYS",0))))))</f>
        <v xml:space="preserve"> 61-90 DAYS</v>
      </c>
      <c r="O890" t="s">
        <v>15</v>
      </c>
      <c r="P890" t="s">
        <v>0</v>
      </c>
      <c r="Q890" s="3">
        <v>-43795.14</v>
      </c>
      <c r="R890" t="s">
        <v>1</v>
      </c>
      <c r="S890" t="s">
        <v>1</v>
      </c>
      <c r="T890" s="3">
        <v>-43795.14</v>
      </c>
      <c r="U890" s="2">
        <v>45796</v>
      </c>
      <c r="V890" t="s">
        <v>844</v>
      </c>
    </row>
    <row r="891" spans="1:22" x14ac:dyDescent="0.2">
      <c r="A891" s="5" t="s">
        <v>5</v>
      </c>
      <c r="B891" s="5" t="s">
        <v>6</v>
      </c>
      <c r="C891" s="5" t="s">
        <v>209</v>
      </c>
      <c r="D891" s="5" t="s">
        <v>7</v>
      </c>
      <c r="E891" s="5" t="s">
        <v>0</v>
      </c>
      <c r="F891" s="5" t="s">
        <v>210</v>
      </c>
      <c r="G891" s="5" t="s">
        <v>945</v>
      </c>
      <c r="H891" s="5" t="s">
        <v>946</v>
      </c>
      <c r="I891" s="5" t="s">
        <v>220</v>
      </c>
      <c r="J891" s="6">
        <v>45609</v>
      </c>
      <c r="K891" s="6">
        <v>45618</v>
      </c>
      <c r="L891" s="6">
        <v>45669</v>
      </c>
      <c r="M891" s="9">
        <f>+$M$1-L891</f>
        <v>78</v>
      </c>
      <c r="N891" s="10" t="str">
        <f>IF(M891&lt;=0,"NON SCADUTO",IF(M891&lt;61,"0-60 DAYS",IF(M891&lt;91," 61-90 DAYS",IF(M891&lt;121,"91-120 DAYS",IF(M891&lt;366," 121-365 DAYS",IF(M891&gt;366,"OLTRE 365 DAYS",0))))))</f>
        <v xml:space="preserve"> 61-90 DAYS</v>
      </c>
      <c r="O891" s="5" t="s">
        <v>15</v>
      </c>
      <c r="P891" s="5" t="s">
        <v>0</v>
      </c>
      <c r="Q891" s="7">
        <v>-25750.69</v>
      </c>
      <c r="R891" s="5" t="s">
        <v>1</v>
      </c>
      <c r="S891" s="5" t="s">
        <v>1</v>
      </c>
      <c r="T891" s="7">
        <v>-25750.69</v>
      </c>
      <c r="U891" s="6">
        <v>45796</v>
      </c>
      <c r="V891" s="5" t="s">
        <v>844</v>
      </c>
    </row>
    <row r="892" spans="1:22" x14ac:dyDescent="0.2">
      <c r="A892" t="s">
        <v>5</v>
      </c>
      <c r="B892" t="s">
        <v>6</v>
      </c>
      <c r="C892" t="s">
        <v>209</v>
      </c>
      <c r="D892" t="s">
        <v>7</v>
      </c>
      <c r="E892" t="s">
        <v>0</v>
      </c>
      <c r="F892" t="s">
        <v>210</v>
      </c>
      <c r="G892" t="s">
        <v>947</v>
      </c>
      <c r="H892" t="s">
        <v>948</v>
      </c>
      <c r="I892" t="s">
        <v>220</v>
      </c>
      <c r="J892" s="2">
        <v>45611</v>
      </c>
      <c r="K892" s="2">
        <v>45618</v>
      </c>
      <c r="L892" s="2">
        <v>45671</v>
      </c>
      <c r="M892" s="9">
        <f>+$M$1-L892</f>
        <v>76</v>
      </c>
      <c r="N892" s="10" t="str">
        <f>IF(M892&lt;=0,"NON SCADUTO",IF(M892&lt;61,"0-60 DAYS",IF(M892&lt;91," 61-90 DAYS",IF(M892&lt;121,"91-120 DAYS",IF(M892&lt;366," 121-365 DAYS",IF(M892&gt;366,"OLTRE 365 DAYS",0))))))</f>
        <v xml:space="preserve"> 61-90 DAYS</v>
      </c>
      <c r="O892" t="s">
        <v>15</v>
      </c>
      <c r="P892" t="s">
        <v>0</v>
      </c>
      <c r="Q892" s="3">
        <v>-7324.31</v>
      </c>
      <c r="R892" t="s">
        <v>1</v>
      </c>
      <c r="S892" t="s">
        <v>1</v>
      </c>
      <c r="T892" s="3">
        <v>-7324.31</v>
      </c>
      <c r="U892" s="2">
        <v>45796</v>
      </c>
      <c r="V892" t="s">
        <v>844</v>
      </c>
    </row>
    <row r="893" spans="1:22" x14ac:dyDescent="0.2">
      <c r="A893" t="s">
        <v>5</v>
      </c>
      <c r="B893" t="s">
        <v>6</v>
      </c>
      <c r="C893" t="s">
        <v>209</v>
      </c>
      <c r="D893" t="s">
        <v>7</v>
      </c>
      <c r="E893" t="s">
        <v>0</v>
      </c>
      <c r="F893" t="s">
        <v>210</v>
      </c>
      <c r="G893" t="s">
        <v>949</v>
      </c>
      <c r="H893" t="s">
        <v>950</v>
      </c>
      <c r="I893" t="s">
        <v>220</v>
      </c>
      <c r="J893" s="2">
        <v>45610</v>
      </c>
      <c r="K893" s="2">
        <v>45618</v>
      </c>
      <c r="L893" s="2">
        <v>45670</v>
      </c>
      <c r="M893" s="9">
        <f>+$M$1-L893</f>
        <v>77</v>
      </c>
      <c r="N893" s="10" t="str">
        <f>IF(M893&lt;=0,"NON SCADUTO",IF(M893&lt;61,"0-60 DAYS",IF(M893&lt;91," 61-90 DAYS",IF(M893&lt;121,"91-120 DAYS",IF(M893&lt;366," 121-365 DAYS",IF(M893&gt;366,"OLTRE 365 DAYS",0))))))</f>
        <v xml:space="preserve"> 61-90 DAYS</v>
      </c>
      <c r="O893" t="s">
        <v>15</v>
      </c>
      <c r="P893" t="s">
        <v>0</v>
      </c>
      <c r="Q893" s="3">
        <v>-21748.39</v>
      </c>
      <c r="R893" t="s">
        <v>1</v>
      </c>
      <c r="S893" t="s">
        <v>1</v>
      </c>
      <c r="T893" s="3">
        <v>-21748.39</v>
      </c>
      <c r="U893" s="2">
        <v>45796</v>
      </c>
      <c r="V893" t="s">
        <v>844</v>
      </c>
    </row>
    <row r="894" spans="1:22" x14ac:dyDescent="0.2">
      <c r="A894" s="11" t="s">
        <v>5</v>
      </c>
      <c r="B894" s="11" t="s">
        <v>6</v>
      </c>
      <c r="C894" s="11" t="s">
        <v>209</v>
      </c>
      <c r="D894" s="11" t="s">
        <v>7</v>
      </c>
      <c r="E894" s="11" t="s">
        <v>0</v>
      </c>
      <c r="F894" s="11" t="s">
        <v>210</v>
      </c>
      <c r="G894" s="11" t="s">
        <v>951</v>
      </c>
      <c r="H894" s="11" t="s">
        <v>952</v>
      </c>
      <c r="I894" s="11" t="s">
        <v>220</v>
      </c>
      <c r="J894" s="12">
        <v>45609</v>
      </c>
      <c r="K894" s="12">
        <v>45618</v>
      </c>
      <c r="L894" s="12">
        <v>45669</v>
      </c>
      <c r="M894" s="9">
        <f>+$M$1-L894</f>
        <v>78</v>
      </c>
      <c r="N894" s="10" t="str">
        <f>IF(M894&lt;=0,"NON SCADUTO",IF(M894&lt;61,"0-60 DAYS",IF(M894&lt;91," 61-90 DAYS",IF(M894&lt;121,"91-120 DAYS",IF(M894&lt;366," 121-365 DAYS",IF(M894&gt;366,"OLTRE 365 DAYS",0))))))</f>
        <v xml:space="preserve"> 61-90 DAYS</v>
      </c>
      <c r="O894" s="11" t="s">
        <v>15</v>
      </c>
      <c r="P894" s="11" t="s">
        <v>0</v>
      </c>
      <c r="Q894" s="13">
        <v>-30744.89</v>
      </c>
      <c r="R894" s="11" t="s">
        <v>1</v>
      </c>
      <c r="S894" s="11" t="s">
        <v>1</v>
      </c>
      <c r="T894" s="13">
        <v>-30744.89</v>
      </c>
      <c r="U894" s="12">
        <v>45796</v>
      </c>
      <c r="V894" s="11" t="s">
        <v>844</v>
      </c>
    </row>
    <row r="895" spans="1:22" x14ac:dyDescent="0.2">
      <c r="A895" s="5" t="s">
        <v>5</v>
      </c>
      <c r="B895" s="5" t="s">
        <v>6</v>
      </c>
      <c r="C895" s="5" t="s">
        <v>209</v>
      </c>
      <c r="D895" s="5" t="s">
        <v>7</v>
      </c>
      <c r="E895" s="5" t="s">
        <v>0</v>
      </c>
      <c r="F895" s="5" t="s">
        <v>210</v>
      </c>
      <c r="G895" s="5" t="s">
        <v>953</v>
      </c>
      <c r="H895" s="5" t="s">
        <v>954</v>
      </c>
      <c r="I895" s="5" t="s">
        <v>220</v>
      </c>
      <c r="J895" s="6">
        <v>45611</v>
      </c>
      <c r="K895" s="6">
        <v>45618</v>
      </c>
      <c r="L895" s="6">
        <v>45671</v>
      </c>
      <c r="M895" s="9">
        <f>+$M$1-L895</f>
        <v>76</v>
      </c>
      <c r="N895" s="10" t="str">
        <f>IF(M895&lt;=0,"NON SCADUTO",IF(M895&lt;61,"0-60 DAYS",IF(M895&lt;91," 61-90 DAYS",IF(M895&lt;121,"91-120 DAYS",IF(M895&lt;366," 121-365 DAYS",IF(M895&gt;366,"OLTRE 365 DAYS",0))))))</f>
        <v xml:space="preserve"> 61-90 DAYS</v>
      </c>
      <c r="O895" s="5" t="s">
        <v>15</v>
      </c>
      <c r="P895" s="5" t="s">
        <v>0</v>
      </c>
      <c r="Q895" s="7">
        <v>-26723.02</v>
      </c>
      <c r="R895" s="5" t="s">
        <v>1</v>
      </c>
      <c r="S895" s="5" t="s">
        <v>1</v>
      </c>
      <c r="T895" s="7">
        <v>-26723.02</v>
      </c>
      <c r="U895" s="6">
        <v>45796</v>
      </c>
      <c r="V895" s="5" t="s">
        <v>844</v>
      </c>
    </row>
    <row r="896" spans="1:22" x14ac:dyDescent="0.2">
      <c r="A896" s="11" t="s">
        <v>5</v>
      </c>
      <c r="B896" s="11" t="s">
        <v>6</v>
      </c>
      <c r="C896" s="11" t="s">
        <v>209</v>
      </c>
      <c r="D896" s="11" t="s">
        <v>7</v>
      </c>
      <c r="E896" s="11" t="s">
        <v>0</v>
      </c>
      <c r="F896" s="11" t="s">
        <v>210</v>
      </c>
      <c r="G896" s="11" t="s">
        <v>955</v>
      </c>
      <c r="H896" s="11" t="s">
        <v>956</v>
      </c>
      <c r="I896" s="11" t="s">
        <v>220</v>
      </c>
      <c r="J896" s="12">
        <v>45610</v>
      </c>
      <c r="K896" s="12">
        <v>45618</v>
      </c>
      <c r="L896" s="12">
        <v>45670</v>
      </c>
      <c r="M896" s="9">
        <f>+$M$1-L896</f>
        <v>77</v>
      </c>
      <c r="N896" s="10" t="str">
        <f>IF(M896&lt;=0,"NON SCADUTO",IF(M896&lt;61,"0-60 DAYS",IF(M896&lt;91," 61-90 DAYS",IF(M896&lt;121,"91-120 DAYS",IF(M896&lt;366," 121-365 DAYS",IF(M896&gt;366,"OLTRE 365 DAYS",0))))))</f>
        <v xml:space="preserve"> 61-90 DAYS</v>
      </c>
      <c r="O896" s="11" t="s">
        <v>15</v>
      </c>
      <c r="P896" s="11" t="s">
        <v>0</v>
      </c>
      <c r="Q896" s="13">
        <v>-27728.92</v>
      </c>
      <c r="R896" s="11" t="s">
        <v>1</v>
      </c>
      <c r="S896" s="11" t="s">
        <v>1</v>
      </c>
      <c r="T896" s="13">
        <v>-27728.92</v>
      </c>
      <c r="U896" s="12">
        <v>45796</v>
      </c>
      <c r="V896" s="11" t="s">
        <v>844</v>
      </c>
    </row>
    <row r="897" spans="1:22" x14ac:dyDescent="0.2">
      <c r="A897" s="5" t="s">
        <v>5</v>
      </c>
      <c r="B897" s="5" t="s">
        <v>6</v>
      </c>
      <c r="C897" s="5" t="s">
        <v>209</v>
      </c>
      <c r="D897" s="5" t="s">
        <v>7</v>
      </c>
      <c r="E897" s="5" t="s">
        <v>0</v>
      </c>
      <c r="F897" s="5" t="s">
        <v>210</v>
      </c>
      <c r="G897" s="5" t="s">
        <v>957</v>
      </c>
      <c r="H897" s="5" t="s">
        <v>958</v>
      </c>
      <c r="I897" s="5" t="s">
        <v>220</v>
      </c>
      <c r="J897" s="6">
        <v>45611</v>
      </c>
      <c r="K897" s="6">
        <v>45618</v>
      </c>
      <c r="L897" s="6">
        <v>45671</v>
      </c>
      <c r="M897" s="9">
        <f>+$M$1-L897</f>
        <v>76</v>
      </c>
      <c r="N897" s="10" t="str">
        <f>IF(M897&lt;=0,"NON SCADUTO",IF(M897&lt;61,"0-60 DAYS",IF(M897&lt;91," 61-90 DAYS",IF(M897&lt;121,"91-120 DAYS",IF(M897&lt;366," 121-365 DAYS",IF(M897&gt;366,"OLTRE 365 DAYS",0))))))</f>
        <v xml:space="preserve"> 61-90 DAYS</v>
      </c>
      <c r="O897" s="5" t="s">
        <v>15</v>
      </c>
      <c r="P897" s="5" t="s">
        <v>0</v>
      </c>
      <c r="Q897" s="7">
        <v>-164.82</v>
      </c>
      <c r="R897" s="5" t="s">
        <v>1</v>
      </c>
      <c r="S897" s="5" t="s">
        <v>1</v>
      </c>
      <c r="T897" s="7">
        <v>-164.82</v>
      </c>
      <c r="U897" s="6">
        <v>45796</v>
      </c>
      <c r="V897" s="5" t="s">
        <v>844</v>
      </c>
    </row>
    <row r="898" spans="1:22" x14ac:dyDescent="0.2">
      <c r="A898" t="s">
        <v>5</v>
      </c>
      <c r="B898" t="s">
        <v>6</v>
      </c>
      <c r="C898" t="s">
        <v>209</v>
      </c>
      <c r="D898" t="s">
        <v>7</v>
      </c>
      <c r="E898" t="s">
        <v>0</v>
      </c>
      <c r="F898" t="s">
        <v>210</v>
      </c>
      <c r="G898" t="s">
        <v>959</v>
      </c>
      <c r="H898" t="s">
        <v>960</v>
      </c>
      <c r="I898" t="s">
        <v>220</v>
      </c>
      <c r="J898" s="2">
        <v>45614</v>
      </c>
      <c r="K898" s="2">
        <v>45618</v>
      </c>
      <c r="L898" s="2">
        <v>45674</v>
      </c>
      <c r="M898" s="9">
        <f>+$M$1-L898</f>
        <v>73</v>
      </c>
      <c r="N898" s="10" t="str">
        <f>IF(M898&lt;=0,"NON SCADUTO",IF(M898&lt;61,"0-60 DAYS",IF(M898&lt;91," 61-90 DAYS",IF(M898&lt;121,"91-120 DAYS",IF(M898&lt;366," 121-365 DAYS",IF(M898&gt;366,"OLTRE 365 DAYS",0))))))</f>
        <v xml:space="preserve"> 61-90 DAYS</v>
      </c>
      <c r="O898" t="s">
        <v>15</v>
      </c>
      <c r="P898" t="s">
        <v>0</v>
      </c>
      <c r="Q898" s="3">
        <v>-25295.3</v>
      </c>
      <c r="R898" t="s">
        <v>1</v>
      </c>
      <c r="S898" t="s">
        <v>1</v>
      </c>
      <c r="T898" s="3">
        <v>-25295.3</v>
      </c>
      <c r="U898" s="2">
        <v>45796</v>
      </c>
      <c r="V898" t="s">
        <v>844</v>
      </c>
    </row>
    <row r="899" spans="1:22" x14ac:dyDescent="0.2">
      <c r="A899" s="5" t="s">
        <v>5</v>
      </c>
      <c r="B899" s="5" t="s">
        <v>6</v>
      </c>
      <c r="C899" s="5" t="s">
        <v>209</v>
      </c>
      <c r="D899" s="5" t="s">
        <v>7</v>
      </c>
      <c r="E899" s="5" t="s">
        <v>0</v>
      </c>
      <c r="F899" s="5" t="s">
        <v>210</v>
      </c>
      <c r="G899" s="5" t="s">
        <v>961</v>
      </c>
      <c r="H899" s="5" t="s">
        <v>962</v>
      </c>
      <c r="I899" s="5" t="s">
        <v>220</v>
      </c>
      <c r="J899" s="6">
        <v>45615</v>
      </c>
      <c r="K899" s="6">
        <v>45618</v>
      </c>
      <c r="L899" s="6">
        <v>45675</v>
      </c>
      <c r="M899" s="9">
        <f>+$M$1-L899</f>
        <v>72</v>
      </c>
      <c r="N899" s="10" t="str">
        <f>IF(M899&lt;=0,"NON SCADUTO",IF(M899&lt;61,"0-60 DAYS",IF(M899&lt;91," 61-90 DAYS",IF(M899&lt;121,"91-120 DAYS",IF(M899&lt;366," 121-365 DAYS",IF(M899&gt;366,"OLTRE 365 DAYS",0))))))</f>
        <v xml:space="preserve"> 61-90 DAYS</v>
      </c>
      <c r="O899" s="5" t="s">
        <v>15</v>
      </c>
      <c r="P899" s="5" t="s">
        <v>0</v>
      </c>
      <c r="Q899" s="7">
        <v>-47854.76</v>
      </c>
      <c r="R899" s="5" t="s">
        <v>1</v>
      </c>
      <c r="S899" s="5" t="s">
        <v>1</v>
      </c>
      <c r="T899" s="7">
        <v>-47854.76</v>
      </c>
      <c r="U899" s="6">
        <v>45796</v>
      </c>
      <c r="V899" s="5" t="s">
        <v>844</v>
      </c>
    </row>
    <row r="900" spans="1:22" x14ac:dyDescent="0.2">
      <c r="A900" t="s">
        <v>5</v>
      </c>
      <c r="B900" t="s">
        <v>6</v>
      </c>
      <c r="C900" t="s">
        <v>209</v>
      </c>
      <c r="D900" t="s">
        <v>7</v>
      </c>
      <c r="E900" t="s">
        <v>0</v>
      </c>
      <c r="F900" t="s">
        <v>210</v>
      </c>
      <c r="G900" t="s">
        <v>963</v>
      </c>
      <c r="H900" t="s">
        <v>964</v>
      </c>
      <c r="I900" t="s">
        <v>220</v>
      </c>
      <c r="J900" s="2">
        <v>45615</v>
      </c>
      <c r="K900" s="2">
        <v>45618</v>
      </c>
      <c r="L900" s="2">
        <v>45675</v>
      </c>
      <c r="M900" s="9">
        <f>+$M$1-L900</f>
        <v>72</v>
      </c>
      <c r="N900" s="10" t="str">
        <f>IF(M900&lt;=0,"NON SCADUTO",IF(M900&lt;61,"0-60 DAYS",IF(M900&lt;91," 61-90 DAYS",IF(M900&lt;121,"91-120 DAYS",IF(M900&lt;366," 121-365 DAYS",IF(M900&gt;366,"OLTRE 365 DAYS",0))))))</f>
        <v xml:space="preserve"> 61-90 DAYS</v>
      </c>
      <c r="O900" t="s">
        <v>15</v>
      </c>
      <c r="P900" t="s">
        <v>0</v>
      </c>
      <c r="Q900" s="3">
        <v>-26765.71</v>
      </c>
      <c r="R900" t="s">
        <v>1</v>
      </c>
      <c r="S900" t="s">
        <v>1</v>
      </c>
      <c r="T900" s="3">
        <v>-26765.71</v>
      </c>
      <c r="U900" s="2">
        <v>45796</v>
      </c>
      <c r="V900" t="s">
        <v>844</v>
      </c>
    </row>
    <row r="901" spans="1:22" x14ac:dyDescent="0.2">
      <c r="A901" t="s">
        <v>5</v>
      </c>
      <c r="B901" t="s">
        <v>6</v>
      </c>
      <c r="C901" t="s">
        <v>209</v>
      </c>
      <c r="D901" t="s">
        <v>7</v>
      </c>
      <c r="E901" t="s">
        <v>0</v>
      </c>
      <c r="F901" t="s">
        <v>210</v>
      </c>
      <c r="G901" t="s">
        <v>965</v>
      </c>
      <c r="H901" t="s">
        <v>966</v>
      </c>
      <c r="I901" t="s">
        <v>220</v>
      </c>
      <c r="J901" s="2">
        <v>45615</v>
      </c>
      <c r="K901" s="2">
        <v>45618</v>
      </c>
      <c r="L901" s="2">
        <v>45675</v>
      </c>
      <c r="M901" s="9">
        <f>+$M$1-L901</f>
        <v>72</v>
      </c>
      <c r="N901" s="10" t="str">
        <f>IF(M901&lt;=0,"NON SCADUTO",IF(M901&lt;61,"0-60 DAYS",IF(M901&lt;91," 61-90 DAYS",IF(M901&lt;121,"91-120 DAYS",IF(M901&lt;366," 121-365 DAYS",IF(M901&gt;366,"OLTRE 365 DAYS",0))))))</f>
        <v xml:space="preserve"> 61-90 DAYS</v>
      </c>
      <c r="O901" t="s">
        <v>15</v>
      </c>
      <c r="P901" t="s">
        <v>0</v>
      </c>
      <c r="Q901" s="3">
        <v>-35140.47</v>
      </c>
      <c r="R901" t="s">
        <v>1</v>
      </c>
      <c r="S901" t="s">
        <v>1</v>
      </c>
      <c r="T901" s="3">
        <v>-35140.47</v>
      </c>
      <c r="U901" s="2">
        <v>45796</v>
      </c>
      <c r="V901" t="s">
        <v>844</v>
      </c>
    </row>
    <row r="902" spans="1:22" x14ac:dyDescent="0.2">
      <c r="A902" t="s">
        <v>5</v>
      </c>
      <c r="B902" t="s">
        <v>6</v>
      </c>
      <c r="C902" t="s">
        <v>209</v>
      </c>
      <c r="D902" t="s">
        <v>7</v>
      </c>
      <c r="E902" t="s">
        <v>0</v>
      </c>
      <c r="F902" t="s">
        <v>210</v>
      </c>
      <c r="G902" t="s">
        <v>967</v>
      </c>
      <c r="H902" t="s">
        <v>968</v>
      </c>
      <c r="I902" t="s">
        <v>220</v>
      </c>
      <c r="J902" s="2">
        <v>45615</v>
      </c>
      <c r="K902" s="2">
        <v>45621</v>
      </c>
      <c r="L902" s="2">
        <v>45675</v>
      </c>
      <c r="M902" s="9">
        <f>+$M$1-L902</f>
        <v>72</v>
      </c>
      <c r="N902" s="10" t="str">
        <f>IF(M902&lt;=0,"NON SCADUTO",IF(M902&lt;61,"0-60 DAYS",IF(M902&lt;91," 61-90 DAYS",IF(M902&lt;121,"91-120 DAYS",IF(M902&lt;366," 121-365 DAYS",IF(M902&gt;366,"OLTRE 365 DAYS",0))))))</f>
        <v xml:space="preserve"> 61-90 DAYS</v>
      </c>
      <c r="O902" t="s">
        <v>15</v>
      </c>
      <c r="P902" t="s">
        <v>0</v>
      </c>
      <c r="Q902" s="3">
        <v>-27631.99</v>
      </c>
      <c r="R902" t="s">
        <v>1</v>
      </c>
      <c r="S902" t="s">
        <v>1</v>
      </c>
      <c r="T902" s="3">
        <v>-27631.99</v>
      </c>
      <c r="U902" s="2">
        <v>45796</v>
      </c>
      <c r="V902" t="s">
        <v>844</v>
      </c>
    </row>
    <row r="903" spans="1:22" x14ac:dyDescent="0.2">
      <c r="A903" t="s">
        <v>5</v>
      </c>
      <c r="B903" t="s">
        <v>6</v>
      </c>
      <c r="C903" t="s">
        <v>209</v>
      </c>
      <c r="D903" t="s">
        <v>7</v>
      </c>
      <c r="E903" t="s">
        <v>0</v>
      </c>
      <c r="F903" t="s">
        <v>210</v>
      </c>
      <c r="G903" t="s">
        <v>969</v>
      </c>
      <c r="H903" t="s">
        <v>970</v>
      </c>
      <c r="I903" t="s">
        <v>220</v>
      </c>
      <c r="J903" s="2">
        <v>45615</v>
      </c>
      <c r="K903" s="2">
        <v>45621</v>
      </c>
      <c r="L903" s="2">
        <v>45675</v>
      </c>
      <c r="M903" s="9">
        <f>+$M$1-L903</f>
        <v>72</v>
      </c>
      <c r="N903" s="10" t="str">
        <f>IF(M903&lt;=0,"NON SCADUTO",IF(M903&lt;61,"0-60 DAYS",IF(M903&lt;91," 61-90 DAYS",IF(M903&lt;121,"91-120 DAYS",IF(M903&lt;366," 121-365 DAYS",IF(M903&gt;366,"OLTRE 365 DAYS",0))))))</f>
        <v xml:space="preserve"> 61-90 DAYS</v>
      </c>
      <c r="O903" t="s">
        <v>15</v>
      </c>
      <c r="P903" t="s">
        <v>0</v>
      </c>
      <c r="Q903" s="3">
        <v>-130.19999999999999</v>
      </c>
      <c r="R903" t="s">
        <v>1</v>
      </c>
      <c r="S903" t="s">
        <v>1</v>
      </c>
      <c r="T903" s="3">
        <v>-130.19999999999999</v>
      </c>
      <c r="U903" s="2">
        <v>45796</v>
      </c>
      <c r="V903" t="s">
        <v>844</v>
      </c>
    </row>
    <row r="904" spans="1:22" x14ac:dyDescent="0.2">
      <c r="A904" s="5" t="s">
        <v>5</v>
      </c>
      <c r="B904" s="5" t="s">
        <v>6</v>
      </c>
      <c r="C904" s="5" t="s">
        <v>209</v>
      </c>
      <c r="D904" s="5" t="s">
        <v>7</v>
      </c>
      <c r="E904" s="5" t="s">
        <v>0</v>
      </c>
      <c r="F904" s="5" t="s">
        <v>210</v>
      </c>
      <c r="G904" s="5" t="s">
        <v>971</v>
      </c>
      <c r="H904" s="5" t="s">
        <v>972</v>
      </c>
      <c r="I904" s="5" t="s">
        <v>220</v>
      </c>
      <c r="J904" s="6">
        <v>45615</v>
      </c>
      <c r="K904" s="6">
        <v>45622</v>
      </c>
      <c r="L904" s="6">
        <v>45675</v>
      </c>
      <c r="M904" s="9">
        <f>+$M$1-L904</f>
        <v>72</v>
      </c>
      <c r="N904" s="10" t="str">
        <f>IF(M904&lt;=0,"NON SCADUTO",IF(M904&lt;61,"0-60 DAYS",IF(M904&lt;91," 61-90 DAYS",IF(M904&lt;121,"91-120 DAYS",IF(M904&lt;366," 121-365 DAYS",IF(M904&gt;366,"OLTRE 365 DAYS",0))))))</f>
        <v xml:space="preserve"> 61-90 DAYS</v>
      </c>
      <c r="O904" s="5" t="s">
        <v>15</v>
      </c>
      <c r="P904" s="5" t="s">
        <v>0</v>
      </c>
      <c r="Q904" s="7">
        <v>-9.19</v>
      </c>
      <c r="R904" s="5" t="s">
        <v>1</v>
      </c>
      <c r="S904" s="5" t="s">
        <v>1</v>
      </c>
      <c r="T904" s="7">
        <v>-9.19</v>
      </c>
      <c r="U904" s="6">
        <v>45796</v>
      </c>
      <c r="V904" s="5" t="s">
        <v>844</v>
      </c>
    </row>
    <row r="905" spans="1:22" x14ac:dyDescent="0.2">
      <c r="A905" t="s">
        <v>5</v>
      </c>
      <c r="B905" t="s">
        <v>6</v>
      </c>
      <c r="C905" t="s">
        <v>209</v>
      </c>
      <c r="D905" t="s">
        <v>7</v>
      </c>
      <c r="E905" t="s">
        <v>0</v>
      </c>
      <c r="F905" t="s">
        <v>210</v>
      </c>
      <c r="G905" t="s">
        <v>973</v>
      </c>
      <c r="H905" t="s">
        <v>974</v>
      </c>
      <c r="I905" t="s">
        <v>220</v>
      </c>
      <c r="J905" s="2">
        <v>45615</v>
      </c>
      <c r="K905" s="2">
        <v>45623</v>
      </c>
      <c r="L905" s="2">
        <v>45675</v>
      </c>
      <c r="M905" s="9">
        <f>+$M$1-L905</f>
        <v>72</v>
      </c>
      <c r="N905" s="10" t="str">
        <f>IF(M905&lt;=0,"NON SCADUTO",IF(M905&lt;61,"0-60 DAYS",IF(M905&lt;91," 61-90 DAYS",IF(M905&lt;121,"91-120 DAYS",IF(M905&lt;366," 121-365 DAYS",IF(M905&gt;366,"OLTRE 365 DAYS",0))))))</f>
        <v xml:space="preserve"> 61-90 DAYS</v>
      </c>
      <c r="O905" t="s">
        <v>15</v>
      </c>
      <c r="P905" t="s">
        <v>0</v>
      </c>
      <c r="Q905" s="3">
        <v>-54.66</v>
      </c>
      <c r="R905" t="s">
        <v>1</v>
      </c>
      <c r="S905" t="s">
        <v>1</v>
      </c>
      <c r="T905" s="3">
        <v>-54.66</v>
      </c>
      <c r="U905" s="2">
        <v>45796</v>
      </c>
      <c r="V905" t="s">
        <v>844</v>
      </c>
    </row>
    <row r="906" spans="1:22" x14ac:dyDescent="0.2">
      <c r="A906" s="5" t="s">
        <v>5</v>
      </c>
      <c r="B906" s="5" t="s">
        <v>6</v>
      </c>
      <c r="C906" s="5" t="s">
        <v>209</v>
      </c>
      <c r="D906" s="5" t="s">
        <v>7</v>
      </c>
      <c r="E906" s="5" t="s">
        <v>0</v>
      </c>
      <c r="F906" s="5" t="s">
        <v>210</v>
      </c>
      <c r="G906" s="5" t="s">
        <v>975</v>
      </c>
      <c r="H906" s="5" t="s">
        <v>976</v>
      </c>
      <c r="I906" s="5" t="s">
        <v>220</v>
      </c>
      <c r="J906" s="6">
        <v>45616</v>
      </c>
      <c r="K906" s="6">
        <v>45623</v>
      </c>
      <c r="L906" s="6">
        <v>45676</v>
      </c>
      <c r="M906" s="9">
        <f>+$M$1-L906</f>
        <v>71</v>
      </c>
      <c r="N906" s="10" t="str">
        <f>IF(M906&lt;=0,"NON SCADUTO",IF(M906&lt;61,"0-60 DAYS",IF(M906&lt;91," 61-90 DAYS",IF(M906&lt;121,"91-120 DAYS",IF(M906&lt;366," 121-365 DAYS",IF(M906&gt;366,"OLTRE 365 DAYS",0))))))</f>
        <v xml:space="preserve"> 61-90 DAYS</v>
      </c>
      <c r="O906" s="5" t="s">
        <v>15</v>
      </c>
      <c r="P906" s="5" t="s">
        <v>0</v>
      </c>
      <c r="Q906" s="7">
        <v>-36057.83</v>
      </c>
      <c r="R906" s="5" t="s">
        <v>1</v>
      </c>
      <c r="S906" s="5" t="s">
        <v>1</v>
      </c>
      <c r="T906" s="7">
        <v>-36057.83</v>
      </c>
      <c r="U906" s="6">
        <v>45796</v>
      </c>
      <c r="V906" s="5" t="s">
        <v>844</v>
      </c>
    </row>
    <row r="907" spans="1:22" x14ac:dyDescent="0.2">
      <c r="A907" t="s">
        <v>5</v>
      </c>
      <c r="B907" t="s">
        <v>6</v>
      </c>
      <c r="C907" t="s">
        <v>209</v>
      </c>
      <c r="D907" t="s">
        <v>7</v>
      </c>
      <c r="E907" t="s">
        <v>0</v>
      </c>
      <c r="F907" t="s">
        <v>210</v>
      </c>
      <c r="G907" t="s">
        <v>977</v>
      </c>
      <c r="H907" t="s">
        <v>978</v>
      </c>
      <c r="I907" t="s">
        <v>220</v>
      </c>
      <c r="J907" s="2">
        <v>45616</v>
      </c>
      <c r="K907" s="2">
        <v>45623</v>
      </c>
      <c r="L907" s="2">
        <v>45676</v>
      </c>
      <c r="M907" s="9">
        <f>+$M$1-L907</f>
        <v>71</v>
      </c>
      <c r="N907" s="10" t="str">
        <f>IF(M907&lt;=0,"NON SCADUTO",IF(M907&lt;61,"0-60 DAYS",IF(M907&lt;91," 61-90 DAYS",IF(M907&lt;121,"91-120 DAYS",IF(M907&lt;366," 121-365 DAYS",IF(M907&gt;366,"OLTRE 365 DAYS",0))))))</f>
        <v xml:space="preserve"> 61-90 DAYS</v>
      </c>
      <c r="O907" t="s">
        <v>15</v>
      </c>
      <c r="P907" t="s">
        <v>0</v>
      </c>
      <c r="Q907" s="3">
        <v>-25153.63</v>
      </c>
      <c r="R907" t="s">
        <v>1</v>
      </c>
      <c r="S907" t="s">
        <v>1</v>
      </c>
      <c r="T907" s="3">
        <v>-25153.63</v>
      </c>
      <c r="U907" s="2">
        <v>45796</v>
      </c>
      <c r="V907" t="s">
        <v>844</v>
      </c>
    </row>
    <row r="908" spans="1:22" x14ac:dyDescent="0.2">
      <c r="A908" t="s">
        <v>5</v>
      </c>
      <c r="B908" t="s">
        <v>6</v>
      </c>
      <c r="C908" t="s">
        <v>209</v>
      </c>
      <c r="D908" t="s">
        <v>7</v>
      </c>
      <c r="E908" t="s">
        <v>0</v>
      </c>
      <c r="F908" t="s">
        <v>210</v>
      </c>
      <c r="G908" t="s">
        <v>979</v>
      </c>
      <c r="H908" t="s">
        <v>980</v>
      </c>
      <c r="I908" t="s">
        <v>220</v>
      </c>
      <c r="J908" s="2">
        <v>45617</v>
      </c>
      <c r="K908" s="2">
        <v>45624</v>
      </c>
      <c r="L908" s="2">
        <v>45677</v>
      </c>
      <c r="M908" s="9">
        <f>+$M$1-L908</f>
        <v>70</v>
      </c>
      <c r="N908" s="10" t="str">
        <f>IF(M908&lt;=0,"NON SCADUTO",IF(M908&lt;61,"0-60 DAYS",IF(M908&lt;91," 61-90 DAYS",IF(M908&lt;121,"91-120 DAYS",IF(M908&lt;366," 121-365 DAYS",IF(M908&gt;366,"OLTRE 365 DAYS",0))))))</f>
        <v xml:space="preserve"> 61-90 DAYS</v>
      </c>
      <c r="O908" t="s">
        <v>15</v>
      </c>
      <c r="P908" t="s">
        <v>0</v>
      </c>
      <c r="Q908" s="3">
        <v>-36999.33</v>
      </c>
      <c r="R908" t="s">
        <v>1</v>
      </c>
      <c r="S908" t="s">
        <v>1</v>
      </c>
      <c r="T908" s="3">
        <v>-36999.33</v>
      </c>
      <c r="U908" s="2">
        <v>45796</v>
      </c>
      <c r="V908" t="s">
        <v>844</v>
      </c>
    </row>
    <row r="909" spans="1:22" x14ac:dyDescent="0.2">
      <c r="A909" t="s">
        <v>5</v>
      </c>
      <c r="B909" t="s">
        <v>6</v>
      </c>
      <c r="C909" t="s">
        <v>209</v>
      </c>
      <c r="D909" t="s">
        <v>7</v>
      </c>
      <c r="E909" t="s">
        <v>0</v>
      </c>
      <c r="F909" t="s">
        <v>210</v>
      </c>
      <c r="G909" t="s">
        <v>981</v>
      </c>
      <c r="H909" t="s">
        <v>982</v>
      </c>
      <c r="I909" t="s">
        <v>220</v>
      </c>
      <c r="J909" s="2">
        <v>45617</v>
      </c>
      <c r="K909" s="2">
        <v>45624</v>
      </c>
      <c r="L909" s="2">
        <v>45677</v>
      </c>
      <c r="M909" s="9">
        <f>+$M$1-L909</f>
        <v>70</v>
      </c>
      <c r="N909" s="10" t="str">
        <f>IF(M909&lt;=0,"NON SCADUTO",IF(M909&lt;61,"0-60 DAYS",IF(M909&lt;91," 61-90 DAYS",IF(M909&lt;121,"91-120 DAYS",IF(M909&lt;366," 121-365 DAYS",IF(M909&gt;366,"OLTRE 365 DAYS",0))))))</f>
        <v xml:space="preserve"> 61-90 DAYS</v>
      </c>
      <c r="O909" t="s">
        <v>15</v>
      </c>
      <c r="P909" t="s">
        <v>0</v>
      </c>
      <c r="Q909" s="3">
        <v>-30407.77</v>
      </c>
      <c r="R909" t="s">
        <v>1</v>
      </c>
      <c r="S909" t="s">
        <v>1</v>
      </c>
      <c r="T909" s="3">
        <v>-30407.77</v>
      </c>
      <c r="U909" s="2">
        <v>45796</v>
      </c>
      <c r="V909" t="s">
        <v>844</v>
      </c>
    </row>
    <row r="910" spans="1:22" x14ac:dyDescent="0.2">
      <c r="A910" t="s">
        <v>5</v>
      </c>
      <c r="B910" t="s">
        <v>6</v>
      </c>
      <c r="C910" t="s">
        <v>209</v>
      </c>
      <c r="D910" t="s">
        <v>7</v>
      </c>
      <c r="E910" t="s">
        <v>0</v>
      </c>
      <c r="F910" t="s">
        <v>210</v>
      </c>
      <c r="G910" t="s">
        <v>983</v>
      </c>
      <c r="H910" t="s">
        <v>984</v>
      </c>
      <c r="I910" t="s">
        <v>220</v>
      </c>
      <c r="J910" s="2">
        <v>45617</v>
      </c>
      <c r="K910" s="2">
        <v>45624</v>
      </c>
      <c r="L910" s="2">
        <v>45677</v>
      </c>
      <c r="M910" s="9">
        <f>+$M$1-L910</f>
        <v>70</v>
      </c>
      <c r="N910" s="10" t="str">
        <f>IF(M910&lt;=0,"NON SCADUTO",IF(M910&lt;61,"0-60 DAYS",IF(M910&lt;91," 61-90 DAYS",IF(M910&lt;121,"91-120 DAYS",IF(M910&lt;366," 121-365 DAYS",IF(M910&gt;366,"OLTRE 365 DAYS",0))))))</f>
        <v xml:space="preserve"> 61-90 DAYS</v>
      </c>
      <c r="O910" t="s">
        <v>15</v>
      </c>
      <c r="P910" t="s">
        <v>0</v>
      </c>
      <c r="Q910" s="3">
        <v>-28692.21</v>
      </c>
      <c r="R910" t="s">
        <v>1</v>
      </c>
      <c r="S910" t="s">
        <v>1</v>
      </c>
      <c r="T910" s="3">
        <v>-28692.21</v>
      </c>
      <c r="U910" s="2">
        <v>45796</v>
      </c>
      <c r="V910" t="s">
        <v>844</v>
      </c>
    </row>
    <row r="911" spans="1:22" x14ac:dyDescent="0.2">
      <c r="A911" t="s">
        <v>5</v>
      </c>
      <c r="B911" t="s">
        <v>6</v>
      </c>
      <c r="C911" t="s">
        <v>209</v>
      </c>
      <c r="D911" t="s">
        <v>7</v>
      </c>
      <c r="E911" t="s">
        <v>0</v>
      </c>
      <c r="F911" t="s">
        <v>210</v>
      </c>
      <c r="G911" t="s">
        <v>985</v>
      </c>
      <c r="H911" t="s">
        <v>986</v>
      </c>
      <c r="I911" t="s">
        <v>220</v>
      </c>
      <c r="J911" s="2">
        <v>45618</v>
      </c>
      <c r="K911" s="2">
        <v>45625</v>
      </c>
      <c r="L911" s="2">
        <v>45678</v>
      </c>
      <c r="M911" s="9">
        <f>+$M$1-L911</f>
        <v>69</v>
      </c>
      <c r="N911" s="10" t="str">
        <f>IF(M911&lt;=0,"NON SCADUTO",IF(M911&lt;61,"0-60 DAYS",IF(M911&lt;91," 61-90 DAYS",IF(M911&lt;121,"91-120 DAYS",IF(M911&lt;366," 121-365 DAYS",IF(M911&gt;366,"OLTRE 365 DAYS",0))))))</f>
        <v xml:space="preserve"> 61-90 DAYS</v>
      </c>
      <c r="O911" t="s">
        <v>15</v>
      </c>
      <c r="P911" t="s">
        <v>0</v>
      </c>
      <c r="Q911" s="3">
        <v>-19528.62</v>
      </c>
      <c r="R911" t="s">
        <v>1</v>
      </c>
      <c r="S911" t="s">
        <v>1</v>
      </c>
      <c r="T911" s="3">
        <v>-19528.62</v>
      </c>
      <c r="U911" s="2">
        <v>45796</v>
      </c>
      <c r="V911" t="s">
        <v>844</v>
      </c>
    </row>
    <row r="912" spans="1:22" x14ac:dyDescent="0.2">
      <c r="A912" t="s">
        <v>5</v>
      </c>
      <c r="B912" t="s">
        <v>6</v>
      </c>
      <c r="C912" t="s">
        <v>209</v>
      </c>
      <c r="D912" t="s">
        <v>7</v>
      </c>
      <c r="E912" t="s">
        <v>0</v>
      </c>
      <c r="F912" t="s">
        <v>210</v>
      </c>
      <c r="G912" t="s">
        <v>987</v>
      </c>
      <c r="H912" t="s">
        <v>988</v>
      </c>
      <c r="I912" t="s">
        <v>220</v>
      </c>
      <c r="J912" s="2">
        <v>45618</v>
      </c>
      <c r="K912" s="2">
        <v>45625</v>
      </c>
      <c r="L912" s="2">
        <v>45678</v>
      </c>
      <c r="M912" s="9">
        <f>+$M$1-L912</f>
        <v>69</v>
      </c>
      <c r="N912" s="10" t="str">
        <f>IF(M912&lt;=0,"NON SCADUTO",IF(M912&lt;61,"0-60 DAYS",IF(M912&lt;91," 61-90 DAYS",IF(M912&lt;121,"91-120 DAYS",IF(M912&lt;366," 121-365 DAYS",IF(M912&gt;366,"OLTRE 365 DAYS",0))))))</f>
        <v xml:space="preserve"> 61-90 DAYS</v>
      </c>
      <c r="O912" t="s">
        <v>15</v>
      </c>
      <c r="P912" t="s">
        <v>0</v>
      </c>
      <c r="Q912" s="3">
        <v>-34490.629999999997</v>
      </c>
      <c r="R912" t="s">
        <v>1</v>
      </c>
      <c r="S912" t="s">
        <v>1</v>
      </c>
      <c r="T912" s="3">
        <v>-34490.629999999997</v>
      </c>
      <c r="U912" s="2">
        <v>45796</v>
      </c>
      <c r="V912" t="s">
        <v>844</v>
      </c>
    </row>
    <row r="913" spans="1:22" x14ac:dyDescent="0.2">
      <c r="A913" t="s">
        <v>5</v>
      </c>
      <c r="B913" t="s">
        <v>6</v>
      </c>
      <c r="C913" t="s">
        <v>209</v>
      </c>
      <c r="D913" t="s">
        <v>7</v>
      </c>
      <c r="E913" t="s">
        <v>0</v>
      </c>
      <c r="F913" t="s">
        <v>210</v>
      </c>
      <c r="G913" t="s">
        <v>989</v>
      </c>
      <c r="H913" t="s">
        <v>990</v>
      </c>
      <c r="I913" t="s">
        <v>220</v>
      </c>
      <c r="J913" s="2">
        <v>45618</v>
      </c>
      <c r="K913" s="2">
        <v>45625</v>
      </c>
      <c r="L913" s="2">
        <v>45678</v>
      </c>
      <c r="M913" s="9">
        <f>+$M$1-L913</f>
        <v>69</v>
      </c>
      <c r="N913" s="10" t="str">
        <f>IF(M913&lt;=0,"NON SCADUTO",IF(M913&lt;61,"0-60 DAYS",IF(M913&lt;91," 61-90 DAYS",IF(M913&lt;121,"91-120 DAYS",IF(M913&lt;366," 121-365 DAYS",IF(M913&gt;366,"OLTRE 365 DAYS",0))))))</f>
        <v xml:space="preserve"> 61-90 DAYS</v>
      </c>
      <c r="O913" t="s">
        <v>15</v>
      </c>
      <c r="P913" t="s">
        <v>0</v>
      </c>
      <c r="Q913" s="3">
        <v>-28466.53</v>
      </c>
      <c r="R913" t="s">
        <v>1</v>
      </c>
      <c r="S913" t="s">
        <v>1</v>
      </c>
      <c r="T913" s="3">
        <v>-28466.53</v>
      </c>
      <c r="U913" s="2">
        <v>45796</v>
      </c>
      <c r="V913" t="s">
        <v>844</v>
      </c>
    </row>
    <row r="914" spans="1:22" x14ac:dyDescent="0.2">
      <c r="A914" t="s">
        <v>5</v>
      </c>
      <c r="B914" t="s">
        <v>6</v>
      </c>
      <c r="C914" t="s">
        <v>209</v>
      </c>
      <c r="D914" t="s">
        <v>7</v>
      </c>
      <c r="E914" t="s">
        <v>0</v>
      </c>
      <c r="F914" t="s">
        <v>210</v>
      </c>
      <c r="G914" t="s">
        <v>991</v>
      </c>
      <c r="H914" t="s">
        <v>992</v>
      </c>
      <c r="I914" t="s">
        <v>220</v>
      </c>
      <c r="J914" s="2">
        <v>45618</v>
      </c>
      <c r="K914" s="2">
        <v>45625</v>
      </c>
      <c r="L914" s="2">
        <v>45678</v>
      </c>
      <c r="M914" s="9">
        <f>+$M$1-L914</f>
        <v>69</v>
      </c>
      <c r="N914" s="10" t="str">
        <f>IF(M914&lt;=0,"NON SCADUTO",IF(M914&lt;61,"0-60 DAYS",IF(M914&lt;91," 61-90 DAYS",IF(M914&lt;121,"91-120 DAYS",IF(M914&lt;366," 121-365 DAYS",IF(M914&gt;366,"OLTRE 365 DAYS",0))))))</f>
        <v xml:space="preserve"> 61-90 DAYS</v>
      </c>
      <c r="O914" t="s">
        <v>15</v>
      </c>
      <c r="P914" t="s">
        <v>0</v>
      </c>
      <c r="Q914" s="3">
        <v>-129.09</v>
      </c>
      <c r="R914" t="s">
        <v>1</v>
      </c>
      <c r="S914" t="s">
        <v>1</v>
      </c>
      <c r="T914" s="3">
        <v>-129.09</v>
      </c>
      <c r="U914" s="2">
        <v>45796</v>
      </c>
      <c r="V914" t="s">
        <v>844</v>
      </c>
    </row>
    <row r="915" spans="1:22" x14ac:dyDescent="0.2">
      <c r="A915" s="11" t="s">
        <v>5</v>
      </c>
      <c r="B915" s="11" t="s">
        <v>6</v>
      </c>
      <c r="C915" s="11" t="s">
        <v>209</v>
      </c>
      <c r="D915" s="11" t="s">
        <v>7</v>
      </c>
      <c r="E915" s="11" t="s">
        <v>0</v>
      </c>
      <c r="F915" s="11" t="s">
        <v>210</v>
      </c>
      <c r="G915" s="11" t="s">
        <v>993</v>
      </c>
      <c r="H915" s="11" t="s">
        <v>994</v>
      </c>
      <c r="I915" s="11" t="s">
        <v>220</v>
      </c>
      <c r="J915" s="12">
        <v>45618</v>
      </c>
      <c r="K915" s="12">
        <v>45625</v>
      </c>
      <c r="L915" s="12">
        <v>45678</v>
      </c>
      <c r="M915" s="9">
        <f>+$M$1-L915</f>
        <v>69</v>
      </c>
      <c r="N915" s="10" t="str">
        <f>IF(M915&lt;=0,"NON SCADUTO",IF(M915&lt;61,"0-60 DAYS",IF(M915&lt;91," 61-90 DAYS",IF(M915&lt;121,"91-120 DAYS",IF(M915&lt;366," 121-365 DAYS",IF(M915&gt;366,"OLTRE 365 DAYS",0))))))</f>
        <v xml:space="preserve"> 61-90 DAYS</v>
      </c>
      <c r="O915" s="11" t="s">
        <v>15</v>
      </c>
      <c r="P915" s="11" t="s">
        <v>0</v>
      </c>
      <c r="Q915" s="13">
        <v>-1142.4000000000001</v>
      </c>
      <c r="R915" s="11" t="s">
        <v>1</v>
      </c>
      <c r="S915" s="11" t="s">
        <v>1</v>
      </c>
      <c r="T915" s="13">
        <v>-1142.4000000000001</v>
      </c>
      <c r="U915" s="12">
        <v>45796</v>
      </c>
      <c r="V915" s="11" t="s">
        <v>844</v>
      </c>
    </row>
    <row r="916" spans="1:22" x14ac:dyDescent="0.2">
      <c r="A916" t="s">
        <v>5</v>
      </c>
      <c r="B916" t="s">
        <v>6</v>
      </c>
      <c r="C916" t="s">
        <v>209</v>
      </c>
      <c r="D916" t="s">
        <v>7</v>
      </c>
      <c r="E916" t="s">
        <v>0</v>
      </c>
      <c r="F916" t="s">
        <v>210</v>
      </c>
      <c r="G916" t="s">
        <v>995</v>
      </c>
      <c r="H916" t="s">
        <v>996</v>
      </c>
      <c r="I916" t="s">
        <v>220</v>
      </c>
      <c r="J916" s="2">
        <v>45616</v>
      </c>
      <c r="K916" s="2">
        <v>45625</v>
      </c>
      <c r="L916" s="2">
        <v>45676</v>
      </c>
      <c r="M916" s="9">
        <f>+$M$1-L916</f>
        <v>71</v>
      </c>
      <c r="N916" s="10" t="str">
        <f>IF(M916&lt;=0,"NON SCADUTO",IF(M916&lt;61,"0-60 DAYS",IF(M916&lt;91," 61-90 DAYS",IF(M916&lt;121,"91-120 DAYS",IF(M916&lt;366," 121-365 DAYS",IF(M916&gt;366,"OLTRE 365 DAYS",0))))))</f>
        <v xml:space="preserve"> 61-90 DAYS</v>
      </c>
      <c r="O916" t="s">
        <v>15</v>
      </c>
      <c r="P916" t="s">
        <v>0</v>
      </c>
      <c r="Q916" s="3">
        <v>-24836.59</v>
      </c>
      <c r="R916" t="s">
        <v>1</v>
      </c>
      <c r="S916" t="s">
        <v>1</v>
      </c>
      <c r="T916" s="3">
        <v>-24836.59</v>
      </c>
      <c r="U916" s="2">
        <v>45796</v>
      </c>
      <c r="V916" t="s">
        <v>844</v>
      </c>
    </row>
    <row r="917" spans="1:22" x14ac:dyDescent="0.2">
      <c r="A917" t="s">
        <v>5</v>
      </c>
      <c r="B917" t="s">
        <v>6</v>
      </c>
      <c r="C917" t="s">
        <v>209</v>
      </c>
      <c r="D917" t="s">
        <v>7</v>
      </c>
      <c r="E917" t="s">
        <v>0</v>
      </c>
      <c r="F917" t="s">
        <v>210</v>
      </c>
      <c r="G917" t="s">
        <v>997</v>
      </c>
      <c r="H917" t="s">
        <v>998</v>
      </c>
      <c r="I917" t="s">
        <v>220</v>
      </c>
      <c r="J917" s="2">
        <v>45617</v>
      </c>
      <c r="K917" s="2">
        <v>45625</v>
      </c>
      <c r="L917" s="2">
        <v>45677</v>
      </c>
      <c r="M917" s="9">
        <f>+$M$1-L917</f>
        <v>70</v>
      </c>
      <c r="N917" s="10" t="str">
        <f>IF(M917&lt;=0,"NON SCADUTO",IF(M917&lt;61,"0-60 DAYS",IF(M917&lt;91," 61-90 DAYS",IF(M917&lt;121,"91-120 DAYS",IF(M917&lt;366," 121-365 DAYS",IF(M917&gt;366,"OLTRE 365 DAYS",0))))))</f>
        <v xml:space="preserve"> 61-90 DAYS</v>
      </c>
      <c r="O917" t="s">
        <v>15</v>
      </c>
      <c r="P917" t="s">
        <v>0</v>
      </c>
      <c r="Q917" s="3">
        <v>-20905.64</v>
      </c>
      <c r="R917" t="s">
        <v>1</v>
      </c>
      <c r="S917" t="s">
        <v>1</v>
      </c>
      <c r="T917" s="3">
        <v>-20905.64</v>
      </c>
      <c r="U917" s="2">
        <v>45796</v>
      </c>
      <c r="V917" t="s">
        <v>844</v>
      </c>
    </row>
    <row r="918" spans="1:22" x14ac:dyDescent="0.2">
      <c r="A918" t="s">
        <v>5</v>
      </c>
      <c r="B918" t="s">
        <v>6</v>
      </c>
      <c r="C918" t="s">
        <v>209</v>
      </c>
      <c r="D918" t="s">
        <v>7</v>
      </c>
      <c r="E918" t="s">
        <v>0</v>
      </c>
      <c r="F918" t="s">
        <v>210</v>
      </c>
      <c r="G918" t="s">
        <v>999</v>
      </c>
      <c r="H918" t="s">
        <v>1000</v>
      </c>
      <c r="I918" t="s">
        <v>220</v>
      </c>
      <c r="J918" s="2">
        <v>45615</v>
      </c>
      <c r="K918" s="2">
        <v>45625</v>
      </c>
      <c r="L918" s="2">
        <v>45675</v>
      </c>
      <c r="M918" s="9">
        <f>+$M$1-L918</f>
        <v>72</v>
      </c>
      <c r="N918" s="10" t="str">
        <f>IF(M918&lt;=0,"NON SCADUTO",IF(M918&lt;61,"0-60 DAYS",IF(M918&lt;91," 61-90 DAYS",IF(M918&lt;121,"91-120 DAYS",IF(M918&lt;366," 121-365 DAYS",IF(M918&gt;366,"OLTRE 365 DAYS",0))))))</f>
        <v xml:space="preserve"> 61-90 DAYS</v>
      </c>
      <c r="O918" t="s">
        <v>15</v>
      </c>
      <c r="P918" t="s">
        <v>0</v>
      </c>
      <c r="Q918" s="3">
        <v>-733.95</v>
      </c>
      <c r="R918" t="s">
        <v>1</v>
      </c>
      <c r="S918" t="s">
        <v>1</v>
      </c>
      <c r="T918" s="3">
        <v>-733.95</v>
      </c>
      <c r="U918" s="2">
        <v>45796</v>
      </c>
      <c r="V918" t="s">
        <v>844</v>
      </c>
    </row>
    <row r="919" spans="1:22" x14ac:dyDescent="0.2">
      <c r="A919" t="s">
        <v>5</v>
      </c>
      <c r="B919" t="s">
        <v>6</v>
      </c>
      <c r="C919" t="s">
        <v>209</v>
      </c>
      <c r="D919" t="s">
        <v>7</v>
      </c>
      <c r="E919" t="s">
        <v>0</v>
      </c>
      <c r="F919" t="s">
        <v>210</v>
      </c>
      <c r="G919" t="s">
        <v>1001</v>
      </c>
      <c r="H919" t="s">
        <v>1002</v>
      </c>
      <c r="I919" t="s">
        <v>220</v>
      </c>
      <c r="J919" s="2">
        <v>45615</v>
      </c>
      <c r="K919" s="2">
        <v>45625</v>
      </c>
      <c r="L919" s="2">
        <v>45675</v>
      </c>
      <c r="M919" s="9">
        <f>+$M$1-L919</f>
        <v>72</v>
      </c>
      <c r="N919" s="10" t="str">
        <f>IF(M919&lt;=0,"NON SCADUTO",IF(M919&lt;61,"0-60 DAYS",IF(M919&lt;91," 61-90 DAYS",IF(M919&lt;121,"91-120 DAYS",IF(M919&lt;366," 121-365 DAYS",IF(M919&gt;366,"OLTRE 365 DAYS",0))))))</f>
        <v xml:space="preserve"> 61-90 DAYS</v>
      </c>
      <c r="O919" t="s">
        <v>15</v>
      </c>
      <c r="P919" t="s">
        <v>0</v>
      </c>
      <c r="Q919" s="3">
        <v>-282.35000000000002</v>
      </c>
      <c r="R919" t="s">
        <v>1</v>
      </c>
      <c r="S919" t="s">
        <v>1</v>
      </c>
      <c r="T919" s="3">
        <v>-282.35000000000002</v>
      </c>
      <c r="U919" s="2">
        <v>45796</v>
      </c>
      <c r="V919" t="s">
        <v>844</v>
      </c>
    </row>
    <row r="920" spans="1:22" x14ac:dyDescent="0.2">
      <c r="A920" s="11" t="s">
        <v>5</v>
      </c>
      <c r="B920" s="11" t="s">
        <v>6</v>
      </c>
      <c r="C920" s="11" t="s">
        <v>209</v>
      </c>
      <c r="D920" s="11" t="s">
        <v>7</v>
      </c>
      <c r="E920" s="11" t="s">
        <v>0</v>
      </c>
      <c r="F920" s="11" t="s">
        <v>210</v>
      </c>
      <c r="G920" s="11" t="s">
        <v>1003</v>
      </c>
      <c r="H920" s="11" t="s">
        <v>1004</v>
      </c>
      <c r="I920" s="11" t="s">
        <v>220</v>
      </c>
      <c r="J920" s="12">
        <v>45621</v>
      </c>
      <c r="K920" s="12">
        <v>45625</v>
      </c>
      <c r="L920" s="12">
        <v>45681</v>
      </c>
      <c r="M920" s="9">
        <f>+$M$1-L920</f>
        <v>66</v>
      </c>
      <c r="N920" s="10" t="str">
        <f>IF(M920&lt;=0,"NON SCADUTO",IF(M920&lt;61,"0-60 DAYS",IF(M920&lt;91," 61-90 DAYS",IF(M920&lt;121,"91-120 DAYS",IF(M920&lt;366," 121-365 DAYS",IF(M920&gt;366,"OLTRE 365 DAYS",0))))))</f>
        <v xml:space="preserve"> 61-90 DAYS</v>
      </c>
      <c r="O920" s="11" t="s">
        <v>15</v>
      </c>
      <c r="P920" s="11" t="s">
        <v>0</v>
      </c>
      <c r="Q920" s="13">
        <v>-29151.200000000001</v>
      </c>
      <c r="R920" s="11" t="s">
        <v>1</v>
      </c>
      <c r="S920" s="11" t="s">
        <v>1</v>
      </c>
      <c r="T920" s="13">
        <v>-29151.200000000001</v>
      </c>
      <c r="U920" s="12">
        <v>45796</v>
      </c>
      <c r="V920" s="11" t="s">
        <v>844</v>
      </c>
    </row>
    <row r="921" spans="1:22" x14ac:dyDescent="0.2">
      <c r="A921" t="s">
        <v>5</v>
      </c>
      <c r="B921" t="s">
        <v>6</v>
      </c>
      <c r="C921" t="s">
        <v>209</v>
      </c>
      <c r="D921" t="s">
        <v>7</v>
      </c>
      <c r="E921" t="s">
        <v>0</v>
      </c>
      <c r="F921" t="s">
        <v>210</v>
      </c>
      <c r="G921" t="s">
        <v>1005</v>
      </c>
      <c r="H921" t="s">
        <v>1006</v>
      </c>
      <c r="I921" t="s">
        <v>220</v>
      </c>
      <c r="J921" s="2">
        <v>45622</v>
      </c>
      <c r="K921" s="2">
        <v>45625</v>
      </c>
      <c r="L921" s="2">
        <v>45682</v>
      </c>
      <c r="M921" s="9">
        <f>+$M$1-L921</f>
        <v>65</v>
      </c>
      <c r="N921" s="10" t="str">
        <f>IF(M921&lt;=0,"NON SCADUTO",IF(M921&lt;61,"0-60 DAYS",IF(M921&lt;91," 61-90 DAYS",IF(M921&lt;121,"91-120 DAYS",IF(M921&lt;366," 121-365 DAYS",IF(M921&gt;366,"OLTRE 365 DAYS",0))))))</f>
        <v xml:space="preserve"> 61-90 DAYS</v>
      </c>
      <c r="O921" t="s">
        <v>15</v>
      </c>
      <c r="P921" t="s">
        <v>0</v>
      </c>
      <c r="Q921" s="3">
        <v>-190.78</v>
      </c>
      <c r="R921" t="s">
        <v>1</v>
      </c>
      <c r="S921" t="s">
        <v>1</v>
      </c>
      <c r="T921" s="3">
        <v>-190.78</v>
      </c>
      <c r="U921" s="2">
        <v>45796</v>
      </c>
      <c r="V921" t="s">
        <v>844</v>
      </c>
    </row>
    <row r="922" spans="1:22" x14ac:dyDescent="0.2">
      <c r="A922" t="s">
        <v>5</v>
      </c>
      <c r="B922" t="s">
        <v>6</v>
      </c>
      <c r="C922" t="s">
        <v>209</v>
      </c>
      <c r="D922" t="s">
        <v>7</v>
      </c>
      <c r="E922" t="s">
        <v>0</v>
      </c>
      <c r="F922" t="s">
        <v>210</v>
      </c>
      <c r="G922" t="s">
        <v>1007</v>
      </c>
      <c r="H922" t="s">
        <v>1008</v>
      </c>
      <c r="I922" t="s">
        <v>220</v>
      </c>
      <c r="J922" s="2">
        <v>45622</v>
      </c>
      <c r="K922" s="2">
        <v>45625</v>
      </c>
      <c r="L922" s="2">
        <v>45682</v>
      </c>
      <c r="M922" s="9">
        <f>+$M$1-L922</f>
        <v>65</v>
      </c>
      <c r="N922" s="10" t="str">
        <f>IF(M922&lt;=0,"NON SCADUTO",IF(M922&lt;61,"0-60 DAYS",IF(M922&lt;91," 61-90 DAYS",IF(M922&lt;121,"91-120 DAYS",IF(M922&lt;366," 121-365 DAYS",IF(M922&gt;366,"OLTRE 365 DAYS",0))))))</f>
        <v xml:space="preserve"> 61-90 DAYS</v>
      </c>
      <c r="O922" t="s">
        <v>15</v>
      </c>
      <c r="P922" t="s">
        <v>0</v>
      </c>
      <c r="Q922" s="3">
        <v>-13363.26</v>
      </c>
      <c r="R922" t="s">
        <v>1</v>
      </c>
      <c r="S922" t="s">
        <v>1</v>
      </c>
      <c r="T922" s="3">
        <v>-13363.26</v>
      </c>
      <c r="U922" s="2">
        <v>45796</v>
      </c>
      <c r="V922" t="s">
        <v>844</v>
      </c>
    </row>
    <row r="923" spans="1:22" x14ac:dyDescent="0.2">
      <c r="A923" t="s">
        <v>5</v>
      </c>
      <c r="B923" t="s">
        <v>6</v>
      </c>
      <c r="C923" t="s">
        <v>209</v>
      </c>
      <c r="D923" t="s">
        <v>7</v>
      </c>
      <c r="E923" t="s">
        <v>0</v>
      </c>
      <c r="F923" t="s">
        <v>210</v>
      </c>
      <c r="G923" t="s">
        <v>1009</v>
      </c>
      <c r="H923" t="s">
        <v>1010</v>
      </c>
      <c r="I923" t="s">
        <v>220</v>
      </c>
      <c r="J923" s="2">
        <v>45622</v>
      </c>
      <c r="K923" s="2">
        <v>45626</v>
      </c>
      <c r="L923" s="2">
        <v>45682</v>
      </c>
      <c r="M923" s="9">
        <f>+$M$1-L923</f>
        <v>65</v>
      </c>
      <c r="N923" s="10" t="str">
        <f>IF(M923&lt;=0,"NON SCADUTO",IF(M923&lt;61,"0-60 DAYS",IF(M923&lt;91," 61-90 DAYS",IF(M923&lt;121,"91-120 DAYS",IF(M923&lt;366," 121-365 DAYS",IF(M923&gt;366,"OLTRE 365 DAYS",0))))))</f>
        <v xml:space="preserve"> 61-90 DAYS</v>
      </c>
      <c r="O923" t="s">
        <v>15</v>
      </c>
      <c r="P923" t="s">
        <v>0</v>
      </c>
      <c r="Q923" s="3">
        <v>-27078.57</v>
      </c>
      <c r="R923" t="s">
        <v>1</v>
      </c>
      <c r="S923" t="s">
        <v>1</v>
      </c>
      <c r="T923" s="3">
        <v>-27078.57</v>
      </c>
      <c r="U923" s="2">
        <v>45796</v>
      </c>
      <c r="V923" t="s">
        <v>844</v>
      </c>
    </row>
    <row r="924" spans="1:22" x14ac:dyDescent="0.2">
      <c r="A924" t="s">
        <v>5</v>
      </c>
      <c r="B924" t="s">
        <v>6</v>
      </c>
      <c r="C924" t="s">
        <v>209</v>
      </c>
      <c r="D924" t="s">
        <v>7</v>
      </c>
      <c r="E924" t="s">
        <v>0</v>
      </c>
      <c r="F924" t="s">
        <v>210</v>
      </c>
      <c r="G924" t="s">
        <v>1011</v>
      </c>
      <c r="H924" t="s">
        <v>1012</v>
      </c>
      <c r="I924" t="s">
        <v>220</v>
      </c>
      <c r="J924" s="2">
        <v>45622</v>
      </c>
      <c r="K924" s="2">
        <v>45626</v>
      </c>
      <c r="L924" s="2">
        <v>45682</v>
      </c>
      <c r="M924" s="9">
        <f>+$M$1-L924</f>
        <v>65</v>
      </c>
      <c r="N924" s="10" t="str">
        <f>IF(M924&lt;=0,"NON SCADUTO",IF(M924&lt;61,"0-60 DAYS",IF(M924&lt;91," 61-90 DAYS",IF(M924&lt;121,"91-120 DAYS",IF(M924&lt;366," 121-365 DAYS",IF(M924&gt;366,"OLTRE 365 DAYS",0))))))</f>
        <v xml:space="preserve"> 61-90 DAYS</v>
      </c>
      <c r="O924" t="s">
        <v>15</v>
      </c>
      <c r="P924" t="s">
        <v>0</v>
      </c>
      <c r="Q924" s="3">
        <v>-37306.449999999997</v>
      </c>
      <c r="R924" t="s">
        <v>1</v>
      </c>
      <c r="S924" t="s">
        <v>1</v>
      </c>
      <c r="T924" s="3">
        <v>-37306.449999999997</v>
      </c>
      <c r="U924" s="2">
        <v>45796</v>
      </c>
      <c r="V924" t="s">
        <v>844</v>
      </c>
    </row>
    <row r="925" spans="1:22" x14ac:dyDescent="0.2">
      <c r="A925" t="s">
        <v>5</v>
      </c>
      <c r="B925" t="s">
        <v>6</v>
      </c>
      <c r="C925" t="s">
        <v>209</v>
      </c>
      <c r="D925" t="s">
        <v>7</v>
      </c>
      <c r="E925" t="s">
        <v>0</v>
      </c>
      <c r="F925" t="s">
        <v>210</v>
      </c>
      <c r="G925" t="s">
        <v>1013</v>
      </c>
      <c r="H925" t="s">
        <v>1014</v>
      </c>
      <c r="I925" t="s">
        <v>220</v>
      </c>
      <c r="J925" s="2">
        <v>45623</v>
      </c>
      <c r="K925" s="2">
        <v>45626</v>
      </c>
      <c r="L925" s="2">
        <v>45683</v>
      </c>
      <c r="M925" s="9">
        <f>+$M$1-L925</f>
        <v>64</v>
      </c>
      <c r="N925" s="10" t="str">
        <f>IF(M925&lt;=0,"NON SCADUTO",IF(M925&lt;61,"0-60 DAYS",IF(M925&lt;91," 61-90 DAYS",IF(M925&lt;121,"91-120 DAYS",IF(M925&lt;366," 121-365 DAYS",IF(M925&gt;366,"OLTRE 365 DAYS",0))))))</f>
        <v xml:space="preserve"> 61-90 DAYS</v>
      </c>
      <c r="O925" t="s">
        <v>15</v>
      </c>
      <c r="P925" t="s">
        <v>0</v>
      </c>
      <c r="Q925" s="3">
        <v>-1305.3599999999999</v>
      </c>
      <c r="R925" t="s">
        <v>1</v>
      </c>
      <c r="S925" t="s">
        <v>1</v>
      </c>
      <c r="T925" s="3">
        <v>-1305.3599999999999</v>
      </c>
      <c r="U925" s="2">
        <v>45796</v>
      </c>
      <c r="V925" t="s">
        <v>844</v>
      </c>
    </row>
    <row r="926" spans="1:22" x14ac:dyDescent="0.2">
      <c r="A926" s="11" t="s">
        <v>5</v>
      </c>
      <c r="B926" s="11" t="s">
        <v>6</v>
      </c>
      <c r="C926" s="11" t="s">
        <v>209</v>
      </c>
      <c r="D926" s="11" t="s">
        <v>7</v>
      </c>
      <c r="E926" s="11" t="s">
        <v>0</v>
      </c>
      <c r="F926" s="11" t="s">
        <v>210</v>
      </c>
      <c r="G926" s="11" t="s">
        <v>1015</v>
      </c>
      <c r="H926" s="11" t="s">
        <v>1016</v>
      </c>
      <c r="I926" s="11" t="s">
        <v>220</v>
      </c>
      <c r="J926" s="12">
        <v>45621</v>
      </c>
      <c r="K926" s="12">
        <v>45626</v>
      </c>
      <c r="L926" s="12">
        <v>45681</v>
      </c>
      <c r="M926" s="9">
        <f>+$M$1-L926</f>
        <v>66</v>
      </c>
      <c r="N926" s="10" t="str">
        <f>IF(M926&lt;=0,"NON SCADUTO",IF(M926&lt;61,"0-60 DAYS",IF(M926&lt;91," 61-90 DAYS",IF(M926&lt;121,"91-120 DAYS",IF(M926&lt;366," 121-365 DAYS",IF(M926&gt;366,"OLTRE 365 DAYS",0))))))</f>
        <v xml:space="preserve"> 61-90 DAYS</v>
      </c>
      <c r="O926" s="11" t="s">
        <v>15</v>
      </c>
      <c r="P926" s="11" t="s">
        <v>0</v>
      </c>
      <c r="Q926" s="13">
        <v>-40831.94</v>
      </c>
      <c r="R926" s="11" t="s">
        <v>1</v>
      </c>
      <c r="S926" s="11" t="s">
        <v>1</v>
      </c>
      <c r="T926" s="13">
        <v>-40831.94</v>
      </c>
      <c r="U926" s="12">
        <v>45796</v>
      </c>
      <c r="V926" s="11" t="s">
        <v>844</v>
      </c>
    </row>
    <row r="927" spans="1:22" x14ac:dyDescent="0.2">
      <c r="A927" t="s">
        <v>5</v>
      </c>
      <c r="B927" t="s">
        <v>6</v>
      </c>
      <c r="C927" t="s">
        <v>209</v>
      </c>
      <c r="D927" t="s">
        <v>7</v>
      </c>
      <c r="E927" t="s">
        <v>0</v>
      </c>
      <c r="F927" t="s">
        <v>210</v>
      </c>
      <c r="G927" t="s">
        <v>1017</v>
      </c>
      <c r="H927" t="s">
        <v>1018</v>
      </c>
      <c r="I927" t="s">
        <v>220</v>
      </c>
      <c r="J927" s="2">
        <v>45621</v>
      </c>
      <c r="K927" s="2">
        <v>45626</v>
      </c>
      <c r="L927" s="2">
        <v>45681</v>
      </c>
      <c r="M927" s="9">
        <f>+$M$1-L927</f>
        <v>66</v>
      </c>
      <c r="N927" s="10" t="str">
        <f>IF(M927&lt;=0,"NON SCADUTO",IF(M927&lt;61,"0-60 DAYS",IF(M927&lt;91," 61-90 DAYS",IF(M927&lt;121,"91-120 DAYS",IF(M927&lt;366," 121-365 DAYS",IF(M927&gt;366,"OLTRE 365 DAYS",0))))))</f>
        <v xml:space="preserve"> 61-90 DAYS</v>
      </c>
      <c r="O927" t="s">
        <v>15</v>
      </c>
      <c r="P927" t="s">
        <v>0</v>
      </c>
      <c r="Q927" s="3">
        <v>-28.35</v>
      </c>
      <c r="R927" t="s">
        <v>1</v>
      </c>
      <c r="S927" t="s">
        <v>1</v>
      </c>
      <c r="T927" s="3">
        <v>-28.35</v>
      </c>
      <c r="U927" s="2">
        <v>45796</v>
      </c>
      <c r="V927" t="s">
        <v>844</v>
      </c>
    </row>
    <row r="928" spans="1:22" x14ac:dyDescent="0.2">
      <c r="A928" s="11" t="s">
        <v>5</v>
      </c>
      <c r="B928" s="11" t="s">
        <v>6</v>
      </c>
      <c r="C928" s="11" t="s">
        <v>209</v>
      </c>
      <c r="D928" s="11" t="s">
        <v>7</v>
      </c>
      <c r="E928" s="11" t="s">
        <v>0</v>
      </c>
      <c r="F928" s="11" t="s">
        <v>210</v>
      </c>
      <c r="G928" s="11" t="s">
        <v>1019</v>
      </c>
      <c r="H928" s="11" t="s">
        <v>1020</v>
      </c>
      <c r="I928" s="11" t="s">
        <v>220</v>
      </c>
      <c r="J928" s="12">
        <v>45624</v>
      </c>
      <c r="K928" s="12">
        <v>45626</v>
      </c>
      <c r="L928" s="12">
        <v>45684</v>
      </c>
      <c r="M928" s="9">
        <f>+$M$1-L928</f>
        <v>63</v>
      </c>
      <c r="N928" s="10" t="str">
        <f>IF(M928&lt;=0,"NON SCADUTO",IF(M928&lt;61,"0-60 DAYS",IF(M928&lt;91," 61-90 DAYS",IF(M928&lt;121,"91-120 DAYS",IF(M928&lt;366," 121-365 DAYS",IF(M928&gt;366,"OLTRE 365 DAYS",0))))))</f>
        <v xml:space="preserve"> 61-90 DAYS</v>
      </c>
      <c r="O928" s="11" t="s">
        <v>15</v>
      </c>
      <c r="P928" s="11" t="s">
        <v>0</v>
      </c>
      <c r="Q928" s="13">
        <v>-588.72</v>
      </c>
      <c r="R928" s="11" t="s">
        <v>1</v>
      </c>
      <c r="S928" s="11" t="s">
        <v>1</v>
      </c>
      <c r="T928" s="13">
        <v>-588.72</v>
      </c>
      <c r="U928" s="12">
        <v>45796</v>
      </c>
      <c r="V928" s="11" t="s">
        <v>844</v>
      </c>
    </row>
    <row r="929" spans="1:22" x14ac:dyDescent="0.2">
      <c r="A929" t="s">
        <v>5</v>
      </c>
      <c r="B929" t="s">
        <v>6</v>
      </c>
      <c r="C929" t="s">
        <v>209</v>
      </c>
      <c r="D929" t="s">
        <v>7</v>
      </c>
      <c r="E929" t="s">
        <v>0</v>
      </c>
      <c r="F929" t="s">
        <v>210</v>
      </c>
      <c r="G929" t="s">
        <v>1021</v>
      </c>
      <c r="H929" t="s">
        <v>1022</v>
      </c>
      <c r="I929" t="s">
        <v>220</v>
      </c>
      <c r="J929" s="2">
        <v>45624</v>
      </c>
      <c r="K929" s="2">
        <v>45626</v>
      </c>
      <c r="L929" s="2">
        <v>45684</v>
      </c>
      <c r="M929" s="9">
        <f>+$M$1-L929</f>
        <v>63</v>
      </c>
      <c r="N929" s="10" t="str">
        <f>IF(M929&lt;=0,"NON SCADUTO",IF(M929&lt;61,"0-60 DAYS",IF(M929&lt;91," 61-90 DAYS",IF(M929&lt;121,"91-120 DAYS",IF(M929&lt;366," 121-365 DAYS",IF(M929&gt;366,"OLTRE 365 DAYS",0))))))</f>
        <v xml:space="preserve"> 61-90 DAYS</v>
      </c>
      <c r="O929" t="s">
        <v>15</v>
      </c>
      <c r="P929" t="s">
        <v>0</v>
      </c>
      <c r="Q929" s="3">
        <v>-1404.31</v>
      </c>
      <c r="R929" t="s">
        <v>1</v>
      </c>
      <c r="S929" t="s">
        <v>1</v>
      </c>
      <c r="T929" s="3">
        <v>-1404.31</v>
      </c>
      <c r="U929" s="2">
        <v>45796</v>
      </c>
      <c r="V929" t="s">
        <v>844</v>
      </c>
    </row>
    <row r="930" spans="1:22" x14ac:dyDescent="0.2">
      <c r="A930" s="11" t="s">
        <v>5</v>
      </c>
      <c r="B930" s="11" t="s">
        <v>6</v>
      </c>
      <c r="C930" s="11" t="s">
        <v>209</v>
      </c>
      <c r="D930" s="11" t="s">
        <v>7</v>
      </c>
      <c r="E930" s="11" t="s">
        <v>0</v>
      </c>
      <c r="F930" s="11" t="s">
        <v>210</v>
      </c>
      <c r="G930" s="11" t="s">
        <v>1023</v>
      </c>
      <c r="H930" s="11" t="s">
        <v>1024</v>
      </c>
      <c r="I930" s="11" t="s">
        <v>220</v>
      </c>
      <c r="J930" s="12">
        <v>45624</v>
      </c>
      <c r="K930" s="12">
        <v>45626</v>
      </c>
      <c r="L930" s="12">
        <v>45684</v>
      </c>
      <c r="M930" s="9">
        <f>+$M$1-L930</f>
        <v>63</v>
      </c>
      <c r="N930" s="10" t="str">
        <f>IF(M930&lt;=0,"NON SCADUTO",IF(M930&lt;61,"0-60 DAYS",IF(M930&lt;91," 61-90 DAYS",IF(M930&lt;121,"91-120 DAYS",IF(M930&lt;366," 121-365 DAYS",IF(M930&gt;366,"OLTRE 365 DAYS",0))))))</f>
        <v xml:space="preserve"> 61-90 DAYS</v>
      </c>
      <c r="O930" s="11" t="s">
        <v>15</v>
      </c>
      <c r="P930" s="11" t="s">
        <v>0</v>
      </c>
      <c r="Q930" s="13">
        <v>-404.75</v>
      </c>
      <c r="R930" s="11" t="s">
        <v>1</v>
      </c>
      <c r="S930" s="11" t="s">
        <v>1</v>
      </c>
      <c r="T930" s="13">
        <v>-404.75</v>
      </c>
      <c r="U930" s="12">
        <v>45796</v>
      </c>
      <c r="V930" s="11" t="s">
        <v>844</v>
      </c>
    </row>
    <row r="931" spans="1:22" x14ac:dyDescent="0.2">
      <c r="A931" t="s">
        <v>5</v>
      </c>
      <c r="B931" t="s">
        <v>6</v>
      </c>
      <c r="C931" t="s">
        <v>209</v>
      </c>
      <c r="D931" t="s">
        <v>7</v>
      </c>
      <c r="E931" t="s">
        <v>0</v>
      </c>
      <c r="F931" t="s">
        <v>210</v>
      </c>
      <c r="G931" t="s">
        <v>1025</v>
      </c>
      <c r="H931" t="s">
        <v>1026</v>
      </c>
      <c r="I931" t="s">
        <v>220</v>
      </c>
      <c r="J931" s="2">
        <v>45624</v>
      </c>
      <c r="K931" s="2">
        <v>45626</v>
      </c>
      <c r="L931" s="2">
        <v>45684</v>
      </c>
      <c r="M931" s="9">
        <f>+$M$1-L931</f>
        <v>63</v>
      </c>
      <c r="N931" s="10" t="str">
        <f>IF(M931&lt;=0,"NON SCADUTO",IF(M931&lt;61,"0-60 DAYS",IF(M931&lt;91," 61-90 DAYS",IF(M931&lt;121,"91-120 DAYS",IF(M931&lt;366," 121-365 DAYS",IF(M931&gt;366,"OLTRE 365 DAYS",0))))))</f>
        <v xml:space="preserve"> 61-90 DAYS</v>
      </c>
      <c r="O931" t="s">
        <v>15</v>
      </c>
      <c r="P931" t="s">
        <v>0</v>
      </c>
      <c r="Q931" s="3">
        <v>-597.41</v>
      </c>
      <c r="R931" t="s">
        <v>1</v>
      </c>
      <c r="S931" t="s">
        <v>1</v>
      </c>
      <c r="T931" s="3">
        <v>-597.41</v>
      </c>
      <c r="U931" s="2">
        <v>45796</v>
      </c>
      <c r="V931" t="s">
        <v>844</v>
      </c>
    </row>
    <row r="932" spans="1:22" x14ac:dyDescent="0.2">
      <c r="A932" t="s">
        <v>5</v>
      </c>
      <c r="B932" t="s">
        <v>6</v>
      </c>
      <c r="C932" t="s">
        <v>209</v>
      </c>
      <c r="D932" t="s">
        <v>7</v>
      </c>
      <c r="E932" t="s">
        <v>0</v>
      </c>
      <c r="F932" t="s">
        <v>210</v>
      </c>
      <c r="G932" t="s">
        <v>1027</v>
      </c>
      <c r="H932" t="s">
        <v>1028</v>
      </c>
      <c r="I932" t="s">
        <v>220</v>
      </c>
      <c r="J932" s="2">
        <v>45624</v>
      </c>
      <c r="K932" s="2">
        <v>45626</v>
      </c>
      <c r="L932" s="2">
        <v>45684</v>
      </c>
      <c r="M932" s="9">
        <f>+$M$1-L932</f>
        <v>63</v>
      </c>
      <c r="N932" s="10" t="str">
        <f>IF(M932&lt;=0,"NON SCADUTO",IF(M932&lt;61,"0-60 DAYS",IF(M932&lt;91," 61-90 DAYS",IF(M932&lt;121,"91-120 DAYS",IF(M932&lt;366," 121-365 DAYS",IF(M932&gt;366,"OLTRE 365 DAYS",0))))))</f>
        <v xml:space="preserve"> 61-90 DAYS</v>
      </c>
      <c r="O932" t="s">
        <v>15</v>
      </c>
      <c r="P932" t="s">
        <v>0</v>
      </c>
      <c r="Q932" s="3">
        <v>-1148.03</v>
      </c>
      <c r="R932" t="s">
        <v>1</v>
      </c>
      <c r="S932" t="s">
        <v>1</v>
      </c>
      <c r="T932" s="3">
        <v>-1148.03</v>
      </c>
      <c r="U932" s="2">
        <v>45796</v>
      </c>
      <c r="V932" t="s">
        <v>844</v>
      </c>
    </row>
    <row r="933" spans="1:22" x14ac:dyDescent="0.2">
      <c r="A933" t="s">
        <v>5</v>
      </c>
      <c r="B933" t="s">
        <v>6</v>
      </c>
      <c r="C933" t="s">
        <v>209</v>
      </c>
      <c r="D933" t="s">
        <v>7</v>
      </c>
      <c r="E933" t="s">
        <v>0</v>
      </c>
      <c r="F933" t="s">
        <v>210</v>
      </c>
      <c r="G933" t="s">
        <v>1029</v>
      </c>
      <c r="H933" t="s">
        <v>1030</v>
      </c>
      <c r="I933" t="s">
        <v>220</v>
      </c>
      <c r="J933" s="2">
        <v>45624</v>
      </c>
      <c r="K933" s="2">
        <v>45626</v>
      </c>
      <c r="L933" s="2">
        <v>45684</v>
      </c>
      <c r="M933" s="9">
        <f>+$M$1-L933</f>
        <v>63</v>
      </c>
      <c r="N933" s="10" t="str">
        <f>IF(M933&lt;=0,"NON SCADUTO",IF(M933&lt;61,"0-60 DAYS",IF(M933&lt;91," 61-90 DAYS",IF(M933&lt;121,"91-120 DAYS",IF(M933&lt;366," 121-365 DAYS",IF(M933&gt;366,"OLTRE 365 DAYS",0))))))</f>
        <v xml:space="preserve"> 61-90 DAYS</v>
      </c>
      <c r="O933" t="s">
        <v>15</v>
      </c>
      <c r="P933" t="s">
        <v>0</v>
      </c>
      <c r="Q933" s="3">
        <v>-92.56</v>
      </c>
      <c r="R933" t="s">
        <v>1</v>
      </c>
      <c r="S933" t="s">
        <v>1</v>
      </c>
      <c r="T933" s="3">
        <v>-92.56</v>
      </c>
      <c r="U933" s="2">
        <v>45796</v>
      </c>
      <c r="V933" t="s">
        <v>844</v>
      </c>
    </row>
    <row r="934" spans="1:22" x14ac:dyDescent="0.2">
      <c r="A934" s="11" t="s">
        <v>5</v>
      </c>
      <c r="B934" s="11" t="s">
        <v>6</v>
      </c>
      <c r="C934" s="11" t="s">
        <v>209</v>
      </c>
      <c r="D934" s="11" t="s">
        <v>7</v>
      </c>
      <c r="E934" s="11" t="s">
        <v>0</v>
      </c>
      <c r="F934" s="11" t="s">
        <v>210</v>
      </c>
      <c r="G934" s="11" t="s">
        <v>1031</v>
      </c>
      <c r="H934" s="11" t="s">
        <v>1032</v>
      </c>
      <c r="I934" s="11" t="s">
        <v>220</v>
      </c>
      <c r="J934" s="12">
        <v>45624</v>
      </c>
      <c r="K934" s="12">
        <v>45626</v>
      </c>
      <c r="L934" s="12">
        <v>45684</v>
      </c>
      <c r="M934" s="9">
        <f>+$M$1-L934</f>
        <v>63</v>
      </c>
      <c r="N934" s="10" t="str">
        <f>IF(M934&lt;=0,"NON SCADUTO",IF(M934&lt;61,"0-60 DAYS",IF(M934&lt;91," 61-90 DAYS",IF(M934&lt;121,"91-120 DAYS",IF(M934&lt;366," 121-365 DAYS",IF(M934&gt;366,"OLTRE 365 DAYS",0))))))</f>
        <v xml:space="preserve"> 61-90 DAYS</v>
      </c>
      <c r="O934" s="11" t="s">
        <v>15</v>
      </c>
      <c r="P934" s="11" t="s">
        <v>0</v>
      </c>
      <c r="Q934" s="13">
        <v>-3823.34</v>
      </c>
      <c r="R934" s="11" t="s">
        <v>1</v>
      </c>
      <c r="S934" s="11" t="s">
        <v>1</v>
      </c>
      <c r="T934" s="13">
        <v>-3823.34</v>
      </c>
      <c r="U934" s="12">
        <v>45796</v>
      </c>
      <c r="V934" s="11" t="s">
        <v>844</v>
      </c>
    </row>
    <row r="935" spans="1:22" x14ac:dyDescent="0.2">
      <c r="A935" s="11" t="s">
        <v>5</v>
      </c>
      <c r="B935" s="11" t="s">
        <v>6</v>
      </c>
      <c r="C935" s="11" t="s">
        <v>209</v>
      </c>
      <c r="D935" s="11" t="s">
        <v>7</v>
      </c>
      <c r="E935" s="11" t="s">
        <v>0</v>
      </c>
      <c r="F935" s="11" t="s">
        <v>210</v>
      </c>
      <c r="G935" s="11" t="s">
        <v>1033</v>
      </c>
      <c r="H935" s="11" t="s">
        <v>1034</v>
      </c>
      <c r="I935" s="11" t="s">
        <v>220</v>
      </c>
      <c r="J935" s="12">
        <v>45624</v>
      </c>
      <c r="K935" s="12">
        <v>45626</v>
      </c>
      <c r="L935" s="12">
        <v>45684</v>
      </c>
      <c r="M935" s="9">
        <f>+$M$1-L935</f>
        <v>63</v>
      </c>
      <c r="N935" s="10" t="str">
        <f>IF(M935&lt;=0,"NON SCADUTO",IF(M935&lt;61,"0-60 DAYS",IF(M935&lt;91," 61-90 DAYS",IF(M935&lt;121,"91-120 DAYS",IF(M935&lt;366," 121-365 DAYS",IF(M935&gt;366,"OLTRE 365 DAYS",0))))))</f>
        <v xml:space="preserve"> 61-90 DAYS</v>
      </c>
      <c r="O935" s="11" t="s">
        <v>15</v>
      </c>
      <c r="P935" s="11" t="s">
        <v>0</v>
      </c>
      <c r="Q935" s="13">
        <v>-65.52</v>
      </c>
      <c r="R935" s="11" t="s">
        <v>1</v>
      </c>
      <c r="S935" s="11" t="s">
        <v>1</v>
      </c>
      <c r="T935" s="13">
        <v>-65.52</v>
      </c>
      <c r="U935" s="12">
        <v>45796</v>
      </c>
      <c r="V935" s="11" t="s">
        <v>844</v>
      </c>
    </row>
    <row r="936" spans="1:22" x14ac:dyDescent="0.2">
      <c r="A936" t="s">
        <v>5</v>
      </c>
      <c r="B936" t="s">
        <v>6</v>
      </c>
      <c r="C936" t="s">
        <v>209</v>
      </c>
      <c r="D936" t="s">
        <v>7</v>
      </c>
      <c r="E936" t="s">
        <v>0</v>
      </c>
      <c r="F936" t="s">
        <v>210</v>
      </c>
      <c r="G936" t="s">
        <v>1035</v>
      </c>
      <c r="H936" t="s">
        <v>1036</v>
      </c>
      <c r="I936" t="s">
        <v>220</v>
      </c>
      <c r="J936" s="2">
        <v>45624</v>
      </c>
      <c r="K936" s="2">
        <v>45626</v>
      </c>
      <c r="L936" s="2">
        <v>45684</v>
      </c>
      <c r="M936" s="9">
        <f>+$M$1-L936</f>
        <v>63</v>
      </c>
      <c r="N936" s="10" t="str">
        <f>IF(M936&lt;=0,"NON SCADUTO",IF(M936&lt;61,"0-60 DAYS",IF(M936&lt;91," 61-90 DAYS",IF(M936&lt;121,"91-120 DAYS",IF(M936&lt;366," 121-365 DAYS",IF(M936&gt;366,"OLTRE 365 DAYS",0))))))</f>
        <v xml:space="preserve"> 61-90 DAYS</v>
      </c>
      <c r="O936" t="s">
        <v>15</v>
      </c>
      <c r="P936" t="s">
        <v>0</v>
      </c>
      <c r="Q936" s="3">
        <v>-2232.59</v>
      </c>
      <c r="R936" t="s">
        <v>1</v>
      </c>
      <c r="S936" t="s">
        <v>1</v>
      </c>
      <c r="T936" s="3">
        <v>-2232.59</v>
      </c>
      <c r="U936" s="2">
        <v>45796</v>
      </c>
      <c r="V936" t="s">
        <v>844</v>
      </c>
    </row>
    <row r="937" spans="1:22" x14ac:dyDescent="0.2">
      <c r="A937" t="s">
        <v>5</v>
      </c>
      <c r="B937" t="s">
        <v>6</v>
      </c>
      <c r="C937" t="s">
        <v>209</v>
      </c>
      <c r="D937" t="s">
        <v>7</v>
      </c>
      <c r="E937" t="s">
        <v>0</v>
      </c>
      <c r="F937" t="s">
        <v>210</v>
      </c>
      <c r="G937" t="s">
        <v>1037</v>
      </c>
      <c r="H937" t="s">
        <v>1038</v>
      </c>
      <c r="I937" t="s">
        <v>220</v>
      </c>
      <c r="J937" s="2">
        <v>45623</v>
      </c>
      <c r="K937" s="2">
        <v>45626</v>
      </c>
      <c r="L937" s="2">
        <v>45683</v>
      </c>
      <c r="M937" s="9">
        <f>+$M$1-L937</f>
        <v>64</v>
      </c>
      <c r="N937" s="10" t="str">
        <f>IF(M937&lt;=0,"NON SCADUTO",IF(M937&lt;61,"0-60 DAYS",IF(M937&lt;91," 61-90 DAYS",IF(M937&lt;121,"91-120 DAYS",IF(M937&lt;366," 121-365 DAYS",IF(M937&gt;366,"OLTRE 365 DAYS",0))))))</f>
        <v xml:space="preserve"> 61-90 DAYS</v>
      </c>
      <c r="O937" t="s">
        <v>15</v>
      </c>
      <c r="P937" t="s">
        <v>0</v>
      </c>
      <c r="Q937" s="3">
        <v>-20723.57</v>
      </c>
      <c r="R937" t="s">
        <v>1</v>
      </c>
      <c r="S937" t="s">
        <v>1</v>
      </c>
      <c r="T937" s="3">
        <v>-20723.57</v>
      </c>
      <c r="U937" s="2">
        <v>45796</v>
      </c>
      <c r="V937" t="s">
        <v>844</v>
      </c>
    </row>
    <row r="938" spans="1:22" x14ac:dyDescent="0.2">
      <c r="A938" s="11" t="s">
        <v>5</v>
      </c>
      <c r="B938" s="11" t="s">
        <v>6</v>
      </c>
      <c r="C938" s="11" t="s">
        <v>209</v>
      </c>
      <c r="D938" s="11" t="s">
        <v>7</v>
      </c>
      <c r="E938" s="11" t="s">
        <v>0</v>
      </c>
      <c r="F938" s="11" t="s">
        <v>210</v>
      </c>
      <c r="G938" s="11" t="s">
        <v>1039</v>
      </c>
      <c r="H938" s="11" t="s">
        <v>1040</v>
      </c>
      <c r="I938" s="11" t="s">
        <v>220</v>
      </c>
      <c r="J938" s="12">
        <v>45621</v>
      </c>
      <c r="K938" s="12">
        <v>45626</v>
      </c>
      <c r="L938" s="12">
        <v>45681</v>
      </c>
      <c r="M938" s="9">
        <f>+$M$1-L938</f>
        <v>66</v>
      </c>
      <c r="N938" s="10" t="str">
        <f>IF(M938&lt;=0,"NON SCADUTO",IF(M938&lt;61,"0-60 DAYS",IF(M938&lt;91," 61-90 DAYS",IF(M938&lt;121,"91-120 DAYS",IF(M938&lt;366," 121-365 DAYS",IF(M938&gt;366,"OLTRE 365 DAYS",0))))))</f>
        <v xml:space="preserve"> 61-90 DAYS</v>
      </c>
      <c r="O938" s="11" t="s">
        <v>15</v>
      </c>
      <c r="P938" s="11" t="s">
        <v>0</v>
      </c>
      <c r="Q938" s="13">
        <v>-3724.18</v>
      </c>
      <c r="R938" s="11" t="s">
        <v>1</v>
      </c>
      <c r="S938" s="11" t="s">
        <v>1</v>
      </c>
      <c r="T938" s="13">
        <v>-3724.18</v>
      </c>
      <c r="U938" s="12">
        <v>45796</v>
      </c>
      <c r="V938" s="11" t="s">
        <v>844</v>
      </c>
    </row>
    <row r="939" spans="1:22" x14ac:dyDescent="0.2">
      <c r="A939" t="s">
        <v>5</v>
      </c>
      <c r="B939" t="s">
        <v>6</v>
      </c>
      <c r="C939" t="s">
        <v>209</v>
      </c>
      <c r="D939" t="s">
        <v>7</v>
      </c>
      <c r="E939" t="s">
        <v>0</v>
      </c>
      <c r="F939" t="s">
        <v>210</v>
      </c>
      <c r="G939" t="s">
        <v>1041</v>
      </c>
      <c r="H939" t="s">
        <v>1042</v>
      </c>
      <c r="I939" t="s">
        <v>220</v>
      </c>
      <c r="J939" s="2">
        <v>45621</v>
      </c>
      <c r="K939" s="2">
        <v>45626</v>
      </c>
      <c r="L939" s="2">
        <v>45681</v>
      </c>
      <c r="M939" s="9">
        <f>+$M$1-L939</f>
        <v>66</v>
      </c>
      <c r="N939" s="10" t="str">
        <f>IF(M939&lt;=0,"NON SCADUTO",IF(M939&lt;61,"0-60 DAYS",IF(M939&lt;91," 61-90 DAYS",IF(M939&lt;121,"91-120 DAYS",IF(M939&lt;366," 121-365 DAYS",IF(M939&gt;366,"OLTRE 365 DAYS",0))))))</f>
        <v xml:space="preserve"> 61-90 DAYS</v>
      </c>
      <c r="O939" t="s">
        <v>15</v>
      </c>
      <c r="P939" t="s">
        <v>0</v>
      </c>
      <c r="Q939" s="3">
        <v>-7448.36</v>
      </c>
      <c r="R939" t="s">
        <v>1</v>
      </c>
      <c r="S939" t="s">
        <v>1</v>
      </c>
      <c r="T939" s="3">
        <v>-7448.36</v>
      </c>
      <c r="U939" s="2">
        <v>45796</v>
      </c>
      <c r="V939" t="s">
        <v>844</v>
      </c>
    </row>
    <row r="940" spans="1:22" x14ac:dyDescent="0.2">
      <c r="A940" t="s">
        <v>5</v>
      </c>
      <c r="B940" t="s">
        <v>6</v>
      </c>
      <c r="C940" t="s">
        <v>209</v>
      </c>
      <c r="D940" t="s">
        <v>7</v>
      </c>
      <c r="E940" t="s">
        <v>0</v>
      </c>
      <c r="F940" t="s">
        <v>210</v>
      </c>
      <c r="G940" t="s">
        <v>1043</v>
      </c>
      <c r="H940" t="s">
        <v>1044</v>
      </c>
      <c r="I940" t="s">
        <v>220</v>
      </c>
      <c r="J940" s="2">
        <v>45621</v>
      </c>
      <c r="K940" s="2">
        <v>45626</v>
      </c>
      <c r="L940" s="2">
        <v>45681</v>
      </c>
      <c r="M940" s="9">
        <f>+$M$1-L940</f>
        <v>66</v>
      </c>
      <c r="N940" s="10" t="str">
        <f>IF(M940&lt;=0,"NON SCADUTO",IF(M940&lt;61,"0-60 DAYS",IF(M940&lt;91," 61-90 DAYS",IF(M940&lt;121,"91-120 DAYS",IF(M940&lt;366," 121-365 DAYS",IF(M940&gt;366,"OLTRE 365 DAYS",0))))))</f>
        <v xml:space="preserve"> 61-90 DAYS</v>
      </c>
      <c r="O940" t="s">
        <v>15</v>
      </c>
      <c r="P940" t="s">
        <v>0</v>
      </c>
      <c r="Q940" s="3">
        <v>-2592</v>
      </c>
      <c r="R940" t="s">
        <v>1</v>
      </c>
      <c r="S940" t="s">
        <v>1</v>
      </c>
      <c r="T940" s="3">
        <v>-2592</v>
      </c>
      <c r="U940" s="2">
        <v>45796</v>
      </c>
      <c r="V940" t="s">
        <v>844</v>
      </c>
    </row>
    <row r="941" spans="1:22" x14ac:dyDescent="0.2">
      <c r="A941" t="s">
        <v>5</v>
      </c>
      <c r="B941" t="s">
        <v>6</v>
      </c>
      <c r="C941" t="s">
        <v>209</v>
      </c>
      <c r="D941" t="s">
        <v>7</v>
      </c>
      <c r="E941" t="s">
        <v>0</v>
      </c>
      <c r="F941" t="s">
        <v>210</v>
      </c>
      <c r="G941" t="s">
        <v>1045</v>
      </c>
      <c r="H941" t="s">
        <v>1046</v>
      </c>
      <c r="I941" t="s">
        <v>220</v>
      </c>
      <c r="J941" s="2">
        <v>45621</v>
      </c>
      <c r="K941" s="2">
        <v>45626</v>
      </c>
      <c r="L941" s="2">
        <v>45681</v>
      </c>
      <c r="M941" s="9">
        <f>+$M$1-L941</f>
        <v>66</v>
      </c>
      <c r="N941" s="10" t="str">
        <f>IF(M941&lt;=0,"NON SCADUTO",IF(M941&lt;61,"0-60 DAYS",IF(M941&lt;91," 61-90 DAYS",IF(M941&lt;121,"91-120 DAYS",IF(M941&lt;366," 121-365 DAYS",IF(M941&gt;366,"OLTRE 365 DAYS",0))))))</f>
        <v xml:space="preserve"> 61-90 DAYS</v>
      </c>
      <c r="O941" t="s">
        <v>15</v>
      </c>
      <c r="P941" t="s">
        <v>0</v>
      </c>
      <c r="Q941" s="3">
        <v>-41552.17</v>
      </c>
      <c r="R941" t="s">
        <v>1</v>
      </c>
      <c r="S941" t="s">
        <v>1</v>
      </c>
      <c r="T941" s="3">
        <v>-41552.17</v>
      </c>
      <c r="U941" s="2">
        <v>45796</v>
      </c>
      <c r="V941" t="s">
        <v>844</v>
      </c>
    </row>
    <row r="942" spans="1:22" x14ac:dyDescent="0.2">
      <c r="A942" s="11" t="s">
        <v>5</v>
      </c>
      <c r="B942" s="11" t="s">
        <v>6</v>
      </c>
      <c r="C942" s="11" t="s">
        <v>209</v>
      </c>
      <c r="D942" s="11" t="s">
        <v>7</v>
      </c>
      <c r="E942" s="11" t="s">
        <v>0</v>
      </c>
      <c r="F942" s="11" t="s">
        <v>210</v>
      </c>
      <c r="G942" s="11" t="s">
        <v>1047</v>
      </c>
      <c r="H942" s="11" t="s">
        <v>1048</v>
      </c>
      <c r="I942" s="11" t="s">
        <v>220</v>
      </c>
      <c r="J942" s="12">
        <v>45621</v>
      </c>
      <c r="K942" s="12">
        <v>45626</v>
      </c>
      <c r="L942" s="12">
        <v>45681</v>
      </c>
      <c r="M942" s="9">
        <f>+$M$1-L942</f>
        <v>66</v>
      </c>
      <c r="N942" s="10" t="str">
        <f>IF(M942&lt;=0,"NON SCADUTO",IF(M942&lt;61,"0-60 DAYS",IF(M942&lt;91," 61-90 DAYS",IF(M942&lt;121,"91-120 DAYS",IF(M942&lt;366," 121-365 DAYS",IF(M942&gt;366,"OLTRE 365 DAYS",0))))))</f>
        <v xml:space="preserve"> 61-90 DAYS</v>
      </c>
      <c r="O942" s="11" t="s">
        <v>15</v>
      </c>
      <c r="P942" s="11" t="s">
        <v>0</v>
      </c>
      <c r="Q942" s="13">
        <v>-18456.599999999999</v>
      </c>
      <c r="R942" s="11" t="s">
        <v>1</v>
      </c>
      <c r="S942" s="11" t="s">
        <v>1</v>
      </c>
      <c r="T942" s="13">
        <v>-18456.599999999999</v>
      </c>
      <c r="U942" s="12">
        <v>45796</v>
      </c>
      <c r="V942" s="11" t="s">
        <v>844</v>
      </c>
    </row>
    <row r="943" spans="1:22" x14ac:dyDescent="0.2">
      <c r="A943" t="s">
        <v>5</v>
      </c>
      <c r="B943" t="s">
        <v>6</v>
      </c>
      <c r="C943" t="s">
        <v>209</v>
      </c>
      <c r="D943" t="s">
        <v>7</v>
      </c>
      <c r="E943" t="s">
        <v>0</v>
      </c>
      <c r="F943" t="s">
        <v>210</v>
      </c>
      <c r="G943" t="s">
        <v>1049</v>
      </c>
      <c r="H943" t="s">
        <v>1050</v>
      </c>
      <c r="I943" t="s">
        <v>220</v>
      </c>
      <c r="J943" s="2">
        <v>45624</v>
      </c>
      <c r="K943" s="2">
        <v>45626</v>
      </c>
      <c r="L943" s="2">
        <v>45684</v>
      </c>
      <c r="M943" s="9">
        <f>+$M$1-L943</f>
        <v>63</v>
      </c>
      <c r="N943" s="10" t="str">
        <f>IF(M943&lt;=0,"NON SCADUTO",IF(M943&lt;61,"0-60 DAYS",IF(M943&lt;91," 61-90 DAYS",IF(M943&lt;121,"91-120 DAYS",IF(M943&lt;366," 121-365 DAYS",IF(M943&gt;366,"OLTRE 365 DAYS",0))))))</f>
        <v xml:space="preserve"> 61-90 DAYS</v>
      </c>
      <c r="O943" t="s">
        <v>15</v>
      </c>
      <c r="P943" t="s">
        <v>0</v>
      </c>
      <c r="Q943" s="3">
        <v>-37166.800000000003</v>
      </c>
      <c r="R943" t="s">
        <v>1</v>
      </c>
      <c r="S943" t="s">
        <v>1</v>
      </c>
      <c r="T943" s="3">
        <v>-37166.800000000003</v>
      </c>
      <c r="U943" s="2">
        <v>45796</v>
      </c>
      <c r="V943" t="s">
        <v>844</v>
      </c>
    </row>
    <row r="944" spans="1:22" x14ac:dyDescent="0.2">
      <c r="A944" s="5" t="s">
        <v>5</v>
      </c>
      <c r="B944" s="5" t="s">
        <v>6</v>
      </c>
      <c r="C944" s="5" t="s">
        <v>209</v>
      </c>
      <c r="D944" s="5" t="s">
        <v>7</v>
      </c>
      <c r="E944" s="5" t="s">
        <v>0</v>
      </c>
      <c r="F944" s="5" t="s">
        <v>210</v>
      </c>
      <c r="G944" s="5" t="s">
        <v>1051</v>
      </c>
      <c r="H944" s="5" t="s">
        <v>1052</v>
      </c>
      <c r="I944" s="5" t="s">
        <v>220</v>
      </c>
      <c r="J944" s="6">
        <v>45622</v>
      </c>
      <c r="K944" s="6">
        <v>45626</v>
      </c>
      <c r="L944" s="6">
        <v>45682</v>
      </c>
      <c r="M944" s="9">
        <f>+$M$1-L944</f>
        <v>65</v>
      </c>
      <c r="N944" s="10" t="str">
        <f>IF(M944&lt;=0,"NON SCADUTO",IF(M944&lt;61,"0-60 DAYS",IF(M944&lt;91," 61-90 DAYS",IF(M944&lt;121,"91-120 DAYS",IF(M944&lt;366," 121-365 DAYS",IF(M944&gt;366,"OLTRE 365 DAYS",0))))))</f>
        <v xml:space="preserve"> 61-90 DAYS</v>
      </c>
      <c r="O944" s="5" t="s">
        <v>15</v>
      </c>
      <c r="P944" s="5" t="s">
        <v>0</v>
      </c>
      <c r="Q944" s="7">
        <v>-30694.6</v>
      </c>
      <c r="R944" s="5" t="s">
        <v>1</v>
      </c>
      <c r="S944" s="5" t="s">
        <v>1</v>
      </c>
      <c r="T944" s="7">
        <v>-30694.6</v>
      </c>
      <c r="U944" s="6">
        <v>45796</v>
      </c>
      <c r="V944" s="5" t="s">
        <v>844</v>
      </c>
    </row>
    <row r="945" spans="1:22" x14ac:dyDescent="0.2">
      <c r="A945" t="s">
        <v>5</v>
      </c>
      <c r="B945" t="s">
        <v>6</v>
      </c>
      <c r="C945" t="s">
        <v>209</v>
      </c>
      <c r="D945" t="s">
        <v>7</v>
      </c>
      <c r="E945" t="s">
        <v>0</v>
      </c>
      <c r="F945" t="s">
        <v>210</v>
      </c>
      <c r="G945" t="s">
        <v>1053</v>
      </c>
      <c r="H945" t="s">
        <v>1054</v>
      </c>
      <c r="I945" t="s">
        <v>220</v>
      </c>
      <c r="J945" s="2">
        <v>45624</v>
      </c>
      <c r="K945" s="2">
        <v>45626</v>
      </c>
      <c r="L945" s="2">
        <v>45684</v>
      </c>
      <c r="M945" s="9">
        <f>+$M$1-L945</f>
        <v>63</v>
      </c>
      <c r="N945" s="10" t="str">
        <f>IF(M945&lt;=0,"NON SCADUTO",IF(M945&lt;61,"0-60 DAYS",IF(M945&lt;91," 61-90 DAYS",IF(M945&lt;121,"91-120 DAYS",IF(M945&lt;366," 121-365 DAYS",IF(M945&gt;366,"OLTRE 365 DAYS",0))))))</f>
        <v xml:space="preserve"> 61-90 DAYS</v>
      </c>
      <c r="O945" t="s">
        <v>15</v>
      </c>
      <c r="P945" t="s">
        <v>0</v>
      </c>
      <c r="Q945" s="3">
        <v>-770.76</v>
      </c>
      <c r="R945" t="s">
        <v>1</v>
      </c>
      <c r="S945" t="s">
        <v>1</v>
      </c>
      <c r="T945" s="3">
        <v>-770.76</v>
      </c>
      <c r="U945" s="2">
        <v>45796</v>
      </c>
      <c r="V945" t="s">
        <v>844</v>
      </c>
    </row>
    <row r="946" spans="1:22" x14ac:dyDescent="0.2">
      <c r="A946" t="s">
        <v>5</v>
      </c>
      <c r="B946" t="s">
        <v>6</v>
      </c>
      <c r="C946" t="s">
        <v>209</v>
      </c>
      <c r="D946" t="s">
        <v>7</v>
      </c>
      <c r="E946" t="s">
        <v>0</v>
      </c>
      <c r="F946" t="s">
        <v>210</v>
      </c>
      <c r="G946" t="s">
        <v>1055</v>
      </c>
      <c r="H946" t="s">
        <v>1056</v>
      </c>
      <c r="I946" t="s">
        <v>220</v>
      </c>
      <c r="J946" s="2">
        <v>45624</v>
      </c>
      <c r="K946" s="2">
        <v>45626</v>
      </c>
      <c r="L946" s="2">
        <v>45684</v>
      </c>
      <c r="M946" s="9">
        <f>+$M$1-L946</f>
        <v>63</v>
      </c>
      <c r="N946" s="10" t="str">
        <f>IF(M946&lt;=0,"NON SCADUTO",IF(M946&lt;61,"0-60 DAYS",IF(M946&lt;91," 61-90 DAYS",IF(M946&lt;121,"91-120 DAYS",IF(M946&lt;366," 121-365 DAYS",IF(M946&gt;366,"OLTRE 365 DAYS",0))))))</f>
        <v xml:space="preserve"> 61-90 DAYS</v>
      </c>
      <c r="O946" t="s">
        <v>15</v>
      </c>
      <c r="P946" t="s">
        <v>0</v>
      </c>
      <c r="Q946" s="3">
        <v>-27157.07</v>
      </c>
      <c r="R946" t="s">
        <v>1</v>
      </c>
      <c r="S946" t="s">
        <v>1</v>
      </c>
      <c r="T946" s="3">
        <v>-27157.07</v>
      </c>
      <c r="U946" s="2">
        <v>45796</v>
      </c>
      <c r="V946" t="s">
        <v>844</v>
      </c>
    </row>
    <row r="947" spans="1:22" x14ac:dyDescent="0.2">
      <c r="A947" s="5" t="s">
        <v>5</v>
      </c>
      <c r="B947" s="5" t="s">
        <v>6</v>
      </c>
      <c r="C947" s="5" t="s">
        <v>209</v>
      </c>
      <c r="D947" s="5" t="s">
        <v>7</v>
      </c>
      <c r="E947" s="5" t="s">
        <v>0</v>
      </c>
      <c r="F947" s="5" t="s">
        <v>210</v>
      </c>
      <c r="G947" s="5" t="s">
        <v>1057</v>
      </c>
      <c r="H947" s="5" t="s">
        <v>1058</v>
      </c>
      <c r="I947" s="5" t="s">
        <v>220</v>
      </c>
      <c r="J947" s="6">
        <v>45622</v>
      </c>
      <c r="K947" s="6">
        <v>45626</v>
      </c>
      <c r="L947" s="6">
        <v>45682</v>
      </c>
      <c r="M947" s="9">
        <f>+$M$1-L947</f>
        <v>65</v>
      </c>
      <c r="N947" s="10" t="str">
        <f>IF(M947&lt;=0,"NON SCADUTO",IF(M947&lt;61,"0-60 DAYS",IF(M947&lt;91," 61-90 DAYS",IF(M947&lt;121,"91-120 DAYS",IF(M947&lt;366," 121-365 DAYS",IF(M947&gt;366,"OLTRE 365 DAYS",0))))))</f>
        <v xml:space="preserve"> 61-90 DAYS</v>
      </c>
      <c r="O947" s="5" t="s">
        <v>15</v>
      </c>
      <c r="P947" s="5" t="s">
        <v>0</v>
      </c>
      <c r="Q947" s="7">
        <v>-28506.77</v>
      </c>
      <c r="R947" s="5" t="s">
        <v>1</v>
      </c>
      <c r="S947" s="5" t="s">
        <v>1</v>
      </c>
      <c r="T947" s="7">
        <v>-28506.77</v>
      </c>
      <c r="U947" s="6">
        <v>45796</v>
      </c>
      <c r="V947" s="5" t="s">
        <v>844</v>
      </c>
    </row>
    <row r="948" spans="1:22" x14ac:dyDescent="0.2">
      <c r="A948" s="11" t="s">
        <v>5</v>
      </c>
      <c r="B948" s="11" t="s">
        <v>6</v>
      </c>
      <c r="C948" s="11" t="s">
        <v>209</v>
      </c>
      <c r="D948" s="11" t="s">
        <v>7</v>
      </c>
      <c r="E948" s="11" t="s">
        <v>0</v>
      </c>
      <c r="F948" s="11" t="s">
        <v>210</v>
      </c>
      <c r="G948" s="11" t="s">
        <v>1059</v>
      </c>
      <c r="H948" s="11" t="s">
        <v>1060</v>
      </c>
      <c r="I948" s="11" t="s">
        <v>220</v>
      </c>
      <c r="J948" s="12">
        <v>45624</v>
      </c>
      <c r="K948" s="12">
        <v>45626</v>
      </c>
      <c r="L948" s="12">
        <v>45684</v>
      </c>
      <c r="M948" s="9">
        <f>+$M$1-L948</f>
        <v>63</v>
      </c>
      <c r="N948" s="10" t="str">
        <f>IF(M948&lt;=0,"NON SCADUTO",IF(M948&lt;61,"0-60 DAYS",IF(M948&lt;91," 61-90 DAYS",IF(M948&lt;121,"91-120 DAYS",IF(M948&lt;366," 121-365 DAYS",IF(M948&gt;366,"OLTRE 365 DAYS",0))))))</f>
        <v xml:space="preserve"> 61-90 DAYS</v>
      </c>
      <c r="O948" s="11" t="s">
        <v>15</v>
      </c>
      <c r="P948" s="11" t="s">
        <v>0</v>
      </c>
      <c r="Q948" s="13">
        <v>-4720</v>
      </c>
      <c r="R948" s="11" t="s">
        <v>1</v>
      </c>
      <c r="S948" s="11" t="s">
        <v>1</v>
      </c>
      <c r="T948" s="13">
        <v>-4720</v>
      </c>
      <c r="U948" s="12">
        <v>45796</v>
      </c>
      <c r="V948" s="11" t="s">
        <v>844</v>
      </c>
    </row>
    <row r="949" spans="1:22" x14ac:dyDescent="0.2">
      <c r="A949" s="11" t="s">
        <v>5</v>
      </c>
      <c r="B949" s="11" t="s">
        <v>6</v>
      </c>
      <c r="C949" s="11" t="s">
        <v>209</v>
      </c>
      <c r="D949" s="11" t="s">
        <v>7</v>
      </c>
      <c r="E949" s="11" t="s">
        <v>0</v>
      </c>
      <c r="F949" s="11" t="s">
        <v>210</v>
      </c>
      <c r="G949" s="11" t="s">
        <v>1061</v>
      </c>
      <c r="H949" s="11" t="s">
        <v>1062</v>
      </c>
      <c r="I949" s="11" t="s">
        <v>220</v>
      </c>
      <c r="J949" s="12">
        <v>45624</v>
      </c>
      <c r="K949" s="12">
        <v>45626</v>
      </c>
      <c r="L949" s="12">
        <v>45684</v>
      </c>
      <c r="M949" s="9">
        <f>+$M$1-L949</f>
        <v>63</v>
      </c>
      <c r="N949" s="10" t="str">
        <f>IF(M949&lt;=0,"NON SCADUTO",IF(M949&lt;61,"0-60 DAYS",IF(M949&lt;91," 61-90 DAYS",IF(M949&lt;121,"91-120 DAYS",IF(M949&lt;366," 121-365 DAYS",IF(M949&gt;366,"OLTRE 365 DAYS",0))))))</f>
        <v xml:space="preserve"> 61-90 DAYS</v>
      </c>
      <c r="O949" s="11" t="s">
        <v>15</v>
      </c>
      <c r="P949" s="11" t="s">
        <v>0</v>
      </c>
      <c r="Q949" s="13">
        <v>-33820.480000000003</v>
      </c>
      <c r="R949" s="11" t="s">
        <v>1</v>
      </c>
      <c r="S949" s="11" t="s">
        <v>1</v>
      </c>
      <c r="T949" s="13">
        <v>-33820.480000000003</v>
      </c>
      <c r="U949" s="12">
        <v>45796</v>
      </c>
      <c r="V949" s="11" t="s">
        <v>844</v>
      </c>
    </row>
    <row r="950" spans="1:22" x14ac:dyDescent="0.2">
      <c r="A950" s="5" t="s">
        <v>5</v>
      </c>
      <c r="B950" s="5" t="s">
        <v>6</v>
      </c>
      <c r="C950" s="5" t="s">
        <v>209</v>
      </c>
      <c r="D950" s="5" t="s">
        <v>7</v>
      </c>
      <c r="E950" s="5" t="s">
        <v>0</v>
      </c>
      <c r="F950" s="5" t="s">
        <v>210</v>
      </c>
      <c r="G950" s="5" t="s">
        <v>1063</v>
      </c>
      <c r="H950" s="5" t="s">
        <v>1064</v>
      </c>
      <c r="I950" s="5" t="s">
        <v>220</v>
      </c>
      <c r="J950" s="6">
        <v>45624</v>
      </c>
      <c r="K950" s="6">
        <v>45626</v>
      </c>
      <c r="L950" s="6">
        <v>45684</v>
      </c>
      <c r="M950" s="9">
        <f>+$M$1-L950</f>
        <v>63</v>
      </c>
      <c r="N950" s="10" t="str">
        <f>IF(M950&lt;=0,"NON SCADUTO",IF(M950&lt;61,"0-60 DAYS",IF(M950&lt;91," 61-90 DAYS",IF(M950&lt;121,"91-120 DAYS",IF(M950&lt;366," 121-365 DAYS",IF(M950&gt;366,"OLTRE 365 DAYS",0))))))</f>
        <v xml:space="preserve"> 61-90 DAYS</v>
      </c>
      <c r="O950" s="5" t="s">
        <v>15</v>
      </c>
      <c r="P950" s="5" t="s">
        <v>0</v>
      </c>
      <c r="Q950" s="7">
        <v>-177.7</v>
      </c>
      <c r="R950" s="5" t="s">
        <v>1</v>
      </c>
      <c r="S950" s="5" t="s">
        <v>1</v>
      </c>
      <c r="T950" s="7">
        <v>-177.7</v>
      </c>
      <c r="U950" s="6">
        <v>45796</v>
      </c>
      <c r="V950" s="5" t="s">
        <v>844</v>
      </c>
    </row>
    <row r="951" spans="1:22" x14ac:dyDescent="0.2">
      <c r="A951" s="11" t="s">
        <v>5</v>
      </c>
      <c r="B951" s="11" t="s">
        <v>6</v>
      </c>
      <c r="C951" s="11" t="s">
        <v>209</v>
      </c>
      <c r="D951" s="11" t="s">
        <v>7</v>
      </c>
      <c r="E951" s="11" t="s">
        <v>0</v>
      </c>
      <c r="F951" s="11" t="s">
        <v>210</v>
      </c>
      <c r="G951" s="11" t="s">
        <v>1065</v>
      </c>
      <c r="H951" s="11" t="s">
        <v>1066</v>
      </c>
      <c r="I951" s="11" t="s">
        <v>220</v>
      </c>
      <c r="J951" s="12">
        <v>45624</v>
      </c>
      <c r="K951" s="12">
        <v>45626</v>
      </c>
      <c r="L951" s="12">
        <v>45684</v>
      </c>
      <c r="M951" s="9">
        <f>+$M$1-L951</f>
        <v>63</v>
      </c>
      <c r="N951" s="10" t="str">
        <f>IF(M951&lt;=0,"NON SCADUTO",IF(M951&lt;61,"0-60 DAYS",IF(M951&lt;91," 61-90 DAYS",IF(M951&lt;121,"91-120 DAYS",IF(M951&lt;366," 121-365 DAYS",IF(M951&gt;366,"OLTRE 365 DAYS",0))))))</f>
        <v xml:space="preserve"> 61-90 DAYS</v>
      </c>
      <c r="O951" s="11" t="s">
        <v>15</v>
      </c>
      <c r="P951" s="11" t="s">
        <v>0</v>
      </c>
      <c r="Q951" s="13">
        <v>-279.02</v>
      </c>
      <c r="R951" s="11" t="s">
        <v>1</v>
      </c>
      <c r="S951" s="11" t="s">
        <v>1</v>
      </c>
      <c r="T951" s="13">
        <v>-279.02</v>
      </c>
      <c r="U951" s="12">
        <v>45796</v>
      </c>
      <c r="V951" s="11" t="s">
        <v>844</v>
      </c>
    </row>
    <row r="952" spans="1:22" x14ac:dyDescent="0.2">
      <c r="A952" s="5" t="s">
        <v>5</v>
      </c>
      <c r="B952" s="5" t="s">
        <v>6</v>
      </c>
      <c r="C952" s="5" t="s">
        <v>209</v>
      </c>
      <c r="D952" s="5" t="s">
        <v>7</v>
      </c>
      <c r="E952" s="5" t="s">
        <v>0</v>
      </c>
      <c r="F952" s="5" t="s">
        <v>210</v>
      </c>
      <c r="G952" s="5" t="s">
        <v>1067</v>
      </c>
      <c r="H952" s="5" t="s">
        <v>1068</v>
      </c>
      <c r="I952" s="5" t="s">
        <v>220</v>
      </c>
      <c r="J952" s="6">
        <v>45624</v>
      </c>
      <c r="K952" s="6">
        <v>45626</v>
      </c>
      <c r="L952" s="6">
        <v>45684</v>
      </c>
      <c r="M952" s="9">
        <f>+$M$1-L952</f>
        <v>63</v>
      </c>
      <c r="N952" s="10" t="str">
        <f>IF(M952&lt;=0,"NON SCADUTO",IF(M952&lt;61,"0-60 DAYS",IF(M952&lt;91," 61-90 DAYS",IF(M952&lt;121,"91-120 DAYS",IF(M952&lt;366," 121-365 DAYS",IF(M952&gt;366,"OLTRE 365 DAYS",0))))))</f>
        <v xml:space="preserve"> 61-90 DAYS</v>
      </c>
      <c r="O952" s="5" t="s">
        <v>15</v>
      </c>
      <c r="P952" s="5" t="s">
        <v>0</v>
      </c>
      <c r="Q952" s="7">
        <v>-446.88</v>
      </c>
      <c r="R952" s="5" t="s">
        <v>1</v>
      </c>
      <c r="S952" s="5" t="s">
        <v>1</v>
      </c>
      <c r="T952" s="7">
        <v>-446.88</v>
      </c>
      <c r="U952" s="6">
        <v>45796</v>
      </c>
      <c r="V952" s="5" t="s">
        <v>844</v>
      </c>
    </row>
    <row r="953" spans="1:22" x14ac:dyDescent="0.2">
      <c r="A953" s="11" t="s">
        <v>5</v>
      </c>
      <c r="B953" s="11" t="s">
        <v>6</v>
      </c>
      <c r="C953" s="11" t="s">
        <v>209</v>
      </c>
      <c r="D953" s="11" t="s">
        <v>7</v>
      </c>
      <c r="E953" s="11" t="s">
        <v>0</v>
      </c>
      <c r="F953" s="11" t="s">
        <v>210</v>
      </c>
      <c r="G953" s="11" t="s">
        <v>1069</v>
      </c>
      <c r="H953" s="11" t="s">
        <v>1070</v>
      </c>
      <c r="I953" s="11" t="s">
        <v>220</v>
      </c>
      <c r="J953" s="12">
        <v>45624</v>
      </c>
      <c r="K953" s="12">
        <v>45626</v>
      </c>
      <c r="L953" s="12">
        <v>45684</v>
      </c>
      <c r="M953" s="9">
        <f>+$M$1-L953</f>
        <v>63</v>
      </c>
      <c r="N953" s="10" t="str">
        <f>IF(M953&lt;=0,"NON SCADUTO",IF(M953&lt;61,"0-60 DAYS",IF(M953&lt;91," 61-90 DAYS",IF(M953&lt;121,"91-120 DAYS",IF(M953&lt;366," 121-365 DAYS",IF(M953&gt;366,"OLTRE 365 DAYS",0))))))</f>
        <v xml:space="preserve"> 61-90 DAYS</v>
      </c>
      <c r="O953" s="11" t="s">
        <v>15</v>
      </c>
      <c r="P953" s="11" t="s">
        <v>0</v>
      </c>
      <c r="Q953" s="13">
        <v>-459.28</v>
      </c>
      <c r="R953" s="11" t="s">
        <v>1</v>
      </c>
      <c r="S953" s="11" t="s">
        <v>1</v>
      </c>
      <c r="T953" s="13">
        <v>-459.28</v>
      </c>
      <c r="U953" s="12">
        <v>45796</v>
      </c>
      <c r="V953" s="11" t="s">
        <v>844</v>
      </c>
    </row>
    <row r="954" spans="1:22" x14ac:dyDescent="0.2">
      <c r="A954" s="5" t="s">
        <v>5</v>
      </c>
      <c r="B954" s="5" t="s">
        <v>6</v>
      </c>
      <c r="C954" s="5" t="s">
        <v>209</v>
      </c>
      <c r="D954" s="5" t="s">
        <v>7</v>
      </c>
      <c r="E954" s="5" t="s">
        <v>0</v>
      </c>
      <c r="F954" s="5" t="s">
        <v>210</v>
      </c>
      <c r="G954" s="5" t="s">
        <v>1071</v>
      </c>
      <c r="H954" s="5" t="s">
        <v>1072</v>
      </c>
      <c r="I954" s="5" t="s">
        <v>220</v>
      </c>
      <c r="J954" s="6">
        <v>45624</v>
      </c>
      <c r="K954" s="6">
        <v>45626</v>
      </c>
      <c r="L954" s="6">
        <v>45684</v>
      </c>
      <c r="M954" s="9">
        <f>+$M$1-L954</f>
        <v>63</v>
      </c>
      <c r="N954" s="10" t="str">
        <f>IF(M954&lt;=0,"NON SCADUTO",IF(M954&lt;61,"0-60 DAYS",IF(M954&lt;91," 61-90 DAYS",IF(M954&lt;121,"91-120 DAYS",IF(M954&lt;366," 121-365 DAYS",IF(M954&gt;366,"OLTRE 365 DAYS",0))))))</f>
        <v xml:space="preserve"> 61-90 DAYS</v>
      </c>
      <c r="O954" s="5" t="s">
        <v>15</v>
      </c>
      <c r="P954" s="5" t="s">
        <v>0</v>
      </c>
      <c r="Q954" s="7">
        <v>-1131.94</v>
      </c>
      <c r="R954" s="5" t="s">
        <v>1</v>
      </c>
      <c r="S954" s="5" t="s">
        <v>1</v>
      </c>
      <c r="T954" s="7">
        <v>-1131.94</v>
      </c>
      <c r="U954" s="6">
        <v>45796</v>
      </c>
      <c r="V954" s="5" t="s">
        <v>844</v>
      </c>
    </row>
    <row r="955" spans="1:22" x14ac:dyDescent="0.2">
      <c r="A955" t="s">
        <v>5</v>
      </c>
      <c r="B955" t="s">
        <v>6</v>
      </c>
      <c r="C955" t="s">
        <v>209</v>
      </c>
      <c r="D955" t="s">
        <v>7</v>
      </c>
      <c r="E955" t="s">
        <v>0</v>
      </c>
      <c r="F955" t="s">
        <v>210</v>
      </c>
      <c r="G955" t="s">
        <v>1073</v>
      </c>
      <c r="H955" t="s">
        <v>1074</v>
      </c>
      <c r="I955" t="s">
        <v>220</v>
      </c>
      <c r="J955" s="2">
        <v>45624</v>
      </c>
      <c r="K955" s="2">
        <v>45626</v>
      </c>
      <c r="L955" s="2">
        <v>45684</v>
      </c>
      <c r="M955" s="9">
        <f>+$M$1-L955</f>
        <v>63</v>
      </c>
      <c r="N955" s="10" t="str">
        <f>IF(M955&lt;=0,"NON SCADUTO",IF(M955&lt;61,"0-60 DAYS",IF(M955&lt;91," 61-90 DAYS",IF(M955&lt;121,"91-120 DAYS",IF(M955&lt;366," 121-365 DAYS",IF(M955&gt;366,"OLTRE 365 DAYS",0))))))</f>
        <v xml:space="preserve"> 61-90 DAYS</v>
      </c>
      <c r="O955" t="s">
        <v>15</v>
      </c>
      <c r="P955" t="s">
        <v>0</v>
      </c>
      <c r="Q955" s="3">
        <v>-1131.94</v>
      </c>
      <c r="R955" t="s">
        <v>1</v>
      </c>
      <c r="S955" t="s">
        <v>1</v>
      </c>
      <c r="T955" s="3">
        <v>-1131.94</v>
      </c>
      <c r="U955" s="2">
        <v>45796</v>
      </c>
      <c r="V955" t="s">
        <v>844</v>
      </c>
    </row>
    <row r="956" spans="1:22" x14ac:dyDescent="0.2">
      <c r="A956" s="11" t="s">
        <v>5</v>
      </c>
      <c r="B956" s="11" t="s">
        <v>6</v>
      </c>
      <c r="C956" s="11" t="s">
        <v>209</v>
      </c>
      <c r="D956" s="11" t="s">
        <v>7</v>
      </c>
      <c r="E956" s="11" t="s">
        <v>0</v>
      </c>
      <c r="F956" s="11" t="s">
        <v>210</v>
      </c>
      <c r="G956" s="11" t="s">
        <v>1075</v>
      </c>
      <c r="H956" s="11" t="s">
        <v>1076</v>
      </c>
      <c r="I956" s="11" t="s">
        <v>220</v>
      </c>
      <c r="J956" s="12">
        <v>45624</v>
      </c>
      <c r="K956" s="12">
        <v>45626</v>
      </c>
      <c r="L956" s="12">
        <v>45684</v>
      </c>
      <c r="M956" s="9">
        <f>+$M$1-L956</f>
        <v>63</v>
      </c>
      <c r="N956" s="10" t="str">
        <f>IF(M956&lt;=0,"NON SCADUTO",IF(M956&lt;61,"0-60 DAYS",IF(M956&lt;91," 61-90 DAYS",IF(M956&lt;121,"91-120 DAYS",IF(M956&lt;366," 121-365 DAYS",IF(M956&gt;366,"OLTRE 365 DAYS",0))))))</f>
        <v xml:space="preserve"> 61-90 DAYS</v>
      </c>
      <c r="O956" s="11" t="s">
        <v>15</v>
      </c>
      <c r="P956" s="11" t="s">
        <v>0</v>
      </c>
      <c r="Q956" s="13">
        <v>-2868.1</v>
      </c>
      <c r="R956" s="11" t="s">
        <v>1</v>
      </c>
      <c r="S956" s="11" t="s">
        <v>1</v>
      </c>
      <c r="T956" s="13">
        <v>-2868.1</v>
      </c>
      <c r="U956" s="12">
        <v>45796</v>
      </c>
      <c r="V956" s="11" t="s">
        <v>844</v>
      </c>
    </row>
    <row r="957" spans="1:22" x14ac:dyDescent="0.2">
      <c r="A957" t="s">
        <v>5</v>
      </c>
      <c r="B957" t="s">
        <v>6</v>
      </c>
      <c r="C957" t="s">
        <v>209</v>
      </c>
      <c r="D957" t="s">
        <v>7</v>
      </c>
      <c r="E957" t="s">
        <v>0</v>
      </c>
      <c r="F957" t="s">
        <v>210</v>
      </c>
      <c r="G957" t="s">
        <v>1077</v>
      </c>
      <c r="H957" t="s">
        <v>1078</v>
      </c>
      <c r="I957" t="s">
        <v>220</v>
      </c>
      <c r="J957" s="2">
        <v>45624</v>
      </c>
      <c r="K957" s="2">
        <v>45626</v>
      </c>
      <c r="L957" s="2">
        <v>45684</v>
      </c>
      <c r="M957" s="9">
        <f>+$M$1-L957</f>
        <v>63</v>
      </c>
      <c r="N957" s="10" t="str">
        <f>IF(M957&lt;=0,"NON SCADUTO",IF(M957&lt;61,"0-60 DAYS",IF(M957&lt;91," 61-90 DAYS",IF(M957&lt;121,"91-120 DAYS",IF(M957&lt;366," 121-365 DAYS",IF(M957&gt;366,"OLTRE 365 DAYS",0))))))</f>
        <v xml:space="preserve"> 61-90 DAYS</v>
      </c>
      <c r="O957" t="s">
        <v>15</v>
      </c>
      <c r="P957" t="s">
        <v>0</v>
      </c>
      <c r="Q957" s="3">
        <v>-136.97999999999999</v>
      </c>
      <c r="R957" t="s">
        <v>1</v>
      </c>
      <c r="S957" t="s">
        <v>1</v>
      </c>
      <c r="T957" s="3">
        <v>-136.97999999999999</v>
      </c>
      <c r="U957" s="2">
        <v>45796</v>
      </c>
      <c r="V957" t="s">
        <v>844</v>
      </c>
    </row>
    <row r="958" spans="1:22" x14ac:dyDescent="0.2">
      <c r="A958" t="s">
        <v>5</v>
      </c>
      <c r="B958" t="s">
        <v>6</v>
      </c>
      <c r="C958" t="s">
        <v>209</v>
      </c>
      <c r="D958" t="s">
        <v>7</v>
      </c>
      <c r="E958" t="s">
        <v>0</v>
      </c>
      <c r="F958" t="s">
        <v>210</v>
      </c>
      <c r="G958" t="s">
        <v>1079</v>
      </c>
      <c r="H958" t="s">
        <v>1080</v>
      </c>
      <c r="I958" t="s">
        <v>220</v>
      </c>
      <c r="J958" s="2">
        <v>45623</v>
      </c>
      <c r="K958" s="2">
        <v>45626</v>
      </c>
      <c r="L958" s="2">
        <v>45683</v>
      </c>
      <c r="M958" s="9">
        <f>+$M$1-L958</f>
        <v>64</v>
      </c>
      <c r="N958" s="10" t="str">
        <f>IF(M958&lt;=0,"NON SCADUTO",IF(M958&lt;61,"0-60 DAYS",IF(M958&lt;91," 61-90 DAYS",IF(M958&lt;121,"91-120 DAYS",IF(M958&lt;366," 121-365 DAYS",IF(M958&gt;366,"OLTRE 365 DAYS",0))))))</f>
        <v xml:space="preserve"> 61-90 DAYS</v>
      </c>
      <c r="O958" t="s">
        <v>15</v>
      </c>
      <c r="P958" t="s">
        <v>0</v>
      </c>
      <c r="Q958" s="3">
        <v>-35888.92</v>
      </c>
      <c r="R958" t="s">
        <v>1</v>
      </c>
      <c r="S958" t="s">
        <v>1</v>
      </c>
      <c r="T958" s="3">
        <v>-35888.92</v>
      </c>
      <c r="U958" s="2">
        <v>45796</v>
      </c>
      <c r="V958" t="s">
        <v>844</v>
      </c>
    </row>
    <row r="959" spans="1:22" x14ac:dyDescent="0.2">
      <c r="A959" t="s">
        <v>5</v>
      </c>
      <c r="B959" t="s">
        <v>6</v>
      </c>
      <c r="C959" t="s">
        <v>209</v>
      </c>
      <c r="D959" t="s">
        <v>7</v>
      </c>
      <c r="E959" t="s">
        <v>0</v>
      </c>
      <c r="F959" t="s">
        <v>210</v>
      </c>
      <c r="G959" t="s">
        <v>1081</v>
      </c>
      <c r="H959" t="s">
        <v>1082</v>
      </c>
      <c r="I959" t="s">
        <v>220</v>
      </c>
      <c r="J959" s="2">
        <v>45624</v>
      </c>
      <c r="K959" s="2">
        <v>45626</v>
      </c>
      <c r="L959" s="2">
        <v>45684</v>
      </c>
      <c r="M959" s="9">
        <f>+$M$1-L959</f>
        <v>63</v>
      </c>
      <c r="N959" s="10" t="str">
        <f>IF(M959&lt;=0,"NON SCADUTO",IF(M959&lt;61,"0-60 DAYS",IF(M959&lt;91," 61-90 DAYS",IF(M959&lt;121,"91-120 DAYS",IF(M959&lt;366," 121-365 DAYS",IF(M959&gt;366,"OLTRE 365 DAYS",0))))))</f>
        <v xml:space="preserve"> 61-90 DAYS</v>
      </c>
      <c r="O959" t="s">
        <v>15</v>
      </c>
      <c r="P959" t="s">
        <v>0</v>
      </c>
      <c r="Q959" s="3">
        <v>-554.64</v>
      </c>
      <c r="R959" t="s">
        <v>1</v>
      </c>
      <c r="S959" t="s">
        <v>1</v>
      </c>
      <c r="T959" s="3">
        <v>-554.64</v>
      </c>
      <c r="U959" s="2">
        <v>45796</v>
      </c>
      <c r="V959" t="s">
        <v>844</v>
      </c>
    </row>
    <row r="960" spans="1:22" x14ac:dyDescent="0.2">
      <c r="A960" s="5" t="s">
        <v>5</v>
      </c>
      <c r="B960" s="5" t="s">
        <v>6</v>
      </c>
      <c r="C960" s="5" t="s">
        <v>209</v>
      </c>
      <c r="D960" s="5" t="s">
        <v>7</v>
      </c>
      <c r="E960" s="5" t="s">
        <v>0</v>
      </c>
      <c r="F960" s="5" t="s">
        <v>210</v>
      </c>
      <c r="G960" s="5" t="s">
        <v>1083</v>
      </c>
      <c r="H960" s="5" t="s">
        <v>1084</v>
      </c>
      <c r="I960" s="5" t="s">
        <v>220</v>
      </c>
      <c r="J960" s="6">
        <v>45624</v>
      </c>
      <c r="K960" s="6">
        <v>45626</v>
      </c>
      <c r="L960" s="6">
        <v>45684</v>
      </c>
      <c r="M960" s="9">
        <f>+$M$1-L960</f>
        <v>63</v>
      </c>
      <c r="N960" s="10" t="str">
        <f>IF(M960&lt;=0,"NON SCADUTO",IF(M960&lt;61,"0-60 DAYS",IF(M960&lt;91," 61-90 DAYS",IF(M960&lt;121,"91-120 DAYS",IF(M960&lt;366," 121-365 DAYS",IF(M960&gt;366,"OLTRE 365 DAYS",0))))))</f>
        <v xml:space="preserve"> 61-90 DAYS</v>
      </c>
      <c r="O960" s="5" t="s">
        <v>15</v>
      </c>
      <c r="P960" s="5" t="s">
        <v>0</v>
      </c>
      <c r="Q960" s="7">
        <v>-52.47</v>
      </c>
      <c r="R960" s="5" t="s">
        <v>1</v>
      </c>
      <c r="S960" s="5" t="s">
        <v>1</v>
      </c>
      <c r="T960" s="7">
        <v>-52.47</v>
      </c>
      <c r="U960" s="6">
        <v>45796</v>
      </c>
      <c r="V960" s="5" t="s">
        <v>844</v>
      </c>
    </row>
    <row r="961" spans="1:22" x14ac:dyDescent="0.2">
      <c r="A961" t="s">
        <v>5</v>
      </c>
      <c r="B961" t="s">
        <v>6</v>
      </c>
      <c r="C961" t="s">
        <v>209</v>
      </c>
      <c r="D961" t="s">
        <v>7</v>
      </c>
      <c r="E961" t="s">
        <v>0</v>
      </c>
      <c r="F961" t="s">
        <v>210</v>
      </c>
      <c r="G961" t="s">
        <v>1085</v>
      </c>
      <c r="H961" t="s">
        <v>1086</v>
      </c>
      <c r="I961" t="s">
        <v>220</v>
      </c>
      <c r="J961" s="2">
        <v>45623</v>
      </c>
      <c r="K961" s="2">
        <v>45626</v>
      </c>
      <c r="L961" s="2">
        <v>45683</v>
      </c>
      <c r="M961" s="9">
        <f>+$M$1-L961</f>
        <v>64</v>
      </c>
      <c r="N961" s="10" t="str">
        <f>IF(M961&lt;=0,"NON SCADUTO",IF(M961&lt;61,"0-60 DAYS",IF(M961&lt;91," 61-90 DAYS",IF(M961&lt;121,"91-120 DAYS",IF(M961&lt;366," 121-365 DAYS",IF(M961&gt;366,"OLTRE 365 DAYS",0))))))</f>
        <v xml:space="preserve"> 61-90 DAYS</v>
      </c>
      <c r="O961" t="s">
        <v>15</v>
      </c>
      <c r="P961" t="s">
        <v>0</v>
      </c>
      <c r="Q961" s="3">
        <v>-29564.74</v>
      </c>
      <c r="R961" t="s">
        <v>1</v>
      </c>
      <c r="S961" t="s">
        <v>1</v>
      </c>
      <c r="T961" s="3">
        <v>-29564.74</v>
      </c>
      <c r="U961" s="2">
        <v>45796</v>
      </c>
      <c r="V961" t="s">
        <v>844</v>
      </c>
    </row>
    <row r="962" spans="1:22" x14ac:dyDescent="0.2">
      <c r="A962" s="11" t="s">
        <v>5</v>
      </c>
      <c r="B962" s="11" t="s">
        <v>6</v>
      </c>
      <c r="C962" s="11" t="s">
        <v>209</v>
      </c>
      <c r="D962" s="11" t="s">
        <v>7</v>
      </c>
      <c r="E962" s="11" t="s">
        <v>0</v>
      </c>
      <c r="F962" s="11" t="s">
        <v>210</v>
      </c>
      <c r="G962" s="11" t="s">
        <v>1087</v>
      </c>
      <c r="H962" s="11" t="s">
        <v>1088</v>
      </c>
      <c r="I962" s="11" t="s">
        <v>220</v>
      </c>
      <c r="J962" s="12">
        <v>45624</v>
      </c>
      <c r="K962" s="12">
        <v>45626</v>
      </c>
      <c r="L962" s="12">
        <v>45684</v>
      </c>
      <c r="M962" s="9">
        <f>+$M$1-L962</f>
        <v>63</v>
      </c>
      <c r="N962" s="10" t="str">
        <f>IF(M962&lt;=0,"NON SCADUTO",IF(M962&lt;61,"0-60 DAYS",IF(M962&lt;91," 61-90 DAYS",IF(M962&lt;121,"91-120 DAYS",IF(M962&lt;366," 121-365 DAYS",IF(M962&gt;366,"OLTRE 365 DAYS",0))))))</f>
        <v xml:space="preserve"> 61-90 DAYS</v>
      </c>
      <c r="O962" s="11" t="s">
        <v>15</v>
      </c>
      <c r="P962" s="11" t="s">
        <v>0</v>
      </c>
      <c r="Q962" s="13">
        <v>-507.45</v>
      </c>
      <c r="R962" s="11" t="s">
        <v>1</v>
      </c>
      <c r="S962" s="11" t="s">
        <v>1</v>
      </c>
      <c r="T962" s="13">
        <v>-507.45</v>
      </c>
      <c r="U962" s="12">
        <v>45796</v>
      </c>
      <c r="V962" s="11" t="s">
        <v>844</v>
      </c>
    </row>
    <row r="963" spans="1:22" x14ac:dyDescent="0.2">
      <c r="A963" s="5" t="s">
        <v>5</v>
      </c>
      <c r="B963" s="5" t="s">
        <v>6</v>
      </c>
      <c r="C963" s="5" t="s">
        <v>209</v>
      </c>
      <c r="D963" s="5" t="s">
        <v>7</v>
      </c>
      <c r="E963" s="5" t="s">
        <v>0</v>
      </c>
      <c r="F963" s="5" t="s">
        <v>210</v>
      </c>
      <c r="G963" s="5" t="s">
        <v>1089</v>
      </c>
      <c r="H963" s="5" t="s">
        <v>1090</v>
      </c>
      <c r="I963" s="5" t="s">
        <v>220</v>
      </c>
      <c r="J963" s="6">
        <v>45624</v>
      </c>
      <c r="K963" s="6">
        <v>45626</v>
      </c>
      <c r="L963" s="6">
        <v>45684</v>
      </c>
      <c r="M963" s="9">
        <f>+$M$1-L963</f>
        <v>63</v>
      </c>
      <c r="N963" s="10" t="str">
        <f>IF(M963&lt;=0,"NON SCADUTO",IF(M963&lt;61,"0-60 DAYS",IF(M963&lt;91," 61-90 DAYS",IF(M963&lt;121,"91-120 DAYS",IF(M963&lt;366," 121-365 DAYS",IF(M963&gt;366,"OLTRE 365 DAYS",0))))))</f>
        <v xml:space="preserve"> 61-90 DAYS</v>
      </c>
      <c r="O963" s="5" t="s">
        <v>15</v>
      </c>
      <c r="P963" s="5" t="s">
        <v>0</v>
      </c>
      <c r="Q963" s="7">
        <v>-47.06</v>
      </c>
      <c r="R963" s="5" t="s">
        <v>1</v>
      </c>
      <c r="S963" s="5" t="s">
        <v>1</v>
      </c>
      <c r="T963" s="7">
        <v>-47.06</v>
      </c>
      <c r="U963" s="6">
        <v>45796</v>
      </c>
      <c r="V963" s="5" t="s">
        <v>844</v>
      </c>
    </row>
    <row r="964" spans="1:22" x14ac:dyDescent="0.2">
      <c r="A964" s="11" t="s">
        <v>5</v>
      </c>
      <c r="B964" s="11" t="s">
        <v>6</v>
      </c>
      <c r="C964" s="11" t="s">
        <v>209</v>
      </c>
      <c r="D964" s="11" t="s">
        <v>7</v>
      </c>
      <c r="E964" s="11" t="s">
        <v>0</v>
      </c>
      <c r="F964" s="11" t="s">
        <v>210</v>
      </c>
      <c r="G964" s="11" t="s">
        <v>1091</v>
      </c>
      <c r="H964" s="11" t="s">
        <v>1092</v>
      </c>
      <c r="I964" s="11" t="s">
        <v>220</v>
      </c>
      <c r="J964" s="12">
        <v>45624</v>
      </c>
      <c r="K964" s="12">
        <v>45626</v>
      </c>
      <c r="L964" s="12">
        <v>45684</v>
      </c>
      <c r="M964" s="9">
        <f>+$M$1-L964</f>
        <v>63</v>
      </c>
      <c r="N964" s="10" t="str">
        <f>IF(M964&lt;=0,"NON SCADUTO",IF(M964&lt;61,"0-60 DAYS",IF(M964&lt;91," 61-90 DAYS",IF(M964&lt;121,"91-120 DAYS",IF(M964&lt;366," 121-365 DAYS",IF(M964&gt;366,"OLTRE 365 DAYS",0))))))</f>
        <v xml:space="preserve"> 61-90 DAYS</v>
      </c>
      <c r="O964" s="11" t="s">
        <v>15</v>
      </c>
      <c r="P964" s="11" t="s">
        <v>0</v>
      </c>
      <c r="Q964" s="13">
        <v>-323.97000000000003</v>
      </c>
      <c r="R964" s="11" t="s">
        <v>1</v>
      </c>
      <c r="S964" s="11" t="s">
        <v>1</v>
      </c>
      <c r="T964" s="13">
        <v>-323.97000000000003</v>
      </c>
      <c r="U964" s="12">
        <v>45796</v>
      </c>
      <c r="V964" s="11" t="s">
        <v>844</v>
      </c>
    </row>
    <row r="965" spans="1:22" x14ac:dyDescent="0.2">
      <c r="A965" t="s">
        <v>5</v>
      </c>
      <c r="B965" t="s">
        <v>6</v>
      </c>
      <c r="C965" t="s">
        <v>209</v>
      </c>
      <c r="D965" t="s">
        <v>7</v>
      </c>
      <c r="E965" t="s">
        <v>0</v>
      </c>
      <c r="F965" t="s">
        <v>210</v>
      </c>
      <c r="G965" t="s">
        <v>1093</v>
      </c>
      <c r="H965" t="s">
        <v>1094</v>
      </c>
      <c r="I965" t="s">
        <v>220</v>
      </c>
      <c r="J965" s="2">
        <v>45625</v>
      </c>
      <c r="K965" s="2">
        <v>45626</v>
      </c>
      <c r="L965" s="2">
        <v>45685</v>
      </c>
      <c r="M965" s="9">
        <f>+$M$1-L965</f>
        <v>62</v>
      </c>
      <c r="N965" s="10" t="str">
        <f>IF(M965&lt;=0,"NON SCADUTO",IF(M965&lt;61,"0-60 DAYS",IF(M965&lt;91," 61-90 DAYS",IF(M965&lt;121,"91-120 DAYS",IF(M965&lt;366," 121-365 DAYS",IF(M965&gt;366,"OLTRE 365 DAYS",0))))))</f>
        <v xml:space="preserve"> 61-90 DAYS</v>
      </c>
      <c r="O965" t="s">
        <v>15</v>
      </c>
      <c r="P965" t="s">
        <v>0</v>
      </c>
      <c r="Q965" s="3">
        <v>-35205.599999999999</v>
      </c>
      <c r="R965" t="s">
        <v>1</v>
      </c>
      <c r="S965" t="s">
        <v>1</v>
      </c>
      <c r="T965" s="3">
        <v>-35205.599999999999</v>
      </c>
      <c r="U965" s="2">
        <v>45796</v>
      </c>
      <c r="V965" t="s">
        <v>844</v>
      </c>
    </row>
    <row r="966" spans="1:22" x14ac:dyDescent="0.2">
      <c r="A966" s="11" t="s">
        <v>5</v>
      </c>
      <c r="B966" s="11" t="s">
        <v>6</v>
      </c>
      <c r="C966" s="11" t="s">
        <v>209</v>
      </c>
      <c r="D966" s="11" t="s">
        <v>7</v>
      </c>
      <c r="E966" s="11" t="s">
        <v>0</v>
      </c>
      <c r="F966" s="11" t="s">
        <v>210</v>
      </c>
      <c r="G966" s="11" t="s">
        <v>1095</v>
      </c>
      <c r="H966" s="11" t="s">
        <v>1096</v>
      </c>
      <c r="I966" s="11" t="s">
        <v>220</v>
      </c>
      <c r="J966" s="12">
        <v>45624</v>
      </c>
      <c r="K966" s="12">
        <v>45626</v>
      </c>
      <c r="L966" s="12">
        <v>45684</v>
      </c>
      <c r="M966" s="9">
        <f>+$M$1-L966</f>
        <v>63</v>
      </c>
      <c r="N966" s="10" t="str">
        <f>IF(M966&lt;=0,"NON SCADUTO",IF(M966&lt;61,"0-60 DAYS",IF(M966&lt;91," 61-90 DAYS",IF(M966&lt;121,"91-120 DAYS",IF(M966&lt;366," 121-365 DAYS",IF(M966&gt;366,"OLTRE 365 DAYS",0))))))</f>
        <v xml:space="preserve"> 61-90 DAYS</v>
      </c>
      <c r="O966" s="11" t="s">
        <v>15</v>
      </c>
      <c r="P966" s="11" t="s">
        <v>0</v>
      </c>
      <c r="Q966" s="13">
        <v>-38160.93</v>
      </c>
      <c r="R966" s="11" t="s">
        <v>1</v>
      </c>
      <c r="S966" s="11" t="s">
        <v>1</v>
      </c>
      <c r="T966" s="13">
        <v>-38160.93</v>
      </c>
      <c r="U966" s="12">
        <v>45796</v>
      </c>
      <c r="V966" s="11" t="s">
        <v>844</v>
      </c>
    </row>
    <row r="967" spans="1:22" x14ac:dyDescent="0.2">
      <c r="A967" t="s">
        <v>5</v>
      </c>
      <c r="B967" t="s">
        <v>6</v>
      </c>
      <c r="C967" t="s">
        <v>209</v>
      </c>
      <c r="D967" t="s">
        <v>7</v>
      </c>
      <c r="E967" t="s">
        <v>0</v>
      </c>
      <c r="F967" t="s">
        <v>210</v>
      </c>
      <c r="G967" t="s">
        <v>1097</v>
      </c>
      <c r="H967" t="s">
        <v>1098</v>
      </c>
      <c r="I967" t="s">
        <v>220</v>
      </c>
      <c r="J967" s="2">
        <v>45624</v>
      </c>
      <c r="K967" s="2">
        <v>45626</v>
      </c>
      <c r="L967" s="2">
        <v>45684</v>
      </c>
      <c r="M967" s="9">
        <f>+$M$1-L967</f>
        <v>63</v>
      </c>
      <c r="N967" s="10" t="str">
        <f>IF(M967&lt;=0,"NON SCADUTO",IF(M967&lt;61,"0-60 DAYS",IF(M967&lt;91," 61-90 DAYS",IF(M967&lt;121,"91-120 DAYS",IF(M967&lt;366," 121-365 DAYS",IF(M967&gt;366,"OLTRE 365 DAYS",0))))))</f>
        <v xml:space="preserve"> 61-90 DAYS</v>
      </c>
      <c r="O967" t="s">
        <v>15</v>
      </c>
      <c r="P967" t="s">
        <v>0</v>
      </c>
      <c r="Q967" s="3">
        <v>-23176.17</v>
      </c>
      <c r="R967" t="s">
        <v>1</v>
      </c>
      <c r="S967" t="s">
        <v>1</v>
      </c>
      <c r="T967" s="3">
        <v>-23176.17</v>
      </c>
      <c r="U967" s="2">
        <v>45796</v>
      </c>
      <c r="V967" t="s">
        <v>844</v>
      </c>
    </row>
    <row r="968" spans="1:22" x14ac:dyDescent="0.2">
      <c r="A968" t="s">
        <v>5</v>
      </c>
      <c r="B968" t="s">
        <v>6</v>
      </c>
      <c r="C968" t="s">
        <v>209</v>
      </c>
      <c r="D968" t="s">
        <v>7</v>
      </c>
      <c r="E968" t="s">
        <v>0</v>
      </c>
      <c r="F968" t="s">
        <v>210</v>
      </c>
      <c r="G968" t="s">
        <v>1099</v>
      </c>
      <c r="H968" t="s">
        <v>1100</v>
      </c>
      <c r="I968" t="s">
        <v>220</v>
      </c>
      <c r="J968" s="2">
        <v>45625</v>
      </c>
      <c r="K968" s="2">
        <v>45626</v>
      </c>
      <c r="L968" s="2">
        <v>45685</v>
      </c>
      <c r="M968" s="9">
        <f>+$M$1-L968</f>
        <v>62</v>
      </c>
      <c r="N968" s="10" t="str">
        <f>IF(M968&lt;=0,"NON SCADUTO",IF(M968&lt;61,"0-60 DAYS",IF(M968&lt;91," 61-90 DAYS",IF(M968&lt;121,"91-120 DAYS",IF(M968&lt;366," 121-365 DAYS",IF(M968&gt;366,"OLTRE 365 DAYS",0))))))</f>
        <v xml:space="preserve"> 61-90 DAYS</v>
      </c>
      <c r="O968" t="s">
        <v>15</v>
      </c>
      <c r="P968" t="s">
        <v>0</v>
      </c>
      <c r="Q968" s="3">
        <v>-28372.67</v>
      </c>
      <c r="R968" t="s">
        <v>1</v>
      </c>
      <c r="S968" t="s">
        <v>1</v>
      </c>
      <c r="T968" s="3">
        <v>-28372.67</v>
      </c>
      <c r="U968" s="2">
        <v>45796</v>
      </c>
      <c r="V968" t="s">
        <v>844</v>
      </c>
    </row>
    <row r="969" spans="1:22" x14ac:dyDescent="0.2">
      <c r="A969" t="s">
        <v>5</v>
      </c>
      <c r="B969" t="s">
        <v>6</v>
      </c>
      <c r="C969" t="s">
        <v>209</v>
      </c>
      <c r="D969" t="s">
        <v>7</v>
      </c>
      <c r="E969" t="s">
        <v>0</v>
      </c>
      <c r="F969" t="s">
        <v>210</v>
      </c>
      <c r="G969" t="s">
        <v>1101</v>
      </c>
      <c r="H969" t="s">
        <v>1102</v>
      </c>
      <c r="I969" t="s">
        <v>220</v>
      </c>
      <c r="J969" s="2">
        <v>45625</v>
      </c>
      <c r="K969" s="2">
        <v>45626</v>
      </c>
      <c r="L969" s="2">
        <v>45685</v>
      </c>
      <c r="M969" s="9">
        <f>+$M$1-L969</f>
        <v>62</v>
      </c>
      <c r="N969" s="10" t="str">
        <f>IF(M969&lt;=0,"NON SCADUTO",IF(M969&lt;61,"0-60 DAYS",IF(M969&lt;91," 61-90 DAYS",IF(M969&lt;121,"91-120 DAYS",IF(M969&lt;366," 121-365 DAYS",IF(M969&gt;366,"OLTRE 365 DAYS",0))))))</f>
        <v xml:space="preserve"> 61-90 DAYS</v>
      </c>
      <c r="O969" t="s">
        <v>15</v>
      </c>
      <c r="P969" t="s">
        <v>0</v>
      </c>
      <c r="Q969" s="3">
        <v>-22479.87</v>
      </c>
      <c r="R969" t="s">
        <v>1</v>
      </c>
      <c r="S969" t="s">
        <v>1</v>
      </c>
      <c r="T969" s="3">
        <v>-22479.87</v>
      </c>
      <c r="U969" s="2">
        <v>45796</v>
      </c>
      <c r="V969" t="s">
        <v>844</v>
      </c>
    </row>
    <row r="970" spans="1:22" x14ac:dyDescent="0.2">
      <c r="A970" t="s">
        <v>5</v>
      </c>
      <c r="B970" t="s">
        <v>6</v>
      </c>
      <c r="C970" t="s">
        <v>209</v>
      </c>
      <c r="D970" t="s">
        <v>7</v>
      </c>
      <c r="E970" t="s">
        <v>0</v>
      </c>
      <c r="F970" t="s">
        <v>210</v>
      </c>
      <c r="G970" t="s">
        <v>1103</v>
      </c>
      <c r="H970" t="s">
        <v>1104</v>
      </c>
      <c r="I970" t="s">
        <v>220</v>
      </c>
      <c r="J970" s="2">
        <v>45625</v>
      </c>
      <c r="K970" s="2">
        <v>45626</v>
      </c>
      <c r="L970" s="2">
        <v>45685</v>
      </c>
      <c r="M970" s="9">
        <f>+$M$1-L970</f>
        <v>62</v>
      </c>
      <c r="N970" s="10" t="str">
        <f>IF(M970&lt;=0,"NON SCADUTO",IF(M970&lt;61,"0-60 DAYS",IF(M970&lt;91," 61-90 DAYS",IF(M970&lt;121,"91-120 DAYS",IF(M970&lt;366," 121-365 DAYS",IF(M970&gt;366,"OLTRE 365 DAYS",0))))))</f>
        <v xml:space="preserve"> 61-90 DAYS</v>
      </c>
      <c r="O970" t="s">
        <v>15</v>
      </c>
      <c r="P970" t="s">
        <v>0</v>
      </c>
      <c r="Q970" s="3">
        <v>-8101.82</v>
      </c>
      <c r="R970" t="s">
        <v>1</v>
      </c>
      <c r="S970" t="s">
        <v>1</v>
      </c>
      <c r="T970" s="3">
        <v>-8101.82</v>
      </c>
      <c r="U970" s="2">
        <v>45796</v>
      </c>
      <c r="V970" t="s">
        <v>844</v>
      </c>
    </row>
    <row r="971" spans="1:22" x14ac:dyDescent="0.2">
      <c r="A971" s="11" t="s">
        <v>5</v>
      </c>
      <c r="B971" s="11" t="s">
        <v>6</v>
      </c>
      <c r="C971" s="11" t="s">
        <v>209</v>
      </c>
      <c r="D971" s="11" t="s">
        <v>7</v>
      </c>
      <c r="E971" s="11" t="s">
        <v>0</v>
      </c>
      <c r="F971" s="11" t="s">
        <v>210</v>
      </c>
      <c r="G971" s="11" t="s">
        <v>1105</v>
      </c>
      <c r="H971" s="11" t="s">
        <v>1106</v>
      </c>
      <c r="I971" s="11" t="s">
        <v>220</v>
      </c>
      <c r="J971" s="12">
        <v>45626</v>
      </c>
      <c r="K971" s="12">
        <v>45626</v>
      </c>
      <c r="L971" s="12">
        <v>45686</v>
      </c>
      <c r="M971" s="9">
        <f>+$M$1-L971</f>
        <v>61</v>
      </c>
      <c r="N971" s="10" t="str">
        <f>IF(M971&lt;=0,"NON SCADUTO",IF(M971&lt;61,"0-60 DAYS",IF(M971&lt;91," 61-90 DAYS",IF(M971&lt;121,"91-120 DAYS",IF(M971&lt;366," 121-365 DAYS",IF(M971&gt;366,"OLTRE 365 DAYS",0))))))</f>
        <v xml:space="preserve"> 61-90 DAYS</v>
      </c>
      <c r="O971" s="11" t="s">
        <v>15</v>
      </c>
      <c r="P971" s="11" t="s">
        <v>0</v>
      </c>
      <c r="Q971" s="13">
        <v>-453</v>
      </c>
      <c r="R971" s="11" t="s">
        <v>1</v>
      </c>
      <c r="S971" s="11" t="s">
        <v>1</v>
      </c>
      <c r="T971" s="13">
        <v>-453</v>
      </c>
      <c r="U971" s="12">
        <v>45796</v>
      </c>
      <c r="V971" s="11" t="s">
        <v>844</v>
      </c>
    </row>
    <row r="972" spans="1:22" x14ac:dyDescent="0.2">
      <c r="A972" t="s">
        <v>5</v>
      </c>
      <c r="B972" t="s">
        <v>6</v>
      </c>
      <c r="C972" t="s">
        <v>209</v>
      </c>
      <c r="D972" t="s">
        <v>7</v>
      </c>
      <c r="E972" t="s">
        <v>0</v>
      </c>
      <c r="F972" t="s">
        <v>210</v>
      </c>
      <c r="G972" t="s">
        <v>1107</v>
      </c>
      <c r="H972" t="s">
        <v>1108</v>
      </c>
      <c r="I972" t="s">
        <v>220</v>
      </c>
      <c r="J972" s="2">
        <v>45626</v>
      </c>
      <c r="K972" s="2">
        <v>45626</v>
      </c>
      <c r="L972" s="2">
        <v>45686</v>
      </c>
      <c r="M972" s="9">
        <f>+$M$1-L972</f>
        <v>61</v>
      </c>
      <c r="N972" s="10" t="str">
        <f>IF(M972&lt;=0,"NON SCADUTO",IF(M972&lt;61,"0-60 DAYS",IF(M972&lt;91," 61-90 DAYS",IF(M972&lt;121,"91-120 DAYS",IF(M972&lt;366," 121-365 DAYS",IF(M972&gt;366,"OLTRE 365 DAYS",0))))))</f>
        <v xml:space="preserve"> 61-90 DAYS</v>
      </c>
      <c r="O972" t="s">
        <v>15</v>
      </c>
      <c r="P972" t="s">
        <v>0</v>
      </c>
      <c r="Q972" s="3">
        <v>-453</v>
      </c>
      <c r="R972" t="s">
        <v>1</v>
      </c>
      <c r="S972" t="s">
        <v>1</v>
      </c>
      <c r="T972" s="3">
        <v>-453</v>
      </c>
      <c r="U972" s="2">
        <v>45796</v>
      </c>
      <c r="V972" t="s">
        <v>844</v>
      </c>
    </row>
    <row r="973" spans="1:22" x14ac:dyDescent="0.2">
      <c r="A973" s="11" t="s">
        <v>5</v>
      </c>
      <c r="B973" s="11" t="s">
        <v>6</v>
      </c>
      <c r="C973" s="11" t="s">
        <v>209</v>
      </c>
      <c r="D973" s="11" t="s">
        <v>7</v>
      </c>
      <c r="E973" s="11" t="s">
        <v>0</v>
      </c>
      <c r="F973" s="11" t="s">
        <v>210</v>
      </c>
      <c r="G973" s="11" t="s">
        <v>1109</v>
      </c>
      <c r="H973" s="11" t="s">
        <v>1110</v>
      </c>
      <c r="I973" s="11" t="s">
        <v>220</v>
      </c>
      <c r="J973" s="12">
        <v>45626</v>
      </c>
      <c r="K973" s="12">
        <v>45626</v>
      </c>
      <c r="L973" s="12">
        <v>45686</v>
      </c>
      <c r="M973" s="9">
        <f>+$M$1-L973</f>
        <v>61</v>
      </c>
      <c r="N973" s="10" t="str">
        <f>IF(M973&lt;=0,"NON SCADUTO",IF(M973&lt;61,"0-60 DAYS",IF(M973&lt;91," 61-90 DAYS",IF(M973&lt;121,"91-120 DAYS",IF(M973&lt;366," 121-365 DAYS",IF(M973&gt;366,"OLTRE 365 DAYS",0))))))</f>
        <v xml:space="preserve"> 61-90 DAYS</v>
      </c>
      <c r="O973" s="11" t="s">
        <v>15</v>
      </c>
      <c r="P973" s="11" t="s">
        <v>0</v>
      </c>
      <c r="Q973" s="13">
        <v>-218.54</v>
      </c>
      <c r="R973" s="11" t="s">
        <v>1</v>
      </c>
      <c r="S973" s="11" t="s">
        <v>1</v>
      </c>
      <c r="T973" s="13">
        <v>-218.54</v>
      </c>
      <c r="U973" s="12">
        <v>45796</v>
      </c>
      <c r="V973" s="11" t="s">
        <v>844</v>
      </c>
    </row>
    <row r="974" spans="1:22" x14ac:dyDescent="0.2">
      <c r="A974" t="s">
        <v>5</v>
      </c>
      <c r="B974" t="s">
        <v>6</v>
      </c>
      <c r="C974" t="s">
        <v>209</v>
      </c>
      <c r="D974" t="s">
        <v>7</v>
      </c>
      <c r="E974" t="s">
        <v>0</v>
      </c>
      <c r="F974" t="s">
        <v>210</v>
      </c>
      <c r="G974" t="s">
        <v>1111</v>
      </c>
      <c r="H974" t="s">
        <v>1112</v>
      </c>
      <c r="I974" t="s">
        <v>220</v>
      </c>
      <c r="J974" s="2">
        <v>45626</v>
      </c>
      <c r="K974" s="2">
        <v>45626</v>
      </c>
      <c r="L974" s="2">
        <v>45686</v>
      </c>
      <c r="M974" s="9">
        <f>+$M$1-L974</f>
        <v>61</v>
      </c>
      <c r="N974" s="10" t="str">
        <f>IF(M974&lt;=0,"NON SCADUTO",IF(M974&lt;61,"0-60 DAYS",IF(M974&lt;91," 61-90 DAYS",IF(M974&lt;121,"91-120 DAYS",IF(M974&lt;366," 121-365 DAYS",IF(M974&gt;366,"OLTRE 365 DAYS",0))))))</f>
        <v xml:space="preserve"> 61-90 DAYS</v>
      </c>
      <c r="O974" t="s">
        <v>15</v>
      </c>
      <c r="P974" t="s">
        <v>0</v>
      </c>
      <c r="Q974" s="3">
        <v>-437.42</v>
      </c>
      <c r="R974" t="s">
        <v>1</v>
      </c>
      <c r="S974" t="s">
        <v>1</v>
      </c>
      <c r="T974" s="3">
        <v>-437.42</v>
      </c>
      <c r="U974" s="2">
        <v>45796</v>
      </c>
      <c r="V974" t="s">
        <v>844</v>
      </c>
    </row>
    <row r="975" spans="1:22" x14ac:dyDescent="0.2">
      <c r="A975" t="s">
        <v>5</v>
      </c>
      <c r="B975" t="s">
        <v>6</v>
      </c>
      <c r="C975" t="s">
        <v>209</v>
      </c>
      <c r="D975" t="s">
        <v>7</v>
      </c>
      <c r="E975" t="s">
        <v>0</v>
      </c>
      <c r="F975" t="s">
        <v>210</v>
      </c>
      <c r="G975" t="s">
        <v>1113</v>
      </c>
      <c r="H975" t="s">
        <v>1114</v>
      </c>
      <c r="I975" t="s">
        <v>220</v>
      </c>
      <c r="J975" s="2">
        <v>45626</v>
      </c>
      <c r="K975" s="2">
        <v>45626</v>
      </c>
      <c r="L975" s="2">
        <v>45686</v>
      </c>
      <c r="M975" s="9">
        <f>+$M$1-L975</f>
        <v>61</v>
      </c>
      <c r="N975" s="10" t="str">
        <f>IF(M975&lt;=0,"NON SCADUTO",IF(M975&lt;61,"0-60 DAYS",IF(M975&lt;91," 61-90 DAYS",IF(M975&lt;121,"91-120 DAYS",IF(M975&lt;366," 121-365 DAYS",IF(M975&gt;366,"OLTRE 365 DAYS",0))))))</f>
        <v xml:space="preserve"> 61-90 DAYS</v>
      </c>
      <c r="O975" t="s">
        <v>15</v>
      </c>
      <c r="P975" t="s">
        <v>0</v>
      </c>
      <c r="Q975" s="3">
        <v>-218.54</v>
      </c>
      <c r="R975" t="s">
        <v>1</v>
      </c>
      <c r="S975" t="s">
        <v>1</v>
      </c>
      <c r="T975" s="3">
        <v>-218.54</v>
      </c>
      <c r="U975" s="2">
        <v>45796</v>
      </c>
      <c r="V975" t="s">
        <v>844</v>
      </c>
    </row>
    <row r="976" spans="1:22" x14ac:dyDescent="0.2">
      <c r="A976" t="s">
        <v>5</v>
      </c>
      <c r="B976" t="s">
        <v>6</v>
      </c>
      <c r="C976" t="s">
        <v>209</v>
      </c>
      <c r="D976" t="s">
        <v>7</v>
      </c>
      <c r="E976" t="s">
        <v>0</v>
      </c>
      <c r="F976" t="s">
        <v>210</v>
      </c>
      <c r="G976" t="s">
        <v>1115</v>
      </c>
      <c r="H976" t="s">
        <v>1116</v>
      </c>
      <c r="I976" t="s">
        <v>220</v>
      </c>
      <c r="J976" s="2">
        <v>45626</v>
      </c>
      <c r="K976" s="2">
        <v>45626</v>
      </c>
      <c r="L976" s="2">
        <v>45686</v>
      </c>
      <c r="M976" s="9">
        <f>+$M$1-L976</f>
        <v>61</v>
      </c>
      <c r="N976" s="10" t="str">
        <f>IF(M976&lt;=0,"NON SCADUTO",IF(M976&lt;61,"0-60 DAYS",IF(M976&lt;91," 61-90 DAYS",IF(M976&lt;121,"91-120 DAYS",IF(M976&lt;366," 121-365 DAYS",IF(M976&gt;366,"OLTRE 365 DAYS",0))))))</f>
        <v xml:space="preserve"> 61-90 DAYS</v>
      </c>
      <c r="O976" t="s">
        <v>15</v>
      </c>
      <c r="P976" t="s">
        <v>0</v>
      </c>
      <c r="Q976" s="3">
        <v>-234.85</v>
      </c>
      <c r="R976" t="s">
        <v>1</v>
      </c>
      <c r="S976" t="s">
        <v>1</v>
      </c>
      <c r="T976" s="3">
        <v>-234.85</v>
      </c>
      <c r="U976" s="2">
        <v>45796</v>
      </c>
      <c r="V976" t="s">
        <v>844</v>
      </c>
    </row>
    <row r="977" spans="1:22" x14ac:dyDescent="0.2">
      <c r="A977" t="s">
        <v>5</v>
      </c>
      <c r="B977" t="s">
        <v>6</v>
      </c>
      <c r="C977" t="s">
        <v>209</v>
      </c>
      <c r="D977" t="s">
        <v>7</v>
      </c>
      <c r="E977" t="s">
        <v>0</v>
      </c>
      <c r="F977" t="s">
        <v>210</v>
      </c>
      <c r="G977" t="s">
        <v>1117</v>
      </c>
      <c r="H977" t="s">
        <v>1118</v>
      </c>
      <c r="I977" t="s">
        <v>220</v>
      </c>
      <c r="J977" s="2">
        <v>45616</v>
      </c>
      <c r="K977" s="2">
        <v>45626</v>
      </c>
      <c r="L977" s="2">
        <v>45676</v>
      </c>
      <c r="M977" s="9">
        <f>+$M$1-L977</f>
        <v>71</v>
      </c>
      <c r="N977" s="10" t="str">
        <f>IF(M977&lt;=0,"NON SCADUTO",IF(M977&lt;61,"0-60 DAYS",IF(M977&lt;91," 61-90 DAYS",IF(M977&lt;121,"91-120 DAYS",IF(M977&lt;366," 121-365 DAYS",IF(M977&gt;366,"OLTRE 365 DAYS",0))))))</f>
        <v xml:space="preserve"> 61-90 DAYS</v>
      </c>
      <c r="O977" t="s">
        <v>15</v>
      </c>
      <c r="P977" t="s">
        <v>0</v>
      </c>
      <c r="Q977" s="3">
        <v>-128.75</v>
      </c>
      <c r="R977" t="s">
        <v>1</v>
      </c>
      <c r="S977" t="s">
        <v>1</v>
      </c>
      <c r="T977" s="3">
        <v>-128.75</v>
      </c>
      <c r="U977" s="2">
        <v>45796</v>
      </c>
      <c r="V977" t="s">
        <v>844</v>
      </c>
    </row>
    <row r="978" spans="1:22" x14ac:dyDescent="0.2">
      <c r="A978" t="s">
        <v>5</v>
      </c>
      <c r="B978" t="s">
        <v>6</v>
      </c>
      <c r="C978" t="s">
        <v>209</v>
      </c>
      <c r="D978" t="s">
        <v>7</v>
      </c>
      <c r="E978" t="s">
        <v>0</v>
      </c>
      <c r="F978" t="s">
        <v>210</v>
      </c>
      <c r="G978" t="s">
        <v>1119</v>
      </c>
      <c r="H978" t="s">
        <v>1120</v>
      </c>
      <c r="I978" t="s">
        <v>220</v>
      </c>
      <c r="J978" s="2">
        <v>45622</v>
      </c>
      <c r="K978" s="2">
        <v>45626</v>
      </c>
      <c r="L978" s="2">
        <v>45682</v>
      </c>
      <c r="M978" s="9">
        <f>+$M$1-L978</f>
        <v>65</v>
      </c>
      <c r="N978" s="10" t="str">
        <f>IF(M978&lt;=0,"NON SCADUTO",IF(M978&lt;61,"0-60 DAYS",IF(M978&lt;91," 61-90 DAYS",IF(M978&lt;121,"91-120 DAYS",IF(M978&lt;366," 121-365 DAYS",IF(M978&gt;366,"OLTRE 365 DAYS",0))))))</f>
        <v xml:space="preserve"> 61-90 DAYS</v>
      </c>
      <c r="O978" t="s">
        <v>15</v>
      </c>
      <c r="P978" t="s">
        <v>0</v>
      </c>
      <c r="Q978" s="3">
        <v>-237.13</v>
      </c>
      <c r="R978" t="s">
        <v>1</v>
      </c>
      <c r="S978" t="s">
        <v>1</v>
      </c>
      <c r="T978" s="3">
        <v>-237.13</v>
      </c>
      <c r="U978" s="2">
        <v>45796</v>
      </c>
      <c r="V978" t="s">
        <v>844</v>
      </c>
    </row>
    <row r="979" spans="1:22" x14ac:dyDescent="0.2">
      <c r="A979" t="s">
        <v>5</v>
      </c>
      <c r="B979" t="s">
        <v>6</v>
      </c>
      <c r="C979" t="s">
        <v>209</v>
      </c>
      <c r="D979" t="s">
        <v>7</v>
      </c>
      <c r="E979" t="s">
        <v>0</v>
      </c>
      <c r="F979" t="s">
        <v>210</v>
      </c>
      <c r="G979" t="s">
        <v>1053</v>
      </c>
      <c r="H979" t="s">
        <v>1480</v>
      </c>
      <c r="I979" t="s">
        <v>220</v>
      </c>
      <c r="J979" s="2">
        <v>45624</v>
      </c>
      <c r="K979" s="2">
        <v>45626</v>
      </c>
      <c r="L979" s="2">
        <v>45684</v>
      </c>
      <c r="M979" s="9">
        <f>+$M$1-L979</f>
        <v>63</v>
      </c>
      <c r="N979" s="10" t="str">
        <f>IF(M979&lt;=0,"NON SCADUTO",IF(M979&lt;61,"0-60 DAYS",IF(M979&lt;91," 61-90 DAYS",IF(M979&lt;121,"91-120 DAYS",IF(M979&lt;366," 121-365 DAYS",IF(M979&gt;366,"OLTRE 365 DAYS",0))))))</f>
        <v xml:space="preserve"> 61-90 DAYS</v>
      </c>
      <c r="O979" t="s">
        <v>15</v>
      </c>
      <c r="P979" t="s">
        <v>0</v>
      </c>
      <c r="Q979" s="3">
        <v>-770.76</v>
      </c>
      <c r="R979" t="s">
        <v>1</v>
      </c>
      <c r="S979" t="s">
        <v>1</v>
      </c>
      <c r="T979" s="3">
        <v>-770.76</v>
      </c>
      <c r="U979" s="2">
        <v>45804</v>
      </c>
      <c r="V979" t="s">
        <v>1481</v>
      </c>
    </row>
    <row r="980" spans="1:22" x14ac:dyDescent="0.2">
      <c r="A980" s="5" t="s">
        <v>5</v>
      </c>
      <c r="B980" s="5" t="s">
        <v>6</v>
      </c>
      <c r="C980" s="5" t="s">
        <v>2033</v>
      </c>
      <c r="D980" s="5" t="s">
        <v>7</v>
      </c>
      <c r="E980" s="5" t="s">
        <v>0</v>
      </c>
      <c r="F980" s="5" t="s">
        <v>2034</v>
      </c>
      <c r="G980" s="5" t="s">
        <v>2045</v>
      </c>
      <c r="H980" s="5" t="s">
        <v>2046</v>
      </c>
      <c r="I980" s="5" t="s">
        <v>56</v>
      </c>
      <c r="J980" s="6">
        <v>45665</v>
      </c>
      <c r="K980" s="6">
        <v>45688</v>
      </c>
      <c r="L980" s="6">
        <v>45665</v>
      </c>
      <c r="M980" s="9">
        <f>+$M$1-L980</f>
        <v>82</v>
      </c>
      <c r="N980" s="10" t="str">
        <f>IF(M980&lt;=0,"NON SCADUTO",IF(M980&lt;61,"0-60 DAYS",IF(M980&lt;91," 61-90 DAYS",IF(M980&lt;121,"91-120 DAYS",IF(M980&lt;366," 121-365 DAYS",IF(M980&gt;366,"OLTRE 365 DAYS",0))))))</f>
        <v xml:space="preserve"> 61-90 DAYS</v>
      </c>
      <c r="O980" s="5" t="s">
        <v>15</v>
      </c>
      <c r="P980" s="5" t="s">
        <v>0</v>
      </c>
      <c r="Q980" s="7">
        <v>-4683.22</v>
      </c>
      <c r="R980" s="5" t="s">
        <v>1</v>
      </c>
      <c r="S980" s="5" t="s">
        <v>1</v>
      </c>
      <c r="T980" s="7">
        <v>-4683.22</v>
      </c>
      <c r="U980" s="6">
        <v>45776</v>
      </c>
      <c r="V980" s="5" t="s">
        <v>2037</v>
      </c>
    </row>
    <row r="981" spans="1:22" x14ac:dyDescent="0.2">
      <c r="A981" t="s">
        <v>5</v>
      </c>
      <c r="B981" t="s">
        <v>6</v>
      </c>
      <c r="C981" t="s">
        <v>2033</v>
      </c>
      <c r="D981" t="s">
        <v>7</v>
      </c>
      <c r="E981" t="s">
        <v>0</v>
      </c>
      <c r="F981" t="s">
        <v>2034</v>
      </c>
      <c r="G981" t="s">
        <v>2045</v>
      </c>
      <c r="H981" t="s">
        <v>2055</v>
      </c>
      <c r="I981" t="s">
        <v>2026</v>
      </c>
      <c r="J981" s="2">
        <v>45666</v>
      </c>
      <c r="K981" s="2">
        <v>45666</v>
      </c>
      <c r="L981" s="2">
        <v>45666</v>
      </c>
      <c r="M981" s="9">
        <f>+$M$1-L981</f>
        <v>81</v>
      </c>
      <c r="N981" s="10" t="str">
        <f>IF(M981&lt;=0,"NON SCADUTO",IF(M981&lt;61,"0-60 DAYS",IF(M981&lt;91," 61-90 DAYS",IF(M981&lt;121,"91-120 DAYS",IF(M981&lt;366," 121-365 DAYS",IF(M981&gt;366,"OLTRE 365 DAYS",0))))))</f>
        <v xml:space="preserve"> 61-90 DAYS</v>
      </c>
      <c r="O981" t="s">
        <v>11</v>
      </c>
      <c r="P981" t="s">
        <v>0</v>
      </c>
      <c r="Q981" s="3">
        <v>4683.22</v>
      </c>
      <c r="R981" t="s">
        <v>1</v>
      </c>
      <c r="S981" t="s">
        <v>1</v>
      </c>
      <c r="T981" s="3">
        <v>4683.22</v>
      </c>
      <c r="U981" s="2">
        <v>45776</v>
      </c>
      <c r="V981" t="s">
        <v>2037</v>
      </c>
    </row>
    <row r="982" spans="1:22" x14ac:dyDescent="0.2">
      <c r="A982" s="5" t="s">
        <v>5</v>
      </c>
      <c r="B982" s="5" t="s">
        <v>6</v>
      </c>
      <c r="C982" s="5" t="s">
        <v>2087</v>
      </c>
      <c r="D982" s="5" t="s">
        <v>7</v>
      </c>
      <c r="E982" s="5" t="s">
        <v>0</v>
      </c>
      <c r="F982" s="5" t="s">
        <v>2088</v>
      </c>
      <c r="G982" s="5" t="s">
        <v>0</v>
      </c>
      <c r="H982" s="5" t="s">
        <v>2089</v>
      </c>
      <c r="I982" s="5" t="s">
        <v>56</v>
      </c>
      <c r="J982" s="6">
        <v>45681</v>
      </c>
      <c r="K982" s="6">
        <v>45688</v>
      </c>
      <c r="L982" s="6">
        <v>45681</v>
      </c>
      <c r="M982" s="9">
        <f>+$M$1-L982</f>
        <v>66</v>
      </c>
      <c r="N982" s="10" t="str">
        <f>IF(M982&lt;=0,"NON SCADUTO",IF(M982&lt;61,"0-60 DAYS",IF(M982&lt;91," 61-90 DAYS",IF(M982&lt;121,"91-120 DAYS",IF(M982&lt;366," 121-365 DAYS",IF(M982&gt;366,"OLTRE 365 DAYS",0))))))</f>
        <v xml:space="preserve"> 61-90 DAYS</v>
      </c>
      <c r="O982" s="5" t="s">
        <v>15</v>
      </c>
      <c r="P982" s="5" t="s">
        <v>0</v>
      </c>
      <c r="Q982" s="7">
        <v>-1202</v>
      </c>
      <c r="R982" s="5" t="s">
        <v>1</v>
      </c>
      <c r="S982" s="5" t="s">
        <v>1</v>
      </c>
      <c r="T982" s="7">
        <v>-1202</v>
      </c>
      <c r="U982" s="6">
        <v>45798</v>
      </c>
      <c r="V982" s="5" t="s">
        <v>2090</v>
      </c>
    </row>
    <row r="983" spans="1:22" x14ac:dyDescent="0.2">
      <c r="A983" t="s">
        <v>5</v>
      </c>
      <c r="B983" t="s">
        <v>6</v>
      </c>
      <c r="C983" t="s">
        <v>2181</v>
      </c>
      <c r="D983" t="s">
        <v>7</v>
      </c>
      <c r="E983" t="s">
        <v>0</v>
      </c>
      <c r="F983" t="s">
        <v>2182</v>
      </c>
      <c r="G983" t="s">
        <v>2186</v>
      </c>
      <c r="H983" t="s">
        <v>2187</v>
      </c>
      <c r="I983" t="s">
        <v>220</v>
      </c>
      <c r="J983" s="2">
        <v>45664</v>
      </c>
      <c r="K983" s="2">
        <v>45678</v>
      </c>
      <c r="L983" s="2">
        <v>45664</v>
      </c>
      <c r="M983" s="9">
        <f>+$M$1-L983</f>
        <v>83</v>
      </c>
      <c r="N983" s="10" t="str">
        <f>IF(M983&lt;=0,"NON SCADUTO",IF(M983&lt;61,"0-60 DAYS",IF(M983&lt;91," 61-90 DAYS",IF(M983&lt;121,"91-120 DAYS",IF(M983&lt;366," 121-365 DAYS",IF(M983&gt;366,"OLTRE 365 DAYS",0))))))</f>
        <v xml:space="preserve"> 61-90 DAYS</v>
      </c>
      <c r="O983" t="s">
        <v>15</v>
      </c>
      <c r="P983" t="s">
        <v>0</v>
      </c>
      <c r="Q983" s="3">
        <v>-18528</v>
      </c>
      <c r="R983" t="s">
        <v>1</v>
      </c>
      <c r="S983" t="s">
        <v>1</v>
      </c>
      <c r="T983" s="3">
        <v>-18528</v>
      </c>
      <c r="U983" s="2"/>
      <c r="V983" t="s">
        <v>0</v>
      </c>
    </row>
    <row r="984" spans="1:22" x14ac:dyDescent="0.2">
      <c r="A984" t="s">
        <v>5</v>
      </c>
      <c r="B984" t="s">
        <v>6</v>
      </c>
      <c r="C984" t="s">
        <v>2181</v>
      </c>
      <c r="D984" t="s">
        <v>7</v>
      </c>
      <c r="E984" t="s">
        <v>0</v>
      </c>
      <c r="F984" t="s">
        <v>2182</v>
      </c>
      <c r="G984" t="s">
        <v>0</v>
      </c>
      <c r="H984" t="s">
        <v>2196</v>
      </c>
      <c r="I984" t="s">
        <v>2026</v>
      </c>
      <c r="J984" s="2">
        <v>45680</v>
      </c>
      <c r="K984" s="2">
        <v>45680</v>
      </c>
      <c r="L984" s="2">
        <v>45680</v>
      </c>
      <c r="M984" s="9">
        <f>+$M$1-L984</f>
        <v>67</v>
      </c>
      <c r="N984" s="10" t="str">
        <f>IF(M984&lt;=0,"NON SCADUTO",IF(M984&lt;61,"0-60 DAYS",IF(M984&lt;91," 61-90 DAYS",IF(M984&lt;121,"91-120 DAYS",IF(M984&lt;366," 121-365 DAYS",IF(M984&gt;366,"OLTRE 365 DAYS",0))))))</f>
        <v xml:space="preserve"> 61-90 DAYS</v>
      </c>
      <c r="O984" t="s">
        <v>11</v>
      </c>
      <c r="P984" t="s">
        <v>0</v>
      </c>
      <c r="Q984" s="3">
        <v>15081.6</v>
      </c>
      <c r="R984" t="s">
        <v>1</v>
      </c>
      <c r="S984" t="s">
        <v>1</v>
      </c>
      <c r="T984" s="3">
        <v>15081.6</v>
      </c>
      <c r="U984" s="2"/>
      <c r="V984" t="s">
        <v>0</v>
      </c>
    </row>
    <row r="985" spans="1:22" x14ac:dyDescent="0.2">
      <c r="A985" t="s">
        <v>5</v>
      </c>
      <c r="B985" t="s">
        <v>6</v>
      </c>
      <c r="C985" t="s">
        <v>2241</v>
      </c>
      <c r="D985" t="s">
        <v>7</v>
      </c>
      <c r="E985" t="s">
        <v>0</v>
      </c>
      <c r="F985" t="s">
        <v>2242</v>
      </c>
      <c r="G985" t="s">
        <v>0</v>
      </c>
      <c r="H985" t="s">
        <v>2255</v>
      </c>
      <c r="I985" t="s">
        <v>56</v>
      </c>
      <c r="J985" s="2">
        <v>45674</v>
      </c>
      <c r="K985" s="2">
        <v>45688</v>
      </c>
      <c r="L985" s="2">
        <v>45674</v>
      </c>
      <c r="M985" s="9">
        <f>+$M$1-L985</f>
        <v>73</v>
      </c>
      <c r="N985" s="10" t="str">
        <f>IF(M985&lt;=0,"NON SCADUTO",IF(M985&lt;61,"0-60 DAYS",IF(M985&lt;91," 61-90 DAYS",IF(M985&lt;121,"91-120 DAYS",IF(M985&lt;366," 121-365 DAYS",IF(M985&gt;366,"OLTRE 365 DAYS",0))))))</f>
        <v xml:space="preserve"> 61-90 DAYS</v>
      </c>
      <c r="O985" t="s">
        <v>15</v>
      </c>
      <c r="P985" t="s">
        <v>0</v>
      </c>
      <c r="Q985" s="3">
        <v>-268.94</v>
      </c>
      <c r="R985" t="s">
        <v>1</v>
      </c>
      <c r="S985" t="s">
        <v>1</v>
      </c>
      <c r="T985" s="3">
        <v>-268.94</v>
      </c>
      <c r="U985" s="2"/>
      <c r="V985" t="s">
        <v>0</v>
      </c>
    </row>
    <row r="986" spans="1:22" x14ac:dyDescent="0.2">
      <c r="A986" t="s">
        <v>5</v>
      </c>
      <c r="B986" t="s">
        <v>6</v>
      </c>
      <c r="C986" t="s">
        <v>2241</v>
      </c>
      <c r="D986" t="s">
        <v>7</v>
      </c>
      <c r="E986" t="s">
        <v>0</v>
      </c>
      <c r="F986" t="s">
        <v>2242</v>
      </c>
      <c r="G986" t="s">
        <v>0</v>
      </c>
      <c r="H986" t="s">
        <v>2256</v>
      </c>
      <c r="I986" t="s">
        <v>56</v>
      </c>
      <c r="J986" s="2">
        <v>45674</v>
      </c>
      <c r="K986" s="2">
        <v>45688</v>
      </c>
      <c r="L986" s="2">
        <v>45674</v>
      </c>
      <c r="M986" s="9">
        <f>+$M$1-L986</f>
        <v>73</v>
      </c>
      <c r="N986" s="10" t="str">
        <f>IF(M986&lt;=0,"NON SCADUTO",IF(M986&lt;61,"0-60 DAYS",IF(M986&lt;91," 61-90 DAYS",IF(M986&lt;121,"91-120 DAYS",IF(M986&lt;366," 121-365 DAYS",IF(M986&gt;366,"OLTRE 365 DAYS",0))))))</f>
        <v xml:space="preserve"> 61-90 DAYS</v>
      </c>
      <c r="O986" t="s">
        <v>15</v>
      </c>
      <c r="P986" t="s">
        <v>0</v>
      </c>
      <c r="Q986" s="3">
        <v>-364.08</v>
      </c>
      <c r="R986" t="s">
        <v>1</v>
      </c>
      <c r="S986" t="s">
        <v>1</v>
      </c>
      <c r="T986" s="3">
        <v>-364.08</v>
      </c>
      <c r="U986" s="2"/>
      <c r="V986" t="s">
        <v>0</v>
      </c>
    </row>
    <row r="987" spans="1:22" x14ac:dyDescent="0.2">
      <c r="A987" t="s">
        <v>5</v>
      </c>
      <c r="B987" t="s">
        <v>6</v>
      </c>
      <c r="C987" t="s">
        <v>2241</v>
      </c>
      <c r="D987" t="s">
        <v>7</v>
      </c>
      <c r="E987" t="s">
        <v>0</v>
      </c>
      <c r="F987" t="s">
        <v>2242</v>
      </c>
      <c r="G987" t="s">
        <v>0</v>
      </c>
      <c r="H987" t="s">
        <v>2257</v>
      </c>
      <c r="I987" t="s">
        <v>56</v>
      </c>
      <c r="J987" s="2">
        <v>45686</v>
      </c>
      <c r="K987" s="2">
        <v>45688</v>
      </c>
      <c r="L987" s="2">
        <v>45686</v>
      </c>
      <c r="M987" s="9">
        <f>+$M$1-L987</f>
        <v>61</v>
      </c>
      <c r="N987" s="10" t="str">
        <f>IF(M987&lt;=0,"NON SCADUTO",IF(M987&lt;61,"0-60 DAYS",IF(M987&lt;91," 61-90 DAYS",IF(M987&lt;121,"91-120 DAYS",IF(M987&lt;366," 121-365 DAYS",IF(M987&gt;366,"OLTRE 365 DAYS",0))))))</f>
        <v xml:space="preserve"> 61-90 DAYS</v>
      </c>
      <c r="O987" t="s">
        <v>15</v>
      </c>
      <c r="P987" t="s">
        <v>0</v>
      </c>
      <c r="Q987" s="3">
        <v>-346.25</v>
      </c>
      <c r="R987" t="s">
        <v>1</v>
      </c>
      <c r="S987" t="s">
        <v>1</v>
      </c>
      <c r="T987" s="3">
        <v>-346.25</v>
      </c>
      <c r="U987" s="2"/>
      <c r="V987" t="s">
        <v>0</v>
      </c>
    </row>
    <row r="988" spans="1:22" x14ac:dyDescent="0.2">
      <c r="A988" t="s">
        <v>5</v>
      </c>
      <c r="B988" t="s">
        <v>6</v>
      </c>
      <c r="C988" t="s">
        <v>2241</v>
      </c>
      <c r="D988" t="s">
        <v>7</v>
      </c>
      <c r="E988" t="s">
        <v>0</v>
      </c>
      <c r="F988" t="s">
        <v>2242</v>
      </c>
      <c r="G988" t="s">
        <v>2263</v>
      </c>
      <c r="H988" t="s">
        <v>2264</v>
      </c>
      <c r="I988" t="s">
        <v>56</v>
      </c>
      <c r="J988" s="2">
        <v>45671</v>
      </c>
      <c r="K988" s="2">
        <v>45688</v>
      </c>
      <c r="L988" s="2">
        <v>45671</v>
      </c>
      <c r="M988" s="9">
        <f>+$M$1-L988</f>
        <v>76</v>
      </c>
      <c r="N988" s="10" t="str">
        <f>IF(M988&lt;=0,"NON SCADUTO",IF(M988&lt;61,"0-60 DAYS",IF(M988&lt;91," 61-90 DAYS",IF(M988&lt;121,"91-120 DAYS",IF(M988&lt;366," 121-365 DAYS",IF(M988&gt;366,"OLTRE 365 DAYS",0))))))</f>
        <v xml:space="preserve"> 61-90 DAYS</v>
      </c>
      <c r="O988" t="s">
        <v>15</v>
      </c>
      <c r="P988" t="s">
        <v>0</v>
      </c>
      <c r="Q988" s="3">
        <v>-4740.74</v>
      </c>
      <c r="R988" t="s">
        <v>1</v>
      </c>
      <c r="S988" t="s">
        <v>1</v>
      </c>
      <c r="T988" s="3">
        <v>-4740.74</v>
      </c>
      <c r="U988" s="2"/>
      <c r="V988" t="s">
        <v>0</v>
      </c>
    </row>
    <row r="989" spans="1:22" x14ac:dyDescent="0.2">
      <c r="A989" t="s">
        <v>5</v>
      </c>
      <c r="B989" t="s">
        <v>6</v>
      </c>
      <c r="C989" t="s">
        <v>2387</v>
      </c>
      <c r="D989" t="s">
        <v>7</v>
      </c>
      <c r="E989" t="s">
        <v>0</v>
      </c>
      <c r="F989" t="s">
        <v>2388</v>
      </c>
      <c r="G989" t="s">
        <v>0</v>
      </c>
      <c r="H989" t="s">
        <v>2395</v>
      </c>
      <c r="I989" t="s">
        <v>56</v>
      </c>
      <c r="J989" s="2">
        <v>45674</v>
      </c>
      <c r="K989" s="2">
        <v>45688</v>
      </c>
      <c r="L989" s="2">
        <v>45674</v>
      </c>
      <c r="M989" s="9">
        <f>+$M$1-L989</f>
        <v>73</v>
      </c>
      <c r="N989" s="10" t="str">
        <f>IF(M989&lt;=0,"NON SCADUTO",IF(M989&lt;61,"0-60 DAYS",IF(M989&lt;91," 61-90 DAYS",IF(M989&lt;121,"91-120 DAYS",IF(M989&lt;366," 121-365 DAYS",IF(M989&gt;366,"OLTRE 365 DAYS",0))))))</f>
        <v xml:space="preserve"> 61-90 DAYS</v>
      </c>
      <c r="O989" t="s">
        <v>15</v>
      </c>
      <c r="P989" t="s">
        <v>0</v>
      </c>
      <c r="Q989" s="3">
        <v>-302.95</v>
      </c>
      <c r="R989" t="s">
        <v>1</v>
      </c>
      <c r="S989" t="s">
        <v>1</v>
      </c>
      <c r="T989" s="3">
        <v>-302.95</v>
      </c>
      <c r="U989" s="2">
        <v>45748</v>
      </c>
      <c r="V989" t="s">
        <v>2396</v>
      </c>
    </row>
    <row r="990" spans="1:22" x14ac:dyDescent="0.2">
      <c r="A990" t="s">
        <v>5</v>
      </c>
      <c r="B990" t="s">
        <v>6</v>
      </c>
      <c r="C990" t="s">
        <v>2387</v>
      </c>
      <c r="D990" t="s">
        <v>7</v>
      </c>
      <c r="E990" t="s">
        <v>0</v>
      </c>
      <c r="F990" t="s">
        <v>2388</v>
      </c>
      <c r="G990" t="s">
        <v>0</v>
      </c>
      <c r="H990" t="s">
        <v>2397</v>
      </c>
      <c r="I990" t="s">
        <v>56</v>
      </c>
      <c r="J990" s="2">
        <v>45681</v>
      </c>
      <c r="K990" s="2">
        <v>45688</v>
      </c>
      <c r="L990" s="2">
        <v>45681</v>
      </c>
      <c r="M990" s="9">
        <f>+$M$1-L990</f>
        <v>66</v>
      </c>
      <c r="N990" s="10" t="str">
        <f>IF(M990&lt;=0,"NON SCADUTO",IF(M990&lt;61,"0-60 DAYS",IF(M990&lt;91," 61-90 DAYS",IF(M990&lt;121,"91-120 DAYS",IF(M990&lt;366," 121-365 DAYS",IF(M990&gt;366,"OLTRE 365 DAYS",0))))))</f>
        <v xml:space="preserve"> 61-90 DAYS</v>
      </c>
      <c r="O990" t="s">
        <v>15</v>
      </c>
      <c r="P990" t="s">
        <v>0</v>
      </c>
      <c r="Q990" s="3">
        <v>-13.02</v>
      </c>
      <c r="R990" t="s">
        <v>1</v>
      </c>
      <c r="S990" t="s">
        <v>1</v>
      </c>
      <c r="T990" s="3">
        <v>-13.02</v>
      </c>
      <c r="U990" s="2">
        <v>45748</v>
      </c>
      <c r="V990" t="s">
        <v>2396</v>
      </c>
    </row>
    <row r="991" spans="1:22" x14ac:dyDescent="0.2">
      <c r="A991" t="s">
        <v>5</v>
      </c>
      <c r="B991" t="s">
        <v>6</v>
      </c>
      <c r="C991" t="s">
        <v>2387</v>
      </c>
      <c r="D991" t="s">
        <v>7</v>
      </c>
      <c r="E991" t="s">
        <v>0</v>
      </c>
      <c r="F991" t="s">
        <v>2388</v>
      </c>
      <c r="G991" t="s">
        <v>0</v>
      </c>
      <c r="H991" t="s">
        <v>2398</v>
      </c>
      <c r="I991" t="s">
        <v>56</v>
      </c>
      <c r="J991" s="2">
        <v>45685</v>
      </c>
      <c r="K991" s="2">
        <v>45688</v>
      </c>
      <c r="L991" s="2">
        <v>45685</v>
      </c>
      <c r="M991" s="9">
        <f>+$M$1-L991</f>
        <v>62</v>
      </c>
      <c r="N991" s="10" t="str">
        <f>IF(M991&lt;=0,"NON SCADUTO",IF(M991&lt;61,"0-60 DAYS",IF(M991&lt;91," 61-90 DAYS",IF(M991&lt;121,"91-120 DAYS",IF(M991&lt;366," 121-365 DAYS",IF(M991&gt;366,"OLTRE 365 DAYS",0))))))</f>
        <v xml:space="preserve"> 61-90 DAYS</v>
      </c>
      <c r="O991" t="s">
        <v>15</v>
      </c>
      <c r="P991" t="s">
        <v>0</v>
      </c>
      <c r="Q991" s="3">
        <v>-635.08000000000004</v>
      </c>
      <c r="R991" t="s">
        <v>1</v>
      </c>
      <c r="S991" t="s">
        <v>1</v>
      </c>
      <c r="T991" s="3">
        <v>-635.08000000000004</v>
      </c>
      <c r="U991" s="2">
        <v>45748</v>
      </c>
      <c r="V991" t="s">
        <v>2396</v>
      </c>
    </row>
    <row r="992" spans="1:22" x14ac:dyDescent="0.2">
      <c r="A992" t="s">
        <v>5</v>
      </c>
      <c r="B992" t="s">
        <v>6</v>
      </c>
      <c r="C992" t="s">
        <v>2387</v>
      </c>
      <c r="D992" t="s">
        <v>7</v>
      </c>
      <c r="E992" t="s">
        <v>0</v>
      </c>
      <c r="F992" t="s">
        <v>2388</v>
      </c>
      <c r="G992" t="s">
        <v>0</v>
      </c>
      <c r="H992" t="s">
        <v>2399</v>
      </c>
      <c r="I992" t="s">
        <v>56</v>
      </c>
      <c r="J992" s="2">
        <v>45686</v>
      </c>
      <c r="K992" s="2">
        <v>45688</v>
      </c>
      <c r="L992" s="2">
        <v>45686</v>
      </c>
      <c r="M992" s="9">
        <f>+$M$1-L992</f>
        <v>61</v>
      </c>
      <c r="N992" s="10" t="str">
        <f>IF(M992&lt;=0,"NON SCADUTO",IF(M992&lt;61,"0-60 DAYS",IF(M992&lt;91," 61-90 DAYS",IF(M992&lt;121,"91-120 DAYS",IF(M992&lt;366," 121-365 DAYS",IF(M992&gt;366,"OLTRE 365 DAYS",0))))))</f>
        <v xml:space="preserve"> 61-90 DAYS</v>
      </c>
      <c r="O992" t="s">
        <v>15</v>
      </c>
      <c r="P992" t="s">
        <v>0</v>
      </c>
      <c r="Q992" s="3">
        <v>-515.45000000000005</v>
      </c>
      <c r="R992" t="s">
        <v>1</v>
      </c>
      <c r="S992" t="s">
        <v>1</v>
      </c>
      <c r="T992" s="3">
        <v>-515.45000000000005</v>
      </c>
      <c r="U992" s="2">
        <v>45748</v>
      </c>
      <c r="V992" t="s">
        <v>2396</v>
      </c>
    </row>
    <row r="993" spans="1:22" x14ac:dyDescent="0.2">
      <c r="A993" t="s">
        <v>5</v>
      </c>
      <c r="B993" t="s">
        <v>6</v>
      </c>
      <c r="C993" t="s">
        <v>2387</v>
      </c>
      <c r="D993" t="s">
        <v>7</v>
      </c>
      <c r="E993" t="s">
        <v>0</v>
      </c>
      <c r="F993" t="s">
        <v>2388</v>
      </c>
      <c r="G993" t="s">
        <v>0</v>
      </c>
      <c r="H993" t="s">
        <v>2400</v>
      </c>
      <c r="I993" t="s">
        <v>56</v>
      </c>
      <c r="J993" s="2">
        <v>45686</v>
      </c>
      <c r="K993" s="2">
        <v>45688</v>
      </c>
      <c r="L993" s="2">
        <v>45686</v>
      </c>
      <c r="M993" s="9">
        <f>+$M$1-L993</f>
        <v>61</v>
      </c>
      <c r="N993" s="10" t="str">
        <f>IF(M993&lt;=0,"NON SCADUTO",IF(M993&lt;61,"0-60 DAYS",IF(M993&lt;91," 61-90 DAYS",IF(M993&lt;121,"91-120 DAYS",IF(M993&lt;366," 121-365 DAYS",IF(M993&gt;366,"OLTRE 365 DAYS",0))))))</f>
        <v xml:space="preserve"> 61-90 DAYS</v>
      </c>
      <c r="O993" t="s">
        <v>15</v>
      </c>
      <c r="P993" t="s">
        <v>0</v>
      </c>
      <c r="Q993" s="3">
        <v>-4841.8999999999996</v>
      </c>
      <c r="R993" t="s">
        <v>1</v>
      </c>
      <c r="S993" t="s">
        <v>1</v>
      </c>
      <c r="T993" s="3">
        <v>-4841.8999999999996</v>
      </c>
      <c r="U993" s="2">
        <v>45748</v>
      </c>
      <c r="V993" t="s">
        <v>2396</v>
      </c>
    </row>
    <row r="994" spans="1:22" x14ac:dyDescent="0.2">
      <c r="A994" t="s">
        <v>5</v>
      </c>
      <c r="B994" t="s">
        <v>6</v>
      </c>
      <c r="C994" t="s">
        <v>2387</v>
      </c>
      <c r="D994" t="s">
        <v>7</v>
      </c>
      <c r="E994" t="s">
        <v>0</v>
      </c>
      <c r="F994" t="s">
        <v>2388</v>
      </c>
      <c r="G994" t="s">
        <v>0</v>
      </c>
      <c r="H994" t="s">
        <v>2401</v>
      </c>
      <c r="I994" t="s">
        <v>56</v>
      </c>
      <c r="J994" s="2">
        <v>45686</v>
      </c>
      <c r="K994" s="2">
        <v>45688</v>
      </c>
      <c r="L994" s="2">
        <v>45686</v>
      </c>
      <c r="M994" s="9">
        <f>+$M$1-L994</f>
        <v>61</v>
      </c>
      <c r="N994" s="10" t="str">
        <f>IF(M994&lt;=0,"NON SCADUTO",IF(M994&lt;61,"0-60 DAYS",IF(M994&lt;91," 61-90 DAYS",IF(M994&lt;121,"91-120 DAYS",IF(M994&lt;366," 121-365 DAYS",IF(M994&gt;366,"OLTRE 365 DAYS",0))))))</f>
        <v xml:space="preserve"> 61-90 DAYS</v>
      </c>
      <c r="O994" t="s">
        <v>15</v>
      </c>
      <c r="P994" t="s">
        <v>0</v>
      </c>
      <c r="Q994" s="3">
        <v>-22.14</v>
      </c>
      <c r="R994" t="s">
        <v>1</v>
      </c>
      <c r="S994" t="s">
        <v>1</v>
      </c>
      <c r="T994" s="3">
        <v>-22.14</v>
      </c>
      <c r="U994" s="2">
        <v>45748</v>
      </c>
      <c r="V994" t="s">
        <v>2396</v>
      </c>
    </row>
    <row r="995" spans="1:22" x14ac:dyDescent="0.2">
      <c r="A995" t="s">
        <v>5</v>
      </c>
      <c r="B995" t="s">
        <v>6</v>
      </c>
      <c r="C995" t="s">
        <v>2387</v>
      </c>
      <c r="D995" t="s">
        <v>7</v>
      </c>
      <c r="E995" t="s">
        <v>0</v>
      </c>
      <c r="F995" t="s">
        <v>2388</v>
      </c>
      <c r="G995" t="s">
        <v>0</v>
      </c>
      <c r="H995" t="s">
        <v>2402</v>
      </c>
      <c r="I995" t="s">
        <v>56</v>
      </c>
      <c r="J995" s="2">
        <v>45686</v>
      </c>
      <c r="K995" s="2">
        <v>45688</v>
      </c>
      <c r="L995" s="2">
        <v>45686</v>
      </c>
      <c r="M995" s="9">
        <f>+$M$1-L995</f>
        <v>61</v>
      </c>
      <c r="N995" s="10" t="str">
        <f>IF(M995&lt;=0,"NON SCADUTO",IF(M995&lt;61,"0-60 DAYS",IF(M995&lt;91," 61-90 DAYS",IF(M995&lt;121,"91-120 DAYS",IF(M995&lt;366," 121-365 DAYS",IF(M995&gt;366,"OLTRE 365 DAYS",0))))))</f>
        <v xml:space="preserve"> 61-90 DAYS</v>
      </c>
      <c r="O995" t="s">
        <v>15</v>
      </c>
      <c r="P995" t="s">
        <v>0</v>
      </c>
      <c r="Q995" s="3">
        <v>-1346.85</v>
      </c>
      <c r="R995" t="s">
        <v>1</v>
      </c>
      <c r="S995" t="s">
        <v>1</v>
      </c>
      <c r="T995" s="3">
        <v>-1346.85</v>
      </c>
      <c r="U995" s="2">
        <v>45748</v>
      </c>
      <c r="V995" t="s">
        <v>2396</v>
      </c>
    </row>
    <row r="996" spans="1:22" x14ac:dyDescent="0.2">
      <c r="A996" t="s">
        <v>5</v>
      </c>
      <c r="B996" t="s">
        <v>6</v>
      </c>
      <c r="C996" t="s">
        <v>2387</v>
      </c>
      <c r="D996" t="s">
        <v>7</v>
      </c>
      <c r="E996" t="s">
        <v>0</v>
      </c>
      <c r="F996" t="s">
        <v>2388</v>
      </c>
      <c r="G996" t="s">
        <v>0</v>
      </c>
      <c r="H996" t="s">
        <v>2403</v>
      </c>
      <c r="I996" t="s">
        <v>56</v>
      </c>
      <c r="J996" s="2">
        <v>45601</v>
      </c>
      <c r="K996" s="2">
        <v>45626</v>
      </c>
      <c r="L996" s="2">
        <v>45657</v>
      </c>
      <c r="M996" s="9">
        <f>+$M$1-L996</f>
        <v>90</v>
      </c>
      <c r="N996" s="10" t="str">
        <f>IF(M996&lt;=0,"NON SCADUTO",IF(M996&lt;61,"0-60 DAYS",IF(M996&lt;91," 61-90 DAYS",IF(M996&lt;121,"91-120 DAYS",IF(M996&lt;366," 121-365 DAYS",IF(M996&gt;366,"OLTRE 365 DAYS",0))))))</f>
        <v xml:space="preserve"> 61-90 DAYS</v>
      </c>
      <c r="O996" t="s">
        <v>15</v>
      </c>
      <c r="P996" t="s">
        <v>0</v>
      </c>
      <c r="Q996" s="3">
        <v>-24.38</v>
      </c>
      <c r="R996" t="s">
        <v>1</v>
      </c>
      <c r="S996" t="s">
        <v>1</v>
      </c>
      <c r="T996" s="3">
        <v>-24.38</v>
      </c>
      <c r="U996" s="2"/>
      <c r="V996" t="s">
        <v>0</v>
      </c>
    </row>
    <row r="997" spans="1:22" x14ac:dyDescent="0.2">
      <c r="A997" s="11" t="s">
        <v>5</v>
      </c>
      <c r="B997" s="11" t="s">
        <v>6</v>
      </c>
      <c r="C997" s="11" t="s">
        <v>2387</v>
      </c>
      <c r="D997" s="11" t="s">
        <v>7</v>
      </c>
      <c r="E997" s="11" t="s">
        <v>0</v>
      </c>
      <c r="F997" s="11" t="s">
        <v>2388</v>
      </c>
      <c r="G997" s="11" t="s">
        <v>0</v>
      </c>
      <c r="H997" s="11" t="s">
        <v>2411</v>
      </c>
      <c r="I997" s="11" t="s">
        <v>90</v>
      </c>
      <c r="J997" s="12">
        <v>45666</v>
      </c>
      <c r="K997" s="12">
        <v>45688</v>
      </c>
      <c r="L997" s="12">
        <v>45666</v>
      </c>
      <c r="M997" s="9">
        <f>+$M$1-L997</f>
        <v>81</v>
      </c>
      <c r="N997" s="10" t="str">
        <f>IF(M997&lt;=0,"NON SCADUTO",IF(M997&lt;61,"0-60 DAYS",IF(M997&lt;91," 61-90 DAYS",IF(M997&lt;121,"91-120 DAYS",IF(M997&lt;366," 121-365 DAYS",IF(M997&gt;366,"OLTRE 365 DAYS",0))))))</f>
        <v xml:space="preserve"> 61-90 DAYS</v>
      </c>
      <c r="O997" s="11" t="s">
        <v>11</v>
      </c>
      <c r="P997" s="11" t="s">
        <v>0</v>
      </c>
      <c r="Q997" s="13">
        <v>1587.5</v>
      </c>
      <c r="R997" s="11" t="s">
        <v>1</v>
      </c>
      <c r="S997" s="11" t="s">
        <v>1</v>
      </c>
      <c r="T997" s="13">
        <v>1587.5</v>
      </c>
      <c r="U997" s="12"/>
      <c r="V997" s="11" t="s">
        <v>0</v>
      </c>
    </row>
    <row r="998" spans="1:22" x14ac:dyDescent="0.2">
      <c r="A998" t="s">
        <v>5</v>
      </c>
      <c r="B998" t="s">
        <v>6</v>
      </c>
      <c r="C998" t="s">
        <v>2387</v>
      </c>
      <c r="D998" t="s">
        <v>7</v>
      </c>
      <c r="E998" t="s">
        <v>0</v>
      </c>
      <c r="F998" t="s">
        <v>2388</v>
      </c>
      <c r="G998" t="s">
        <v>2416</v>
      </c>
      <c r="H998" t="s">
        <v>2417</v>
      </c>
      <c r="I998" t="s">
        <v>56</v>
      </c>
      <c r="J998" s="2">
        <v>45671</v>
      </c>
      <c r="K998" s="2">
        <v>45688</v>
      </c>
      <c r="L998" s="2">
        <v>45671</v>
      </c>
      <c r="M998" s="9">
        <f>+$M$1-L998</f>
        <v>76</v>
      </c>
      <c r="N998" s="10" t="str">
        <f>IF(M998&lt;=0,"NON SCADUTO",IF(M998&lt;61,"0-60 DAYS",IF(M998&lt;91," 61-90 DAYS",IF(M998&lt;121,"91-120 DAYS",IF(M998&lt;366," 121-365 DAYS",IF(M998&gt;366,"OLTRE 365 DAYS",0))))))</f>
        <v xml:space="preserve"> 61-90 DAYS</v>
      </c>
      <c r="O998" t="s">
        <v>15</v>
      </c>
      <c r="P998" t="s">
        <v>0</v>
      </c>
      <c r="Q998" s="3">
        <v>-9.59</v>
      </c>
      <c r="R998" t="s">
        <v>1</v>
      </c>
      <c r="S998" t="s">
        <v>1</v>
      </c>
      <c r="T998" s="3">
        <v>-9.59</v>
      </c>
      <c r="U998" s="2"/>
      <c r="V998" t="s">
        <v>0</v>
      </c>
    </row>
    <row r="999" spans="1:22" x14ac:dyDescent="0.2">
      <c r="A999" s="11" t="s">
        <v>5</v>
      </c>
      <c r="B999" s="11" t="s">
        <v>6</v>
      </c>
      <c r="C999" s="11" t="s">
        <v>2387</v>
      </c>
      <c r="D999" s="11" t="s">
        <v>7</v>
      </c>
      <c r="E999" s="11" t="s">
        <v>0</v>
      </c>
      <c r="F999" s="11" t="s">
        <v>2388</v>
      </c>
      <c r="G999" s="11" t="s">
        <v>2418</v>
      </c>
      <c r="H999" s="11" t="s">
        <v>2419</v>
      </c>
      <c r="I999" s="11" t="s">
        <v>90</v>
      </c>
      <c r="J999" s="12">
        <v>45660</v>
      </c>
      <c r="K999" s="12">
        <v>45688</v>
      </c>
      <c r="L999" s="12">
        <v>45660</v>
      </c>
      <c r="M999" s="9">
        <f>+$M$1-L999</f>
        <v>87</v>
      </c>
      <c r="N999" s="10" t="str">
        <f>IF(M999&lt;=0,"NON SCADUTO",IF(M999&lt;61,"0-60 DAYS",IF(M999&lt;91," 61-90 DAYS",IF(M999&lt;121,"91-120 DAYS",IF(M999&lt;366," 121-365 DAYS",IF(M999&gt;366,"OLTRE 365 DAYS",0))))))</f>
        <v xml:space="preserve"> 61-90 DAYS</v>
      </c>
      <c r="O999" s="11" t="s">
        <v>11</v>
      </c>
      <c r="P999" s="11" t="s">
        <v>0</v>
      </c>
      <c r="Q999" s="13">
        <v>298.26</v>
      </c>
      <c r="R999" s="11" t="s">
        <v>1</v>
      </c>
      <c r="S999" s="11" t="s">
        <v>1</v>
      </c>
      <c r="T999" s="13">
        <v>298.26</v>
      </c>
      <c r="U999" s="12"/>
      <c r="V999" s="11" t="s">
        <v>0</v>
      </c>
    </row>
    <row r="1000" spans="1:22" x14ac:dyDescent="0.2">
      <c r="A1000" t="s">
        <v>5</v>
      </c>
      <c r="B1000" t="s">
        <v>6</v>
      </c>
      <c r="C1000" t="s">
        <v>2467</v>
      </c>
      <c r="D1000" t="s">
        <v>7</v>
      </c>
      <c r="E1000" t="s">
        <v>0</v>
      </c>
      <c r="F1000" t="s">
        <v>2468</v>
      </c>
      <c r="G1000" t="s">
        <v>2469</v>
      </c>
      <c r="H1000" t="s">
        <v>2470</v>
      </c>
      <c r="I1000" t="s">
        <v>34</v>
      </c>
      <c r="J1000" s="2">
        <v>45602</v>
      </c>
      <c r="K1000" s="2">
        <v>45657</v>
      </c>
      <c r="L1000" s="2">
        <v>45657</v>
      </c>
      <c r="M1000" s="9">
        <f>+$M$1-L1000</f>
        <v>90</v>
      </c>
      <c r="N1000" s="10" t="str">
        <f>IF(M1000&lt;=0,"NON SCADUTO",IF(M1000&lt;61,"0-60 DAYS",IF(M1000&lt;91," 61-90 DAYS",IF(M1000&lt;121,"91-120 DAYS",IF(M1000&lt;366," 121-365 DAYS",IF(M1000&gt;366,"OLTRE 365 DAYS",0))))))</f>
        <v xml:space="preserve"> 61-90 DAYS</v>
      </c>
      <c r="O1000" t="s">
        <v>15</v>
      </c>
      <c r="P1000" t="s">
        <v>0</v>
      </c>
      <c r="Q1000" s="3">
        <v>-7200</v>
      </c>
      <c r="R1000" t="s">
        <v>1</v>
      </c>
      <c r="S1000" t="s">
        <v>1</v>
      </c>
      <c r="T1000" s="3">
        <v>-7200</v>
      </c>
      <c r="U1000" s="2"/>
      <c r="V1000" t="s">
        <v>0</v>
      </c>
    </row>
    <row r="1001" spans="1:22" x14ac:dyDescent="0.2">
      <c r="A1001" t="s">
        <v>5</v>
      </c>
      <c r="B1001" t="s">
        <v>6</v>
      </c>
      <c r="C1001" t="s">
        <v>2485</v>
      </c>
      <c r="D1001" t="s">
        <v>7</v>
      </c>
      <c r="E1001" t="s">
        <v>0</v>
      </c>
      <c r="F1001" t="s">
        <v>2486</v>
      </c>
      <c r="G1001" t="s">
        <v>0</v>
      </c>
      <c r="H1001" t="s">
        <v>2499</v>
      </c>
      <c r="I1001" t="s">
        <v>56</v>
      </c>
      <c r="J1001" s="2">
        <v>45626</v>
      </c>
      <c r="K1001" s="2">
        <v>45657</v>
      </c>
      <c r="L1001" s="2">
        <v>45657</v>
      </c>
      <c r="M1001" s="9">
        <f>+$M$1-L1001</f>
        <v>90</v>
      </c>
      <c r="N1001" s="10" t="str">
        <f>IF(M1001&lt;=0,"NON SCADUTO",IF(M1001&lt;61,"0-60 DAYS",IF(M1001&lt;91," 61-90 DAYS",IF(M1001&lt;121,"91-120 DAYS",IF(M1001&lt;366," 121-365 DAYS",IF(M1001&gt;366,"OLTRE 365 DAYS",0))))))</f>
        <v xml:space="preserve"> 61-90 DAYS</v>
      </c>
      <c r="O1001" t="s">
        <v>15</v>
      </c>
      <c r="P1001" t="s">
        <v>0</v>
      </c>
      <c r="Q1001" s="3">
        <v>-420.19</v>
      </c>
      <c r="R1001" t="s">
        <v>1</v>
      </c>
      <c r="S1001" t="s">
        <v>1</v>
      </c>
      <c r="T1001" s="3">
        <v>-420.19</v>
      </c>
      <c r="U1001" s="2">
        <v>45756</v>
      </c>
      <c r="V1001" t="s">
        <v>2488</v>
      </c>
    </row>
    <row r="1002" spans="1:22" x14ac:dyDescent="0.2">
      <c r="A1002" t="s">
        <v>5</v>
      </c>
      <c r="B1002" t="s">
        <v>6</v>
      </c>
      <c r="C1002" t="s">
        <v>2758</v>
      </c>
      <c r="D1002" t="s">
        <v>7</v>
      </c>
      <c r="E1002" t="s">
        <v>0</v>
      </c>
      <c r="F1002" t="s">
        <v>2759</v>
      </c>
      <c r="G1002" t="s">
        <v>2771</v>
      </c>
      <c r="H1002" t="s">
        <v>2772</v>
      </c>
      <c r="I1002" t="s">
        <v>56</v>
      </c>
      <c r="J1002" s="2">
        <v>45657</v>
      </c>
      <c r="K1002" s="2">
        <v>45688</v>
      </c>
      <c r="L1002" s="2">
        <v>45657</v>
      </c>
      <c r="M1002" s="9">
        <f>+$M$1-L1002</f>
        <v>90</v>
      </c>
      <c r="N1002" s="10" t="str">
        <f>IF(M1002&lt;=0,"NON SCADUTO",IF(M1002&lt;61,"0-60 DAYS",IF(M1002&lt;91," 61-90 DAYS",IF(M1002&lt;121,"91-120 DAYS",IF(M1002&lt;366," 121-365 DAYS",IF(M1002&gt;366,"OLTRE 365 DAYS",0))))))</f>
        <v xml:space="preserve"> 61-90 DAYS</v>
      </c>
      <c r="O1002" t="s">
        <v>15</v>
      </c>
      <c r="P1002" t="s">
        <v>0</v>
      </c>
      <c r="Q1002" s="3">
        <v>-7351.42</v>
      </c>
      <c r="R1002" t="s">
        <v>1</v>
      </c>
      <c r="S1002" t="s">
        <v>1</v>
      </c>
      <c r="T1002" s="3">
        <v>-7351.42</v>
      </c>
      <c r="U1002" s="2">
        <v>45756</v>
      </c>
      <c r="V1002" t="s">
        <v>2764</v>
      </c>
    </row>
    <row r="1003" spans="1:22" x14ac:dyDescent="0.2">
      <c r="A1003" t="s">
        <v>5</v>
      </c>
      <c r="B1003" t="s">
        <v>6</v>
      </c>
      <c r="C1003" t="s">
        <v>2799</v>
      </c>
      <c r="D1003" t="s">
        <v>7</v>
      </c>
      <c r="E1003" t="s">
        <v>0</v>
      </c>
      <c r="F1003" t="s">
        <v>2800</v>
      </c>
      <c r="G1003" t="s">
        <v>0</v>
      </c>
      <c r="H1003" t="s">
        <v>2805</v>
      </c>
      <c r="I1003" t="s">
        <v>32</v>
      </c>
      <c r="J1003" s="2">
        <v>45657</v>
      </c>
      <c r="K1003" s="2">
        <v>45657</v>
      </c>
      <c r="L1003" s="2">
        <v>45657</v>
      </c>
      <c r="M1003" s="9">
        <f>+$M$1-L1003</f>
        <v>90</v>
      </c>
      <c r="N1003" s="10" t="str">
        <f>IF(M1003&lt;=0,"NON SCADUTO",IF(M1003&lt;61,"0-60 DAYS",IF(M1003&lt;91," 61-90 DAYS",IF(M1003&lt;121,"91-120 DAYS",IF(M1003&lt;366," 121-365 DAYS",IF(M1003&gt;366,"OLTRE 365 DAYS",0))))))</f>
        <v xml:space="preserve"> 61-90 DAYS</v>
      </c>
      <c r="O1003" t="s">
        <v>11</v>
      </c>
      <c r="P1003" t="s">
        <v>0</v>
      </c>
      <c r="Q1003" s="3">
        <v>242</v>
      </c>
      <c r="R1003" t="s">
        <v>1</v>
      </c>
      <c r="S1003" t="s">
        <v>1</v>
      </c>
      <c r="T1003" s="3">
        <v>242</v>
      </c>
      <c r="U1003" s="2"/>
      <c r="V1003" t="s">
        <v>0</v>
      </c>
    </row>
    <row r="1004" spans="1:22" x14ac:dyDescent="0.2">
      <c r="A1004" s="11" t="s">
        <v>5</v>
      </c>
      <c r="B1004" s="11" t="s">
        <v>6</v>
      </c>
      <c r="C1004" s="11" t="s">
        <v>2883</v>
      </c>
      <c r="D1004" s="11" t="s">
        <v>7</v>
      </c>
      <c r="E1004" s="11" t="s">
        <v>0</v>
      </c>
      <c r="F1004" s="11" t="s">
        <v>2884</v>
      </c>
      <c r="G1004" s="11" t="s">
        <v>0</v>
      </c>
      <c r="H1004" s="11" t="s">
        <v>2891</v>
      </c>
      <c r="I1004" s="11" t="s">
        <v>2026</v>
      </c>
      <c r="J1004" s="12">
        <v>45673</v>
      </c>
      <c r="K1004" s="12">
        <v>45673</v>
      </c>
      <c r="L1004" s="12">
        <v>45673</v>
      </c>
      <c r="M1004" s="9">
        <f>+$M$1-L1004</f>
        <v>74</v>
      </c>
      <c r="N1004" s="10" t="str">
        <f>IF(M1004&lt;=0,"NON SCADUTO",IF(M1004&lt;61,"0-60 DAYS",IF(M1004&lt;91," 61-90 DAYS",IF(M1004&lt;121,"91-120 DAYS",IF(M1004&lt;366," 121-365 DAYS",IF(M1004&gt;366,"OLTRE 365 DAYS",0))))))</f>
        <v xml:space="preserve"> 61-90 DAYS</v>
      </c>
      <c r="O1004" s="11" t="s">
        <v>11</v>
      </c>
      <c r="P1004" s="11" t="s">
        <v>0</v>
      </c>
      <c r="Q1004" s="13">
        <v>17356.8</v>
      </c>
      <c r="R1004" s="11" t="s">
        <v>1</v>
      </c>
      <c r="S1004" s="11" t="s">
        <v>1</v>
      </c>
      <c r="T1004" s="13">
        <v>17356.8</v>
      </c>
      <c r="U1004" s="12"/>
      <c r="V1004" s="11" t="s">
        <v>0</v>
      </c>
    </row>
    <row r="1005" spans="1:22" x14ac:dyDescent="0.2">
      <c r="A1005" s="11" t="s">
        <v>5</v>
      </c>
      <c r="B1005" s="11" t="s">
        <v>6</v>
      </c>
      <c r="C1005" s="11" t="s">
        <v>2883</v>
      </c>
      <c r="D1005" s="11" t="s">
        <v>7</v>
      </c>
      <c r="E1005" s="11" t="s">
        <v>0</v>
      </c>
      <c r="F1005" s="11" t="s">
        <v>2884</v>
      </c>
      <c r="G1005" s="11" t="s">
        <v>0</v>
      </c>
      <c r="H1005" s="11" t="s">
        <v>2922</v>
      </c>
      <c r="I1005" s="11" t="s">
        <v>2026</v>
      </c>
      <c r="J1005" s="12">
        <v>45670</v>
      </c>
      <c r="K1005" s="12">
        <v>45670</v>
      </c>
      <c r="L1005" s="12">
        <v>45670</v>
      </c>
      <c r="M1005" s="9">
        <f>+$M$1-L1005</f>
        <v>77</v>
      </c>
      <c r="N1005" s="10" t="str">
        <f>IF(M1005&lt;=0,"NON SCADUTO",IF(M1005&lt;61,"0-60 DAYS",IF(M1005&lt;91," 61-90 DAYS",IF(M1005&lt;121,"91-120 DAYS",IF(M1005&lt;366," 121-365 DAYS",IF(M1005&gt;366,"OLTRE 365 DAYS",0))))))</f>
        <v xml:space="preserve"> 61-90 DAYS</v>
      </c>
      <c r="O1005" s="11" t="s">
        <v>11</v>
      </c>
      <c r="P1005" s="11" t="s">
        <v>0</v>
      </c>
      <c r="Q1005" s="13">
        <v>67048.61</v>
      </c>
      <c r="R1005" s="11" t="s">
        <v>1</v>
      </c>
      <c r="S1005" s="11" t="s">
        <v>1</v>
      </c>
      <c r="T1005" s="13">
        <v>67048.61</v>
      </c>
      <c r="U1005" s="12"/>
      <c r="V1005" s="11" t="s">
        <v>0</v>
      </c>
    </row>
    <row r="1006" spans="1:22" x14ac:dyDescent="0.2">
      <c r="A1006" t="s">
        <v>5</v>
      </c>
      <c r="B1006" t="s">
        <v>6</v>
      </c>
      <c r="C1006" t="s">
        <v>2883</v>
      </c>
      <c r="D1006" t="s">
        <v>7</v>
      </c>
      <c r="E1006" t="s">
        <v>0</v>
      </c>
      <c r="F1006" t="s">
        <v>2884</v>
      </c>
      <c r="G1006" t="s">
        <v>0</v>
      </c>
      <c r="H1006" t="s">
        <v>2923</v>
      </c>
      <c r="I1006" t="s">
        <v>2026</v>
      </c>
      <c r="J1006" s="2">
        <v>45672</v>
      </c>
      <c r="K1006" s="2">
        <v>45672</v>
      </c>
      <c r="L1006" s="2">
        <v>45672</v>
      </c>
      <c r="M1006" s="9">
        <f>+$M$1-L1006</f>
        <v>75</v>
      </c>
      <c r="N1006" s="10" t="str">
        <f>IF(M1006&lt;=0,"NON SCADUTO",IF(M1006&lt;61,"0-60 DAYS",IF(M1006&lt;91," 61-90 DAYS",IF(M1006&lt;121,"91-120 DAYS",IF(M1006&lt;366," 121-365 DAYS",IF(M1006&gt;366,"OLTRE 365 DAYS",0))))))</f>
        <v xml:space="preserve"> 61-90 DAYS</v>
      </c>
      <c r="O1006" t="s">
        <v>11</v>
      </c>
      <c r="P1006" t="s">
        <v>0</v>
      </c>
      <c r="Q1006" s="3">
        <v>7997</v>
      </c>
      <c r="R1006" t="s">
        <v>1</v>
      </c>
      <c r="S1006" t="s">
        <v>1</v>
      </c>
      <c r="T1006" s="3">
        <v>7997</v>
      </c>
      <c r="U1006" s="2"/>
      <c r="V1006" t="s">
        <v>0</v>
      </c>
    </row>
    <row r="1007" spans="1:22" x14ac:dyDescent="0.2">
      <c r="A1007" t="s">
        <v>5</v>
      </c>
      <c r="B1007" t="s">
        <v>6</v>
      </c>
      <c r="C1007" t="s">
        <v>3004</v>
      </c>
      <c r="D1007" t="s">
        <v>7</v>
      </c>
      <c r="E1007" t="s">
        <v>0</v>
      </c>
      <c r="F1007" t="s">
        <v>3005</v>
      </c>
      <c r="G1007" t="s">
        <v>3020</v>
      </c>
      <c r="H1007" t="s">
        <v>3021</v>
      </c>
      <c r="I1007" t="s">
        <v>56</v>
      </c>
      <c r="J1007" s="2">
        <v>45596</v>
      </c>
      <c r="K1007" s="2">
        <v>45626</v>
      </c>
      <c r="L1007" s="2">
        <v>45657</v>
      </c>
      <c r="M1007" s="9">
        <f>+$M$1-L1007</f>
        <v>90</v>
      </c>
      <c r="N1007" s="10" t="str">
        <f>IF(M1007&lt;=0,"NON SCADUTO",IF(M1007&lt;61,"0-60 DAYS",IF(M1007&lt;91," 61-90 DAYS",IF(M1007&lt;121,"91-120 DAYS",IF(M1007&lt;366," 121-365 DAYS",IF(M1007&gt;366,"OLTRE 365 DAYS",0))))))</f>
        <v xml:space="preserve"> 61-90 DAYS</v>
      </c>
      <c r="O1007" t="s">
        <v>15</v>
      </c>
      <c r="P1007" t="s">
        <v>0</v>
      </c>
      <c r="Q1007" s="3">
        <v>-4199.83</v>
      </c>
      <c r="R1007" t="s">
        <v>1</v>
      </c>
      <c r="S1007" t="s">
        <v>1</v>
      </c>
      <c r="T1007" s="3">
        <v>-4199.83</v>
      </c>
      <c r="U1007" s="2"/>
      <c r="V1007" t="s">
        <v>0</v>
      </c>
    </row>
    <row r="1008" spans="1:22" x14ac:dyDescent="0.2">
      <c r="A1008" s="11" t="s">
        <v>5</v>
      </c>
      <c r="B1008" s="11" t="s">
        <v>6</v>
      </c>
      <c r="C1008" s="11" t="s">
        <v>3004</v>
      </c>
      <c r="D1008" s="11" t="s">
        <v>7</v>
      </c>
      <c r="E1008" s="11" t="s">
        <v>0</v>
      </c>
      <c r="F1008" s="11" t="s">
        <v>3005</v>
      </c>
      <c r="G1008" s="11" t="s">
        <v>3022</v>
      </c>
      <c r="H1008" s="11" t="s">
        <v>3023</v>
      </c>
      <c r="I1008" s="11" t="s">
        <v>56</v>
      </c>
      <c r="J1008" s="12">
        <v>45596</v>
      </c>
      <c r="K1008" s="12">
        <v>45626</v>
      </c>
      <c r="L1008" s="12">
        <v>45657</v>
      </c>
      <c r="M1008" s="9">
        <f>+$M$1-L1008</f>
        <v>90</v>
      </c>
      <c r="N1008" s="10" t="str">
        <f>IF(M1008&lt;=0,"NON SCADUTO",IF(M1008&lt;61,"0-60 DAYS",IF(M1008&lt;91," 61-90 DAYS",IF(M1008&lt;121,"91-120 DAYS",IF(M1008&lt;366," 121-365 DAYS",IF(M1008&gt;366,"OLTRE 365 DAYS",0))))))</f>
        <v xml:space="preserve"> 61-90 DAYS</v>
      </c>
      <c r="O1008" s="11" t="s">
        <v>15</v>
      </c>
      <c r="P1008" s="11" t="s">
        <v>0</v>
      </c>
      <c r="Q1008" s="13">
        <v>-75.7</v>
      </c>
      <c r="R1008" s="11" t="s">
        <v>1</v>
      </c>
      <c r="S1008" s="11" t="s">
        <v>1</v>
      </c>
      <c r="T1008" s="13">
        <v>-75.7</v>
      </c>
      <c r="U1008" s="12"/>
      <c r="V1008" s="11" t="s">
        <v>0</v>
      </c>
    </row>
    <row r="1009" spans="1:22" x14ac:dyDescent="0.2">
      <c r="A1009" t="s">
        <v>5</v>
      </c>
      <c r="B1009" t="s">
        <v>6</v>
      </c>
      <c r="C1009" t="s">
        <v>3004</v>
      </c>
      <c r="D1009" t="s">
        <v>7</v>
      </c>
      <c r="E1009" t="s">
        <v>0</v>
      </c>
      <c r="F1009" t="s">
        <v>3005</v>
      </c>
      <c r="G1009" t="s">
        <v>3024</v>
      </c>
      <c r="H1009" t="s">
        <v>3025</v>
      </c>
      <c r="I1009" t="s">
        <v>56</v>
      </c>
      <c r="J1009" s="2">
        <v>45596</v>
      </c>
      <c r="K1009" s="2">
        <v>45626</v>
      </c>
      <c r="L1009" s="2">
        <v>45657</v>
      </c>
      <c r="M1009" s="9">
        <f>+$M$1-L1009</f>
        <v>90</v>
      </c>
      <c r="N1009" s="10" t="str">
        <f>IF(M1009&lt;=0,"NON SCADUTO",IF(M1009&lt;61,"0-60 DAYS",IF(M1009&lt;91," 61-90 DAYS",IF(M1009&lt;121,"91-120 DAYS",IF(M1009&lt;366," 121-365 DAYS",IF(M1009&gt;366,"OLTRE 365 DAYS",0))))))</f>
        <v xml:space="preserve"> 61-90 DAYS</v>
      </c>
      <c r="O1009" t="s">
        <v>15</v>
      </c>
      <c r="P1009" t="s">
        <v>0</v>
      </c>
      <c r="Q1009" s="3">
        <v>-607.70000000000005</v>
      </c>
      <c r="R1009" t="s">
        <v>1</v>
      </c>
      <c r="S1009" t="s">
        <v>1</v>
      </c>
      <c r="T1009" s="3">
        <v>-607.70000000000005</v>
      </c>
      <c r="U1009" s="2"/>
      <c r="V1009" t="s">
        <v>0</v>
      </c>
    </row>
    <row r="1010" spans="1:22" x14ac:dyDescent="0.2">
      <c r="A1010" t="s">
        <v>5</v>
      </c>
      <c r="B1010" t="s">
        <v>6</v>
      </c>
      <c r="C1010" t="s">
        <v>3004</v>
      </c>
      <c r="D1010" t="s">
        <v>7</v>
      </c>
      <c r="E1010" t="s">
        <v>0</v>
      </c>
      <c r="F1010" t="s">
        <v>3005</v>
      </c>
      <c r="G1010" t="s">
        <v>3030</v>
      </c>
      <c r="H1010" t="s">
        <v>3031</v>
      </c>
      <c r="I1010" t="s">
        <v>836</v>
      </c>
      <c r="J1010" s="2">
        <v>45575</v>
      </c>
      <c r="K1010" s="2">
        <v>45575</v>
      </c>
      <c r="L1010" s="2">
        <v>45657</v>
      </c>
      <c r="M1010" s="9">
        <f>+$M$1-L1010</f>
        <v>90</v>
      </c>
      <c r="N1010" s="10" t="str">
        <f>IF(M1010&lt;=0,"NON SCADUTO",IF(M1010&lt;61,"0-60 DAYS",IF(M1010&lt;91," 61-90 DAYS",IF(M1010&lt;121,"91-120 DAYS",IF(M1010&lt;366," 121-365 DAYS",IF(M1010&gt;366,"OLTRE 365 DAYS",0))))))</f>
        <v xml:space="preserve"> 61-90 DAYS</v>
      </c>
      <c r="O1010" t="s">
        <v>11</v>
      </c>
      <c r="P1010" t="s">
        <v>0</v>
      </c>
      <c r="Q1010" s="3">
        <v>1294.69</v>
      </c>
      <c r="R1010" t="s">
        <v>1</v>
      </c>
      <c r="S1010" t="s">
        <v>1</v>
      </c>
      <c r="T1010" s="3">
        <v>1294.69</v>
      </c>
      <c r="U1010" s="2"/>
      <c r="V1010" t="s">
        <v>0</v>
      </c>
    </row>
    <row r="1011" spans="1:22" x14ac:dyDescent="0.2">
      <c r="A1011" s="11" t="s">
        <v>5</v>
      </c>
      <c r="B1011" s="11" t="s">
        <v>6</v>
      </c>
      <c r="C1011" s="11" t="s">
        <v>3004</v>
      </c>
      <c r="D1011" s="11" t="s">
        <v>7</v>
      </c>
      <c r="E1011" s="11" t="s">
        <v>0</v>
      </c>
      <c r="F1011" s="11" t="s">
        <v>3005</v>
      </c>
      <c r="G1011" s="11" t="s">
        <v>3030</v>
      </c>
      <c r="H1011" s="11" t="s">
        <v>3078</v>
      </c>
      <c r="I1011" s="11" t="s">
        <v>56</v>
      </c>
      <c r="J1011" s="12">
        <v>45582</v>
      </c>
      <c r="K1011" s="12">
        <v>45596</v>
      </c>
      <c r="L1011" s="12">
        <v>45657</v>
      </c>
      <c r="M1011" s="9">
        <f>+$M$1-L1011</f>
        <v>90</v>
      </c>
      <c r="N1011" s="10" t="str">
        <f>IF(M1011&lt;=0,"NON SCADUTO",IF(M1011&lt;61,"0-60 DAYS",IF(M1011&lt;91," 61-90 DAYS",IF(M1011&lt;121,"91-120 DAYS",IF(M1011&lt;366," 121-365 DAYS",IF(M1011&gt;366,"OLTRE 365 DAYS",0))))))</f>
        <v xml:space="preserve"> 61-90 DAYS</v>
      </c>
      <c r="O1011" s="11" t="s">
        <v>15</v>
      </c>
      <c r="P1011" s="11" t="s">
        <v>0</v>
      </c>
      <c r="Q1011" s="13">
        <v>-3310.23</v>
      </c>
      <c r="R1011" s="11" t="s">
        <v>1</v>
      </c>
      <c r="S1011" s="11" t="s">
        <v>1</v>
      </c>
      <c r="T1011" s="13">
        <v>-3310.23</v>
      </c>
      <c r="U1011" s="12"/>
      <c r="V1011" s="11" t="s">
        <v>0</v>
      </c>
    </row>
    <row r="1012" spans="1:22" x14ac:dyDescent="0.2">
      <c r="A1012" t="s">
        <v>5</v>
      </c>
      <c r="B1012" t="s">
        <v>6</v>
      </c>
      <c r="C1012" t="s">
        <v>3004</v>
      </c>
      <c r="D1012" t="s">
        <v>7</v>
      </c>
      <c r="E1012" t="s">
        <v>0</v>
      </c>
      <c r="F1012" t="s">
        <v>3005</v>
      </c>
      <c r="G1012" t="s">
        <v>3079</v>
      </c>
      <c r="H1012" t="s">
        <v>3080</v>
      </c>
      <c r="I1012" t="s">
        <v>56</v>
      </c>
      <c r="J1012" s="2">
        <v>45583</v>
      </c>
      <c r="K1012" s="2">
        <v>45596</v>
      </c>
      <c r="L1012" s="2">
        <v>45657</v>
      </c>
      <c r="M1012" s="9">
        <f>+$M$1-L1012</f>
        <v>90</v>
      </c>
      <c r="N1012" s="10" t="str">
        <f>IF(M1012&lt;=0,"NON SCADUTO",IF(M1012&lt;61,"0-60 DAYS",IF(M1012&lt;91," 61-90 DAYS",IF(M1012&lt;121,"91-120 DAYS",IF(M1012&lt;366," 121-365 DAYS",IF(M1012&gt;366,"OLTRE 365 DAYS",0))))))</f>
        <v xml:space="preserve"> 61-90 DAYS</v>
      </c>
      <c r="O1012" t="s">
        <v>15</v>
      </c>
      <c r="P1012" t="s">
        <v>0</v>
      </c>
      <c r="Q1012" s="3">
        <v>-3776.85</v>
      </c>
      <c r="R1012" t="s">
        <v>1</v>
      </c>
      <c r="S1012" t="s">
        <v>1</v>
      </c>
      <c r="T1012" s="3">
        <v>-3776.85</v>
      </c>
      <c r="U1012" s="2"/>
      <c r="V1012" t="s">
        <v>0</v>
      </c>
    </row>
    <row r="1013" spans="1:22" x14ac:dyDescent="0.2">
      <c r="A1013" s="5" t="s">
        <v>5</v>
      </c>
      <c r="B1013" s="5" t="s">
        <v>6</v>
      </c>
      <c r="C1013" s="5" t="s">
        <v>3004</v>
      </c>
      <c r="D1013" s="5" t="s">
        <v>7</v>
      </c>
      <c r="E1013" s="5" t="s">
        <v>0</v>
      </c>
      <c r="F1013" s="5" t="s">
        <v>3005</v>
      </c>
      <c r="G1013" s="5" t="s">
        <v>3081</v>
      </c>
      <c r="H1013" s="5" t="s">
        <v>3082</v>
      </c>
      <c r="I1013" s="5" t="s">
        <v>56</v>
      </c>
      <c r="J1013" s="6">
        <v>45586</v>
      </c>
      <c r="K1013" s="6">
        <v>45596</v>
      </c>
      <c r="L1013" s="6">
        <v>45657</v>
      </c>
      <c r="M1013" s="9">
        <f>+$M$1-L1013</f>
        <v>90</v>
      </c>
      <c r="N1013" s="10" t="str">
        <f>IF(M1013&lt;=0,"NON SCADUTO",IF(M1013&lt;61,"0-60 DAYS",IF(M1013&lt;91," 61-90 DAYS",IF(M1013&lt;121,"91-120 DAYS",IF(M1013&lt;366," 121-365 DAYS",IF(M1013&gt;366,"OLTRE 365 DAYS",0))))))</f>
        <v xml:space="preserve"> 61-90 DAYS</v>
      </c>
      <c r="O1013" s="5" t="s">
        <v>15</v>
      </c>
      <c r="P1013" s="5" t="s">
        <v>0</v>
      </c>
      <c r="Q1013" s="7">
        <v>-2418.8000000000002</v>
      </c>
      <c r="R1013" s="5" t="s">
        <v>1</v>
      </c>
      <c r="S1013" s="5" t="s">
        <v>1</v>
      </c>
      <c r="T1013" s="7">
        <v>-2418.8000000000002</v>
      </c>
      <c r="U1013" s="6"/>
      <c r="V1013" s="5" t="s">
        <v>0</v>
      </c>
    </row>
    <row r="1014" spans="1:22" x14ac:dyDescent="0.2">
      <c r="A1014" s="11" t="s">
        <v>5</v>
      </c>
      <c r="B1014" s="11" t="s">
        <v>6</v>
      </c>
      <c r="C1014" s="11" t="s">
        <v>3004</v>
      </c>
      <c r="D1014" s="11" t="s">
        <v>7</v>
      </c>
      <c r="E1014" s="11" t="s">
        <v>0</v>
      </c>
      <c r="F1014" s="11" t="s">
        <v>3005</v>
      </c>
      <c r="G1014" s="11" t="s">
        <v>3083</v>
      </c>
      <c r="H1014" s="11" t="s">
        <v>3084</v>
      </c>
      <c r="I1014" s="11" t="s">
        <v>56</v>
      </c>
      <c r="J1014" s="12">
        <v>45586</v>
      </c>
      <c r="K1014" s="12">
        <v>45596</v>
      </c>
      <c r="L1014" s="12">
        <v>45657</v>
      </c>
      <c r="M1014" s="9">
        <f>+$M$1-L1014</f>
        <v>90</v>
      </c>
      <c r="N1014" s="10" t="str">
        <f>IF(M1014&lt;=0,"NON SCADUTO",IF(M1014&lt;61,"0-60 DAYS",IF(M1014&lt;91," 61-90 DAYS",IF(M1014&lt;121,"91-120 DAYS",IF(M1014&lt;366," 121-365 DAYS",IF(M1014&gt;366,"OLTRE 365 DAYS",0))))))</f>
        <v xml:space="preserve"> 61-90 DAYS</v>
      </c>
      <c r="O1014" s="11" t="s">
        <v>15</v>
      </c>
      <c r="P1014" s="11" t="s">
        <v>0</v>
      </c>
      <c r="Q1014" s="13">
        <v>-6856</v>
      </c>
      <c r="R1014" s="11" t="s">
        <v>1</v>
      </c>
      <c r="S1014" s="11" t="s">
        <v>1</v>
      </c>
      <c r="T1014" s="13">
        <v>-6856</v>
      </c>
      <c r="U1014" s="12"/>
      <c r="V1014" s="11" t="s">
        <v>0</v>
      </c>
    </row>
    <row r="1015" spans="1:22" x14ac:dyDescent="0.2">
      <c r="A1015" t="s">
        <v>5</v>
      </c>
      <c r="B1015" t="s">
        <v>6</v>
      </c>
      <c r="C1015" t="s">
        <v>3004</v>
      </c>
      <c r="D1015" t="s">
        <v>7</v>
      </c>
      <c r="E1015" t="s">
        <v>0</v>
      </c>
      <c r="F1015" t="s">
        <v>3005</v>
      </c>
      <c r="G1015" t="s">
        <v>3085</v>
      </c>
      <c r="H1015" t="s">
        <v>3086</v>
      </c>
      <c r="I1015" t="s">
        <v>56</v>
      </c>
      <c r="J1015" s="2">
        <v>45586</v>
      </c>
      <c r="K1015" s="2">
        <v>45596</v>
      </c>
      <c r="L1015" s="2">
        <v>45657</v>
      </c>
      <c r="M1015" s="9">
        <f>+$M$1-L1015</f>
        <v>90</v>
      </c>
      <c r="N1015" s="10" t="str">
        <f>IF(M1015&lt;=0,"NON SCADUTO",IF(M1015&lt;61,"0-60 DAYS",IF(M1015&lt;91," 61-90 DAYS",IF(M1015&lt;121,"91-120 DAYS",IF(M1015&lt;366," 121-365 DAYS",IF(M1015&gt;366,"OLTRE 365 DAYS",0))))))</f>
        <v xml:space="preserve"> 61-90 DAYS</v>
      </c>
      <c r="O1015" t="s">
        <v>15</v>
      </c>
      <c r="P1015" t="s">
        <v>0</v>
      </c>
      <c r="Q1015" s="3">
        <v>-300</v>
      </c>
      <c r="R1015" t="s">
        <v>1</v>
      </c>
      <c r="S1015" t="s">
        <v>1</v>
      </c>
      <c r="T1015" s="3">
        <v>-300</v>
      </c>
      <c r="U1015" s="2"/>
      <c r="V1015" t="s">
        <v>0</v>
      </c>
    </row>
    <row r="1016" spans="1:22" x14ac:dyDescent="0.2">
      <c r="A1016" s="11" t="s">
        <v>5</v>
      </c>
      <c r="B1016" s="11" t="s">
        <v>6</v>
      </c>
      <c r="C1016" s="11" t="s">
        <v>3004</v>
      </c>
      <c r="D1016" s="11" t="s">
        <v>7</v>
      </c>
      <c r="E1016" s="11" t="s">
        <v>0</v>
      </c>
      <c r="F1016" s="11" t="s">
        <v>3005</v>
      </c>
      <c r="G1016" s="11" t="s">
        <v>3087</v>
      </c>
      <c r="H1016" s="11" t="s">
        <v>3088</v>
      </c>
      <c r="I1016" s="11" t="s">
        <v>56</v>
      </c>
      <c r="J1016" s="12">
        <v>45586</v>
      </c>
      <c r="K1016" s="12">
        <v>45596</v>
      </c>
      <c r="L1016" s="12">
        <v>45657</v>
      </c>
      <c r="M1016" s="9">
        <f>+$M$1-L1016</f>
        <v>90</v>
      </c>
      <c r="N1016" s="10" t="str">
        <f>IF(M1016&lt;=0,"NON SCADUTO",IF(M1016&lt;61,"0-60 DAYS",IF(M1016&lt;91," 61-90 DAYS",IF(M1016&lt;121,"91-120 DAYS",IF(M1016&lt;366," 121-365 DAYS",IF(M1016&gt;366,"OLTRE 365 DAYS",0))))))</f>
        <v xml:space="preserve"> 61-90 DAYS</v>
      </c>
      <c r="O1016" s="11" t="s">
        <v>15</v>
      </c>
      <c r="P1016" s="11" t="s">
        <v>0</v>
      </c>
      <c r="Q1016" s="13">
        <v>-3122.84</v>
      </c>
      <c r="R1016" s="11" t="s">
        <v>1</v>
      </c>
      <c r="S1016" s="11" t="s">
        <v>1</v>
      </c>
      <c r="T1016" s="13">
        <v>-3122.84</v>
      </c>
      <c r="U1016" s="12"/>
      <c r="V1016" s="11" t="s">
        <v>0</v>
      </c>
    </row>
    <row r="1017" spans="1:22" x14ac:dyDescent="0.2">
      <c r="A1017" t="s">
        <v>5</v>
      </c>
      <c r="B1017" t="s">
        <v>6</v>
      </c>
      <c r="C1017" t="s">
        <v>3004</v>
      </c>
      <c r="D1017" t="s">
        <v>7</v>
      </c>
      <c r="E1017" t="s">
        <v>0</v>
      </c>
      <c r="F1017" t="s">
        <v>3005</v>
      </c>
      <c r="G1017" t="s">
        <v>3089</v>
      </c>
      <c r="H1017" t="s">
        <v>3090</v>
      </c>
      <c r="I1017" t="s">
        <v>56</v>
      </c>
      <c r="J1017" s="2">
        <v>45586</v>
      </c>
      <c r="K1017" s="2">
        <v>45596</v>
      </c>
      <c r="L1017" s="2">
        <v>45657</v>
      </c>
      <c r="M1017" s="9">
        <f>+$M$1-L1017</f>
        <v>90</v>
      </c>
      <c r="N1017" s="10" t="str">
        <f>IF(M1017&lt;=0,"NON SCADUTO",IF(M1017&lt;61,"0-60 DAYS",IF(M1017&lt;91," 61-90 DAYS",IF(M1017&lt;121,"91-120 DAYS",IF(M1017&lt;366," 121-365 DAYS",IF(M1017&gt;366,"OLTRE 365 DAYS",0))))))</f>
        <v xml:space="preserve"> 61-90 DAYS</v>
      </c>
      <c r="O1017" t="s">
        <v>15</v>
      </c>
      <c r="P1017" t="s">
        <v>0</v>
      </c>
      <c r="Q1017" s="3">
        <v>-3297.95</v>
      </c>
      <c r="R1017" t="s">
        <v>1</v>
      </c>
      <c r="S1017" t="s">
        <v>1</v>
      </c>
      <c r="T1017" s="3">
        <v>-3297.95</v>
      </c>
      <c r="U1017" s="2"/>
      <c r="V1017" t="s">
        <v>0</v>
      </c>
    </row>
    <row r="1018" spans="1:22" x14ac:dyDescent="0.2">
      <c r="A1018" t="s">
        <v>5</v>
      </c>
      <c r="B1018" t="s">
        <v>6</v>
      </c>
      <c r="C1018" t="s">
        <v>3004</v>
      </c>
      <c r="D1018" t="s">
        <v>7</v>
      </c>
      <c r="E1018" t="s">
        <v>0</v>
      </c>
      <c r="F1018" t="s">
        <v>3005</v>
      </c>
      <c r="G1018" t="s">
        <v>3091</v>
      </c>
      <c r="H1018" t="s">
        <v>3092</v>
      </c>
      <c r="I1018" t="s">
        <v>56</v>
      </c>
      <c r="J1018" s="2">
        <v>45586</v>
      </c>
      <c r="K1018" s="2">
        <v>45596</v>
      </c>
      <c r="L1018" s="2">
        <v>45657</v>
      </c>
      <c r="M1018" s="9">
        <f>+$M$1-L1018</f>
        <v>90</v>
      </c>
      <c r="N1018" s="10" t="str">
        <f>IF(M1018&lt;=0,"NON SCADUTO",IF(M1018&lt;61,"0-60 DAYS",IF(M1018&lt;91," 61-90 DAYS",IF(M1018&lt;121,"91-120 DAYS",IF(M1018&lt;366," 121-365 DAYS",IF(M1018&gt;366,"OLTRE 365 DAYS",0))))))</f>
        <v xml:space="preserve"> 61-90 DAYS</v>
      </c>
      <c r="O1018" t="s">
        <v>15</v>
      </c>
      <c r="P1018" t="s">
        <v>0</v>
      </c>
      <c r="Q1018" s="3">
        <v>-700</v>
      </c>
      <c r="R1018" t="s">
        <v>1</v>
      </c>
      <c r="S1018" t="s">
        <v>1</v>
      </c>
      <c r="T1018" s="3">
        <v>-700</v>
      </c>
      <c r="U1018" s="2"/>
      <c r="V1018" t="s">
        <v>0</v>
      </c>
    </row>
    <row r="1019" spans="1:22" x14ac:dyDescent="0.2">
      <c r="A1019" t="s">
        <v>5</v>
      </c>
      <c r="B1019" t="s">
        <v>6</v>
      </c>
      <c r="C1019" t="s">
        <v>3004</v>
      </c>
      <c r="D1019" t="s">
        <v>7</v>
      </c>
      <c r="E1019" t="s">
        <v>0</v>
      </c>
      <c r="F1019" t="s">
        <v>3005</v>
      </c>
      <c r="G1019" t="s">
        <v>3093</v>
      </c>
      <c r="H1019" t="s">
        <v>3094</v>
      </c>
      <c r="I1019" t="s">
        <v>56</v>
      </c>
      <c r="J1019" s="2">
        <v>45586</v>
      </c>
      <c r="K1019" s="2">
        <v>45596</v>
      </c>
      <c r="L1019" s="2">
        <v>45657</v>
      </c>
      <c r="M1019" s="9">
        <f>+$M$1-L1019</f>
        <v>90</v>
      </c>
      <c r="N1019" s="10" t="str">
        <f>IF(M1019&lt;=0,"NON SCADUTO",IF(M1019&lt;61,"0-60 DAYS",IF(M1019&lt;91," 61-90 DAYS",IF(M1019&lt;121,"91-120 DAYS",IF(M1019&lt;366," 121-365 DAYS",IF(M1019&gt;366,"OLTRE 365 DAYS",0))))))</f>
        <v xml:space="preserve"> 61-90 DAYS</v>
      </c>
      <c r="O1019" t="s">
        <v>15</v>
      </c>
      <c r="P1019" t="s">
        <v>0</v>
      </c>
      <c r="Q1019" s="3">
        <v>-763.83</v>
      </c>
      <c r="R1019" t="s">
        <v>1</v>
      </c>
      <c r="S1019" t="s">
        <v>1</v>
      </c>
      <c r="T1019" s="3">
        <v>-763.83</v>
      </c>
      <c r="U1019" s="2"/>
      <c r="V1019" t="s">
        <v>0</v>
      </c>
    </row>
    <row r="1020" spans="1:22" x14ac:dyDescent="0.2">
      <c r="A1020" s="5" t="s">
        <v>5</v>
      </c>
      <c r="B1020" s="5" t="s">
        <v>6</v>
      </c>
      <c r="C1020" s="5" t="s">
        <v>3004</v>
      </c>
      <c r="D1020" s="5" t="s">
        <v>7</v>
      </c>
      <c r="E1020" s="5" t="s">
        <v>0</v>
      </c>
      <c r="F1020" s="5" t="s">
        <v>3005</v>
      </c>
      <c r="G1020" s="5" t="s">
        <v>3095</v>
      </c>
      <c r="H1020" s="5" t="s">
        <v>3096</v>
      </c>
      <c r="I1020" s="5" t="s">
        <v>56</v>
      </c>
      <c r="J1020" s="6">
        <v>45588</v>
      </c>
      <c r="K1020" s="6">
        <v>45596</v>
      </c>
      <c r="L1020" s="6">
        <v>45657</v>
      </c>
      <c r="M1020" s="9">
        <f>+$M$1-L1020</f>
        <v>90</v>
      </c>
      <c r="N1020" s="10" t="str">
        <f>IF(M1020&lt;=0,"NON SCADUTO",IF(M1020&lt;61,"0-60 DAYS",IF(M1020&lt;91," 61-90 DAYS",IF(M1020&lt;121,"91-120 DAYS",IF(M1020&lt;366," 121-365 DAYS",IF(M1020&gt;366,"OLTRE 365 DAYS",0))))))</f>
        <v xml:space="preserve"> 61-90 DAYS</v>
      </c>
      <c r="O1020" s="5" t="s">
        <v>15</v>
      </c>
      <c r="P1020" s="5" t="s">
        <v>0</v>
      </c>
      <c r="Q1020" s="7">
        <v>-507.4</v>
      </c>
      <c r="R1020" s="5" t="s">
        <v>1</v>
      </c>
      <c r="S1020" s="5" t="s">
        <v>1</v>
      </c>
      <c r="T1020" s="7">
        <v>-507.4</v>
      </c>
      <c r="U1020" s="6"/>
      <c r="V1020" s="5" t="s">
        <v>0</v>
      </c>
    </row>
    <row r="1021" spans="1:22" x14ac:dyDescent="0.2">
      <c r="A1021" s="11" t="s">
        <v>5</v>
      </c>
      <c r="B1021" s="11" t="s">
        <v>6</v>
      </c>
      <c r="C1021" s="11" t="s">
        <v>3004</v>
      </c>
      <c r="D1021" s="11" t="s">
        <v>7</v>
      </c>
      <c r="E1021" s="11" t="s">
        <v>0</v>
      </c>
      <c r="F1021" s="11" t="s">
        <v>3005</v>
      </c>
      <c r="G1021" s="11" t="s">
        <v>3097</v>
      </c>
      <c r="H1021" s="11" t="s">
        <v>3098</v>
      </c>
      <c r="I1021" s="11" t="s">
        <v>56</v>
      </c>
      <c r="J1021" s="12">
        <v>45588</v>
      </c>
      <c r="K1021" s="12">
        <v>45596</v>
      </c>
      <c r="L1021" s="12">
        <v>45657</v>
      </c>
      <c r="M1021" s="9">
        <f>+$M$1-L1021</f>
        <v>90</v>
      </c>
      <c r="N1021" s="10" t="str">
        <f>IF(M1021&lt;=0,"NON SCADUTO",IF(M1021&lt;61,"0-60 DAYS",IF(M1021&lt;91," 61-90 DAYS",IF(M1021&lt;121,"91-120 DAYS",IF(M1021&lt;366," 121-365 DAYS",IF(M1021&gt;366,"OLTRE 365 DAYS",0))))))</f>
        <v xml:space="preserve"> 61-90 DAYS</v>
      </c>
      <c r="O1021" s="11" t="s">
        <v>15</v>
      </c>
      <c r="P1021" s="11" t="s">
        <v>0</v>
      </c>
      <c r="Q1021" s="13">
        <v>-4540.08</v>
      </c>
      <c r="R1021" s="11" t="s">
        <v>1</v>
      </c>
      <c r="S1021" s="11" t="s">
        <v>1</v>
      </c>
      <c r="T1021" s="13">
        <v>-4540.08</v>
      </c>
      <c r="U1021" s="12"/>
      <c r="V1021" s="11" t="s">
        <v>0</v>
      </c>
    </row>
    <row r="1022" spans="1:22" x14ac:dyDescent="0.2">
      <c r="A1022" t="s">
        <v>5</v>
      </c>
      <c r="B1022" t="s">
        <v>6</v>
      </c>
      <c r="C1022" t="s">
        <v>3004</v>
      </c>
      <c r="D1022" t="s">
        <v>7</v>
      </c>
      <c r="E1022" t="s">
        <v>0</v>
      </c>
      <c r="F1022" t="s">
        <v>3005</v>
      </c>
      <c r="G1022" t="s">
        <v>3099</v>
      </c>
      <c r="H1022" t="s">
        <v>3100</v>
      </c>
      <c r="I1022" t="s">
        <v>56</v>
      </c>
      <c r="J1022" s="2">
        <v>45588</v>
      </c>
      <c r="K1022" s="2">
        <v>45596</v>
      </c>
      <c r="L1022" s="2">
        <v>45657</v>
      </c>
      <c r="M1022" s="9">
        <f>+$M$1-L1022</f>
        <v>90</v>
      </c>
      <c r="N1022" s="10" t="str">
        <f>IF(M1022&lt;=0,"NON SCADUTO",IF(M1022&lt;61,"0-60 DAYS",IF(M1022&lt;91," 61-90 DAYS",IF(M1022&lt;121,"91-120 DAYS",IF(M1022&lt;366," 121-365 DAYS",IF(M1022&gt;366,"OLTRE 365 DAYS",0))))))</f>
        <v xml:space="preserve"> 61-90 DAYS</v>
      </c>
      <c r="O1022" t="s">
        <v>15</v>
      </c>
      <c r="P1022" t="s">
        <v>0</v>
      </c>
      <c r="Q1022" s="3">
        <v>-4489.87</v>
      </c>
      <c r="R1022" t="s">
        <v>1</v>
      </c>
      <c r="S1022" t="s">
        <v>1</v>
      </c>
      <c r="T1022" s="3">
        <v>-4489.87</v>
      </c>
      <c r="U1022" s="2"/>
      <c r="V1022" t="s">
        <v>0</v>
      </c>
    </row>
    <row r="1023" spans="1:22" x14ac:dyDescent="0.2">
      <c r="A1023" t="s">
        <v>5</v>
      </c>
      <c r="B1023" t="s">
        <v>6</v>
      </c>
      <c r="C1023" t="s">
        <v>3004</v>
      </c>
      <c r="D1023" t="s">
        <v>7</v>
      </c>
      <c r="E1023" t="s">
        <v>0</v>
      </c>
      <c r="F1023" t="s">
        <v>3005</v>
      </c>
      <c r="G1023" t="s">
        <v>3101</v>
      </c>
      <c r="H1023" t="s">
        <v>3102</v>
      </c>
      <c r="I1023" t="s">
        <v>56</v>
      </c>
      <c r="J1023" s="2">
        <v>45588</v>
      </c>
      <c r="K1023" s="2">
        <v>45596</v>
      </c>
      <c r="L1023" s="2">
        <v>45657</v>
      </c>
      <c r="M1023" s="9">
        <f>+$M$1-L1023</f>
        <v>90</v>
      </c>
      <c r="N1023" s="10" t="str">
        <f>IF(M1023&lt;=0,"NON SCADUTO",IF(M1023&lt;61,"0-60 DAYS",IF(M1023&lt;91," 61-90 DAYS",IF(M1023&lt;121,"91-120 DAYS",IF(M1023&lt;366," 121-365 DAYS",IF(M1023&gt;366,"OLTRE 365 DAYS",0))))))</f>
        <v xml:space="preserve"> 61-90 DAYS</v>
      </c>
      <c r="O1023" t="s">
        <v>15</v>
      </c>
      <c r="P1023" t="s">
        <v>0</v>
      </c>
      <c r="Q1023" s="3">
        <v>-202.29</v>
      </c>
      <c r="R1023" t="s">
        <v>1</v>
      </c>
      <c r="S1023" t="s">
        <v>1</v>
      </c>
      <c r="T1023" s="3">
        <v>-202.29</v>
      </c>
      <c r="U1023" s="2"/>
      <c r="V1023" t="s">
        <v>0</v>
      </c>
    </row>
    <row r="1024" spans="1:22" x14ac:dyDescent="0.2">
      <c r="A1024" s="11" t="s">
        <v>5</v>
      </c>
      <c r="B1024" s="11" t="s">
        <v>6</v>
      </c>
      <c r="C1024" s="11" t="s">
        <v>3004</v>
      </c>
      <c r="D1024" s="11" t="s">
        <v>7</v>
      </c>
      <c r="E1024" s="11" t="s">
        <v>0</v>
      </c>
      <c r="F1024" s="11" t="s">
        <v>3005</v>
      </c>
      <c r="G1024" s="11" t="s">
        <v>3103</v>
      </c>
      <c r="H1024" s="11" t="s">
        <v>3104</v>
      </c>
      <c r="I1024" s="11" t="s">
        <v>56</v>
      </c>
      <c r="J1024" s="12">
        <v>45588</v>
      </c>
      <c r="K1024" s="12">
        <v>45596</v>
      </c>
      <c r="L1024" s="12">
        <v>45657</v>
      </c>
      <c r="M1024" s="9">
        <f>+$M$1-L1024</f>
        <v>90</v>
      </c>
      <c r="N1024" s="10" t="str">
        <f>IF(M1024&lt;=0,"NON SCADUTO",IF(M1024&lt;61,"0-60 DAYS",IF(M1024&lt;91," 61-90 DAYS",IF(M1024&lt;121,"91-120 DAYS",IF(M1024&lt;366," 121-365 DAYS",IF(M1024&gt;366,"OLTRE 365 DAYS",0))))))</f>
        <v xml:space="preserve"> 61-90 DAYS</v>
      </c>
      <c r="O1024" s="11" t="s">
        <v>15</v>
      </c>
      <c r="P1024" s="11" t="s">
        <v>0</v>
      </c>
      <c r="Q1024" s="13">
        <v>-253</v>
      </c>
      <c r="R1024" s="11" t="s">
        <v>1</v>
      </c>
      <c r="S1024" s="11" t="s">
        <v>1</v>
      </c>
      <c r="T1024" s="13">
        <v>-253</v>
      </c>
      <c r="U1024" s="12"/>
      <c r="V1024" s="11" t="s">
        <v>0</v>
      </c>
    </row>
    <row r="1025" spans="1:22" x14ac:dyDescent="0.2">
      <c r="A1025" t="s">
        <v>5</v>
      </c>
      <c r="B1025" t="s">
        <v>6</v>
      </c>
      <c r="C1025" t="s">
        <v>3004</v>
      </c>
      <c r="D1025" t="s">
        <v>7</v>
      </c>
      <c r="E1025" t="s">
        <v>0</v>
      </c>
      <c r="F1025" t="s">
        <v>3005</v>
      </c>
      <c r="G1025" t="s">
        <v>3105</v>
      </c>
      <c r="H1025" t="s">
        <v>3106</v>
      </c>
      <c r="I1025" t="s">
        <v>56</v>
      </c>
      <c r="J1025" s="2">
        <v>45588</v>
      </c>
      <c r="K1025" s="2">
        <v>45596</v>
      </c>
      <c r="L1025" s="2">
        <v>45657</v>
      </c>
      <c r="M1025" s="9">
        <f>+$M$1-L1025</f>
        <v>90</v>
      </c>
      <c r="N1025" s="10" t="str">
        <f>IF(M1025&lt;=0,"NON SCADUTO",IF(M1025&lt;61,"0-60 DAYS",IF(M1025&lt;91," 61-90 DAYS",IF(M1025&lt;121,"91-120 DAYS",IF(M1025&lt;366," 121-365 DAYS",IF(M1025&gt;366,"OLTRE 365 DAYS",0))))))</f>
        <v xml:space="preserve"> 61-90 DAYS</v>
      </c>
      <c r="O1025" t="s">
        <v>15</v>
      </c>
      <c r="P1025" t="s">
        <v>0</v>
      </c>
      <c r="Q1025" s="3">
        <v>-1527.66</v>
      </c>
      <c r="R1025" t="s">
        <v>1</v>
      </c>
      <c r="S1025" t="s">
        <v>1</v>
      </c>
      <c r="T1025" s="3">
        <v>-1527.66</v>
      </c>
      <c r="U1025" s="2"/>
      <c r="V1025" t="s">
        <v>0</v>
      </c>
    </row>
    <row r="1026" spans="1:22" x14ac:dyDescent="0.2">
      <c r="A1026" t="s">
        <v>5</v>
      </c>
      <c r="B1026" t="s">
        <v>6</v>
      </c>
      <c r="C1026" t="s">
        <v>3004</v>
      </c>
      <c r="D1026" t="s">
        <v>7</v>
      </c>
      <c r="E1026" t="s">
        <v>0</v>
      </c>
      <c r="F1026" t="s">
        <v>3005</v>
      </c>
      <c r="G1026" t="s">
        <v>3107</v>
      </c>
      <c r="H1026" t="s">
        <v>3108</v>
      </c>
      <c r="I1026" t="s">
        <v>56</v>
      </c>
      <c r="J1026" s="2">
        <v>45593</v>
      </c>
      <c r="K1026" s="2">
        <v>45596</v>
      </c>
      <c r="L1026" s="2">
        <v>45657</v>
      </c>
      <c r="M1026" s="9">
        <f>+$M$1-L1026</f>
        <v>90</v>
      </c>
      <c r="N1026" s="10" t="str">
        <f>IF(M1026&lt;=0,"NON SCADUTO",IF(M1026&lt;61,"0-60 DAYS",IF(M1026&lt;91," 61-90 DAYS",IF(M1026&lt;121,"91-120 DAYS",IF(M1026&lt;366," 121-365 DAYS",IF(M1026&gt;366,"OLTRE 365 DAYS",0))))))</f>
        <v xml:space="preserve"> 61-90 DAYS</v>
      </c>
      <c r="O1026" t="s">
        <v>15</v>
      </c>
      <c r="P1026" t="s">
        <v>0</v>
      </c>
      <c r="Q1026" s="3">
        <v>-1085.96</v>
      </c>
      <c r="R1026" t="s">
        <v>1</v>
      </c>
      <c r="S1026" t="s">
        <v>1</v>
      </c>
      <c r="T1026" s="3">
        <v>-1085.96</v>
      </c>
      <c r="U1026" s="2"/>
      <c r="V1026" t="s">
        <v>0</v>
      </c>
    </row>
    <row r="1027" spans="1:22" x14ac:dyDescent="0.2">
      <c r="A1027" t="s">
        <v>5</v>
      </c>
      <c r="B1027" t="s">
        <v>6</v>
      </c>
      <c r="C1027" t="s">
        <v>3004</v>
      </c>
      <c r="D1027" t="s">
        <v>7</v>
      </c>
      <c r="E1027" t="s">
        <v>0</v>
      </c>
      <c r="F1027" t="s">
        <v>3005</v>
      </c>
      <c r="G1027" t="s">
        <v>3109</v>
      </c>
      <c r="H1027" t="s">
        <v>3110</v>
      </c>
      <c r="I1027" t="s">
        <v>56</v>
      </c>
      <c r="J1027" s="2">
        <v>45593</v>
      </c>
      <c r="K1027" s="2">
        <v>45596</v>
      </c>
      <c r="L1027" s="2">
        <v>45657</v>
      </c>
      <c r="M1027" s="9">
        <f>+$M$1-L1027</f>
        <v>90</v>
      </c>
      <c r="N1027" s="10" t="str">
        <f>IF(M1027&lt;=0,"NON SCADUTO",IF(M1027&lt;61,"0-60 DAYS",IF(M1027&lt;91," 61-90 DAYS",IF(M1027&lt;121,"91-120 DAYS",IF(M1027&lt;366," 121-365 DAYS",IF(M1027&gt;366,"OLTRE 365 DAYS",0))))))</f>
        <v xml:space="preserve"> 61-90 DAYS</v>
      </c>
      <c r="O1027" t="s">
        <v>15</v>
      </c>
      <c r="P1027" t="s">
        <v>0</v>
      </c>
      <c r="Q1027" s="3">
        <v>-12000</v>
      </c>
      <c r="R1027" t="s">
        <v>1</v>
      </c>
      <c r="S1027" t="s">
        <v>1</v>
      </c>
      <c r="T1027" s="3">
        <v>-12000</v>
      </c>
      <c r="U1027" s="2"/>
      <c r="V1027" t="s">
        <v>0</v>
      </c>
    </row>
    <row r="1028" spans="1:22" x14ac:dyDescent="0.2">
      <c r="A1028" t="s">
        <v>5</v>
      </c>
      <c r="B1028" t="s">
        <v>6</v>
      </c>
      <c r="C1028" t="s">
        <v>3004</v>
      </c>
      <c r="D1028" t="s">
        <v>7</v>
      </c>
      <c r="E1028" t="s">
        <v>0</v>
      </c>
      <c r="F1028" t="s">
        <v>3005</v>
      </c>
      <c r="G1028" t="s">
        <v>3111</v>
      </c>
      <c r="H1028" t="s">
        <v>3112</v>
      </c>
      <c r="I1028" t="s">
        <v>56</v>
      </c>
      <c r="J1028" s="2">
        <v>45593</v>
      </c>
      <c r="K1028" s="2">
        <v>45596</v>
      </c>
      <c r="L1028" s="2">
        <v>45657</v>
      </c>
      <c r="M1028" s="9">
        <f>+$M$1-L1028</f>
        <v>90</v>
      </c>
      <c r="N1028" s="10" t="str">
        <f>IF(M1028&lt;=0,"NON SCADUTO",IF(M1028&lt;61,"0-60 DAYS",IF(M1028&lt;91," 61-90 DAYS",IF(M1028&lt;121,"91-120 DAYS",IF(M1028&lt;366," 121-365 DAYS",IF(M1028&gt;366,"OLTRE 365 DAYS",0))))))</f>
        <v xml:space="preserve"> 61-90 DAYS</v>
      </c>
      <c r="O1028" t="s">
        <v>15</v>
      </c>
      <c r="P1028" t="s">
        <v>0</v>
      </c>
      <c r="Q1028" s="3">
        <v>-1909.58</v>
      </c>
      <c r="R1028" t="s">
        <v>1</v>
      </c>
      <c r="S1028" t="s">
        <v>1</v>
      </c>
      <c r="T1028" s="3">
        <v>-1909.58</v>
      </c>
      <c r="U1028" s="2"/>
      <c r="V1028" t="s">
        <v>0</v>
      </c>
    </row>
    <row r="1029" spans="1:22" x14ac:dyDescent="0.2">
      <c r="A1029" t="s">
        <v>5</v>
      </c>
      <c r="B1029" t="s">
        <v>6</v>
      </c>
      <c r="C1029" t="s">
        <v>3004</v>
      </c>
      <c r="D1029" t="s">
        <v>7</v>
      </c>
      <c r="E1029" t="s">
        <v>0</v>
      </c>
      <c r="F1029" t="s">
        <v>3005</v>
      </c>
      <c r="G1029" t="s">
        <v>3113</v>
      </c>
      <c r="H1029" t="s">
        <v>3114</v>
      </c>
      <c r="I1029" t="s">
        <v>56</v>
      </c>
      <c r="J1029" s="2">
        <v>45593</v>
      </c>
      <c r="K1029" s="2">
        <v>45596</v>
      </c>
      <c r="L1029" s="2">
        <v>45657</v>
      </c>
      <c r="M1029" s="9">
        <f>+$M$1-L1029</f>
        <v>90</v>
      </c>
      <c r="N1029" s="10" t="str">
        <f>IF(M1029&lt;=0,"NON SCADUTO",IF(M1029&lt;61,"0-60 DAYS",IF(M1029&lt;91," 61-90 DAYS",IF(M1029&lt;121,"91-120 DAYS",IF(M1029&lt;366," 121-365 DAYS",IF(M1029&gt;366,"OLTRE 365 DAYS",0))))))</f>
        <v xml:space="preserve"> 61-90 DAYS</v>
      </c>
      <c r="O1029" t="s">
        <v>15</v>
      </c>
      <c r="P1029" t="s">
        <v>0</v>
      </c>
      <c r="Q1029" s="3">
        <v>-3421.44</v>
      </c>
      <c r="R1029" t="s">
        <v>1</v>
      </c>
      <c r="S1029" t="s">
        <v>1</v>
      </c>
      <c r="T1029" s="3">
        <v>-3421.44</v>
      </c>
      <c r="U1029" s="2"/>
      <c r="V1029" t="s">
        <v>0</v>
      </c>
    </row>
    <row r="1030" spans="1:22" x14ac:dyDescent="0.2">
      <c r="A1030" s="11" t="s">
        <v>5</v>
      </c>
      <c r="B1030" s="11" t="s">
        <v>6</v>
      </c>
      <c r="C1030" s="11" t="s">
        <v>3004</v>
      </c>
      <c r="D1030" s="11" t="s">
        <v>7</v>
      </c>
      <c r="E1030" s="11" t="s">
        <v>0</v>
      </c>
      <c r="F1030" s="11" t="s">
        <v>3005</v>
      </c>
      <c r="G1030" s="11" t="s">
        <v>3115</v>
      </c>
      <c r="H1030" s="11" t="s">
        <v>3116</v>
      </c>
      <c r="I1030" s="11" t="s">
        <v>56</v>
      </c>
      <c r="J1030" s="12">
        <v>45593</v>
      </c>
      <c r="K1030" s="12">
        <v>45596</v>
      </c>
      <c r="L1030" s="12">
        <v>45657</v>
      </c>
      <c r="M1030" s="9">
        <f>+$M$1-L1030</f>
        <v>90</v>
      </c>
      <c r="N1030" s="10" t="str">
        <f>IF(M1030&lt;=0,"NON SCADUTO",IF(M1030&lt;61,"0-60 DAYS",IF(M1030&lt;91," 61-90 DAYS",IF(M1030&lt;121,"91-120 DAYS",IF(M1030&lt;366," 121-365 DAYS",IF(M1030&gt;366,"OLTRE 365 DAYS",0))))))</f>
        <v xml:space="preserve"> 61-90 DAYS</v>
      </c>
      <c r="O1030" s="11" t="s">
        <v>15</v>
      </c>
      <c r="P1030" s="11" t="s">
        <v>0</v>
      </c>
      <c r="Q1030" s="13">
        <v>-2397.8200000000002</v>
      </c>
      <c r="R1030" s="11" t="s">
        <v>1</v>
      </c>
      <c r="S1030" s="11" t="s">
        <v>1</v>
      </c>
      <c r="T1030" s="13">
        <v>-2397.8200000000002</v>
      </c>
      <c r="U1030" s="12"/>
      <c r="V1030" s="11" t="s">
        <v>0</v>
      </c>
    </row>
    <row r="1031" spans="1:22" x14ac:dyDescent="0.2">
      <c r="A1031" s="11" t="s">
        <v>5</v>
      </c>
      <c r="B1031" s="11" t="s">
        <v>6</v>
      </c>
      <c r="C1031" s="11" t="s">
        <v>3004</v>
      </c>
      <c r="D1031" s="11" t="s">
        <v>7</v>
      </c>
      <c r="E1031" s="11" t="s">
        <v>0</v>
      </c>
      <c r="F1031" s="11" t="s">
        <v>3005</v>
      </c>
      <c r="G1031" s="11" t="s">
        <v>3117</v>
      </c>
      <c r="H1031" s="11" t="s">
        <v>3118</v>
      </c>
      <c r="I1031" s="11" t="s">
        <v>56</v>
      </c>
      <c r="J1031" s="12">
        <v>45593</v>
      </c>
      <c r="K1031" s="12">
        <v>45596</v>
      </c>
      <c r="L1031" s="12">
        <v>45657</v>
      </c>
      <c r="M1031" s="9">
        <f>+$M$1-L1031</f>
        <v>90</v>
      </c>
      <c r="N1031" s="10" t="str">
        <f>IF(M1031&lt;=0,"NON SCADUTO",IF(M1031&lt;61,"0-60 DAYS",IF(M1031&lt;91," 61-90 DAYS",IF(M1031&lt;121,"91-120 DAYS",IF(M1031&lt;366," 121-365 DAYS",IF(M1031&gt;366,"OLTRE 365 DAYS",0))))))</f>
        <v xml:space="preserve"> 61-90 DAYS</v>
      </c>
      <c r="O1031" s="11" t="s">
        <v>15</v>
      </c>
      <c r="P1031" s="11" t="s">
        <v>0</v>
      </c>
      <c r="Q1031" s="13">
        <v>-753</v>
      </c>
      <c r="R1031" s="11" t="s">
        <v>1</v>
      </c>
      <c r="S1031" s="11" t="s">
        <v>1</v>
      </c>
      <c r="T1031" s="13">
        <v>-753</v>
      </c>
      <c r="U1031" s="12"/>
      <c r="V1031" s="11" t="s">
        <v>0</v>
      </c>
    </row>
    <row r="1032" spans="1:22" x14ac:dyDescent="0.2">
      <c r="A1032" t="s">
        <v>5</v>
      </c>
      <c r="B1032" t="s">
        <v>6</v>
      </c>
      <c r="C1032" t="s">
        <v>3004</v>
      </c>
      <c r="D1032" t="s">
        <v>7</v>
      </c>
      <c r="E1032" t="s">
        <v>0</v>
      </c>
      <c r="F1032" t="s">
        <v>3005</v>
      </c>
      <c r="G1032" t="s">
        <v>3119</v>
      </c>
      <c r="H1032" t="s">
        <v>3120</v>
      </c>
      <c r="I1032" t="s">
        <v>56</v>
      </c>
      <c r="J1032" s="2">
        <v>45593</v>
      </c>
      <c r="K1032" s="2">
        <v>45596</v>
      </c>
      <c r="L1032" s="2">
        <v>45657</v>
      </c>
      <c r="M1032" s="9">
        <f>+$M$1-L1032</f>
        <v>90</v>
      </c>
      <c r="N1032" s="10" t="str">
        <f>IF(M1032&lt;=0,"NON SCADUTO",IF(M1032&lt;61,"0-60 DAYS",IF(M1032&lt;91," 61-90 DAYS",IF(M1032&lt;121,"91-120 DAYS",IF(M1032&lt;366," 121-365 DAYS",IF(M1032&gt;366,"OLTRE 365 DAYS",0))))))</f>
        <v xml:space="preserve"> 61-90 DAYS</v>
      </c>
      <c r="O1032" t="s">
        <v>15</v>
      </c>
      <c r="P1032" t="s">
        <v>0</v>
      </c>
      <c r="Q1032" s="3">
        <v>-5446.98</v>
      </c>
      <c r="R1032" t="s">
        <v>1</v>
      </c>
      <c r="S1032" t="s">
        <v>1</v>
      </c>
      <c r="T1032" s="3">
        <v>-5446.98</v>
      </c>
      <c r="U1032" s="2"/>
      <c r="V1032" t="s">
        <v>0</v>
      </c>
    </row>
    <row r="1033" spans="1:22" x14ac:dyDescent="0.2">
      <c r="A1033" t="s">
        <v>5</v>
      </c>
      <c r="B1033" t="s">
        <v>6</v>
      </c>
      <c r="C1033" t="s">
        <v>3004</v>
      </c>
      <c r="D1033" t="s">
        <v>7</v>
      </c>
      <c r="E1033" t="s">
        <v>0</v>
      </c>
      <c r="F1033" t="s">
        <v>3005</v>
      </c>
      <c r="G1033" t="s">
        <v>3121</v>
      </c>
      <c r="H1033" t="s">
        <v>3122</v>
      </c>
      <c r="I1033" t="s">
        <v>56</v>
      </c>
      <c r="J1033" s="2">
        <v>45593</v>
      </c>
      <c r="K1033" s="2">
        <v>45596</v>
      </c>
      <c r="L1033" s="2">
        <v>45657</v>
      </c>
      <c r="M1033" s="9">
        <f>+$M$1-L1033</f>
        <v>90</v>
      </c>
      <c r="N1033" s="10" t="str">
        <f>IF(M1033&lt;=0,"NON SCADUTO",IF(M1033&lt;61,"0-60 DAYS",IF(M1033&lt;91," 61-90 DAYS",IF(M1033&lt;121,"91-120 DAYS",IF(M1033&lt;366," 121-365 DAYS",IF(M1033&gt;366,"OLTRE 365 DAYS",0))))))</f>
        <v xml:space="preserve"> 61-90 DAYS</v>
      </c>
      <c r="O1033" t="s">
        <v>15</v>
      </c>
      <c r="P1033" t="s">
        <v>0</v>
      </c>
      <c r="Q1033" s="3">
        <v>-4000</v>
      </c>
      <c r="R1033" t="s">
        <v>1</v>
      </c>
      <c r="S1033" t="s">
        <v>1</v>
      </c>
      <c r="T1033" s="3">
        <v>-4000</v>
      </c>
      <c r="U1033" s="2"/>
      <c r="V1033" t="s">
        <v>0</v>
      </c>
    </row>
    <row r="1034" spans="1:22" x14ac:dyDescent="0.2">
      <c r="A1034" t="s">
        <v>5</v>
      </c>
      <c r="B1034" t="s">
        <v>6</v>
      </c>
      <c r="C1034" t="s">
        <v>3004</v>
      </c>
      <c r="D1034" t="s">
        <v>7</v>
      </c>
      <c r="E1034" t="s">
        <v>0</v>
      </c>
      <c r="F1034" t="s">
        <v>3005</v>
      </c>
      <c r="G1034" t="s">
        <v>3123</v>
      </c>
      <c r="H1034" t="s">
        <v>3124</v>
      </c>
      <c r="I1034" t="s">
        <v>56</v>
      </c>
      <c r="J1034" s="2">
        <v>45593</v>
      </c>
      <c r="K1034" s="2">
        <v>45596</v>
      </c>
      <c r="L1034" s="2">
        <v>45657</v>
      </c>
      <c r="M1034" s="9">
        <f>+$M$1-L1034</f>
        <v>90</v>
      </c>
      <c r="N1034" s="10" t="str">
        <f>IF(M1034&lt;=0,"NON SCADUTO",IF(M1034&lt;61,"0-60 DAYS",IF(M1034&lt;91," 61-90 DAYS",IF(M1034&lt;121,"91-120 DAYS",IF(M1034&lt;366," 121-365 DAYS",IF(M1034&gt;366,"OLTRE 365 DAYS",0))))))</f>
        <v xml:space="preserve"> 61-90 DAYS</v>
      </c>
      <c r="O1034" t="s">
        <v>15</v>
      </c>
      <c r="P1034" t="s">
        <v>0</v>
      </c>
      <c r="Q1034" s="3">
        <v>-300</v>
      </c>
      <c r="R1034" t="s">
        <v>1</v>
      </c>
      <c r="S1034" t="s">
        <v>1</v>
      </c>
      <c r="T1034" s="3">
        <v>-300</v>
      </c>
      <c r="U1034" s="2"/>
      <c r="V1034" t="s">
        <v>0</v>
      </c>
    </row>
    <row r="1035" spans="1:22" x14ac:dyDescent="0.2">
      <c r="A1035" t="s">
        <v>5</v>
      </c>
      <c r="B1035" t="s">
        <v>6</v>
      </c>
      <c r="C1035" t="s">
        <v>3004</v>
      </c>
      <c r="D1035" t="s">
        <v>7</v>
      </c>
      <c r="E1035" t="s">
        <v>0</v>
      </c>
      <c r="F1035" t="s">
        <v>3005</v>
      </c>
      <c r="G1035" t="s">
        <v>3125</v>
      </c>
      <c r="H1035" t="s">
        <v>3126</v>
      </c>
      <c r="I1035" t="s">
        <v>56</v>
      </c>
      <c r="J1035" s="2">
        <v>45593</v>
      </c>
      <c r="K1035" s="2">
        <v>45596</v>
      </c>
      <c r="L1035" s="2">
        <v>45657</v>
      </c>
      <c r="M1035" s="9">
        <f>+$M$1-L1035</f>
        <v>90</v>
      </c>
      <c r="N1035" s="10" t="str">
        <f>IF(M1035&lt;=0,"NON SCADUTO",IF(M1035&lt;61,"0-60 DAYS",IF(M1035&lt;91," 61-90 DAYS",IF(M1035&lt;121,"91-120 DAYS",IF(M1035&lt;366," 121-365 DAYS",IF(M1035&gt;366,"OLTRE 365 DAYS",0))))))</f>
        <v xml:space="preserve"> 61-90 DAYS</v>
      </c>
      <c r="O1035" t="s">
        <v>15</v>
      </c>
      <c r="P1035" t="s">
        <v>0</v>
      </c>
      <c r="Q1035" s="3">
        <v>-848.25</v>
      </c>
      <c r="R1035" t="s">
        <v>1</v>
      </c>
      <c r="S1035" t="s">
        <v>1</v>
      </c>
      <c r="T1035" s="3">
        <v>-848.25</v>
      </c>
      <c r="U1035" s="2"/>
      <c r="V1035" t="s">
        <v>0</v>
      </c>
    </row>
    <row r="1036" spans="1:22" x14ac:dyDescent="0.2">
      <c r="A1036" t="s">
        <v>5</v>
      </c>
      <c r="B1036" t="s">
        <v>6</v>
      </c>
      <c r="C1036" t="s">
        <v>3004</v>
      </c>
      <c r="D1036" t="s">
        <v>7</v>
      </c>
      <c r="E1036" t="s">
        <v>0</v>
      </c>
      <c r="F1036" t="s">
        <v>3005</v>
      </c>
      <c r="G1036" t="s">
        <v>3127</v>
      </c>
      <c r="H1036" t="s">
        <v>3128</v>
      </c>
      <c r="I1036" t="s">
        <v>56</v>
      </c>
      <c r="J1036" s="2">
        <v>45594</v>
      </c>
      <c r="K1036" s="2">
        <v>45596</v>
      </c>
      <c r="L1036" s="2">
        <v>45657</v>
      </c>
      <c r="M1036" s="9">
        <f>+$M$1-L1036</f>
        <v>90</v>
      </c>
      <c r="N1036" s="10" t="str">
        <f>IF(M1036&lt;=0,"NON SCADUTO",IF(M1036&lt;61,"0-60 DAYS",IF(M1036&lt;91," 61-90 DAYS",IF(M1036&lt;121,"91-120 DAYS",IF(M1036&lt;366," 121-365 DAYS",IF(M1036&gt;366,"OLTRE 365 DAYS",0))))))</f>
        <v xml:space="preserve"> 61-90 DAYS</v>
      </c>
      <c r="O1036" t="s">
        <v>15</v>
      </c>
      <c r="P1036" t="s">
        <v>0</v>
      </c>
      <c r="Q1036" s="3">
        <v>-2093.85</v>
      </c>
      <c r="R1036" t="s">
        <v>1</v>
      </c>
      <c r="S1036" t="s">
        <v>1</v>
      </c>
      <c r="T1036" s="3">
        <v>-2093.85</v>
      </c>
      <c r="U1036" s="2"/>
      <c r="V1036" t="s">
        <v>0</v>
      </c>
    </row>
    <row r="1037" spans="1:22" x14ac:dyDescent="0.2">
      <c r="A1037" t="s">
        <v>5</v>
      </c>
      <c r="B1037" t="s">
        <v>6</v>
      </c>
      <c r="C1037" t="s">
        <v>3004</v>
      </c>
      <c r="D1037" t="s">
        <v>7</v>
      </c>
      <c r="E1037" t="s">
        <v>0</v>
      </c>
      <c r="F1037" t="s">
        <v>3005</v>
      </c>
      <c r="G1037" t="s">
        <v>3129</v>
      </c>
      <c r="H1037" t="s">
        <v>3130</v>
      </c>
      <c r="I1037" t="s">
        <v>56</v>
      </c>
      <c r="J1037" s="2">
        <v>45594</v>
      </c>
      <c r="K1037" s="2">
        <v>45596</v>
      </c>
      <c r="L1037" s="2">
        <v>45657</v>
      </c>
      <c r="M1037" s="9">
        <f>+$M$1-L1037</f>
        <v>90</v>
      </c>
      <c r="N1037" s="10" t="str">
        <f>IF(M1037&lt;=0,"NON SCADUTO",IF(M1037&lt;61,"0-60 DAYS",IF(M1037&lt;91," 61-90 DAYS",IF(M1037&lt;121,"91-120 DAYS",IF(M1037&lt;366," 121-365 DAYS",IF(M1037&gt;366,"OLTRE 365 DAYS",0))))))</f>
        <v xml:space="preserve"> 61-90 DAYS</v>
      </c>
      <c r="O1037" t="s">
        <v>15</v>
      </c>
      <c r="P1037" t="s">
        <v>0</v>
      </c>
      <c r="Q1037" s="3">
        <v>-10639.93</v>
      </c>
      <c r="R1037" t="s">
        <v>1</v>
      </c>
      <c r="S1037" t="s">
        <v>1</v>
      </c>
      <c r="T1037" s="3">
        <v>-10639.93</v>
      </c>
      <c r="U1037" s="2"/>
      <c r="V1037" t="s">
        <v>0</v>
      </c>
    </row>
    <row r="1038" spans="1:22" x14ac:dyDescent="0.2">
      <c r="A1038" t="s">
        <v>5</v>
      </c>
      <c r="B1038" t="s">
        <v>6</v>
      </c>
      <c r="C1038" t="s">
        <v>3004</v>
      </c>
      <c r="D1038" t="s">
        <v>7</v>
      </c>
      <c r="E1038" t="s">
        <v>0</v>
      </c>
      <c r="F1038" t="s">
        <v>3005</v>
      </c>
      <c r="G1038" t="s">
        <v>3133</v>
      </c>
      <c r="H1038" t="s">
        <v>3134</v>
      </c>
      <c r="I1038" t="s">
        <v>56</v>
      </c>
      <c r="J1038" s="2">
        <v>45593</v>
      </c>
      <c r="K1038" s="2">
        <v>45626</v>
      </c>
      <c r="L1038" s="2">
        <v>45657</v>
      </c>
      <c r="M1038" s="9">
        <f>+$M$1-L1038</f>
        <v>90</v>
      </c>
      <c r="N1038" s="10" t="str">
        <f>IF(M1038&lt;=0,"NON SCADUTO",IF(M1038&lt;61,"0-60 DAYS",IF(M1038&lt;91," 61-90 DAYS",IF(M1038&lt;121,"91-120 DAYS",IF(M1038&lt;366," 121-365 DAYS",IF(M1038&gt;366,"OLTRE 365 DAYS",0))))))</f>
        <v xml:space="preserve"> 61-90 DAYS</v>
      </c>
      <c r="O1038" t="s">
        <v>15</v>
      </c>
      <c r="P1038" t="s">
        <v>0</v>
      </c>
      <c r="Q1038" s="3">
        <v>-649.95000000000005</v>
      </c>
      <c r="R1038" t="s">
        <v>1</v>
      </c>
      <c r="S1038" t="s">
        <v>1</v>
      </c>
      <c r="T1038" s="3">
        <v>-649.95000000000005</v>
      </c>
      <c r="U1038" s="2"/>
      <c r="V1038" t="s">
        <v>0</v>
      </c>
    </row>
    <row r="1039" spans="1:22" x14ac:dyDescent="0.2">
      <c r="A1039" t="s">
        <v>5</v>
      </c>
      <c r="B1039" t="s">
        <v>6</v>
      </c>
      <c r="C1039" t="s">
        <v>3004</v>
      </c>
      <c r="D1039" t="s">
        <v>7</v>
      </c>
      <c r="E1039" t="s">
        <v>0</v>
      </c>
      <c r="F1039" t="s">
        <v>3005</v>
      </c>
      <c r="G1039" t="s">
        <v>3129</v>
      </c>
      <c r="H1039" t="s">
        <v>3006</v>
      </c>
      <c r="I1039" t="s">
        <v>836</v>
      </c>
      <c r="J1039" s="2">
        <v>45611</v>
      </c>
      <c r="K1039" s="2">
        <v>45611</v>
      </c>
      <c r="L1039" s="2">
        <v>45657</v>
      </c>
      <c r="M1039" s="9">
        <f>+$M$1-L1039</f>
        <v>90</v>
      </c>
      <c r="N1039" s="10" t="str">
        <f>IF(M1039&lt;=0,"NON SCADUTO",IF(M1039&lt;61,"0-60 DAYS",IF(M1039&lt;91," 61-90 DAYS",IF(M1039&lt;121,"91-120 DAYS",IF(M1039&lt;366," 121-365 DAYS",IF(M1039&gt;366,"OLTRE 365 DAYS",0))))))</f>
        <v xml:space="preserve"> 61-90 DAYS</v>
      </c>
      <c r="O1039" t="s">
        <v>11</v>
      </c>
      <c r="P1039" t="s">
        <v>0</v>
      </c>
      <c r="Q1039" s="3">
        <v>318.87</v>
      </c>
      <c r="R1039" t="s">
        <v>1</v>
      </c>
      <c r="S1039" t="s">
        <v>1</v>
      </c>
      <c r="T1039" s="3">
        <v>318.87</v>
      </c>
      <c r="U1039" s="2"/>
      <c r="V1039" t="s">
        <v>0</v>
      </c>
    </row>
    <row r="1040" spans="1:22" x14ac:dyDescent="0.2">
      <c r="A1040" t="s">
        <v>5</v>
      </c>
      <c r="B1040" t="s">
        <v>6</v>
      </c>
      <c r="C1040" t="s">
        <v>3004</v>
      </c>
      <c r="D1040" t="s">
        <v>7</v>
      </c>
      <c r="E1040" t="s">
        <v>0</v>
      </c>
      <c r="F1040" t="s">
        <v>3005</v>
      </c>
      <c r="G1040" t="s">
        <v>0</v>
      </c>
      <c r="H1040" t="s">
        <v>3185</v>
      </c>
      <c r="I1040" t="s">
        <v>56</v>
      </c>
      <c r="J1040" s="2">
        <v>45576</v>
      </c>
      <c r="K1040" s="2">
        <v>45609</v>
      </c>
      <c r="L1040" s="2">
        <v>45657</v>
      </c>
      <c r="M1040" s="9">
        <f>+$M$1-L1040</f>
        <v>90</v>
      </c>
      <c r="N1040" s="10" t="str">
        <f>IF(M1040&lt;=0,"NON SCADUTO",IF(M1040&lt;61,"0-60 DAYS",IF(M1040&lt;91," 61-90 DAYS",IF(M1040&lt;121,"91-120 DAYS",IF(M1040&lt;366," 121-365 DAYS",IF(M1040&gt;366,"OLTRE 365 DAYS",0))))))</f>
        <v xml:space="preserve"> 61-90 DAYS</v>
      </c>
      <c r="O1040" t="s">
        <v>15</v>
      </c>
      <c r="P1040" t="s">
        <v>0</v>
      </c>
      <c r="Q1040" s="3">
        <v>-15546.29</v>
      </c>
      <c r="R1040" t="s">
        <v>1</v>
      </c>
      <c r="S1040" t="s">
        <v>1</v>
      </c>
      <c r="T1040" s="3">
        <v>-15546.29</v>
      </c>
      <c r="U1040" s="2">
        <v>45777</v>
      </c>
      <c r="V1040" t="s">
        <v>3186</v>
      </c>
    </row>
    <row r="1041" spans="1:22" x14ac:dyDescent="0.2">
      <c r="A1041" t="s">
        <v>5</v>
      </c>
      <c r="B1041" t="s">
        <v>6</v>
      </c>
      <c r="C1041" t="s">
        <v>3004</v>
      </c>
      <c r="D1041" t="s">
        <v>7</v>
      </c>
      <c r="E1041" t="s">
        <v>0</v>
      </c>
      <c r="F1041" t="s">
        <v>3005</v>
      </c>
      <c r="G1041" t="s">
        <v>0</v>
      </c>
      <c r="H1041" t="s">
        <v>3230</v>
      </c>
      <c r="I1041" t="s">
        <v>90</v>
      </c>
      <c r="J1041" s="2">
        <v>45576</v>
      </c>
      <c r="K1041" s="2">
        <v>45609</v>
      </c>
      <c r="L1041" s="2">
        <v>45657</v>
      </c>
      <c r="M1041" s="9">
        <f>+$M$1-L1041</f>
        <v>90</v>
      </c>
      <c r="N1041" s="10" t="str">
        <f>IF(M1041&lt;=0,"NON SCADUTO",IF(M1041&lt;61,"0-60 DAYS",IF(M1041&lt;91," 61-90 DAYS",IF(M1041&lt;121,"91-120 DAYS",IF(M1041&lt;366," 121-365 DAYS",IF(M1041&gt;366,"OLTRE 365 DAYS",0))))))</f>
        <v xml:space="preserve"> 61-90 DAYS</v>
      </c>
      <c r="O1041" t="s">
        <v>11</v>
      </c>
      <c r="P1041" t="s">
        <v>0</v>
      </c>
      <c r="Q1041" s="3">
        <v>15546.29</v>
      </c>
      <c r="R1041" t="s">
        <v>1</v>
      </c>
      <c r="S1041" t="s">
        <v>1</v>
      </c>
      <c r="T1041" s="3">
        <v>15546.29</v>
      </c>
      <c r="U1041" s="2">
        <v>45777</v>
      </c>
      <c r="V1041" t="s">
        <v>3186</v>
      </c>
    </row>
    <row r="1042" spans="1:22" x14ac:dyDescent="0.2">
      <c r="A1042" t="s">
        <v>5</v>
      </c>
      <c r="B1042" t="s">
        <v>6</v>
      </c>
      <c r="C1042" t="s">
        <v>3651</v>
      </c>
      <c r="D1042" t="s">
        <v>7</v>
      </c>
      <c r="E1042" t="s">
        <v>0</v>
      </c>
      <c r="F1042" t="s">
        <v>210</v>
      </c>
      <c r="G1042" t="s">
        <v>3654</v>
      </c>
      <c r="H1042" t="s">
        <v>3655</v>
      </c>
      <c r="I1042" t="s">
        <v>34</v>
      </c>
      <c r="J1042" s="2">
        <v>45615</v>
      </c>
      <c r="K1042" s="2">
        <v>45626</v>
      </c>
      <c r="L1042" s="2">
        <v>45675</v>
      </c>
      <c r="M1042" s="9">
        <f>+$M$1-L1042</f>
        <v>72</v>
      </c>
      <c r="N1042" s="10" t="str">
        <f>IF(M1042&lt;=0,"NON SCADUTO",IF(M1042&lt;61,"0-60 DAYS",IF(M1042&lt;91," 61-90 DAYS",IF(M1042&lt;121,"91-120 DAYS",IF(M1042&lt;366," 121-365 DAYS",IF(M1042&gt;366,"OLTRE 365 DAYS",0))))))</f>
        <v xml:space="preserve"> 61-90 DAYS</v>
      </c>
      <c r="O1042" t="s">
        <v>15</v>
      </c>
      <c r="P1042" t="s">
        <v>0</v>
      </c>
      <c r="Q1042" s="3">
        <v>-23.74</v>
      </c>
      <c r="R1042" t="s">
        <v>1</v>
      </c>
      <c r="S1042" t="s">
        <v>1</v>
      </c>
      <c r="T1042" s="3">
        <v>-23.74</v>
      </c>
      <c r="U1042" s="2"/>
      <c r="V1042" t="s">
        <v>0</v>
      </c>
    </row>
    <row r="1043" spans="1:22" x14ac:dyDescent="0.2">
      <c r="A1043" s="11" t="s">
        <v>5</v>
      </c>
      <c r="B1043" s="11" t="s">
        <v>6</v>
      </c>
      <c r="C1043" s="11" t="s">
        <v>3651</v>
      </c>
      <c r="D1043" s="11" t="s">
        <v>7</v>
      </c>
      <c r="E1043" s="11" t="s">
        <v>0</v>
      </c>
      <c r="F1043" s="11" t="s">
        <v>210</v>
      </c>
      <c r="G1043" s="11" t="s">
        <v>3654</v>
      </c>
      <c r="H1043" s="11" t="s">
        <v>3656</v>
      </c>
      <c r="I1043" s="11" t="s">
        <v>36</v>
      </c>
      <c r="J1043" s="12">
        <v>45615</v>
      </c>
      <c r="K1043" s="12">
        <v>45626</v>
      </c>
      <c r="L1043" s="12">
        <v>45675</v>
      </c>
      <c r="M1043" s="9">
        <f>+$M$1-L1043</f>
        <v>72</v>
      </c>
      <c r="N1043" s="10" t="str">
        <f>IF(M1043&lt;=0,"NON SCADUTO",IF(M1043&lt;61,"0-60 DAYS",IF(M1043&lt;91," 61-90 DAYS",IF(M1043&lt;121,"91-120 DAYS",IF(M1043&lt;366," 121-365 DAYS",IF(M1043&gt;366,"OLTRE 365 DAYS",0))))))</f>
        <v xml:space="preserve"> 61-90 DAYS</v>
      </c>
      <c r="O1043" s="11" t="s">
        <v>11</v>
      </c>
      <c r="P1043" s="11" t="s">
        <v>0</v>
      </c>
      <c r="Q1043" s="13">
        <v>23.74</v>
      </c>
      <c r="R1043" s="11" t="s">
        <v>1</v>
      </c>
      <c r="S1043" s="11" t="s">
        <v>1</v>
      </c>
      <c r="T1043" s="13">
        <v>23.74</v>
      </c>
      <c r="U1043" s="12"/>
      <c r="V1043" s="11" t="s">
        <v>0</v>
      </c>
    </row>
    <row r="1044" spans="1:22" x14ac:dyDescent="0.2">
      <c r="A1044" t="s">
        <v>5</v>
      </c>
      <c r="B1044" t="s">
        <v>6</v>
      </c>
      <c r="C1044" t="s">
        <v>3651</v>
      </c>
      <c r="D1044" t="s">
        <v>7</v>
      </c>
      <c r="E1044" t="s">
        <v>0</v>
      </c>
      <c r="F1044" t="s">
        <v>210</v>
      </c>
      <c r="G1044" t="s">
        <v>3746</v>
      </c>
      <c r="H1044" t="s">
        <v>3747</v>
      </c>
      <c r="I1044" t="s">
        <v>220</v>
      </c>
      <c r="J1044" s="2">
        <v>45604</v>
      </c>
      <c r="K1044" s="2">
        <v>45626</v>
      </c>
      <c r="L1044" s="2">
        <v>45664</v>
      </c>
      <c r="M1044" s="9">
        <f>+$M$1-L1044</f>
        <v>83</v>
      </c>
      <c r="N1044" s="10" t="str">
        <f>IF(M1044&lt;=0,"NON SCADUTO",IF(M1044&lt;61,"0-60 DAYS",IF(M1044&lt;91," 61-90 DAYS",IF(M1044&lt;121,"91-120 DAYS",IF(M1044&lt;366," 121-365 DAYS",IF(M1044&gt;366,"OLTRE 365 DAYS",0))))))</f>
        <v xml:space="preserve"> 61-90 DAYS</v>
      </c>
      <c r="O1044" t="s">
        <v>15</v>
      </c>
      <c r="P1044" t="s">
        <v>0</v>
      </c>
      <c r="Q1044" s="3">
        <v>-11201.75</v>
      </c>
      <c r="R1044" t="s">
        <v>1</v>
      </c>
      <c r="S1044" t="s">
        <v>1</v>
      </c>
      <c r="T1044" s="3">
        <v>-11201.75</v>
      </c>
      <c r="U1044" s="2">
        <v>45798</v>
      </c>
      <c r="V1044" t="s">
        <v>3745</v>
      </c>
    </row>
    <row r="1045" spans="1:22" x14ac:dyDescent="0.2">
      <c r="A1045" t="s">
        <v>5</v>
      </c>
      <c r="B1045" t="s">
        <v>6</v>
      </c>
      <c r="C1045" t="s">
        <v>3651</v>
      </c>
      <c r="D1045" t="s">
        <v>7</v>
      </c>
      <c r="E1045" t="s">
        <v>0</v>
      </c>
      <c r="F1045" t="s">
        <v>210</v>
      </c>
      <c r="G1045" t="s">
        <v>3748</v>
      </c>
      <c r="H1045" t="s">
        <v>3749</v>
      </c>
      <c r="I1045" t="s">
        <v>220</v>
      </c>
      <c r="J1045" s="2">
        <v>45615</v>
      </c>
      <c r="K1045" s="2">
        <v>45626</v>
      </c>
      <c r="L1045" s="2">
        <v>45675</v>
      </c>
      <c r="M1045" s="9">
        <f>+$M$1-L1045</f>
        <v>72</v>
      </c>
      <c r="N1045" s="10" t="str">
        <f>IF(M1045&lt;=0,"NON SCADUTO",IF(M1045&lt;61,"0-60 DAYS",IF(M1045&lt;91," 61-90 DAYS",IF(M1045&lt;121,"91-120 DAYS",IF(M1045&lt;366," 121-365 DAYS",IF(M1045&gt;366,"OLTRE 365 DAYS",0))))))</f>
        <v xml:space="preserve"> 61-90 DAYS</v>
      </c>
      <c r="O1045" t="s">
        <v>15</v>
      </c>
      <c r="P1045" t="s">
        <v>0</v>
      </c>
      <c r="Q1045" s="3">
        <v>-14210.4</v>
      </c>
      <c r="R1045" t="s">
        <v>1</v>
      </c>
      <c r="S1045" t="s">
        <v>1</v>
      </c>
      <c r="T1045" s="3">
        <v>-14210.4</v>
      </c>
      <c r="U1045" s="2">
        <v>45798</v>
      </c>
      <c r="V1045" t="s">
        <v>3745</v>
      </c>
    </row>
    <row r="1046" spans="1:22" x14ac:dyDescent="0.2">
      <c r="A1046" s="11" t="s">
        <v>5</v>
      </c>
      <c r="B1046" s="11" t="s">
        <v>6</v>
      </c>
      <c r="C1046" s="11" t="s">
        <v>3651</v>
      </c>
      <c r="D1046" s="11" t="s">
        <v>7</v>
      </c>
      <c r="E1046" s="11" t="s">
        <v>0</v>
      </c>
      <c r="F1046" s="11" t="s">
        <v>210</v>
      </c>
      <c r="G1046" s="11" t="s">
        <v>3750</v>
      </c>
      <c r="H1046" s="11" t="s">
        <v>3751</v>
      </c>
      <c r="I1046" s="11" t="s">
        <v>220</v>
      </c>
      <c r="J1046" s="12">
        <v>45622</v>
      </c>
      <c r="K1046" s="12">
        <v>45626</v>
      </c>
      <c r="L1046" s="12">
        <v>45682</v>
      </c>
      <c r="M1046" s="9">
        <f>+$M$1-L1046</f>
        <v>65</v>
      </c>
      <c r="N1046" s="10" t="str">
        <f>IF(M1046&lt;=0,"NON SCADUTO",IF(M1046&lt;61,"0-60 DAYS",IF(M1046&lt;91," 61-90 DAYS",IF(M1046&lt;121,"91-120 DAYS",IF(M1046&lt;366," 121-365 DAYS",IF(M1046&gt;366,"OLTRE 365 DAYS",0))))))</f>
        <v xml:space="preserve"> 61-90 DAYS</v>
      </c>
      <c r="O1046" s="11" t="s">
        <v>15</v>
      </c>
      <c r="P1046" s="11" t="s">
        <v>0</v>
      </c>
      <c r="Q1046" s="13">
        <v>-8657.57</v>
      </c>
      <c r="R1046" s="11" t="s">
        <v>1</v>
      </c>
      <c r="S1046" s="11" t="s">
        <v>1</v>
      </c>
      <c r="T1046" s="13">
        <v>-8657.57</v>
      </c>
      <c r="U1046" s="12">
        <v>45798</v>
      </c>
      <c r="V1046" s="11" t="s">
        <v>3745</v>
      </c>
    </row>
    <row r="1047" spans="1:22" x14ac:dyDescent="0.2">
      <c r="A1047" t="s">
        <v>5</v>
      </c>
      <c r="B1047" t="s">
        <v>6</v>
      </c>
      <c r="C1047" t="s">
        <v>3651</v>
      </c>
      <c r="D1047" t="s">
        <v>7</v>
      </c>
      <c r="E1047" t="s">
        <v>0</v>
      </c>
      <c r="F1047" t="s">
        <v>210</v>
      </c>
      <c r="G1047" t="s">
        <v>3752</v>
      </c>
      <c r="H1047" t="s">
        <v>3753</v>
      </c>
      <c r="I1047" t="s">
        <v>220</v>
      </c>
      <c r="J1047" s="2">
        <v>45622</v>
      </c>
      <c r="K1047" s="2">
        <v>45626</v>
      </c>
      <c r="L1047" s="2">
        <v>45682</v>
      </c>
      <c r="M1047" s="9">
        <f>+$M$1-L1047</f>
        <v>65</v>
      </c>
      <c r="N1047" s="10" t="str">
        <f>IF(M1047&lt;=0,"NON SCADUTO",IF(M1047&lt;61,"0-60 DAYS",IF(M1047&lt;91," 61-90 DAYS",IF(M1047&lt;121,"91-120 DAYS",IF(M1047&lt;366," 121-365 DAYS",IF(M1047&gt;366,"OLTRE 365 DAYS",0))))))</f>
        <v xml:space="preserve"> 61-90 DAYS</v>
      </c>
      <c r="O1047" t="s">
        <v>15</v>
      </c>
      <c r="P1047" t="s">
        <v>0</v>
      </c>
      <c r="Q1047" s="3">
        <v>-100434.18</v>
      </c>
      <c r="R1047" t="s">
        <v>1</v>
      </c>
      <c r="S1047" t="s">
        <v>1</v>
      </c>
      <c r="T1047" s="3">
        <v>-100434.18</v>
      </c>
      <c r="U1047" s="2">
        <v>45798</v>
      </c>
      <c r="V1047" t="s">
        <v>3745</v>
      </c>
    </row>
    <row r="1048" spans="1:22" x14ac:dyDescent="0.2">
      <c r="A1048" t="s">
        <v>5</v>
      </c>
      <c r="B1048" t="s">
        <v>6</v>
      </c>
      <c r="C1048" t="s">
        <v>3651</v>
      </c>
      <c r="D1048" t="s">
        <v>7</v>
      </c>
      <c r="E1048" t="s">
        <v>0</v>
      </c>
      <c r="F1048" t="s">
        <v>210</v>
      </c>
      <c r="G1048" t="s">
        <v>3754</v>
      </c>
      <c r="H1048" t="s">
        <v>3755</v>
      </c>
      <c r="I1048" t="s">
        <v>220</v>
      </c>
      <c r="J1048" s="2">
        <v>45622</v>
      </c>
      <c r="K1048" s="2">
        <v>45626</v>
      </c>
      <c r="L1048" s="2">
        <v>45682</v>
      </c>
      <c r="M1048" s="9">
        <f>+$M$1-L1048</f>
        <v>65</v>
      </c>
      <c r="N1048" s="10" t="str">
        <f>IF(M1048&lt;=0,"NON SCADUTO",IF(M1048&lt;61,"0-60 DAYS",IF(M1048&lt;91," 61-90 DAYS",IF(M1048&lt;121,"91-120 DAYS",IF(M1048&lt;366," 121-365 DAYS",IF(M1048&gt;366,"OLTRE 365 DAYS",0))))))</f>
        <v xml:space="preserve"> 61-90 DAYS</v>
      </c>
      <c r="O1048" t="s">
        <v>15</v>
      </c>
      <c r="P1048" t="s">
        <v>0</v>
      </c>
      <c r="Q1048" s="3">
        <v>-51.56</v>
      </c>
      <c r="R1048" t="s">
        <v>1</v>
      </c>
      <c r="S1048" t="s">
        <v>1</v>
      </c>
      <c r="T1048" s="3">
        <v>-51.56</v>
      </c>
      <c r="U1048" s="2">
        <v>45798</v>
      </c>
      <c r="V1048" t="s">
        <v>3745</v>
      </c>
    </row>
    <row r="1049" spans="1:22" x14ac:dyDescent="0.2">
      <c r="A1049" t="s">
        <v>5</v>
      </c>
      <c r="B1049" t="s">
        <v>6</v>
      </c>
      <c r="C1049" t="s">
        <v>3651</v>
      </c>
      <c r="D1049" t="s">
        <v>7</v>
      </c>
      <c r="E1049" t="s">
        <v>0</v>
      </c>
      <c r="F1049" t="s">
        <v>210</v>
      </c>
      <c r="G1049" t="s">
        <v>3756</v>
      </c>
      <c r="H1049" t="s">
        <v>3757</v>
      </c>
      <c r="I1049" t="s">
        <v>220</v>
      </c>
      <c r="J1049" s="2">
        <v>45626</v>
      </c>
      <c r="K1049" s="2">
        <v>45626</v>
      </c>
      <c r="L1049" s="2">
        <v>45686</v>
      </c>
      <c r="M1049" s="9">
        <f>+$M$1-L1049</f>
        <v>61</v>
      </c>
      <c r="N1049" s="10" t="str">
        <f>IF(M1049&lt;=0,"NON SCADUTO",IF(M1049&lt;61,"0-60 DAYS",IF(M1049&lt;91," 61-90 DAYS",IF(M1049&lt;121,"91-120 DAYS",IF(M1049&lt;366," 121-365 DAYS",IF(M1049&gt;366,"OLTRE 365 DAYS",0))))))</f>
        <v xml:space="preserve"> 61-90 DAYS</v>
      </c>
      <c r="O1049" t="s">
        <v>15</v>
      </c>
      <c r="P1049" t="s">
        <v>0</v>
      </c>
      <c r="Q1049" s="3">
        <v>-16284.84</v>
      </c>
      <c r="R1049" t="s">
        <v>1</v>
      </c>
      <c r="S1049" t="s">
        <v>1</v>
      </c>
      <c r="T1049" s="3">
        <v>-16284.84</v>
      </c>
      <c r="U1049" s="2">
        <v>45798</v>
      </c>
      <c r="V1049" t="s">
        <v>3745</v>
      </c>
    </row>
    <row r="1050" spans="1:22" x14ac:dyDescent="0.2">
      <c r="A1050" t="s">
        <v>5</v>
      </c>
      <c r="B1050" t="s">
        <v>6</v>
      </c>
      <c r="C1050" t="s">
        <v>3651</v>
      </c>
      <c r="D1050" t="s">
        <v>7</v>
      </c>
      <c r="E1050" t="s">
        <v>0</v>
      </c>
      <c r="F1050" t="s">
        <v>210</v>
      </c>
      <c r="G1050" t="s">
        <v>3758</v>
      </c>
      <c r="H1050" t="s">
        <v>3759</v>
      </c>
      <c r="I1050" t="s">
        <v>220</v>
      </c>
      <c r="J1050" s="2">
        <v>45626</v>
      </c>
      <c r="K1050" s="2">
        <v>45626</v>
      </c>
      <c r="L1050" s="2">
        <v>45686</v>
      </c>
      <c r="M1050" s="9">
        <f>+$M$1-L1050</f>
        <v>61</v>
      </c>
      <c r="N1050" s="10" t="str">
        <f>IF(M1050&lt;=0,"NON SCADUTO",IF(M1050&lt;61,"0-60 DAYS",IF(M1050&lt;91," 61-90 DAYS",IF(M1050&lt;121,"91-120 DAYS",IF(M1050&lt;366," 121-365 DAYS",IF(M1050&gt;366,"OLTRE 365 DAYS",0))))))</f>
        <v xml:space="preserve"> 61-90 DAYS</v>
      </c>
      <c r="O1050" t="s">
        <v>15</v>
      </c>
      <c r="P1050" t="s">
        <v>0</v>
      </c>
      <c r="Q1050" s="3">
        <v>-4.51</v>
      </c>
      <c r="R1050" t="s">
        <v>1</v>
      </c>
      <c r="S1050" t="s">
        <v>1</v>
      </c>
      <c r="T1050" s="3">
        <v>-4.51</v>
      </c>
      <c r="U1050" s="2">
        <v>45798</v>
      </c>
      <c r="V1050" t="s">
        <v>3745</v>
      </c>
    </row>
    <row r="1051" spans="1:22" x14ac:dyDescent="0.2">
      <c r="A1051" t="s">
        <v>5</v>
      </c>
      <c r="B1051" t="s">
        <v>6</v>
      </c>
      <c r="C1051" t="s">
        <v>3651</v>
      </c>
      <c r="D1051" t="s">
        <v>7</v>
      </c>
      <c r="E1051" t="s">
        <v>0</v>
      </c>
      <c r="F1051" t="s">
        <v>210</v>
      </c>
      <c r="G1051" t="s">
        <v>3760</v>
      </c>
      <c r="H1051" t="s">
        <v>3761</v>
      </c>
      <c r="I1051" t="s">
        <v>220</v>
      </c>
      <c r="J1051" s="2">
        <v>45601</v>
      </c>
      <c r="K1051" s="2">
        <v>45626</v>
      </c>
      <c r="L1051" s="2">
        <v>45661</v>
      </c>
      <c r="M1051" s="9">
        <f>+$M$1-L1051</f>
        <v>86</v>
      </c>
      <c r="N1051" s="10" t="str">
        <f>IF(M1051&lt;=0,"NON SCADUTO",IF(M1051&lt;61,"0-60 DAYS",IF(M1051&lt;91," 61-90 DAYS",IF(M1051&lt;121,"91-120 DAYS",IF(M1051&lt;366," 121-365 DAYS",IF(M1051&gt;366,"OLTRE 365 DAYS",0))))))</f>
        <v xml:space="preserve"> 61-90 DAYS</v>
      </c>
      <c r="O1051" t="s">
        <v>15</v>
      </c>
      <c r="P1051" t="s">
        <v>0</v>
      </c>
      <c r="Q1051" s="3">
        <v>-1416.02</v>
      </c>
      <c r="R1051" t="s">
        <v>1</v>
      </c>
      <c r="S1051" t="s">
        <v>1</v>
      </c>
      <c r="T1051" s="3">
        <v>-1416.02</v>
      </c>
      <c r="U1051" s="2">
        <v>45798</v>
      </c>
      <c r="V1051" t="s">
        <v>3745</v>
      </c>
    </row>
    <row r="1052" spans="1:22" x14ac:dyDescent="0.2">
      <c r="A1052" t="s">
        <v>5</v>
      </c>
      <c r="B1052" t="s">
        <v>6</v>
      </c>
      <c r="C1052" t="s">
        <v>3651</v>
      </c>
      <c r="D1052" t="s">
        <v>7</v>
      </c>
      <c r="E1052" t="s">
        <v>0</v>
      </c>
      <c r="F1052" t="s">
        <v>210</v>
      </c>
      <c r="G1052" t="s">
        <v>3762</v>
      </c>
      <c r="H1052" t="s">
        <v>3763</v>
      </c>
      <c r="I1052" t="s">
        <v>34</v>
      </c>
      <c r="J1052" s="2">
        <v>45604</v>
      </c>
      <c r="K1052" s="2">
        <v>45621</v>
      </c>
      <c r="L1052" s="2">
        <v>45664</v>
      </c>
      <c r="M1052" s="9">
        <f>+$M$1-L1052</f>
        <v>83</v>
      </c>
      <c r="N1052" s="10" t="str">
        <f>IF(M1052&lt;=0,"NON SCADUTO",IF(M1052&lt;61,"0-60 DAYS",IF(M1052&lt;91," 61-90 DAYS",IF(M1052&lt;121,"91-120 DAYS",IF(M1052&lt;366," 121-365 DAYS",IF(M1052&gt;366,"OLTRE 365 DAYS",0))))))</f>
        <v xml:space="preserve"> 61-90 DAYS</v>
      </c>
      <c r="O1052" t="s">
        <v>15</v>
      </c>
      <c r="P1052" t="s">
        <v>0</v>
      </c>
      <c r="Q1052" s="3">
        <v>-150</v>
      </c>
      <c r="R1052" t="s">
        <v>1</v>
      </c>
      <c r="S1052" t="s">
        <v>1</v>
      </c>
      <c r="T1052" s="3">
        <v>-150</v>
      </c>
      <c r="U1052" s="2">
        <v>45798</v>
      </c>
      <c r="V1052" t="s">
        <v>3745</v>
      </c>
    </row>
    <row r="1053" spans="1:22" x14ac:dyDescent="0.2">
      <c r="A1053" t="s">
        <v>5</v>
      </c>
      <c r="B1053" t="s">
        <v>6</v>
      </c>
      <c r="C1053" t="s">
        <v>3651</v>
      </c>
      <c r="D1053" t="s">
        <v>7</v>
      </c>
      <c r="E1053" t="s">
        <v>0</v>
      </c>
      <c r="F1053" t="s">
        <v>210</v>
      </c>
      <c r="G1053" t="s">
        <v>3764</v>
      </c>
      <c r="H1053" t="s">
        <v>3765</v>
      </c>
      <c r="I1053" t="s">
        <v>34</v>
      </c>
      <c r="J1053" s="2">
        <v>45610</v>
      </c>
      <c r="K1053" s="2">
        <v>45621</v>
      </c>
      <c r="L1053" s="2">
        <v>45670</v>
      </c>
      <c r="M1053" s="9">
        <f>+$M$1-L1053</f>
        <v>77</v>
      </c>
      <c r="N1053" s="10" t="str">
        <f>IF(M1053&lt;=0,"NON SCADUTO",IF(M1053&lt;61,"0-60 DAYS",IF(M1053&lt;91," 61-90 DAYS",IF(M1053&lt;121,"91-120 DAYS",IF(M1053&lt;366," 121-365 DAYS",IF(M1053&gt;366,"OLTRE 365 DAYS",0))))))</f>
        <v xml:space="preserve"> 61-90 DAYS</v>
      </c>
      <c r="O1053" t="s">
        <v>15</v>
      </c>
      <c r="P1053" t="s">
        <v>0</v>
      </c>
      <c r="Q1053" s="3">
        <v>-321.37</v>
      </c>
      <c r="R1053" t="s">
        <v>1</v>
      </c>
      <c r="S1053" t="s">
        <v>1</v>
      </c>
      <c r="T1053" s="3">
        <v>-321.37</v>
      </c>
      <c r="U1053" s="2">
        <v>45798</v>
      </c>
      <c r="V1053" t="s">
        <v>3745</v>
      </c>
    </row>
    <row r="1054" spans="1:22" x14ac:dyDescent="0.2">
      <c r="A1054" t="s">
        <v>5</v>
      </c>
      <c r="B1054" t="s">
        <v>6</v>
      </c>
      <c r="C1054" t="s">
        <v>3651</v>
      </c>
      <c r="D1054" t="s">
        <v>7</v>
      </c>
      <c r="E1054" t="s">
        <v>0</v>
      </c>
      <c r="F1054" t="s">
        <v>210</v>
      </c>
      <c r="G1054" t="s">
        <v>3766</v>
      </c>
      <c r="H1054" t="s">
        <v>3767</v>
      </c>
      <c r="I1054" t="s">
        <v>34</v>
      </c>
      <c r="J1054" s="2">
        <v>45604</v>
      </c>
      <c r="K1054" s="2">
        <v>45621</v>
      </c>
      <c r="L1054" s="2">
        <v>45664</v>
      </c>
      <c r="M1054" s="9">
        <f>+$M$1-L1054</f>
        <v>83</v>
      </c>
      <c r="N1054" s="10" t="str">
        <f>IF(M1054&lt;=0,"NON SCADUTO",IF(M1054&lt;61,"0-60 DAYS",IF(M1054&lt;91," 61-90 DAYS",IF(M1054&lt;121,"91-120 DAYS",IF(M1054&lt;366," 121-365 DAYS",IF(M1054&gt;366,"OLTRE 365 DAYS",0))))))</f>
        <v xml:space="preserve"> 61-90 DAYS</v>
      </c>
      <c r="O1054" t="s">
        <v>15</v>
      </c>
      <c r="P1054" t="s">
        <v>0</v>
      </c>
      <c r="Q1054" s="3">
        <v>-189.53</v>
      </c>
      <c r="R1054" t="s">
        <v>1</v>
      </c>
      <c r="S1054" t="s">
        <v>1</v>
      </c>
      <c r="T1054" s="3">
        <v>-189.53</v>
      </c>
      <c r="U1054" s="2">
        <v>45798</v>
      </c>
      <c r="V1054" t="s">
        <v>3745</v>
      </c>
    </row>
    <row r="1055" spans="1:22" x14ac:dyDescent="0.2">
      <c r="A1055" t="s">
        <v>5</v>
      </c>
      <c r="B1055" t="s">
        <v>6</v>
      </c>
      <c r="C1055" t="s">
        <v>3651</v>
      </c>
      <c r="D1055" t="s">
        <v>7</v>
      </c>
      <c r="E1055" t="s">
        <v>0</v>
      </c>
      <c r="F1055" t="s">
        <v>210</v>
      </c>
      <c r="G1055" t="s">
        <v>3774</v>
      </c>
      <c r="H1055" t="s">
        <v>3775</v>
      </c>
      <c r="I1055" t="s">
        <v>34</v>
      </c>
      <c r="J1055" s="2">
        <v>45604</v>
      </c>
      <c r="K1055" s="2">
        <v>45621</v>
      </c>
      <c r="L1055" s="2">
        <v>45664</v>
      </c>
      <c r="M1055" s="9">
        <f>+$M$1-L1055</f>
        <v>83</v>
      </c>
      <c r="N1055" s="10" t="str">
        <f>IF(M1055&lt;=0,"NON SCADUTO",IF(M1055&lt;61,"0-60 DAYS",IF(M1055&lt;91," 61-90 DAYS",IF(M1055&lt;121,"91-120 DAYS",IF(M1055&lt;366," 121-365 DAYS",IF(M1055&gt;366,"OLTRE 365 DAYS",0))))))</f>
        <v xml:space="preserve"> 61-90 DAYS</v>
      </c>
      <c r="O1055" t="s">
        <v>15</v>
      </c>
      <c r="P1055" t="s">
        <v>0</v>
      </c>
      <c r="Q1055" s="3">
        <v>-191.36</v>
      </c>
      <c r="R1055" t="s">
        <v>1</v>
      </c>
      <c r="S1055" t="s">
        <v>1</v>
      </c>
      <c r="T1055" s="3">
        <v>-191.36</v>
      </c>
      <c r="U1055" s="2">
        <v>45798</v>
      </c>
      <c r="V1055" t="s">
        <v>3745</v>
      </c>
    </row>
    <row r="1056" spans="1:22" x14ac:dyDescent="0.2">
      <c r="A1056" s="11" t="s">
        <v>5</v>
      </c>
      <c r="B1056" s="11" t="s">
        <v>6</v>
      </c>
      <c r="C1056" s="11" t="s">
        <v>3651</v>
      </c>
      <c r="D1056" s="11" t="s">
        <v>7</v>
      </c>
      <c r="E1056" s="11" t="s">
        <v>0</v>
      </c>
      <c r="F1056" s="11" t="s">
        <v>210</v>
      </c>
      <c r="G1056" s="11" t="s">
        <v>3654</v>
      </c>
      <c r="H1056" s="11" t="s">
        <v>3776</v>
      </c>
      <c r="I1056" s="11" t="s">
        <v>34</v>
      </c>
      <c r="J1056" s="12">
        <v>45615</v>
      </c>
      <c r="K1056" s="12">
        <v>45621</v>
      </c>
      <c r="L1056" s="12">
        <v>45675</v>
      </c>
      <c r="M1056" s="9">
        <f>+$M$1-L1056</f>
        <v>72</v>
      </c>
      <c r="N1056" s="10" t="str">
        <f>IF(M1056&lt;=0,"NON SCADUTO",IF(M1056&lt;61,"0-60 DAYS",IF(M1056&lt;91," 61-90 DAYS",IF(M1056&lt;121,"91-120 DAYS",IF(M1056&lt;366," 121-365 DAYS",IF(M1056&gt;366,"OLTRE 365 DAYS",0))))))</f>
        <v xml:space="preserve"> 61-90 DAYS</v>
      </c>
      <c r="O1056" s="11" t="s">
        <v>15</v>
      </c>
      <c r="P1056" s="11" t="s">
        <v>0</v>
      </c>
      <c r="Q1056" s="13">
        <v>-23.74</v>
      </c>
      <c r="R1056" s="11" t="s">
        <v>1</v>
      </c>
      <c r="S1056" s="11" t="s">
        <v>1</v>
      </c>
      <c r="T1056" s="13">
        <v>-23.74</v>
      </c>
      <c r="U1056" s="12">
        <v>45798</v>
      </c>
      <c r="V1056" s="11" t="s">
        <v>3745</v>
      </c>
    </row>
    <row r="1057" spans="1:22" x14ac:dyDescent="0.2">
      <c r="A1057" t="s">
        <v>5</v>
      </c>
      <c r="B1057" t="s">
        <v>6</v>
      </c>
      <c r="C1057" t="s">
        <v>3651</v>
      </c>
      <c r="D1057" t="s">
        <v>7</v>
      </c>
      <c r="E1057" t="s">
        <v>0</v>
      </c>
      <c r="F1057" t="s">
        <v>210</v>
      </c>
      <c r="G1057" t="s">
        <v>3777</v>
      </c>
      <c r="H1057" t="s">
        <v>3778</v>
      </c>
      <c r="I1057" t="s">
        <v>34</v>
      </c>
      <c r="J1057" s="2">
        <v>45626</v>
      </c>
      <c r="K1057" s="2">
        <v>45626</v>
      </c>
      <c r="L1057" s="2">
        <v>45686</v>
      </c>
      <c r="M1057" s="9">
        <f>+$M$1-L1057</f>
        <v>61</v>
      </c>
      <c r="N1057" s="10" t="str">
        <f>IF(M1057&lt;=0,"NON SCADUTO",IF(M1057&lt;61,"0-60 DAYS",IF(M1057&lt;91," 61-90 DAYS",IF(M1057&lt;121,"91-120 DAYS",IF(M1057&lt;366," 121-365 DAYS",IF(M1057&gt;366,"OLTRE 365 DAYS",0))))))</f>
        <v xml:space="preserve"> 61-90 DAYS</v>
      </c>
      <c r="O1057" t="s">
        <v>15</v>
      </c>
      <c r="P1057" t="s">
        <v>0</v>
      </c>
      <c r="Q1057" s="3">
        <v>-600</v>
      </c>
      <c r="R1057" t="s">
        <v>1</v>
      </c>
      <c r="S1057" t="s">
        <v>1</v>
      </c>
      <c r="T1057" s="3">
        <v>-600</v>
      </c>
      <c r="U1057" s="2">
        <v>45798</v>
      </c>
      <c r="V1057" t="s">
        <v>3745</v>
      </c>
    </row>
    <row r="1058" spans="1:22" x14ac:dyDescent="0.2">
      <c r="A1058" s="11" t="s">
        <v>5</v>
      </c>
      <c r="B1058" s="11" t="s">
        <v>6</v>
      </c>
      <c r="C1058" s="11" t="s">
        <v>3651</v>
      </c>
      <c r="D1058" s="11" t="s">
        <v>7</v>
      </c>
      <c r="E1058" s="11" t="s">
        <v>0</v>
      </c>
      <c r="F1058" s="11" t="s">
        <v>210</v>
      </c>
      <c r="G1058" s="11" t="s">
        <v>3779</v>
      </c>
      <c r="H1058" s="11" t="s">
        <v>3780</v>
      </c>
      <c r="I1058" s="11" t="s">
        <v>34</v>
      </c>
      <c r="J1058" s="12">
        <v>45626</v>
      </c>
      <c r="K1058" s="12">
        <v>45626</v>
      </c>
      <c r="L1058" s="12">
        <v>45686</v>
      </c>
      <c r="M1058" s="9">
        <f>+$M$1-L1058</f>
        <v>61</v>
      </c>
      <c r="N1058" s="10" t="str">
        <f>IF(M1058&lt;=0,"NON SCADUTO",IF(M1058&lt;61,"0-60 DAYS",IF(M1058&lt;91," 61-90 DAYS",IF(M1058&lt;121,"91-120 DAYS",IF(M1058&lt;366," 121-365 DAYS",IF(M1058&gt;366,"OLTRE 365 DAYS",0))))))</f>
        <v xml:space="preserve"> 61-90 DAYS</v>
      </c>
      <c r="O1058" s="11" t="s">
        <v>15</v>
      </c>
      <c r="P1058" s="11" t="s">
        <v>0</v>
      </c>
      <c r="Q1058" s="13">
        <v>-150</v>
      </c>
      <c r="R1058" s="11" t="s">
        <v>1</v>
      </c>
      <c r="S1058" s="11" t="s">
        <v>1</v>
      </c>
      <c r="T1058" s="13">
        <v>-150</v>
      </c>
      <c r="U1058" s="12">
        <v>45798</v>
      </c>
      <c r="V1058" s="11" t="s">
        <v>3745</v>
      </c>
    </row>
    <row r="1059" spans="1:22" x14ac:dyDescent="0.2">
      <c r="A1059" t="s">
        <v>5</v>
      </c>
      <c r="B1059" t="s">
        <v>6</v>
      </c>
      <c r="C1059" t="s">
        <v>3651</v>
      </c>
      <c r="D1059" t="s">
        <v>7</v>
      </c>
      <c r="E1059" t="s">
        <v>0</v>
      </c>
      <c r="F1059" t="s">
        <v>210</v>
      </c>
      <c r="G1059" t="s">
        <v>3781</v>
      </c>
      <c r="H1059" t="s">
        <v>3782</v>
      </c>
      <c r="I1059" t="s">
        <v>34</v>
      </c>
      <c r="J1059" s="2">
        <v>45617</v>
      </c>
      <c r="K1059" s="2">
        <v>45626</v>
      </c>
      <c r="L1059" s="2">
        <v>45677</v>
      </c>
      <c r="M1059" s="9">
        <f>+$M$1-L1059</f>
        <v>70</v>
      </c>
      <c r="N1059" s="10" t="str">
        <f>IF(M1059&lt;=0,"NON SCADUTO",IF(M1059&lt;61,"0-60 DAYS",IF(M1059&lt;91," 61-90 DAYS",IF(M1059&lt;121,"91-120 DAYS",IF(M1059&lt;366," 121-365 DAYS",IF(M1059&gt;366,"OLTRE 365 DAYS",0))))))</f>
        <v xml:space="preserve"> 61-90 DAYS</v>
      </c>
      <c r="O1059" t="s">
        <v>15</v>
      </c>
      <c r="P1059" t="s">
        <v>0</v>
      </c>
      <c r="Q1059" s="3">
        <v>-2200</v>
      </c>
      <c r="R1059" t="s">
        <v>1</v>
      </c>
      <c r="S1059" t="s">
        <v>1</v>
      </c>
      <c r="T1059" s="3">
        <v>-2200</v>
      </c>
      <c r="U1059" s="2">
        <v>45798</v>
      </c>
      <c r="V1059" t="s">
        <v>3745</v>
      </c>
    </row>
    <row r="1060" spans="1:22" x14ac:dyDescent="0.2">
      <c r="A1060" t="s">
        <v>5</v>
      </c>
      <c r="B1060" t="s">
        <v>6</v>
      </c>
      <c r="C1060" t="s">
        <v>3651</v>
      </c>
      <c r="D1060" t="s">
        <v>7</v>
      </c>
      <c r="E1060" t="s">
        <v>0</v>
      </c>
      <c r="F1060" t="s">
        <v>210</v>
      </c>
      <c r="G1060" t="s">
        <v>3783</v>
      </c>
      <c r="H1060" t="s">
        <v>3784</v>
      </c>
      <c r="I1060" t="s">
        <v>34</v>
      </c>
      <c r="J1060" s="2">
        <v>45604</v>
      </c>
      <c r="K1060" s="2">
        <v>45626</v>
      </c>
      <c r="L1060" s="2">
        <v>45664</v>
      </c>
      <c r="M1060" s="9">
        <f>+$M$1-L1060</f>
        <v>83</v>
      </c>
      <c r="N1060" s="10" t="str">
        <f>IF(M1060&lt;=0,"NON SCADUTO",IF(M1060&lt;61,"0-60 DAYS",IF(M1060&lt;91," 61-90 DAYS",IF(M1060&lt;121,"91-120 DAYS",IF(M1060&lt;366," 121-365 DAYS",IF(M1060&gt;366,"OLTRE 365 DAYS",0))))))</f>
        <v xml:space="preserve"> 61-90 DAYS</v>
      </c>
      <c r="O1060" t="s">
        <v>15</v>
      </c>
      <c r="P1060" t="s">
        <v>0</v>
      </c>
      <c r="Q1060" s="3">
        <v>-135.03</v>
      </c>
      <c r="R1060" t="s">
        <v>1</v>
      </c>
      <c r="S1060" t="s">
        <v>1</v>
      </c>
      <c r="T1060" s="3">
        <v>-135.03</v>
      </c>
      <c r="U1060" s="2">
        <v>45798</v>
      </c>
      <c r="V1060" t="s">
        <v>3745</v>
      </c>
    </row>
    <row r="1061" spans="1:22" x14ac:dyDescent="0.2">
      <c r="A1061" t="s">
        <v>5</v>
      </c>
      <c r="B1061" t="s">
        <v>6</v>
      </c>
      <c r="C1061" t="s">
        <v>3651</v>
      </c>
      <c r="D1061" t="s">
        <v>7</v>
      </c>
      <c r="E1061" t="s">
        <v>0</v>
      </c>
      <c r="F1061" t="s">
        <v>210</v>
      </c>
      <c r="G1061" t="s">
        <v>3785</v>
      </c>
      <c r="H1061" t="s">
        <v>3786</v>
      </c>
      <c r="I1061" t="s">
        <v>34</v>
      </c>
      <c r="J1061" s="2">
        <v>45615</v>
      </c>
      <c r="K1061" s="2">
        <v>45626</v>
      </c>
      <c r="L1061" s="2">
        <v>45675</v>
      </c>
      <c r="M1061" s="9">
        <f>+$M$1-L1061</f>
        <v>72</v>
      </c>
      <c r="N1061" s="10" t="str">
        <f>IF(M1061&lt;=0,"NON SCADUTO",IF(M1061&lt;61,"0-60 DAYS",IF(M1061&lt;91," 61-90 DAYS",IF(M1061&lt;121,"91-120 DAYS",IF(M1061&lt;366," 121-365 DAYS",IF(M1061&gt;366,"OLTRE 365 DAYS",0))))))</f>
        <v xml:space="preserve"> 61-90 DAYS</v>
      </c>
      <c r="O1061" t="s">
        <v>15</v>
      </c>
      <c r="P1061" t="s">
        <v>0</v>
      </c>
      <c r="Q1061" s="3">
        <v>-300</v>
      </c>
      <c r="R1061" t="s">
        <v>1</v>
      </c>
      <c r="S1061" t="s">
        <v>1</v>
      </c>
      <c r="T1061" s="3">
        <v>-300</v>
      </c>
      <c r="U1061" s="2">
        <v>45798</v>
      </c>
      <c r="V1061" t="s">
        <v>3745</v>
      </c>
    </row>
    <row r="1062" spans="1:22" x14ac:dyDescent="0.2">
      <c r="A1062" t="s">
        <v>5</v>
      </c>
      <c r="B1062" t="s">
        <v>6</v>
      </c>
      <c r="C1062" t="s">
        <v>3651</v>
      </c>
      <c r="D1062" t="s">
        <v>7</v>
      </c>
      <c r="E1062" t="s">
        <v>0</v>
      </c>
      <c r="F1062" t="s">
        <v>210</v>
      </c>
      <c r="G1062" t="s">
        <v>3787</v>
      </c>
      <c r="H1062" t="s">
        <v>3788</v>
      </c>
      <c r="I1062" t="s">
        <v>34</v>
      </c>
      <c r="J1062" s="2">
        <v>45621</v>
      </c>
      <c r="K1062" s="2">
        <v>45626</v>
      </c>
      <c r="L1062" s="2">
        <v>45681</v>
      </c>
      <c r="M1062" s="9">
        <f>+$M$1-L1062</f>
        <v>66</v>
      </c>
      <c r="N1062" s="10" t="str">
        <f>IF(M1062&lt;=0,"NON SCADUTO",IF(M1062&lt;61,"0-60 DAYS",IF(M1062&lt;91," 61-90 DAYS",IF(M1062&lt;121,"91-120 DAYS",IF(M1062&lt;366," 121-365 DAYS",IF(M1062&gt;366,"OLTRE 365 DAYS",0))))))</f>
        <v xml:space="preserve"> 61-90 DAYS</v>
      </c>
      <c r="O1062" t="s">
        <v>15</v>
      </c>
      <c r="P1062" t="s">
        <v>0</v>
      </c>
      <c r="Q1062" s="3">
        <v>-628.03</v>
      </c>
      <c r="R1062" t="s">
        <v>1</v>
      </c>
      <c r="S1062" t="s">
        <v>1</v>
      </c>
      <c r="T1062" s="3">
        <v>-628.03</v>
      </c>
      <c r="U1062" s="2">
        <v>45798</v>
      </c>
      <c r="V1062" t="s">
        <v>3745</v>
      </c>
    </row>
    <row r="1063" spans="1:22" x14ac:dyDescent="0.2">
      <c r="A1063" s="11" t="s">
        <v>5</v>
      </c>
      <c r="B1063" s="11" t="s">
        <v>6</v>
      </c>
      <c r="C1063" s="11" t="s">
        <v>3651</v>
      </c>
      <c r="D1063" s="11" t="s">
        <v>7</v>
      </c>
      <c r="E1063" s="11" t="s">
        <v>0</v>
      </c>
      <c r="F1063" s="11" t="s">
        <v>210</v>
      </c>
      <c r="G1063" s="11" t="s">
        <v>3789</v>
      </c>
      <c r="H1063" s="11" t="s">
        <v>3790</v>
      </c>
      <c r="I1063" s="11" t="s">
        <v>34</v>
      </c>
      <c r="J1063" s="12">
        <v>45621</v>
      </c>
      <c r="K1063" s="12">
        <v>45626</v>
      </c>
      <c r="L1063" s="12">
        <v>45681</v>
      </c>
      <c r="M1063" s="9">
        <f>+$M$1-L1063</f>
        <v>66</v>
      </c>
      <c r="N1063" s="10" t="str">
        <f>IF(M1063&lt;=0,"NON SCADUTO",IF(M1063&lt;61,"0-60 DAYS",IF(M1063&lt;91," 61-90 DAYS",IF(M1063&lt;121,"91-120 DAYS",IF(M1063&lt;366," 121-365 DAYS",IF(M1063&gt;366,"OLTRE 365 DAYS",0))))))</f>
        <v xml:space="preserve"> 61-90 DAYS</v>
      </c>
      <c r="O1063" s="11" t="s">
        <v>15</v>
      </c>
      <c r="P1063" s="11" t="s">
        <v>0</v>
      </c>
      <c r="Q1063" s="13">
        <v>-1205.81</v>
      </c>
      <c r="R1063" s="11" t="s">
        <v>1</v>
      </c>
      <c r="S1063" s="11" t="s">
        <v>1</v>
      </c>
      <c r="T1063" s="13">
        <v>-1205.81</v>
      </c>
      <c r="U1063" s="12">
        <v>45798</v>
      </c>
      <c r="V1063" s="11" t="s">
        <v>3745</v>
      </c>
    </row>
    <row r="1064" spans="1:22" x14ac:dyDescent="0.2">
      <c r="A1064" t="s">
        <v>5</v>
      </c>
      <c r="B1064" t="s">
        <v>6</v>
      </c>
      <c r="C1064" t="s">
        <v>3651</v>
      </c>
      <c r="D1064" t="s">
        <v>7</v>
      </c>
      <c r="E1064" t="s">
        <v>0</v>
      </c>
      <c r="F1064" t="s">
        <v>210</v>
      </c>
      <c r="G1064" t="s">
        <v>3791</v>
      </c>
      <c r="H1064" t="s">
        <v>3792</v>
      </c>
      <c r="I1064" t="s">
        <v>34</v>
      </c>
      <c r="J1064" s="2">
        <v>45621</v>
      </c>
      <c r="K1064" s="2">
        <v>45626</v>
      </c>
      <c r="L1064" s="2">
        <v>45681</v>
      </c>
      <c r="M1064" s="9">
        <f>+$M$1-L1064</f>
        <v>66</v>
      </c>
      <c r="N1064" s="10" t="str">
        <f>IF(M1064&lt;=0,"NON SCADUTO",IF(M1064&lt;61,"0-60 DAYS",IF(M1064&lt;91," 61-90 DAYS",IF(M1064&lt;121,"91-120 DAYS",IF(M1064&lt;366," 121-365 DAYS",IF(M1064&gt;366,"OLTRE 365 DAYS",0))))))</f>
        <v xml:space="preserve"> 61-90 DAYS</v>
      </c>
      <c r="O1064" t="s">
        <v>15</v>
      </c>
      <c r="P1064" t="s">
        <v>0</v>
      </c>
      <c r="Q1064" s="3">
        <v>-600</v>
      </c>
      <c r="R1064" t="s">
        <v>1</v>
      </c>
      <c r="S1064" t="s">
        <v>1</v>
      </c>
      <c r="T1064" s="3">
        <v>-600</v>
      </c>
      <c r="U1064" s="2">
        <v>45798</v>
      </c>
      <c r="V1064" t="s">
        <v>3745</v>
      </c>
    </row>
    <row r="1065" spans="1:22" x14ac:dyDescent="0.2">
      <c r="A1065" s="11" t="s">
        <v>5</v>
      </c>
      <c r="B1065" s="11" t="s">
        <v>6</v>
      </c>
      <c r="C1065" s="11" t="s">
        <v>3651</v>
      </c>
      <c r="D1065" s="11" t="s">
        <v>7</v>
      </c>
      <c r="E1065" s="11" t="s">
        <v>0</v>
      </c>
      <c r="F1065" s="11" t="s">
        <v>210</v>
      </c>
      <c r="G1065" s="11" t="s">
        <v>3793</v>
      </c>
      <c r="H1065" s="11" t="s">
        <v>3794</v>
      </c>
      <c r="I1065" s="11" t="s">
        <v>34</v>
      </c>
      <c r="J1065" s="12">
        <v>45626</v>
      </c>
      <c r="K1065" s="12">
        <v>45626</v>
      </c>
      <c r="L1065" s="12">
        <v>45686</v>
      </c>
      <c r="M1065" s="9">
        <f>+$M$1-L1065</f>
        <v>61</v>
      </c>
      <c r="N1065" s="10" t="str">
        <f>IF(M1065&lt;=0,"NON SCADUTO",IF(M1065&lt;61,"0-60 DAYS",IF(M1065&lt;91," 61-90 DAYS",IF(M1065&lt;121,"91-120 DAYS",IF(M1065&lt;366," 121-365 DAYS",IF(M1065&gt;366,"OLTRE 365 DAYS",0))))))</f>
        <v xml:space="preserve"> 61-90 DAYS</v>
      </c>
      <c r="O1065" s="11" t="s">
        <v>15</v>
      </c>
      <c r="P1065" s="11" t="s">
        <v>0</v>
      </c>
      <c r="Q1065" s="13">
        <v>-627.88</v>
      </c>
      <c r="R1065" s="11" t="s">
        <v>1</v>
      </c>
      <c r="S1065" s="11" t="s">
        <v>1</v>
      </c>
      <c r="T1065" s="13">
        <v>-627.88</v>
      </c>
      <c r="U1065" s="12">
        <v>45798</v>
      </c>
      <c r="V1065" s="11" t="s">
        <v>3745</v>
      </c>
    </row>
    <row r="1066" spans="1:22" x14ac:dyDescent="0.2">
      <c r="A1066" t="s">
        <v>5</v>
      </c>
      <c r="B1066" t="s">
        <v>6</v>
      </c>
      <c r="C1066" t="s">
        <v>3651</v>
      </c>
      <c r="D1066" t="s">
        <v>7</v>
      </c>
      <c r="E1066" t="s">
        <v>0</v>
      </c>
      <c r="F1066" t="s">
        <v>210</v>
      </c>
      <c r="G1066" t="s">
        <v>3795</v>
      </c>
      <c r="H1066" t="s">
        <v>3796</v>
      </c>
      <c r="I1066" t="s">
        <v>34</v>
      </c>
      <c r="J1066" s="2">
        <v>45626</v>
      </c>
      <c r="K1066" s="2">
        <v>45626</v>
      </c>
      <c r="L1066" s="2">
        <v>45686</v>
      </c>
      <c r="M1066" s="9">
        <f>+$M$1-L1066</f>
        <v>61</v>
      </c>
      <c r="N1066" s="10" t="str">
        <f>IF(M1066&lt;=0,"NON SCADUTO",IF(M1066&lt;61,"0-60 DAYS",IF(M1066&lt;91," 61-90 DAYS",IF(M1066&lt;121,"91-120 DAYS",IF(M1066&lt;366," 121-365 DAYS",IF(M1066&gt;366,"OLTRE 365 DAYS",0))))))</f>
        <v xml:space="preserve"> 61-90 DAYS</v>
      </c>
      <c r="O1066" t="s">
        <v>15</v>
      </c>
      <c r="P1066" t="s">
        <v>0</v>
      </c>
      <c r="Q1066" s="3">
        <v>-196.33</v>
      </c>
      <c r="R1066" t="s">
        <v>1</v>
      </c>
      <c r="S1066" t="s">
        <v>1</v>
      </c>
      <c r="T1066" s="3">
        <v>-196.33</v>
      </c>
      <c r="U1066" s="2">
        <v>45798</v>
      </c>
      <c r="V1066" t="s">
        <v>3745</v>
      </c>
    </row>
    <row r="1067" spans="1:22" x14ac:dyDescent="0.2">
      <c r="A1067" t="s">
        <v>5</v>
      </c>
      <c r="B1067" t="s">
        <v>6</v>
      </c>
      <c r="C1067" t="s">
        <v>3651</v>
      </c>
      <c r="D1067" t="s">
        <v>7</v>
      </c>
      <c r="E1067" t="s">
        <v>0</v>
      </c>
      <c r="F1067" t="s">
        <v>210</v>
      </c>
      <c r="G1067" t="s">
        <v>3797</v>
      </c>
      <c r="H1067" t="s">
        <v>3798</v>
      </c>
      <c r="I1067" t="s">
        <v>34</v>
      </c>
      <c r="J1067" s="2">
        <v>45626</v>
      </c>
      <c r="K1067" s="2">
        <v>45626</v>
      </c>
      <c r="L1067" s="2">
        <v>45686</v>
      </c>
      <c r="M1067" s="9">
        <f>+$M$1-L1067</f>
        <v>61</v>
      </c>
      <c r="N1067" s="10" t="str">
        <f>IF(M1067&lt;=0,"NON SCADUTO",IF(M1067&lt;61,"0-60 DAYS",IF(M1067&lt;91," 61-90 DAYS",IF(M1067&lt;121,"91-120 DAYS",IF(M1067&lt;366," 121-365 DAYS",IF(M1067&gt;366,"OLTRE 365 DAYS",0))))))</f>
        <v xml:space="preserve"> 61-90 DAYS</v>
      </c>
      <c r="O1067" t="s">
        <v>15</v>
      </c>
      <c r="P1067" t="s">
        <v>0</v>
      </c>
      <c r="Q1067" s="3">
        <v>-367.61</v>
      </c>
      <c r="R1067" t="s">
        <v>1</v>
      </c>
      <c r="S1067" t="s">
        <v>1</v>
      </c>
      <c r="T1067" s="3">
        <v>-367.61</v>
      </c>
      <c r="U1067" s="2">
        <v>45798</v>
      </c>
      <c r="V1067" t="s">
        <v>3745</v>
      </c>
    </row>
    <row r="1068" spans="1:22" x14ac:dyDescent="0.2">
      <c r="A1068" t="s">
        <v>5</v>
      </c>
      <c r="B1068" t="s">
        <v>6</v>
      </c>
      <c r="C1068" t="s">
        <v>3651</v>
      </c>
      <c r="D1068" t="s">
        <v>7</v>
      </c>
      <c r="E1068" t="s">
        <v>0</v>
      </c>
      <c r="F1068" t="s">
        <v>210</v>
      </c>
      <c r="G1068" t="s">
        <v>3799</v>
      </c>
      <c r="H1068" t="s">
        <v>3800</v>
      </c>
      <c r="I1068" t="s">
        <v>34</v>
      </c>
      <c r="J1068" s="2">
        <v>45626</v>
      </c>
      <c r="K1068" s="2">
        <v>45626</v>
      </c>
      <c r="L1068" s="2">
        <v>45686</v>
      </c>
      <c r="M1068" s="9">
        <f>+$M$1-L1068</f>
        <v>61</v>
      </c>
      <c r="N1068" s="10" t="str">
        <f>IF(M1068&lt;=0,"NON SCADUTO",IF(M1068&lt;61,"0-60 DAYS",IF(M1068&lt;91," 61-90 DAYS",IF(M1068&lt;121,"91-120 DAYS",IF(M1068&lt;366," 121-365 DAYS",IF(M1068&gt;366,"OLTRE 365 DAYS",0))))))</f>
        <v xml:space="preserve"> 61-90 DAYS</v>
      </c>
      <c r="O1068" t="s">
        <v>15</v>
      </c>
      <c r="P1068" t="s">
        <v>0</v>
      </c>
      <c r="Q1068" s="3">
        <v>-141.86000000000001</v>
      </c>
      <c r="R1068" t="s">
        <v>1</v>
      </c>
      <c r="S1068" t="s">
        <v>1</v>
      </c>
      <c r="T1068" s="3">
        <v>-141.86000000000001</v>
      </c>
      <c r="U1068" s="2">
        <v>45798</v>
      </c>
      <c r="V1068" t="s">
        <v>3745</v>
      </c>
    </row>
    <row r="1069" spans="1:22" x14ac:dyDescent="0.2">
      <c r="A1069" t="s">
        <v>5</v>
      </c>
      <c r="B1069" t="s">
        <v>6</v>
      </c>
      <c r="C1069" t="s">
        <v>3651</v>
      </c>
      <c r="D1069" t="s">
        <v>7</v>
      </c>
      <c r="E1069" t="s">
        <v>0</v>
      </c>
      <c r="F1069" t="s">
        <v>210</v>
      </c>
      <c r="G1069" t="s">
        <v>3801</v>
      </c>
      <c r="H1069" t="s">
        <v>3802</v>
      </c>
      <c r="I1069" t="s">
        <v>34</v>
      </c>
      <c r="J1069" s="2">
        <v>45626</v>
      </c>
      <c r="K1069" s="2">
        <v>45626</v>
      </c>
      <c r="L1069" s="2">
        <v>45686</v>
      </c>
      <c r="M1069" s="9">
        <f>+$M$1-L1069</f>
        <v>61</v>
      </c>
      <c r="N1069" s="10" t="str">
        <f>IF(M1069&lt;=0,"NON SCADUTO",IF(M1069&lt;61,"0-60 DAYS",IF(M1069&lt;91," 61-90 DAYS",IF(M1069&lt;121,"91-120 DAYS",IF(M1069&lt;366," 121-365 DAYS",IF(M1069&gt;366,"OLTRE 365 DAYS",0))))))</f>
        <v xml:space="preserve"> 61-90 DAYS</v>
      </c>
      <c r="O1069" t="s">
        <v>15</v>
      </c>
      <c r="P1069" t="s">
        <v>0</v>
      </c>
      <c r="Q1069" s="3">
        <v>-138.87</v>
      </c>
      <c r="R1069" t="s">
        <v>1</v>
      </c>
      <c r="S1069" t="s">
        <v>1</v>
      </c>
      <c r="T1069" s="3">
        <v>-138.87</v>
      </c>
      <c r="U1069" s="2">
        <v>45798</v>
      </c>
      <c r="V1069" t="s">
        <v>3745</v>
      </c>
    </row>
    <row r="1070" spans="1:22" x14ac:dyDescent="0.2">
      <c r="A1070" t="s">
        <v>5</v>
      </c>
      <c r="B1070" t="s">
        <v>6</v>
      </c>
      <c r="C1070" t="s">
        <v>3651</v>
      </c>
      <c r="D1070" t="s">
        <v>7</v>
      </c>
      <c r="E1070" t="s">
        <v>0</v>
      </c>
      <c r="F1070" t="s">
        <v>210</v>
      </c>
      <c r="G1070" t="s">
        <v>3803</v>
      </c>
      <c r="H1070" t="s">
        <v>3804</v>
      </c>
      <c r="I1070" t="s">
        <v>34</v>
      </c>
      <c r="J1070" s="2">
        <v>45626</v>
      </c>
      <c r="K1070" s="2">
        <v>45626</v>
      </c>
      <c r="L1070" s="2">
        <v>45686</v>
      </c>
      <c r="M1070" s="9">
        <f>+$M$1-L1070</f>
        <v>61</v>
      </c>
      <c r="N1070" s="10" t="str">
        <f>IF(M1070&lt;=0,"NON SCADUTO",IF(M1070&lt;61,"0-60 DAYS",IF(M1070&lt;91," 61-90 DAYS",IF(M1070&lt;121,"91-120 DAYS",IF(M1070&lt;366," 121-365 DAYS",IF(M1070&gt;366,"OLTRE 365 DAYS",0))))))</f>
        <v xml:space="preserve"> 61-90 DAYS</v>
      </c>
      <c r="O1070" t="s">
        <v>15</v>
      </c>
      <c r="P1070" t="s">
        <v>0</v>
      </c>
      <c r="Q1070" s="3">
        <v>-627.88</v>
      </c>
      <c r="R1070" t="s">
        <v>1</v>
      </c>
      <c r="S1070" t="s">
        <v>1</v>
      </c>
      <c r="T1070" s="3">
        <v>-627.88</v>
      </c>
      <c r="U1070" s="2">
        <v>45798</v>
      </c>
      <c r="V1070" t="s">
        <v>3745</v>
      </c>
    </row>
    <row r="1071" spans="1:22" x14ac:dyDescent="0.2">
      <c r="A1071" t="s">
        <v>5</v>
      </c>
      <c r="B1071" t="s">
        <v>6</v>
      </c>
      <c r="C1071" t="s">
        <v>3651</v>
      </c>
      <c r="D1071" t="s">
        <v>7</v>
      </c>
      <c r="E1071" t="s">
        <v>0</v>
      </c>
      <c r="F1071" t="s">
        <v>210</v>
      </c>
      <c r="G1071" t="s">
        <v>3805</v>
      </c>
      <c r="H1071" t="s">
        <v>3806</v>
      </c>
      <c r="I1071" t="s">
        <v>34</v>
      </c>
      <c r="J1071" s="2">
        <v>45626</v>
      </c>
      <c r="K1071" s="2">
        <v>45626</v>
      </c>
      <c r="L1071" s="2">
        <v>45686</v>
      </c>
      <c r="M1071" s="9">
        <f>+$M$1-L1071</f>
        <v>61</v>
      </c>
      <c r="N1071" s="10" t="str">
        <f>IF(M1071&lt;=0,"NON SCADUTO",IF(M1071&lt;61,"0-60 DAYS",IF(M1071&lt;91," 61-90 DAYS",IF(M1071&lt;121,"91-120 DAYS",IF(M1071&lt;366," 121-365 DAYS",IF(M1071&gt;366,"OLTRE 365 DAYS",0))))))</f>
        <v xml:space="preserve"> 61-90 DAYS</v>
      </c>
      <c r="O1071" t="s">
        <v>15</v>
      </c>
      <c r="P1071" t="s">
        <v>0</v>
      </c>
      <c r="Q1071" s="3">
        <v>-1499.82</v>
      </c>
      <c r="R1071" t="s">
        <v>1</v>
      </c>
      <c r="S1071" t="s">
        <v>1</v>
      </c>
      <c r="T1071" s="3">
        <v>-1499.82</v>
      </c>
      <c r="U1071" s="2">
        <v>45798</v>
      </c>
      <c r="V1071" t="s">
        <v>3745</v>
      </c>
    </row>
    <row r="1072" spans="1:22" x14ac:dyDescent="0.2">
      <c r="A1072" t="s">
        <v>5</v>
      </c>
      <c r="B1072" t="s">
        <v>6</v>
      </c>
      <c r="C1072" t="s">
        <v>3651</v>
      </c>
      <c r="D1072" t="s">
        <v>7</v>
      </c>
      <c r="E1072" t="s">
        <v>0</v>
      </c>
      <c r="F1072" t="s">
        <v>210</v>
      </c>
      <c r="G1072" t="s">
        <v>3807</v>
      </c>
      <c r="H1072" t="s">
        <v>3808</v>
      </c>
      <c r="I1072" t="s">
        <v>34</v>
      </c>
      <c r="J1072" s="2">
        <v>45626</v>
      </c>
      <c r="K1072" s="2">
        <v>45626</v>
      </c>
      <c r="L1072" s="2">
        <v>45686</v>
      </c>
      <c r="M1072" s="9">
        <f>+$M$1-L1072</f>
        <v>61</v>
      </c>
      <c r="N1072" s="10" t="str">
        <f>IF(M1072&lt;=0,"NON SCADUTO",IF(M1072&lt;61,"0-60 DAYS",IF(M1072&lt;91," 61-90 DAYS",IF(M1072&lt;121,"91-120 DAYS",IF(M1072&lt;366," 121-365 DAYS",IF(M1072&gt;366,"OLTRE 365 DAYS",0))))))</f>
        <v xml:space="preserve"> 61-90 DAYS</v>
      </c>
      <c r="O1072" t="s">
        <v>15</v>
      </c>
      <c r="P1072" t="s">
        <v>0</v>
      </c>
      <c r="Q1072" s="3">
        <v>-1506.9</v>
      </c>
      <c r="R1072" t="s">
        <v>1</v>
      </c>
      <c r="S1072" t="s">
        <v>1</v>
      </c>
      <c r="T1072" s="3">
        <v>-1506.9</v>
      </c>
      <c r="U1072" s="2">
        <v>45798</v>
      </c>
      <c r="V1072" t="s">
        <v>3745</v>
      </c>
    </row>
    <row r="1073" spans="1:22" x14ac:dyDescent="0.2">
      <c r="A1073" t="s">
        <v>5</v>
      </c>
      <c r="B1073" t="s">
        <v>6</v>
      </c>
      <c r="C1073" t="s">
        <v>3651</v>
      </c>
      <c r="D1073" t="s">
        <v>7</v>
      </c>
      <c r="E1073" t="s">
        <v>0</v>
      </c>
      <c r="F1073" t="s">
        <v>210</v>
      </c>
      <c r="G1073" t="s">
        <v>3809</v>
      </c>
      <c r="H1073" t="s">
        <v>3810</v>
      </c>
      <c r="I1073" t="s">
        <v>34</v>
      </c>
      <c r="J1073" s="2">
        <v>45610</v>
      </c>
      <c r="K1073" s="2">
        <v>45626</v>
      </c>
      <c r="L1073" s="2">
        <v>45670</v>
      </c>
      <c r="M1073" s="9">
        <f>+$M$1-L1073</f>
        <v>77</v>
      </c>
      <c r="N1073" s="10" t="str">
        <f>IF(M1073&lt;=0,"NON SCADUTO",IF(M1073&lt;61,"0-60 DAYS",IF(M1073&lt;91," 61-90 DAYS",IF(M1073&lt;121,"91-120 DAYS",IF(M1073&lt;366," 121-365 DAYS",IF(M1073&gt;366,"OLTRE 365 DAYS",0))))))</f>
        <v xml:space="preserve"> 61-90 DAYS</v>
      </c>
      <c r="O1073" t="s">
        <v>15</v>
      </c>
      <c r="P1073" t="s">
        <v>0</v>
      </c>
      <c r="Q1073" s="3">
        <v>-762.41</v>
      </c>
      <c r="R1073" t="s">
        <v>1</v>
      </c>
      <c r="S1073" t="s">
        <v>1</v>
      </c>
      <c r="T1073" s="3">
        <v>-762.41</v>
      </c>
      <c r="U1073" s="2">
        <v>45798</v>
      </c>
      <c r="V1073" t="s">
        <v>3745</v>
      </c>
    </row>
    <row r="1074" spans="1:22" x14ac:dyDescent="0.2">
      <c r="A1074" t="s">
        <v>5</v>
      </c>
      <c r="B1074" t="s">
        <v>6</v>
      </c>
      <c r="C1074" t="s">
        <v>3651</v>
      </c>
      <c r="D1074" t="s">
        <v>7</v>
      </c>
      <c r="E1074" t="s">
        <v>0</v>
      </c>
      <c r="F1074" t="s">
        <v>210</v>
      </c>
      <c r="G1074" t="s">
        <v>3811</v>
      </c>
      <c r="H1074" t="s">
        <v>3812</v>
      </c>
      <c r="I1074" t="s">
        <v>34</v>
      </c>
      <c r="J1074" s="2">
        <v>45626</v>
      </c>
      <c r="K1074" s="2">
        <v>45626</v>
      </c>
      <c r="L1074" s="2">
        <v>45686</v>
      </c>
      <c r="M1074" s="9">
        <f>+$M$1-L1074</f>
        <v>61</v>
      </c>
      <c r="N1074" s="10" t="str">
        <f>IF(M1074&lt;=0,"NON SCADUTO",IF(M1074&lt;61,"0-60 DAYS",IF(M1074&lt;91," 61-90 DAYS",IF(M1074&lt;121,"91-120 DAYS",IF(M1074&lt;366," 121-365 DAYS",IF(M1074&gt;366,"OLTRE 365 DAYS",0))))))</f>
        <v xml:space="preserve"> 61-90 DAYS</v>
      </c>
      <c r="O1074" t="s">
        <v>15</v>
      </c>
      <c r="P1074" t="s">
        <v>0</v>
      </c>
      <c r="Q1074" s="3">
        <v>-5240.58</v>
      </c>
      <c r="R1074" t="s">
        <v>1</v>
      </c>
      <c r="S1074" t="s">
        <v>1</v>
      </c>
      <c r="T1074" s="3">
        <v>-5240.58</v>
      </c>
      <c r="U1074" s="2">
        <v>45798</v>
      </c>
      <c r="V1074" t="s">
        <v>3745</v>
      </c>
    </row>
    <row r="1075" spans="1:22" x14ac:dyDescent="0.2">
      <c r="A1075" t="s">
        <v>5</v>
      </c>
      <c r="B1075" t="s">
        <v>6</v>
      </c>
      <c r="C1075" t="s">
        <v>3651</v>
      </c>
      <c r="D1075" t="s">
        <v>7</v>
      </c>
      <c r="E1075" t="s">
        <v>0</v>
      </c>
      <c r="F1075" t="s">
        <v>210</v>
      </c>
      <c r="G1075" t="s">
        <v>3813</v>
      </c>
      <c r="H1075" t="s">
        <v>3814</v>
      </c>
      <c r="I1075" t="s">
        <v>34</v>
      </c>
      <c r="J1075" s="2">
        <v>45604</v>
      </c>
      <c r="K1075" s="2">
        <v>45626</v>
      </c>
      <c r="L1075" s="2">
        <v>45664</v>
      </c>
      <c r="M1075" s="9">
        <f>+$M$1-L1075</f>
        <v>83</v>
      </c>
      <c r="N1075" s="10" t="str">
        <f>IF(M1075&lt;=0,"NON SCADUTO",IF(M1075&lt;61,"0-60 DAYS",IF(M1075&lt;91," 61-90 DAYS",IF(M1075&lt;121,"91-120 DAYS",IF(M1075&lt;366," 121-365 DAYS",IF(M1075&gt;366,"OLTRE 365 DAYS",0))))))</f>
        <v xml:space="preserve"> 61-90 DAYS</v>
      </c>
      <c r="O1075" t="s">
        <v>15</v>
      </c>
      <c r="P1075" t="s">
        <v>0</v>
      </c>
      <c r="Q1075" s="3">
        <v>-8796.08</v>
      </c>
      <c r="R1075" t="s">
        <v>1</v>
      </c>
      <c r="S1075" t="s">
        <v>1</v>
      </c>
      <c r="T1075" s="3">
        <v>-8796.08</v>
      </c>
      <c r="U1075" s="2">
        <v>45798</v>
      </c>
      <c r="V1075" t="s">
        <v>3745</v>
      </c>
    </row>
    <row r="1076" spans="1:22" x14ac:dyDescent="0.2">
      <c r="A1076" t="s">
        <v>5</v>
      </c>
      <c r="B1076" t="s">
        <v>6</v>
      </c>
      <c r="C1076" t="s">
        <v>3651</v>
      </c>
      <c r="D1076" t="s">
        <v>7</v>
      </c>
      <c r="E1076" t="s">
        <v>0</v>
      </c>
      <c r="F1076" t="s">
        <v>210</v>
      </c>
      <c r="G1076" t="s">
        <v>3815</v>
      </c>
      <c r="H1076" t="s">
        <v>3816</v>
      </c>
      <c r="I1076" t="s">
        <v>34</v>
      </c>
      <c r="J1076" s="2">
        <v>45626</v>
      </c>
      <c r="K1076" s="2">
        <v>45626</v>
      </c>
      <c r="L1076" s="2">
        <v>45686</v>
      </c>
      <c r="M1076" s="9">
        <f>+$M$1-L1076</f>
        <v>61</v>
      </c>
      <c r="N1076" s="10" t="str">
        <f>IF(M1076&lt;=0,"NON SCADUTO",IF(M1076&lt;61,"0-60 DAYS",IF(M1076&lt;91," 61-90 DAYS",IF(M1076&lt;121,"91-120 DAYS",IF(M1076&lt;366," 121-365 DAYS",IF(M1076&gt;366,"OLTRE 365 DAYS",0))))))</f>
        <v xml:space="preserve"> 61-90 DAYS</v>
      </c>
      <c r="O1076" t="s">
        <v>15</v>
      </c>
      <c r="P1076" t="s">
        <v>0</v>
      </c>
      <c r="Q1076" s="3">
        <v>-26669.8</v>
      </c>
      <c r="R1076" t="s">
        <v>1</v>
      </c>
      <c r="S1076" t="s">
        <v>1</v>
      </c>
      <c r="T1076" s="3">
        <v>-26669.8</v>
      </c>
      <c r="U1076" s="2">
        <v>45798</v>
      </c>
      <c r="V1076" t="s">
        <v>3745</v>
      </c>
    </row>
    <row r="1077" spans="1:22" x14ac:dyDescent="0.2">
      <c r="A1077" t="s">
        <v>5</v>
      </c>
      <c r="B1077" t="s">
        <v>6</v>
      </c>
      <c r="C1077" t="s">
        <v>3651</v>
      </c>
      <c r="D1077" t="s">
        <v>7</v>
      </c>
      <c r="E1077" t="s">
        <v>0</v>
      </c>
      <c r="F1077" t="s">
        <v>210</v>
      </c>
      <c r="G1077" t="s">
        <v>3876</v>
      </c>
      <c r="H1077" t="s">
        <v>3877</v>
      </c>
      <c r="I1077" t="s">
        <v>2126</v>
      </c>
      <c r="J1077" s="2">
        <v>45665</v>
      </c>
      <c r="K1077" s="2">
        <v>45688</v>
      </c>
      <c r="L1077" s="2">
        <v>45665</v>
      </c>
      <c r="M1077" s="9">
        <f>+$M$1-L1077</f>
        <v>82</v>
      </c>
      <c r="N1077" s="10" t="str">
        <f>IF(M1077&lt;=0,"NON SCADUTO",IF(M1077&lt;61,"0-60 DAYS",IF(M1077&lt;91," 61-90 DAYS",IF(M1077&lt;121,"91-120 DAYS",IF(M1077&lt;366," 121-365 DAYS",IF(M1077&gt;366,"OLTRE 365 DAYS",0))))))</f>
        <v xml:space="preserve"> 61-90 DAYS</v>
      </c>
      <c r="O1077" t="s">
        <v>15</v>
      </c>
      <c r="P1077" t="s">
        <v>0</v>
      </c>
      <c r="Q1077" s="3">
        <v>-4337.1400000000003</v>
      </c>
      <c r="R1077" t="s">
        <v>1</v>
      </c>
      <c r="S1077" t="s">
        <v>1</v>
      </c>
      <c r="T1077" s="3">
        <v>-4337.1400000000003</v>
      </c>
      <c r="U1077" s="2">
        <v>45808</v>
      </c>
      <c r="V1077" t="s">
        <v>3874</v>
      </c>
    </row>
    <row r="1078" spans="1:22" x14ac:dyDescent="0.2">
      <c r="A1078" t="s">
        <v>5</v>
      </c>
      <c r="B1078" t="s">
        <v>6</v>
      </c>
      <c r="C1078" t="s">
        <v>4016</v>
      </c>
      <c r="D1078" t="s">
        <v>7</v>
      </c>
      <c r="E1078" t="s">
        <v>0</v>
      </c>
      <c r="F1078" t="s">
        <v>4017</v>
      </c>
      <c r="G1078" t="s">
        <v>4020</v>
      </c>
      <c r="H1078" t="s">
        <v>4021</v>
      </c>
      <c r="I1078" t="s">
        <v>56</v>
      </c>
      <c r="J1078" s="2">
        <v>45649</v>
      </c>
      <c r="K1078" s="2">
        <v>45657</v>
      </c>
      <c r="L1078" s="2">
        <v>45679</v>
      </c>
      <c r="M1078" s="9">
        <f>+$M$1-L1078</f>
        <v>68</v>
      </c>
      <c r="N1078" s="10" t="str">
        <f>IF(M1078&lt;=0,"NON SCADUTO",IF(M1078&lt;61,"0-60 DAYS",IF(M1078&lt;91," 61-90 DAYS",IF(M1078&lt;121,"91-120 DAYS",IF(M1078&lt;366," 121-365 DAYS",IF(M1078&gt;366,"OLTRE 365 DAYS",0))))))</f>
        <v xml:space="preserve"> 61-90 DAYS</v>
      </c>
      <c r="O1078" t="s">
        <v>15</v>
      </c>
      <c r="P1078" t="s">
        <v>0</v>
      </c>
      <c r="Q1078" s="3">
        <v>-2623</v>
      </c>
      <c r="R1078" t="s">
        <v>1</v>
      </c>
      <c r="S1078" t="s">
        <v>1</v>
      </c>
      <c r="T1078" s="3">
        <v>-2623</v>
      </c>
      <c r="U1078" s="2"/>
      <c r="V1078" t="s">
        <v>0</v>
      </c>
    </row>
    <row r="1079" spans="1:22" x14ac:dyDescent="0.2">
      <c r="A1079" t="s">
        <v>5</v>
      </c>
      <c r="B1079" t="s">
        <v>6</v>
      </c>
      <c r="C1079" t="s">
        <v>4231</v>
      </c>
      <c r="D1079" t="s">
        <v>7</v>
      </c>
      <c r="E1079" t="s">
        <v>0</v>
      </c>
      <c r="F1079" t="s">
        <v>4232</v>
      </c>
      <c r="G1079" t="s">
        <v>4284</v>
      </c>
      <c r="H1079" t="s">
        <v>4285</v>
      </c>
      <c r="I1079" t="s">
        <v>10</v>
      </c>
      <c r="J1079" s="2">
        <v>45583</v>
      </c>
      <c r="K1079" s="2">
        <v>45657</v>
      </c>
      <c r="L1079" s="2">
        <v>45657</v>
      </c>
      <c r="M1079" s="9">
        <f>+$M$1-L1079</f>
        <v>90</v>
      </c>
      <c r="N1079" s="10" t="str">
        <f>IF(M1079&lt;=0,"NON SCADUTO",IF(M1079&lt;61,"0-60 DAYS",IF(M1079&lt;91," 61-90 DAYS",IF(M1079&lt;121,"91-120 DAYS",IF(M1079&lt;366," 121-365 DAYS",IF(M1079&gt;366,"OLTRE 365 DAYS",0))))))</f>
        <v xml:space="preserve"> 61-90 DAYS</v>
      </c>
      <c r="O1079" t="s">
        <v>15</v>
      </c>
      <c r="P1079" t="s">
        <v>0</v>
      </c>
      <c r="Q1079" s="3">
        <v>-54056.4</v>
      </c>
      <c r="R1079" t="s">
        <v>3</v>
      </c>
      <c r="S1079" t="s">
        <v>1</v>
      </c>
      <c r="T1079" s="3">
        <v>-51758.34</v>
      </c>
      <c r="U1079" s="2"/>
      <c r="V1079" t="s">
        <v>0</v>
      </c>
    </row>
    <row r="1080" spans="1:22" x14ac:dyDescent="0.2">
      <c r="A1080" t="s">
        <v>5</v>
      </c>
      <c r="B1080" t="s">
        <v>6</v>
      </c>
      <c r="C1080" t="s">
        <v>4231</v>
      </c>
      <c r="D1080" t="s">
        <v>7</v>
      </c>
      <c r="E1080" t="s">
        <v>0</v>
      </c>
      <c r="F1080" t="s">
        <v>4232</v>
      </c>
      <c r="G1080" t="s">
        <v>4290</v>
      </c>
      <c r="H1080" t="s">
        <v>4291</v>
      </c>
      <c r="I1080" t="s">
        <v>10</v>
      </c>
      <c r="J1080" s="2">
        <v>45583</v>
      </c>
      <c r="K1080" s="2">
        <v>45596</v>
      </c>
      <c r="L1080" s="2">
        <v>45657</v>
      </c>
      <c r="M1080" s="9">
        <f>+$M$1-L1080</f>
        <v>90</v>
      </c>
      <c r="N1080" s="10" t="str">
        <f>IF(M1080&lt;=0,"NON SCADUTO",IF(M1080&lt;61,"0-60 DAYS",IF(M1080&lt;91," 61-90 DAYS",IF(M1080&lt;121,"91-120 DAYS",IF(M1080&lt;366," 121-365 DAYS",IF(M1080&gt;366,"OLTRE 365 DAYS",0))))))</f>
        <v xml:space="preserve"> 61-90 DAYS</v>
      </c>
      <c r="O1080" t="s">
        <v>15</v>
      </c>
      <c r="P1080" t="s">
        <v>0</v>
      </c>
      <c r="Q1080" s="3">
        <v>-23133.599999999999</v>
      </c>
      <c r="R1080" t="s">
        <v>3</v>
      </c>
      <c r="S1080" t="s">
        <v>1</v>
      </c>
      <c r="T1080" s="3">
        <v>-21227.38</v>
      </c>
      <c r="U1080" s="2"/>
      <c r="V1080" t="s">
        <v>0</v>
      </c>
    </row>
    <row r="1081" spans="1:22" x14ac:dyDescent="0.2">
      <c r="A1081" t="s">
        <v>5</v>
      </c>
      <c r="B1081" t="s">
        <v>6</v>
      </c>
      <c r="C1081" t="s">
        <v>4231</v>
      </c>
      <c r="D1081" t="s">
        <v>7</v>
      </c>
      <c r="E1081" t="s">
        <v>0</v>
      </c>
      <c r="F1081" t="s">
        <v>4232</v>
      </c>
      <c r="G1081" t="s">
        <v>4316</v>
      </c>
      <c r="H1081" t="s">
        <v>4317</v>
      </c>
      <c r="I1081" t="s">
        <v>10</v>
      </c>
      <c r="J1081" s="2">
        <v>45588</v>
      </c>
      <c r="K1081" s="2">
        <v>45626</v>
      </c>
      <c r="L1081" s="2">
        <v>45657</v>
      </c>
      <c r="M1081" s="9">
        <f>+$M$1-L1081</f>
        <v>90</v>
      </c>
      <c r="N1081" s="10" t="str">
        <f>IF(M1081&lt;=0,"NON SCADUTO",IF(M1081&lt;61,"0-60 DAYS",IF(M1081&lt;91," 61-90 DAYS",IF(M1081&lt;121,"91-120 DAYS",IF(M1081&lt;366," 121-365 DAYS",IF(M1081&gt;366,"OLTRE 365 DAYS",0))))))</f>
        <v xml:space="preserve"> 61-90 DAYS</v>
      </c>
      <c r="O1081" t="s">
        <v>15</v>
      </c>
      <c r="P1081" t="s">
        <v>0</v>
      </c>
      <c r="Q1081" s="3">
        <v>-23378.63</v>
      </c>
      <c r="R1081" t="s">
        <v>3</v>
      </c>
      <c r="S1081" t="s">
        <v>1</v>
      </c>
      <c r="T1081" s="3">
        <v>-22134.66</v>
      </c>
      <c r="U1081" s="2"/>
      <c r="V1081" t="s">
        <v>0</v>
      </c>
    </row>
    <row r="1082" spans="1:22" x14ac:dyDescent="0.2">
      <c r="A1082" t="s">
        <v>5</v>
      </c>
      <c r="B1082" t="s">
        <v>6</v>
      </c>
      <c r="C1082" t="s">
        <v>4369</v>
      </c>
      <c r="D1082" t="s">
        <v>7</v>
      </c>
      <c r="E1082" t="s">
        <v>0</v>
      </c>
      <c r="F1082" t="s">
        <v>4370</v>
      </c>
      <c r="G1082" t="s">
        <v>0</v>
      </c>
      <c r="H1082" t="s">
        <v>4432</v>
      </c>
      <c r="I1082" t="s">
        <v>10</v>
      </c>
      <c r="J1082" s="2">
        <v>45657</v>
      </c>
      <c r="K1082" s="2">
        <v>45657</v>
      </c>
      <c r="L1082" s="2">
        <v>45657</v>
      </c>
      <c r="M1082" s="9">
        <f>+$M$1-L1082</f>
        <v>90</v>
      </c>
      <c r="N1082" s="10" t="str">
        <f>IF(M1082&lt;=0,"NON SCADUTO",IF(M1082&lt;61,"0-60 DAYS",IF(M1082&lt;91," 61-90 DAYS",IF(M1082&lt;121,"91-120 DAYS",IF(M1082&lt;366," 121-365 DAYS",IF(M1082&gt;366,"OLTRE 365 DAYS",0))))))</f>
        <v xml:space="preserve"> 61-90 DAYS</v>
      </c>
      <c r="O1082" t="s">
        <v>15</v>
      </c>
      <c r="P1082" t="s">
        <v>0</v>
      </c>
      <c r="Q1082" s="3">
        <v>-106947.68</v>
      </c>
      <c r="R1082" t="s">
        <v>1</v>
      </c>
      <c r="S1082" t="s">
        <v>1</v>
      </c>
      <c r="T1082" s="3">
        <v>-106947.68</v>
      </c>
      <c r="U1082" s="2"/>
      <c r="V1082" t="s">
        <v>0</v>
      </c>
    </row>
    <row r="1083" spans="1:22" x14ac:dyDescent="0.2">
      <c r="A1083" s="11" t="s">
        <v>5</v>
      </c>
      <c r="B1083" s="11" t="s">
        <v>6</v>
      </c>
      <c r="C1083" s="11" t="s">
        <v>4369</v>
      </c>
      <c r="D1083" s="11" t="s">
        <v>7</v>
      </c>
      <c r="E1083" s="11" t="s">
        <v>0</v>
      </c>
      <c r="F1083" s="11" t="s">
        <v>4370</v>
      </c>
      <c r="G1083" s="11" t="s">
        <v>4433</v>
      </c>
      <c r="H1083" s="11" t="s">
        <v>4434</v>
      </c>
      <c r="I1083" s="11" t="s">
        <v>10</v>
      </c>
      <c r="J1083" s="12">
        <v>45587</v>
      </c>
      <c r="K1083" s="12">
        <v>45596</v>
      </c>
      <c r="L1083" s="12">
        <v>45657</v>
      </c>
      <c r="M1083" s="9">
        <f>+$M$1-L1083</f>
        <v>90</v>
      </c>
      <c r="N1083" s="10" t="str">
        <f>IF(M1083&lt;=0,"NON SCADUTO",IF(M1083&lt;61,"0-60 DAYS",IF(M1083&lt;91," 61-90 DAYS",IF(M1083&lt;121,"91-120 DAYS",IF(M1083&lt;366," 121-365 DAYS",IF(M1083&gt;366,"OLTRE 365 DAYS",0))))))</f>
        <v xml:space="preserve"> 61-90 DAYS</v>
      </c>
      <c r="O1083" s="11" t="s">
        <v>15</v>
      </c>
      <c r="P1083" s="11" t="s">
        <v>0</v>
      </c>
      <c r="Q1083" s="13">
        <v>-1792</v>
      </c>
      <c r="R1083" s="11" t="s">
        <v>1</v>
      </c>
      <c r="S1083" s="11" t="s">
        <v>1</v>
      </c>
      <c r="T1083" s="13">
        <v>-1792</v>
      </c>
      <c r="U1083" s="12"/>
      <c r="V1083" s="11" t="s">
        <v>0</v>
      </c>
    </row>
    <row r="1084" spans="1:22" x14ac:dyDescent="0.2">
      <c r="A1084" t="s">
        <v>5</v>
      </c>
      <c r="B1084" t="s">
        <v>6</v>
      </c>
      <c r="C1084" t="s">
        <v>4369</v>
      </c>
      <c r="D1084" t="s">
        <v>7</v>
      </c>
      <c r="E1084" t="s">
        <v>0</v>
      </c>
      <c r="F1084" t="s">
        <v>4370</v>
      </c>
      <c r="G1084" t="s">
        <v>4435</v>
      </c>
      <c r="H1084" t="s">
        <v>4436</v>
      </c>
      <c r="I1084" t="s">
        <v>10</v>
      </c>
      <c r="J1084" s="2">
        <v>45587</v>
      </c>
      <c r="K1084" s="2">
        <v>45596</v>
      </c>
      <c r="L1084" s="2">
        <v>45657</v>
      </c>
      <c r="M1084" s="9">
        <f>+$M$1-L1084</f>
        <v>90</v>
      </c>
      <c r="N1084" s="10" t="str">
        <f>IF(M1084&lt;=0,"NON SCADUTO",IF(M1084&lt;61,"0-60 DAYS",IF(M1084&lt;91," 61-90 DAYS",IF(M1084&lt;121,"91-120 DAYS",IF(M1084&lt;366," 121-365 DAYS",IF(M1084&gt;366,"OLTRE 365 DAYS",0))))))</f>
        <v xml:space="preserve"> 61-90 DAYS</v>
      </c>
      <c r="O1084" t="s">
        <v>15</v>
      </c>
      <c r="P1084" t="s">
        <v>0</v>
      </c>
      <c r="Q1084" s="3">
        <v>-3148.94</v>
      </c>
      <c r="R1084" t="s">
        <v>1</v>
      </c>
      <c r="S1084" t="s">
        <v>1</v>
      </c>
      <c r="T1084" s="3">
        <v>-3148.94</v>
      </c>
      <c r="U1084" s="2"/>
      <c r="V1084" t="s">
        <v>0</v>
      </c>
    </row>
    <row r="1085" spans="1:22" x14ac:dyDescent="0.2">
      <c r="A1085" t="s">
        <v>5</v>
      </c>
      <c r="B1085" t="s">
        <v>6</v>
      </c>
      <c r="C1085" t="s">
        <v>4369</v>
      </c>
      <c r="D1085" t="s">
        <v>7</v>
      </c>
      <c r="E1085" t="s">
        <v>0</v>
      </c>
      <c r="F1085" t="s">
        <v>4370</v>
      </c>
      <c r="G1085" t="s">
        <v>4462</v>
      </c>
      <c r="H1085" t="s">
        <v>4463</v>
      </c>
      <c r="I1085" t="s">
        <v>10</v>
      </c>
      <c r="J1085" s="2">
        <v>45595</v>
      </c>
      <c r="K1085" s="2">
        <v>45657</v>
      </c>
      <c r="L1085" s="2">
        <v>45657</v>
      </c>
      <c r="M1085" s="9">
        <f>+$M$1-L1085</f>
        <v>90</v>
      </c>
      <c r="N1085" s="10" t="str">
        <f>IF(M1085&lt;=0,"NON SCADUTO",IF(M1085&lt;61,"0-60 DAYS",IF(M1085&lt;91," 61-90 DAYS",IF(M1085&lt;121,"91-120 DAYS",IF(M1085&lt;366," 121-365 DAYS",IF(M1085&gt;366,"OLTRE 365 DAYS",0))))))</f>
        <v xml:space="preserve"> 61-90 DAYS</v>
      </c>
      <c r="O1085" t="s">
        <v>15</v>
      </c>
      <c r="P1085" t="s">
        <v>0</v>
      </c>
      <c r="Q1085" s="3">
        <v>-2998</v>
      </c>
      <c r="R1085" t="s">
        <v>1</v>
      </c>
      <c r="S1085" t="s">
        <v>1</v>
      </c>
      <c r="T1085" s="3">
        <v>-2998</v>
      </c>
      <c r="U1085" s="2"/>
      <c r="V1085" t="s">
        <v>0</v>
      </c>
    </row>
    <row r="1086" spans="1:22" x14ac:dyDescent="0.2">
      <c r="A1086" t="s">
        <v>5</v>
      </c>
      <c r="B1086" t="s">
        <v>6</v>
      </c>
      <c r="C1086" t="s">
        <v>4369</v>
      </c>
      <c r="D1086" t="s">
        <v>7</v>
      </c>
      <c r="E1086" t="s">
        <v>0</v>
      </c>
      <c r="F1086" t="s">
        <v>4370</v>
      </c>
      <c r="G1086" t="s">
        <v>4503</v>
      </c>
      <c r="H1086" t="s">
        <v>4504</v>
      </c>
      <c r="I1086" t="s">
        <v>10</v>
      </c>
      <c r="J1086" s="2">
        <v>45569</v>
      </c>
      <c r="K1086" s="2">
        <v>45596</v>
      </c>
      <c r="L1086" s="2">
        <v>45657</v>
      </c>
      <c r="M1086" s="9">
        <f>+$M$1-L1086</f>
        <v>90</v>
      </c>
      <c r="N1086" s="10" t="str">
        <f>IF(M1086&lt;=0,"NON SCADUTO",IF(M1086&lt;61,"0-60 DAYS",IF(M1086&lt;91," 61-90 DAYS",IF(M1086&lt;121,"91-120 DAYS",IF(M1086&lt;366," 121-365 DAYS",IF(M1086&gt;366,"OLTRE 365 DAYS",0))))))</f>
        <v xml:space="preserve"> 61-90 DAYS</v>
      </c>
      <c r="O1086" t="s">
        <v>15</v>
      </c>
      <c r="P1086" t="s">
        <v>0</v>
      </c>
      <c r="Q1086" s="3">
        <v>-480</v>
      </c>
      <c r="R1086" t="s">
        <v>1</v>
      </c>
      <c r="S1086" t="s">
        <v>1</v>
      </c>
      <c r="T1086" s="3">
        <v>-480</v>
      </c>
      <c r="U1086" s="2"/>
      <c r="V1086" t="s">
        <v>0</v>
      </c>
    </row>
    <row r="1087" spans="1:22" x14ac:dyDescent="0.2">
      <c r="A1087" t="s">
        <v>5</v>
      </c>
      <c r="B1087" t="s">
        <v>6</v>
      </c>
      <c r="C1087" t="s">
        <v>4369</v>
      </c>
      <c r="D1087" t="s">
        <v>7</v>
      </c>
      <c r="E1087" t="s">
        <v>0</v>
      </c>
      <c r="F1087" t="s">
        <v>4370</v>
      </c>
      <c r="G1087" t="s">
        <v>4505</v>
      </c>
      <c r="H1087" t="s">
        <v>4506</v>
      </c>
      <c r="I1087" t="s">
        <v>10</v>
      </c>
      <c r="J1087" s="2">
        <v>45569</v>
      </c>
      <c r="K1087" s="2">
        <v>45596</v>
      </c>
      <c r="L1087" s="2">
        <v>45657</v>
      </c>
      <c r="M1087" s="9">
        <f>+$M$1-L1087</f>
        <v>90</v>
      </c>
      <c r="N1087" s="10" t="str">
        <f>IF(M1087&lt;=0,"NON SCADUTO",IF(M1087&lt;61,"0-60 DAYS",IF(M1087&lt;91," 61-90 DAYS",IF(M1087&lt;121,"91-120 DAYS",IF(M1087&lt;366," 121-365 DAYS",IF(M1087&gt;366,"OLTRE 365 DAYS",0))))))</f>
        <v xml:space="preserve"> 61-90 DAYS</v>
      </c>
      <c r="O1087" t="s">
        <v>15</v>
      </c>
      <c r="P1087" t="s">
        <v>0</v>
      </c>
      <c r="Q1087" s="3">
        <v>-5598.6</v>
      </c>
      <c r="R1087" t="s">
        <v>1</v>
      </c>
      <c r="S1087" t="s">
        <v>1</v>
      </c>
      <c r="T1087" s="3">
        <v>-5598.6</v>
      </c>
      <c r="U1087" s="2"/>
      <c r="V1087" t="s">
        <v>0</v>
      </c>
    </row>
    <row r="1088" spans="1:22" x14ac:dyDescent="0.2">
      <c r="A1088" t="s">
        <v>5</v>
      </c>
      <c r="B1088" t="s">
        <v>6</v>
      </c>
      <c r="C1088" t="s">
        <v>4369</v>
      </c>
      <c r="D1088" t="s">
        <v>7</v>
      </c>
      <c r="E1088" t="s">
        <v>0</v>
      </c>
      <c r="F1088" t="s">
        <v>4370</v>
      </c>
      <c r="G1088" t="s">
        <v>4507</v>
      </c>
      <c r="H1088" t="s">
        <v>4508</v>
      </c>
      <c r="I1088" t="s">
        <v>10</v>
      </c>
      <c r="J1088" s="2">
        <v>45584</v>
      </c>
      <c r="K1088" s="2">
        <v>45596</v>
      </c>
      <c r="L1088" s="2">
        <v>45657</v>
      </c>
      <c r="M1088" s="9">
        <f>+$M$1-L1088</f>
        <v>90</v>
      </c>
      <c r="N1088" s="10" t="str">
        <f>IF(M1088&lt;=0,"NON SCADUTO",IF(M1088&lt;61,"0-60 DAYS",IF(M1088&lt;91," 61-90 DAYS",IF(M1088&lt;121,"91-120 DAYS",IF(M1088&lt;366," 121-365 DAYS",IF(M1088&gt;366,"OLTRE 365 DAYS",0))))))</f>
        <v xml:space="preserve"> 61-90 DAYS</v>
      </c>
      <c r="O1088" t="s">
        <v>15</v>
      </c>
      <c r="P1088" t="s">
        <v>0</v>
      </c>
      <c r="Q1088" s="3">
        <v>-22651.87</v>
      </c>
      <c r="R1088" t="s">
        <v>1</v>
      </c>
      <c r="S1088" t="s">
        <v>1</v>
      </c>
      <c r="T1088" s="3">
        <v>-22651.87</v>
      </c>
      <c r="U1088" s="2"/>
      <c r="V1088" t="s">
        <v>0</v>
      </c>
    </row>
    <row r="1089" spans="1:22" x14ac:dyDescent="0.2">
      <c r="A1089" s="11" t="s">
        <v>5</v>
      </c>
      <c r="B1089" s="11" t="s">
        <v>6</v>
      </c>
      <c r="C1089" s="11" t="s">
        <v>4369</v>
      </c>
      <c r="D1089" s="11" t="s">
        <v>7</v>
      </c>
      <c r="E1089" s="11" t="s">
        <v>0</v>
      </c>
      <c r="F1089" s="11" t="s">
        <v>4370</v>
      </c>
      <c r="G1089" s="11" t="s">
        <v>4509</v>
      </c>
      <c r="H1089" s="11" t="s">
        <v>4510</v>
      </c>
      <c r="I1089" s="11" t="s">
        <v>10</v>
      </c>
      <c r="J1089" s="12">
        <v>45579</v>
      </c>
      <c r="K1089" s="12">
        <v>45596</v>
      </c>
      <c r="L1089" s="12">
        <v>45657</v>
      </c>
      <c r="M1089" s="9">
        <f>+$M$1-L1089</f>
        <v>90</v>
      </c>
      <c r="N1089" s="10" t="str">
        <f>IF(M1089&lt;=0,"NON SCADUTO",IF(M1089&lt;61,"0-60 DAYS",IF(M1089&lt;91," 61-90 DAYS",IF(M1089&lt;121,"91-120 DAYS",IF(M1089&lt;366," 121-365 DAYS",IF(M1089&gt;366,"OLTRE 365 DAYS",0))))))</f>
        <v xml:space="preserve"> 61-90 DAYS</v>
      </c>
      <c r="O1089" s="11" t="s">
        <v>15</v>
      </c>
      <c r="P1089" s="11" t="s">
        <v>0</v>
      </c>
      <c r="Q1089" s="13">
        <v>-2845.2</v>
      </c>
      <c r="R1089" s="11" t="s">
        <v>1</v>
      </c>
      <c r="S1089" s="11" t="s">
        <v>1</v>
      </c>
      <c r="T1089" s="13">
        <v>-2845.2</v>
      </c>
      <c r="U1089" s="12"/>
      <c r="V1089" s="11" t="s">
        <v>0</v>
      </c>
    </row>
    <row r="1090" spans="1:22" x14ac:dyDescent="0.2">
      <c r="A1090" t="s">
        <v>5</v>
      </c>
      <c r="B1090" t="s">
        <v>6</v>
      </c>
      <c r="C1090" t="s">
        <v>4369</v>
      </c>
      <c r="D1090" t="s">
        <v>7</v>
      </c>
      <c r="E1090" t="s">
        <v>0</v>
      </c>
      <c r="F1090" t="s">
        <v>4370</v>
      </c>
      <c r="G1090" t="s">
        <v>4511</v>
      </c>
      <c r="H1090" t="s">
        <v>4512</v>
      </c>
      <c r="I1090" t="s">
        <v>10</v>
      </c>
      <c r="J1090" s="2">
        <v>45581</v>
      </c>
      <c r="K1090" s="2">
        <v>45596</v>
      </c>
      <c r="L1090" s="2">
        <v>45657</v>
      </c>
      <c r="M1090" s="9">
        <f>+$M$1-L1090</f>
        <v>90</v>
      </c>
      <c r="N1090" s="10" t="str">
        <f>IF(M1090&lt;=0,"NON SCADUTO",IF(M1090&lt;61,"0-60 DAYS",IF(M1090&lt;91," 61-90 DAYS",IF(M1090&lt;121,"91-120 DAYS",IF(M1090&lt;366," 121-365 DAYS",IF(M1090&gt;366,"OLTRE 365 DAYS",0))))))</f>
        <v xml:space="preserve"> 61-90 DAYS</v>
      </c>
      <c r="O1090" t="s">
        <v>15</v>
      </c>
      <c r="P1090" t="s">
        <v>0</v>
      </c>
      <c r="Q1090" s="3">
        <v>-5754.5</v>
      </c>
      <c r="R1090" t="s">
        <v>1</v>
      </c>
      <c r="S1090" t="s">
        <v>1</v>
      </c>
      <c r="T1090" s="3">
        <v>-5754.5</v>
      </c>
      <c r="U1090" s="2"/>
      <c r="V1090" t="s">
        <v>0</v>
      </c>
    </row>
    <row r="1091" spans="1:22" x14ac:dyDescent="0.2">
      <c r="A1091" s="11" t="s">
        <v>5</v>
      </c>
      <c r="B1091" s="11" t="s">
        <v>6</v>
      </c>
      <c r="C1091" s="11" t="s">
        <v>4369</v>
      </c>
      <c r="D1091" s="11" t="s">
        <v>7</v>
      </c>
      <c r="E1091" s="11" t="s">
        <v>0</v>
      </c>
      <c r="F1091" s="11" t="s">
        <v>4370</v>
      </c>
      <c r="G1091" s="11" t="s">
        <v>4513</v>
      </c>
      <c r="H1091" s="11" t="s">
        <v>4514</v>
      </c>
      <c r="I1091" s="11" t="s">
        <v>10</v>
      </c>
      <c r="J1091" s="12">
        <v>45580</v>
      </c>
      <c r="K1091" s="12">
        <v>45596</v>
      </c>
      <c r="L1091" s="12">
        <v>45657</v>
      </c>
      <c r="M1091" s="9">
        <f>+$M$1-L1091</f>
        <v>90</v>
      </c>
      <c r="N1091" s="10" t="str">
        <f>IF(M1091&lt;=0,"NON SCADUTO",IF(M1091&lt;61,"0-60 DAYS",IF(M1091&lt;91," 61-90 DAYS",IF(M1091&lt;121,"91-120 DAYS",IF(M1091&lt;366," 121-365 DAYS",IF(M1091&gt;366,"OLTRE 365 DAYS",0))))))</f>
        <v xml:space="preserve"> 61-90 DAYS</v>
      </c>
      <c r="O1091" s="11" t="s">
        <v>15</v>
      </c>
      <c r="P1091" s="11" t="s">
        <v>0</v>
      </c>
      <c r="Q1091" s="13">
        <v>-33292.57</v>
      </c>
      <c r="R1091" s="11" t="s">
        <v>1</v>
      </c>
      <c r="S1091" s="11" t="s">
        <v>1</v>
      </c>
      <c r="T1091" s="13">
        <v>-33292.57</v>
      </c>
      <c r="U1091" s="12"/>
      <c r="V1091" s="11" t="s">
        <v>0</v>
      </c>
    </row>
    <row r="1092" spans="1:22" x14ac:dyDescent="0.2">
      <c r="A1092" t="s">
        <v>5</v>
      </c>
      <c r="B1092" t="s">
        <v>6</v>
      </c>
      <c r="C1092" t="s">
        <v>4369</v>
      </c>
      <c r="D1092" t="s">
        <v>7</v>
      </c>
      <c r="E1092" t="s">
        <v>0</v>
      </c>
      <c r="F1092" t="s">
        <v>4370</v>
      </c>
      <c r="G1092" t="s">
        <v>4521</v>
      </c>
      <c r="H1092" t="s">
        <v>4522</v>
      </c>
      <c r="I1092" t="s">
        <v>10</v>
      </c>
      <c r="J1092" s="2">
        <v>45574</v>
      </c>
      <c r="K1092" s="2">
        <v>45596</v>
      </c>
      <c r="L1092" s="2">
        <v>45657</v>
      </c>
      <c r="M1092" s="9">
        <f>+$M$1-L1092</f>
        <v>90</v>
      </c>
      <c r="N1092" s="10" t="str">
        <f>IF(M1092&lt;=0,"NON SCADUTO",IF(M1092&lt;61,"0-60 DAYS",IF(M1092&lt;91," 61-90 DAYS",IF(M1092&lt;121,"91-120 DAYS",IF(M1092&lt;366," 121-365 DAYS",IF(M1092&gt;366,"OLTRE 365 DAYS",0))))))</f>
        <v xml:space="preserve"> 61-90 DAYS</v>
      </c>
      <c r="O1092" t="s">
        <v>15</v>
      </c>
      <c r="P1092" t="s">
        <v>0</v>
      </c>
      <c r="Q1092" s="3">
        <v>-3644.8</v>
      </c>
      <c r="R1092" t="s">
        <v>1</v>
      </c>
      <c r="S1092" t="s">
        <v>1</v>
      </c>
      <c r="T1092" s="3">
        <v>-3644.8</v>
      </c>
      <c r="U1092" s="2"/>
      <c r="V1092" t="s">
        <v>0</v>
      </c>
    </row>
    <row r="1093" spans="1:22" x14ac:dyDescent="0.2">
      <c r="A1093" s="11" t="s">
        <v>5</v>
      </c>
      <c r="B1093" s="11" t="s">
        <v>6</v>
      </c>
      <c r="C1093" s="11" t="s">
        <v>4369</v>
      </c>
      <c r="D1093" s="11" t="s">
        <v>7</v>
      </c>
      <c r="E1093" s="11" t="s">
        <v>0</v>
      </c>
      <c r="F1093" s="11" t="s">
        <v>4370</v>
      </c>
      <c r="G1093" s="11" t="s">
        <v>4523</v>
      </c>
      <c r="H1093" s="11" t="s">
        <v>4524</v>
      </c>
      <c r="I1093" s="11" t="s">
        <v>10</v>
      </c>
      <c r="J1093" s="12">
        <v>45591</v>
      </c>
      <c r="K1093" s="12">
        <v>45596</v>
      </c>
      <c r="L1093" s="12">
        <v>45657</v>
      </c>
      <c r="M1093" s="9">
        <f>+$M$1-L1093</f>
        <v>90</v>
      </c>
      <c r="N1093" s="10" t="str">
        <f>IF(M1093&lt;=0,"NON SCADUTO",IF(M1093&lt;61,"0-60 DAYS",IF(M1093&lt;91," 61-90 DAYS",IF(M1093&lt;121,"91-120 DAYS",IF(M1093&lt;366," 121-365 DAYS",IF(M1093&gt;366,"OLTRE 365 DAYS",0))))))</f>
        <v xml:space="preserve"> 61-90 DAYS</v>
      </c>
      <c r="O1093" s="11" t="s">
        <v>15</v>
      </c>
      <c r="P1093" s="11" t="s">
        <v>0</v>
      </c>
      <c r="Q1093" s="13">
        <v>-17771.400000000001</v>
      </c>
      <c r="R1093" s="11" t="s">
        <v>1</v>
      </c>
      <c r="S1093" s="11" t="s">
        <v>1</v>
      </c>
      <c r="T1093" s="13">
        <v>-17771.400000000001</v>
      </c>
      <c r="U1093" s="12"/>
      <c r="V1093" s="11" t="s">
        <v>0</v>
      </c>
    </row>
    <row r="1094" spans="1:22" x14ac:dyDescent="0.2">
      <c r="A1094" t="s">
        <v>5</v>
      </c>
      <c r="B1094" t="s">
        <v>6</v>
      </c>
      <c r="C1094" t="s">
        <v>4369</v>
      </c>
      <c r="D1094" t="s">
        <v>7</v>
      </c>
      <c r="E1094" t="s">
        <v>0</v>
      </c>
      <c r="F1094" t="s">
        <v>4370</v>
      </c>
      <c r="G1094" t="s">
        <v>4525</v>
      </c>
      <c r="H1094" t="s">
        <v>4526</v>
      </c>
      <c r="I1094" t="s">
        <v>10</v>
      </c>
      <c r="J1094" s="2">
        <v>45584</v>
      </c>
      <c r="K1094" s="2">
        <v>45596</v>
      </c>
      <c r="L1094" s="2">
        <v>45657</v>
      </c>
      <c r="M1094" s="9">
        <f>+$M$1-L1094</f>
        <v>90</v>
      </c>
      <c r="N1094" s="10" t="str">
        <f>IF(M1094&lt;=0,"NON SCADUTO",IF(M1094&lt;61,"0-60 DAYS",IF(M1094&lt;91," 61-90 DAYS",IF(M1094&lt;121,"91-120 DAYS",IF(M1094&lt;366," 121-365 DAYS",IF(M1094&gt;366,"OLTRE 365 DAYS",0))))))</f>
        <v xml:space="preserve"> 61-90 DAYS</v>
      </c>
      <c r="O1094" t="s">
        <v>15</v>
      </c>
      <c r="P1094" t="s">
        <v>0</v>
      </c>
      <c r="Q1094" s="3">
        <v>-1087.4000000000001</v>
      </c>
      <c r="R1094" t="s">
        <v>1</v>
      </c>
      <c r="S1094" t="s">
        <v>1</v>
      </c>
      <c r="T1094" s="3">
        <v>-1087.4000000000001</v>
      </c>
      <c r="U1094" s="2"/>
      <c r="V1094" t="s">
        <v>0</v>
      </c>
    </row>
    <row r="1095" spans="1:22" x14ac:dyDescent="0.2">
      <c r="A1095" t="s">
        <v>5</v>
      </c>
      <c r="B1095" t="s">
        <v>6</v>
      </c>
      <c r="C1095" t="s">
        <v>4369</v>
      </c>
      <c r="D1095" t="s">
        <v>7</v>
      </c>
      <c r="E1095" t="s">
        <v>0</v>
      </c>
      <c r="F1095" t="s">
        <v>4370</v>
      </c>
      <c r="G1095" t="s">
        <v>4527</v>
      </c>
      <c r="H1095" t="s">
        <v>4528</v>
      </c>
      <c r="I1095" t="s">
        <v>10</v>
      </c>
      <c r="J1095" s="2">
        <v>45572</v>
      </c>
      <c r="K1095" s="2">
        <v>45596</v>
      </c>
      <c r="L1095" s="2">
        <v>45657</v>
      </c>
      <c r="M1095" s="9">
        <f>+$M$1-L1095</f>
        <v>90</v>
      </c>
      <c r="N1095" s="10" t="str">
        <f>IF(M1095&lt;=0,"NON SCADUTO",IF(M1095&lt;61,"0-60 DAYS",IF(M1095&lt;91," 61-90 DAYS",IF(M1095&lt;121,"91-120 DAYS",IF(M1095&lt;366," 121-365 DAYS",IF(M1095&gt;366,"OLTRE 365 DAYS",0))))))</f>
        <v xml:space="preserve"> 61-90 DAYS</v>
      </c>
      <c r="O1095" t="s">
        <v>15</v>
      </c>
      <c r="P1095" t="s">
        <v>0</v>
      </c>
      <c r="Q1095" s="3">
        <v>-4057.7</v>
      </c>
      <c r="R1095" t="s">
        <v>1</v>
      </c>
      <c r="S1095" t="s">
        <v>1</v>
      </c>
      <c r="T1095" s="3">
        <v>-4057.7</v>
      </c>
      <c r="U1095" s="2"/>
      <c r="V1095" t="s">
        <v>0</v>
      </c>
    </row>
    <row r="1096" spans="1:22" x14ac:dyDescent="0.2">
      <c r="A1096" t="s">
        <v>5</v>
      </c>
      <c r="B1096" t="s">
        <v>6</v>
      </c>
      <c r="C1096" t="s">
        <v>4369</v>
      </c>
      <c r="D1096" t="s">
        <v>7</v>
      </c>
      <c r="E1096" t="s">
        <v>0</v>
      </c>
      <c r="F1096" t="s">
        <v>4370</v>
      </c>
      <c r="G1096" t="s">
        <v>4529</v>
      </c>
      <c r="H1096" t="s">
        <v>4530</v>
      </c>
      <c r="I1096" t="s">
        <v>10</v>
      </c>
      <c r="J1096" s="2">
        <v>45571</v>
      </c>
      <c r="K1096" s="2">
        <v>45596</v>
      </c>
      <c r="L1096" s="2">
        <v>45657</v>
      </c>
      <c r="M1096" s="9">
        <f>+$M$1-L1096</f>
        <v>90</v>
      </c>
      <c r="N1096" s="10" t="str">
        <f>IF(M1096&lt;=0,"NON SCADUTO",IF(M1096&lt;61,"0-60 DAYS",IF(M1096&lt;91," 61-90 DAYS",IF(M1096&lt;121,"91-120 DAYS",IF(M1096&lt;366," 121-365 DAYS",IF(M1096&gt;366,"OLTRE 365 DAYS",0))))))</f>
        <v xml:space="preserve"> 61-90 DAYS</v>
      </c>
      <c r="O1096" t="s">
        <v>15</v>
      </c>
      <c r="P1096" t="s">
        <v>0</v>
      </c>
      <c r="Q1096" s="3">
        <v>-25272.07</v>
      </c>
      <c r="R1096" t="s">
        <v>1</v>
      </c>
      <c r="S1096" t="s">
        <v>1</v>
      </c>
      <c r="T1096" s="3">
        <v>-25272.07</v>
      </c>
      <c r="U1096" s="2"/>
      <c r="V1096" t="s">
        <v>0</v>
      </c>
    </row>
    <row r="1097" spans="1:22" x14ac:dyDescent="0.2">
      <c r="A1097" t="s">
        <v>5</v>
      </c>
      <c r="B1097" t="s">
        <v>6</v>
      </c>
      <c r="C1097" t="s">
        <v>4369</v>
      </c>
      <c r="D1097" t="s">
        <v>7</v>
      </c>
      <c r="E1097" t="s">
        <v>0</v>
      </c>
      <c r="F1097" t="s">
        <v>4370</v>
      </c>
      <c r="G1097" t="s">
        <v>4531</v>
      </c>
      <c r="H1097" t="s">
        <v>4532</v>
      </c>
      <c r="I1097" t="s">
        <v>10</v>
      </c>
      <c r="J1097" s="2">
        <v>45591</v>
      </c>
      <c r="K1097" s="2">
        <v>45596</v>
      </c>
      <c r="L1097" s="2">
        <v>45657</v>
      </c>
      <c r="M1097" s="9">
        <f>+$M$1-L1097</f>
        <v>90</v>
      </c>
      <c r="N1097" s="10" t="str">
        <f>IF(M1097&lt;=0,"NON SCADUTO",IF(M1097&lt;61,"0-60 DAYS",IF(M1097&lt;91," 61-90 DAYS",IF(M1097&lt;121,"91-120 DAYS",IF(M1097&lt;366," 121-365 DAYS",IF(M1097&gt;366,"OLTRE 365 DAYS",0))))))</f>
        <v xml:space="preserve"> 61-90 DAYS</v>
      </c>
      <c r="O1097" t="s">
        <v>15</v>
      </c>
      <c r="P1097" t="s">
        <v>0</v>
      </c>
      <c r="Q1097" s="3">
        <v>-8018.6</v>
      </c>
      <c r="R1097" t="s">
        <v>1</v>
      </c>
      <c r="S1097" t="s">
        <v>1</v>
      </c>
      <c r="T1097" s="3">
        <v>-8018.6</v>
      </c>
      <c r="U1097" s="2"/>
      <c r="V1097" t="s">
        <v>0</v>
      </c>
    </row>
    <row r="1098" spans="1:22" x14ac:dyDescent="0.2">
      <c r="A1098" t="s">
        <v>5</v>
      </c>
      <c r="B1098" t="s">
        <v>6</v>
      </c>
      <c r="C1098" t="s">
        <v>4369</v>
      </c>
      <c r="D1098" t="s">
        <v>7</v>
      </c>
      <c r="E1098" t="s">
        <v>0</v>
      </c>
      <c r="F1098" t="s">
        <v>4370</v>
      </c>
      <c r="G1098" t="s">
        <v>4625</v>
      </c>
      <c r="H1098" t="s">
        <v>4626</v>
      </c>
      <c r="I1098" t="s">
        <v>10</v>
      </c>
      <c r="J1098" s="2">
        <v>45593</v>
      </c>
      <c r="K1098" s="2">
        <v>45716</v>
      </c>
      <c r="L1098" s="2">
        <v>45657</v>
      </c>
      <c r="M1098" s="9">
        <f>+$M$1-L1098</f>
        <v>90</v>
      </c>
      <c r="N1098" s="10" t="str">
        <f>IF(M1098&lt;=0,"NON SCADUTO",IF(M1098&lt;61,"0-60 DAYS",IF(M1098&lt;91," 61-90 DAYS",IF(M1098&lt;121,"91-120 DAYS",IF(M1098&lt;366," 121-365 DAYS",IF(M1098&gt;366,"OLTRE 365 DAYS",0))))))</f>
        <v xml:space="preserve"> 61-90 DAYS</v>
      </c>
      <c r="O1098" t="s">
        <v>15</v>
      </c>
      <c r="P1098" t="s">
        <v>0</v>
      </c>
      <c r="Q1098" s="3">
        <v>-92371.64</v>
      </c>
      <c r="R1098" t="s">
        <v>1</v>
      </c>
      <c r="S1098" t="s">
        <v>1</v>
      </c>
      <c r="T1098" s="3">
        <v>-92371.64</v>
      </c>
      <c r="U1098" s="2"/>
      <c r="V1098" t="s">
        <v>0</v>
      </c>
    </row>
    <row r="1099" spans="1:22" x14ac:dyDescent="0.2">
      <c r="A1099" s="11" t="s">
        <v>5</v>
      </c>
      <c r="B1099" s="11" t="s">
        <v>6</v>
      </c>
      <c r="C1099" s="11" t="s">
        <v>4369</v>
      </c>
      <c r="D1099" s="11" t="s">
        <v>7</v>
      </c>
      <c r="E1099" s="11" t="s">
        <v>0</v>
      </c>
      <c r="F1099" s="11" t="s">
        <v>4370</v>
      </c>
      <c r="G1099" s="11" t="s">
        <v>4630</v>
      </c>
      <c r="H1099" s="11" t="s">
        <v>4631</v>
      </c>
      <c r="I1099" s="11" t="s">
        <v>10</v>
      </c>
      <c r="J1099" s="12">
        <v>45577</v>
      </c>
      <c r="K1099" s="12">
        <v>45716</v>
      </c>
      <c r="L1099" s="12">
        <v>45657</v>
      </c>
      <c r="M1099" s="9">
        <f>+$M$1-L1099</f>
        <v>90</v>
      </c>
      <c r="N1099" s="10" t="str">
        <f>IF(M1099&lt;=0,"NON SCADUTO",IF(M1099&lt;61,"0-60 DAYS",IF(M1099&lt;91," 61-90 DAYS",IF(M1099&lt;121,"91-120 DAYS",IF(M1099&lt;366," 121-365 DAYS",IF(M1099&gt;366,"OLTRE 365 DAYS",0))))))</f>
        <v xml:space="preserve"> 61-90 DAYS</v>
      </c>
      <c r="O1099" s="11" t="s">
        <v>15</v>
      </c>
      <c r="P1099" s="11" t="s">
        <v>0</v>
      </c>
      <c r="Q1099" s="13">
        <v>-119627.41</v>
      </c>
      <c r="R1099" s="11" t="s">
        <v>1</v>
      </c>
      <c r="S1099" s="11" t="s">
        <v>1</v>
      </c>
      <c r="T1099" s="13">
        <v>-119627.41</v>
      </c>
      <c r="U1099" s="12"/>
      <c r="V1099" s="11" t="s">
        <v>0</v>
      </c>
    </row>
    <row r="1100" spans="1:22" x14ac:dyDescent="0.2">
      <c r="A1100" s="11" t="s">
        <v>5</v>
      </c>
      <c r="B1100" s="11" t="s">
        <v>6</v>
      </c>
      <c r="C1100" s="11" t="s">
        <v>4369</v>
      </c>
      <c r="D1100" s="11" t="s">
        <v>7</v>
      </c>
      <c r="E1100" s="11" t="s">
        <v>0</v>
      </c>
      <c r="F1100" s="11" t="s">
        <v>4370</v>
      </c>
      <c r="G1100" s="11" t="s">
        <v>4697</v>
      </c>
      <c r="H1100" s="11" t="s">
        <v>4698</v>
      </c>
      <c r="I1100" s="11" t="s">
        <v>10</v>
      </c>
      <c r="J1100" s="12">
        <v>45573</v>
      </c>
      <c r="K1100" s="12">
        <v>45747</v>
      </c>
      <c r="L1100" s="12">
        <v>45657</v>
      </c>
      <c r="M1100" s="9">
        <f>+$M$1-L1100</f>
        <v>90</v>
      </c>
      <c r="N1100" s="10" t="str">
        <f>IF(M1100&lt;=0,"NON SCADUTO",IF(M1100&lt;61,"0-60 DAYS",IF(M1100&lt;91," 61-90 DAYS",IF(M1100&lt;121,"91-120 DAYS",IF(M1100&lt;366," 121-365 DAYS",IF(M1100&gt;366,"OLTRE 365 DAYS",0))))))</f>
        <v xml:space="preserve"> 61-90 DAYS</v>
      </c>
      <c r="O1100" s="11" t="s">
        <v>15</v>
      </c>
      <c r="P1100" s="11" t="s">
        <v>0</v>
      </c>
      <c r="Q1100" s="13">
        <v>-1340.25</v>
      </c>
      <c r="R1100" s="11" t="s">
        <v>1</v>
      </c>
      <c r="S1100" s="11" t="s">
        <v>1</v>
      </c>
      <c r="T1100" s="13">
        <v>-1340.25</v>
      </c>
      <c r="U1100" s="12"/>
      <c r="V1100" s="11" t="s">
        <v>0</v>
      </c>
    </row>
    <row r="1101" spans="1:22" x14ac:dyDescent="0.2">
      <c r="A1101" t="s">
        <v>5</v>
      </c>
      <c r="B1101" t="s">
        <v>6</v>
      </c>
      <c r="C1101" t="s">
        <v>4899</v>
      </c>
      <c r="D1101" t="s">
        <v>7</v>
      </c>
      <c r="E1101" t="s">
        <v>0</v>
      </c>
      <c r="F1101" t="s">
        <v>4900</v>
      </c>
      <c r="G1101" t="s">
        <v>4915</v>
      </c>
      <c r="H1101" t="s">
        <v>4916</v>
      </c>
      <c r="I1101" t="s">
        <v>90</v>
      </c>
      <c r="J1101" s="2">
        <v>45685</v>
      </c>
      <c r="K1101" s="2">
        <v>45688</v>
      </c>
      <c r="L1101" s="2">
        <v>45685</v>
      </c>
      <c r="M1101" s="9">
        <f>+$M$1-L1101</f>
        <v>62</v>
      </c>
      <c r="N1101" s="10" t="str">
        <f>IF(M1101&lt;=0,"NON SCADUTO",IF(M1101&lt;61,"0-60 DAYS",IF(M1101&lt;91," 61-90 DAYS",IF(M1101&lt;121,"91-120 DAYS",IF(M1101&lt;366," 121-365 DAYS",IF(M1101&gt;366,"OLTRE 365 DAYS",0))))))</f>
        <v xml:space="preserve"> 61-90 DAYS</v>
      </c>
      <c r="O1101" t="s">
        <v>11</v>
      </c>
      <c r="P1101" t="s">
        <v>0</v>
      </c>
      <c r="Q1101" s="3">
        <v>90</v>
      </c>
      <c r="R1101" t="s">
        <v>1</v>
      </c>
      <c r="S1101" t="s">
        <v>1</v>
      </c>
      <c r="T1101" s="3">
        <v>90</v>
      </c>
      <c r="U1101" s="2"/>
      <c r="V1101" t="s">
        <v>0</v>
      </c>
    </row>
    <row r="1102" spans="1:22" x14ac:dyDescent="0.2">
      <c r="A1102" t="s">
        <v>5</v>
      </c>
      <c r="B1102" t="s">
        <v>6</v>
      </c>
      <c r="C1102" t="s">
        <v>4919</v>
      </c>
      <c r="D1102" t="s">
        <v>7</v>
      </c>
      <c r="E1102" t="s">
        <v>0</v>
      </c>
      <c r="F1102" t="s">
        <v>4920</v>
      </c>
      <c r="G1102" t="s">
        <v>4950</v>
      </c>
      <c r="H1102" t="s">
        <v>4951</v>
      </c>
      <c r="I1102" t="s">
        <v>56</v>
      </c>
      <c r="J1102" s="2">
        <v>45679</v>
      </c>
      <c r="K1102" s="2">
        <v>45688</v>
      </c>
      <c r="L1102" s="2">
        <v>45679</v>
      </c>
      <c r="M1102" s="9">
        <f>+$M$1-L1102</f>
        <v>68</v>
      </c>
      <c r="N1102" s="10" t="str">
        <f>IF(M1102&lt;=0,"NON SCADUTO",IF(M1102&lt;61,"0-60 DAYS",IF(M1102&lt;91," 61-90 DAYS",IF(M1102&lt;121,"91-120 DAYS",IF(M1102&lt;366," 121-365 DAYS",IF(M1102&gt;366,"OLTRE 365 DAYS",0))))))</f>
        <v xml:space="preserve"> 61-90 DAYS</v>
      </c>
      <c r="O1102" t="s">
        <v>15</v>
      </c>
      <c r="P1102" t="s">
        <v>0</v>
      </c>
      <c r="Q1102" s="3">
        <v>-20</v>
      </c>
      <c r="R1102" t="s">
        <v>1</v>
      </c>
      <c r="S1102" t="s">
        <v>1</v>
      </c>
      <c r="T1102" s="3">
        <v>-20</v>
      </c>
      <c r="U1102" s="2">
        <v>45756</v>
      </c>
      <c r="V1102" t="s">
        <v>4922</v>
      </c>
    </row>
    <row r="1103" spans="1:22" x14ac:dyDescent="0.2">
      <c r="A1103" s="5" t="s">
        <v>5</v>
      </c>
      <c r="B1103" s="5" t="s">
        <v>6</v>
      </c>
      <c r="C1103" s="5" t="s">
        <v>4966</v>
      </c>
      <c r="D1103" s="5" t="s">
        <v>7</v>
      </c>
      <c r="E1103" s="5" t="s">
        <v>0</v>
      </c>
      <c r="F1103" s="5" t="s">
        <v>4967</v>
      </c>
      <c r="G1103" s="5" t="s">
        <v>4990</v>
      </c>
      <c r="H1103" s="5" t="s">
        <v>4991</v>
      </c>
      <c r="I1103" s="5" t="s">
        <v>34</v>
      </c>
      <c r="J1103" s="6">
        <v>45580</v>
      </c>
      <c r="K1103" s="6">
        <v>45583</v>
      </c>
      <c r="L1103" s="6">
        <v>45657</v>
      </c>
      <c r="M1103" s="9">
        <f>+$M$1-L1103</f>
        <v>90</v>
      </c>
      <c r="N1103" s="10" t="str">
        <f>IF(M1103&lt;=0,"NON SCADUTO",IF(M1103&lt;61,"0-60 DAYS",IF(M1103&lt;91," 61-90 DAYS",IF(M1103&lt;121,"91-120 DAYS",IF(M1103&lt;366," 121-365 DAYS",IF(M1103&gt;366,"OLTRE 365 DAYS",0))))))</f>
        <v xml:space="preserve"> 61-90 DAYS</v>
      </c>
      <c r="O1103" s="5" t="s">
        <v>15</v>
      </c>
      <c r="P1103" s="5" t="s">
        <v>0</v>
      </c>
      <c r="Q1103" s="7">
        <v>-500</v>
      </c>
      <c r="R1103" s="5" t="s">
        <v>1</v>
      </c>
      <c r="S1103" s="5" t="s">
        <v>1</v>
      </c>
      <c r="T1103" s="7">
        <v>-500</v>
      </c>
      <c r="U1103" s="6">
        <v>45756</v>
      </c>
      <c r="V1103" s="5" t="s">
        <v>4983</v>
      </c>
    </row>
    <row r="1104" spans="1:22" x14ac:dyDescent="0.2">
      <c r="A1104" t="s">
        <v>5</v>
      </c>
      <c r="B1104" t="s">
        <v>6</v>
      </c>
      <c r="C1104" t="s">
        <v>5007</v>
      </c>
      <c r="D1104" t="s">
        <v>7</v>
      </c>
      <c r="E1104" t="s">
        <v>0</v>
      </c>
      <c r="F1104" t="s">
        <v>5008</v>
      </c>
      <c r="G1104" t="s">
        <v>5050</v>
      </c>
      <c r="H1104" t="s">
        <v>5051</v>
      </c>
      <c r="I1104" t="s">
        <v>10</v>
      </c>
      <c r="J1104" s="2">
        <v>45637</v>
      </c>
      <c r="K1104" s="2">
        <v>45657</v>
      </c>
      <c r="L1104" s="2">
        <v>45667</v>
      </c>
      <c r="M1104" s="9">
        <f>+$M$1-L1104</f>
        <v>80</v>
      </c>
      <c r="N1104" s="10" t="str">
        <f>IF(M1104&lt;=0,"NON SCADUTO",IF(M1104&lt;61,"0-60 DAYS",IF(M1104&lt;91," 61-90 DAYS",IF(M1104&lt;121,"91-120 DAYS",IF(M1104&lt;366," 121-365 DAYS",IF(M1104&gt;366,"OLTRE 365 DAYS",0))))))</f>
        <v xml:space="preserve"> 61-90 DAYS</v>
      </c>
      <c r="O1104" t="s">
        <v>15</v>
      </c>
      <c r="P1104" t="s">
        <v>0</v>
      </c>
      <c r="Q1104" s="3">
        <v>-598.4</v>
      </c>
      <c r="R1104" t="s">
        <v>3</v>
      </c>
      <c r="S1104" t="s">
        <v>1</v>
      </c>
      <c r="T1104" s="3">
        <v>-572.96</v>
      </c>
      <c r="U1104" s="2">
        <v>45751</v>
      </c>
      <c r="V1104" t="s">
        <v>5052</v>
      </c>
    </row>
    <row r="1105" spans="1:22" x14ac:dyDescent="0.2">
      <c r="A1105" t="s">
        <v>5</v>
      </c>
      <c r="B1105" t="s">
        <v>6</v>
      </c>
      <c r="C1105" t="s">
        <v>5007</v>
      </c>
      <c r="D1105" t="s">
        <v>7</v>
      </c>
      <c r="E1105" t="s">
        <v>0</v>
      </c>
      <c r="F1105" t="s">
        <v>5008</v>
      </c>
      <c r="G1105" t="s">
        <v>5055</v>
      </c>
      <c r="H1105" t="s">
        <v>5056</v>
      </c>
      <c r="I1105" t="s">
        <v>10</v>
      </c>
      <c r="J1105" s="2">
        <v>45628</v>
      </c>
      <c r="K1105" s="2">
        <v>45657</v>
      </c>
      <c r="L1105" s="2">
        <v>45658</v>
      </c>
      <c r="M1105" s="9">
        <f>+$M$1-L1105</f>
        <v>89</v>
      </c>
      <c r="N1105" s="10" t="str">
        <f>IF(M1105&lt;=0,"NON SCADUTO",IF(M1105&lt;61,"0-60 DAYS",IF(M1105&lt;91," 61-90 DAYS",IF(M1105&lt;121,"91-120 DAYS",IF(M1105&lt;366," 121-365 DAYS",IF(M1105&gt;366,"OLTRE 365 DAYS",0))))))</f>
        <v xml:space="preserve"> 61-90 DAYS</v>
      </c>
      <c r="O1105" t="s">
        <v>15</v>
      </c>
      <c r="P1105" t="s">
        <v>0</v>
      </c>
      <c r="Q1105" s="3">
        <v>-1124</v>
      </c>
      <c r="R1105" t="s">
        <v>3</v>
      </c>
      <c r="S1105" t="s">
        <v>1</v>
      </c>
      <c r="T1105" s="3">
        <v>-1076.2</v>
      </c>
      <c r="U1105" s="2">
        <v>45751</v>
      </c>
      <c r="V1105" t="s">
        <v>5052</v>
      </c>
    </row>
    <row r="1106" spans="1:22" x14ac:dyDescent="0.2">
      <c r="A1106" t="s">
        <v>5</v>
      </c>
      <c r="B1106" t="s">
        <v>6</v>
      </c>
      <c r="C1106" t="s">
        <v>5007</v>
      </c>
      <c r="D1106" t="s">
        <v>7</v>
      </c>
      <c r="E1106" t="s">
        <v>0</v>
      </c>
      <c r="F1106" t="s">
        <v>5008</v>
      </c>
      <c r="G1106" t="s">
        <v>5057</v>
      </c>
      <c r="H1106" t="s">
        <v>5058</v>
      </c>
      <c r="I1106" t="s">
        <v>10</v>
      </c>
      <c r="J1106" s="2">
        <v>45649</v>
      </c>
      <c r="K1106" s="2">
        <v>45657</v>
      </c>
      <c r="L1106" s="2">
        <v>45679</v>
      </c>
      <c r="M1106" s="9">
        <f>+$M$1-L1106</f>
        <v>68</v>
      </c>
      <c r="N1106" s="10" t="str">
        <f>IF(M1106&lt;=0,"NON SCADUTO",IF(M1106&lt;61,"0-60 DAYS",IF(M1106&lt;91," 61-90 DAYS",IF(M1106&lt;121,"91-120 DAYS",IF(M1106&lt;366," 121-365 DAYS",IF(M1106&gt;366,"OLTRE 365 DAYS",0))))))</f>
        <v xml:space="preserve"> 61-90 DAYS</v>
      </c>
      <c r="O1106" t="s">
        <v>15</v>
      </c>
      <c r="P1106" t="s">
        <v>0</v>
      </c>
      <c r="Q1106" s="3">
        <v>-18300</v>
      </c>
      <c r="R1106" t="s">
        <v>3</v>
      </c>
      <c r="S1106" t="s">
        <v>1</v>
      </c>
      <c r="T1106" s="3">
        <v>-17522.03</v>
      </c>
      <c r="U1106" s="2">
        <v>45751</v>
      </c>
      <c r="V1106" t="s">
        <v>5052</v>
      </c>
    </row>
    <row r="1107" spans="1:22" x14ac:dyDescent="0.2">
      <c r="A1107" s="5" t="s">
        <v>5</v>
      </c>
      <c r="B1107" s="5" t="s">
        <v>6</v>
      </c>
      <c r="C1107" s="5" t="s">
        <v>5284</v>
      </c>
      <c r="D1107" s="5" t="s">
        <v>7</v>
      </c>
      <c r="E1107" s="5" t="s">
        <v>0</v>
      </c>
      <c r="F1107" s="5" t="s">
        <v>5285</v>
      </c>
      <c r="G1107" s="5" t="s">
        <v>5288</v>
      </c>
      <c r="H1107" s="5" t="s">
        <v>5291</v>
      </c>
      <c r="I1107" s="5" t="s">
        <v>56</v>
      </c>
      <c r="J1107" s="6">
        <v>45575</v>
      </c>
      <c r="K1107" s="6">
        <v>45596</v>
      </c>
      <c r="L1107" s="6">
        <v>45667</v>
      </c>
      <c r="M1107" s="9">
        <f>+$M$1-L1107</f>
        <v>80</v>
      </c>
      <c r="N1107" s="10" t="str">
        <f>IF(M1107&lt;=0,"NON SCADUTO",IF(M1107&lt;61,"0-60 DAYS",IF(M1107&lt;91," 61-90 DAYS",IF(M1107&lt;121,"91-120 DAYS",IF(M1107&lt;366," 121-365 DAYS",IF(M1107&gt;366,"OLTRE 365 DAYS",0))))))</f>
        <v xml:space="preserve"> 61-90 DAYS</v>
      </c>
      <c r="O1107" s="5" t="s">
        <v>15</v>
      </c>
      <c r="P1107" s="5" t="s">
        <v>0</v>
      </c>
      <c r="Q1107" s="7">
        <v>-4365.6499999999996</v>
      </c>
      <c r="R1107" s="5" t="s">
        <v>1</v>
      </c>
      <c r="S1107" s="5" t="s">
        <v>1</v>
      </c>
      <c r="T1107" s="7">
        <v>-4365.6499999999996</v>
      </c>
      <c r="U1107" s="6">
        <v>45776</v>
      </c>
      <c r="V1107" s="5" t="s">
        <v>5290</v>
      </c>
    </row>
    <row r="1108" spans="1:22" x14ac:dyDescent="0.2">
      <c r="A1108" t="s">
        <v>5</v>
      </c>
      <c r="B1108" t="s">
        <v>6</v>
      </c>
      <c r="C1108" t="s">
        <v>5348</v>
      </c>
      <c r="D1108" t="s">
        <v>7</v>
      </c>
      <c r="E1108" t="s">
        <v>0</v>
      </c>
      <c r="F1108" t="s">
        <v>5349</v>
      </c>
      <c r="G1108" t="s">
        <v>5320</v>
      </c>
      <c r="H1108" t="s">
        <v>5390</v>
      </c>
      <c r="I1108" t="s">
        <v>34</v>
      </c>
      <c r="J1108" s="2">
        <v>45600</v>
      </c>
      <c r="K1108" s="2">
        <v>45678</v>
      </c>
      <c r="L1108" s="2">
        <v>45660</v>
      </c>
      <c r="M1108" s="9">
        <f>+$M$1-L1108</f>
        <v>87</v>
      </c>
      <c r="N1108" s="10" t="str">
        <f>IF(M1108&lt;=0,"NON SCADUTO",IF(M1108&lt;61,"0-60 DAYS",IF(M1108&lt;91," 61-90 DAYS",IF(M1108&lt;121,"91-120 DAYS",IF(M1108&lt;366," 121-365 DAYS",IF(M1108&gt;366,"OLTRE 365 DAYS",0))))))</f>
        <v xml:space="preserve"> 61-90 DAYS</v>
      </c>
      <c r="O1108" t="s">
        <v>15</v>
      </c>
      <c r="P1108" t="s">
        <v>0</v>
      </c>
      <c r="Q1108" s="3">
        <v>-12600</v>
      </c>
      <c r="R1108" t="s">
        <v>1</v>
      </c>
      <c r="S1108" t="s">
        <v>1</v>
      </c>
      <c r="T1108" s="3">
        <v>-12600</v>
      </c>
      <c r="U1108" s="2"/>
      <c r="V1108" t="s">
        <v>0</v>
      </c>
    </row>
    <row r="1109" spans="1:22" x14ac:dyDescent="0.2">
      <c r="A1109" t="s">
        <v>5</v>
      </c>
      <c r="B1109" t="s">
        <v>6</v>
      </c>
      <c r="C1109" t="s">
        <v>5348</v>
      </c>
      <c r="D1109" t="s">
        <v>7</v>
      </c>
      <c r="E1109" t="s">
        <v>0</v>
      </c>
      <c r="F1109" t="s">
        <v>5349</v>
      </c>
      <c r="G1109" t="s">
        <v>5391</v>
      </c>
      <c r="H1109" t="s">
        <v>5392</v>
      </c>
      <c r="I1109" t="s">
        <v>220</v>
      </c>
      <c r="J1109" s="2">
        <v>45601</v>
      </c>
      <c r="K1109" s="2">
        <v>45622</v>
      </c>
      <c r="L1109" s="2">
        <v>45661</v>
      </c>
      <c r="M1109" s="9">
        <f>+$M$1-L1109</f>
        <v>86</v>
      </c>
      <c r="N1109" s="10" t="str">
        <f>IF(M1109&lt;=0,"NON SCADUTO",IF(M1109&lt;61,"0-60 DAYS",IF(M1109&lt;91," 61-90 DAYS",IF(M1109&lt;121,"91-120 DAYS",IF(M1109&lt;366," 121-365 DAYS",IF(M1109&gt;366,"OLTRE 365 DAYS",0))))))</f>
        <v xml:space="preserve"> 61-90 DAYS</v>
      </c>
      <c r="O1109" t="s">
        <v>15</v>
      </c>
      <c r="P1109" t="s">
        <v>0</v>
      </c>
      <c r="Q1109" s="3">
        <v>-91.4</v>
      </c>
      <c r="R1109" t="s">
        <v>1</v>
      </c>
      <c r="S1109" t="s">
        <v>1</v>
      </c>
      <c r="T1109" s="3">
        <v>-91.4</v>
      </c>
      <c r="U1109" s="2"/>
      <c r="V1109" t="s">
        <v>0</v>
      </c>
    </row>
    <row r="1110" spans="1:22" x14ac:dyDescent="0.2">
      <c r="A1110" t="s">
        <v>5</v>
      </c>
      <c r="B1110" t="s">
        <v>6</v>
      </c>
      <c r="C1110" t="s">
        <v>5348</v>
      </c>
      <c r="D1110" t="s">
        <v>7</v>
      </c>
      <c r="E1110" t="s">
        <v>0</v>
      </c>
      <c r="F1110" t="s">
        <v>5349</v>
      </c>
      <c r="G1110" t="s">
        <v>5393</v>
      </c>
      <c r="H1110" t="s">
        <v>5394</v>
      </c>
      <c r="I1110" t="s">
        <v>220</v>
      </c>
      <c r="J1110" s="2">
        <v>45601</v>
      </c>
      <c r="K1110" s="2">
        <v>45622</v>
      </c>
      <c r="L1110" s="2">
        <v>45661</v>
      </c>
      <c r="M1110" s="9">
        <f>+$M$1-L1110</f>
        <v>86</v>
      </c>
      <c r="N1110" s="10" t="str">
        <f>IF(M1110&lt;=0,"NON SCADUTO",IF(M1110&lt;61,"0-60 DAYS",IF(M1110&lt;91," 61-90 DAYS",IF(M1110&lt;121,"91-120 DAYS",IF(M1110&lt;366," 121-365 DAYS",IF(M1110&gt;366,"OLTRE 365 DAYS",0))))))</f>
        <v xml:space="preserve"> 61-90 DAYS</v>
      </c>
      <c r="O1110" t="s">
        <v>15</v>
      </c>
      <c r="P1110" t="s">
        <v>0</v>
      </c>
      <c r="Q1110" s="3">
        <v>-12382.95</v>
      </c>
      <c r="R1110" t="s">
        <v>1</v>
      </c>
      <c r="S1110" t="s">
        <v>1</v>
      </c>
      <c r="T1110" s="3">
        <v>-12382.95</v>
      </c>
      <c r="U1110" s="2"/>
      <c r="V1110" t="s">
        <v>0</v>
      </c>
    </row>
    <row r="1111" spans="1:22" x14ac:dyDescent="0.2">
      <c r="A1111" t="s">
        <v>5</v>
      </c>
      <c r="B1111" t="s">
        <v>6</v>
      </c>
      <c r="C1111" t="s">
        <v>5348</v>
      </c>
      <c r="D1111" t="s">
        <v>7</v>
      </c>
      <c r="E1111" t="s">
        <v>0</v>
      </c>
      <c r="F1111" t="s">
        <v>5349</v>
      </c>
      <c r="G1111" t="s">
        <v>5119</v>
      </c>
      <c r="H1111" t="s">
        <v>5395</v>
      </c>
      <c r="I1111" t="s">
        <v>220</v>
      </c>
      <c r="J1111" s="2">
        <v>45604</v>
      </c>
      <c r="K1111" s="2">
        <v>45622</v>
      </c>
      <c r="L1111" s="2">
        <v>45664</v>
      </c>
      <c r="M1111" s="9">
        <f>+$M$1-L1111</f>
        <v>83</v>
      </c>
      <c r="N1111" s="10" t="str">
        <f>IF(M1111&lt;=0,"NON SCADUTO",IF(M1111&lt;61,"0-60 DAYS",IF(M1111&lt;91," 61-90 DAYS",IF(M1111&lt;121,"91-120 DAYS",IF(M1111&lt;366," 121-365 DAYS",IF(M1111&gt;366,"OLTRE 365 DAYS",0))))))</f>
        <v xml:space="preserve"> 61-90 DAYS</v>
      </c>
      <c r="O1111" t="s">
        <v>15</v>
      </c>
      <c r="P1111" t="s">
        <v>0</v>
      </c>
      <c r="Q1111" s="3">
        <v>-4200</v>
      </c>
      <c r="R1111" t="s">
        <v>1</v>
      </c>
      <c r="S1111" t="s">
        <v>1</v>
      </c>
      <c r="T1111" s="3">
        <v>-4200</v>
      </c>
      <c r="U1111" s="2"/>
      <c r="V1111" t="s">
        <v>0</v>
      </c>
    </row>
    <row r="1112" spans="1:22" x14ac:dyDescent="0.2">
      <c r="A1112" t="s">
        <v>5</v>
      </c>
      <c r="B1112" t="s">
        <v>6</v>
      </c>
      <c r="C1112" t="s">
        <v>5348</v>
      </c>
      <c r="D1112" t="s">
        <v>7</v>
      </c>
      <c r="E1112" t="s">
        <v>0</v>
      </c>
      <c r="F1112" t="s">
        <v>5349</v>
      </c>
      <c r="G1112" t="s">
        <v>5396</v>
      </c>
      <c r="H1112" t="s">
        <v>5397</v>
      </c>
      <c r="I1112" t="s">
        <v>220</v>
      </c>
      <c r="J1112" s="2">
        <v>45608</v>
      </c>
      <c r="K1112" s="2">
        <v>45622</v>
      </c>
      <c r="L1112" s="2">
        <v>45668</v>
      </c>
      <c r="M1112" s="9">
        <f>+$M$1-L1112</f>
        <v>79</v>
      </c>
      <c r="N1112" s="10" t="str">
        <f>IF(M1112&lt;=0,"NON SCADUTO",IF(M1112&lt;61,"0-60 DAYS",IF(M1112&lt;91," 61-90 DAYS",IF(M1112&lt;121,"91-120 DAYS",IF(M1112&lt;366," 121-365 DAYS",IF(M1112&gt;366,"OLTRE 365 DAYS",0))))))</f>
        <v xml:space="preserve"> 61-90 DAYS</v>
      </c>
      <c r="O1112" t="s">
        <v>15</v>
      </c>
      <c r="P1112" t="s">
        <v>0</v>
      </c>
      <c r="Q1112" s="3">
        <v>-3255.6</v>
      </c>
      <c r="R1112" t="s">
        <v>1</v>
      </c>
      <c r="S1112" t="s">
        <v>1</v>
      </c>
      <c r="T1112" s="3">
        <v>-3255.6</v>
      </c>
      <c r="U1112" s="2"/>
      <c r="V1112" t="s">
        <v>0</v>
      </c>
    </row>
    <row r="1113" spans="1:22" x14ac:dyDescent="0.2">
      <c r="A1113" s="5" t="s">
        <v>5</v>
      </c>
      <c r="B1113" s="5" t="s">
        <v>6</v>
      </c>
      <c r="C1113" s="5" t="s">
        <v>5348</v>
      </c>
      <c r="D1113" s="5" t="s">
        <v>7</v>
      </c>
      <c r="E1113" s="5" t="s">
        <v>0</v>
      </c>
      <c r="F1113" s="5" t="s">
        <v>5349</v>
      </c>
      <c r="G1113" s="5" t="s">
        <v>5398</v>
      </c>
      <c r="H1113" s="5" t="s">
        <v>5399</v>
      </c>
      <c r="I1113" s="5" t="s">
        <v>220</v>
      </c>
      <c r="J1113" s="6">
        <v>45615</v>
      </c>
      <c r="K1113" s="6">
        <v>45622</v>
      </c>
      <c r="L1113" s="6">
        <v>45675</v>
      </c>
      <c r="M1113" s="9">
        <f>+$M$1-L1113</f>
        <v>72</v>
      </c>
      <c r="N1113" s="10" t="str">
        <f>IF(M1113&lt;=0,"NON SCADUTO",IF(M1113&lt;61,"0-60 DAYS",IF(M1113&lt;91," 61-90 DAYS",IF(M1113&lt;121,"91-120 DAYS",IF(M1113&lt;366," 121-365 DAYS",IF(M1113&gt;366,"OLTRE 365 DAYS",0))))))</f>
        <v xml:space="preserve"> 61-90 DAYS</v>
      </c>
      <c r="O1113" s="5" t="s">
        <v>15</v>
      </c>
      <c r="P1113" s="5" t="s">
        <v>0</v>
      </c>
      <c r="Q1113" s="7">
        <v>-19899.84</v>
      </c>
      <c r="R1113" s="5" t="s">
        <v>1</v>
      </c>
      <c r="S1113" s="5" t="s">
        <v>1</v>
      </c>
      <c r="T1113" s="7">
        <v>-19899.84</v>
      </c>
      <c r="U1113" s="6"/>
      <c r="V1113" s="5" t="s">
        <v>0</v>
      </c>
    </row>
    <row r="1114" spans="1:22" x14ac:dyDescent="0.2">
      <c r="A1114" t="s">
        <v>5</v>
      </c>
      <c r="B1114" t="s">
        <v>6</v>
      </c>
      <c r="C1114" t="s">
        <v>5348</v>
      </c>
      <c r="D1114" t="s">
        <v>7</v>
      </c>
      <c r="E1114" t="s">
        <v>0</v>
      </c>
      <c r="F1114" t="s">
        <v>5349</v>
      </c>
      <c r="G1114" t="s">
        <v>4167</v>
      </c>
      <c r="H1114" t="s">
        <v>5400</v>
      </c>
      <c r="I1114" t="s">
        <v>220</v>
      </c>
      <c r="J1114" s="2">
        <v>45615</v>
      </c>
      <c r="K1114" s="2">
        <v>45622</v>
      </c>
      <c r="L1114" s="2">
        <v>45675</v>
      </c>
      <c r="M1114" s="9">
        <f>+$M$1-L1114</f>
        <v>72</v>
      </c>
      <c r="N1114" s="10" t="str">
        <f>IF(M1114&lt;=0,"NON SCADUTO",IF(M1114&lt;61,"0-60 DAYS",IF(M1114&lt;91," 61-90 DAYS",IF(M1114&lt;121,"91-120 DAYS",IF(M1114&lt;366," 121-365 DAYS",IF(M1114&gt;366,"OLTRE 365 DAYS",0))))))</f>
        <v xml:space="preserve"> 61-90 DAYS</v>
      </c>
      <c r="O1114" t="s">
        <v>15</v>
      </c>
      <c r="P1114" t="s">
        <v>0</v>
      </c>
      <c r="Q1114" s="3">
        <v>-550.37</v>
      </c>
      <c r="R1114" t="s">
        <v>1</v>
      </c>
      <c r="S1114" t="s">
        <v>1</v>
      </c>
      <c r="T1114" s="3">
        <v>-550.37</v>
      </c>
      <c r="U1114" s="2"/>
      <c r="V1114" t="s">
        <v>0</v>
      </c>
    </row>
    <row r="1115" spans="1:22" x14ac:dyDescent="0.2">
      <c r="A1115" t="s">
        <v>5</v>
      </c>
      <c r="B1115" t="s">
        <v>6</v>
      </c>
      <c r="C1115" t="s">
        <v>5348</v>
      </c>
      <c r="D1115" t="s">
        <v>7</v>
      </c>
      <c r="E1115" t="s">
        <v>0</v>
      </c>
      <c r="F1115" t="s">
        <v>5349</v>
      </c>
      <c r="G1115" t="s">
        <v>5401</v>
      </c>
      <c r="H1115" t="s">
        <v>5402</v>
      </c>
      <c r="I1115" t="s">
        <v>220</v>
      </c>
      <c r="J1115" s="2">
        <v>45622</v>
      </c>
      <c r="K1115" s="2">
        <v>45626</v>
      </c>
      <c r="L1115" s="2">
        <v>45682</v>
      </c>
      <c r="M1115" s="9">
        <f>+$M$1-L1115</f>
        <v>65</v>
      </c>
      <c r="N1115" s="10" t="str">
        <f>IF(M1115&lt;=0,"NON SCADUTO",IF(M1115&lt;61,"0-60 DAYS",IF(M1115&lt;91," 61-90 DAYS",IF(M1115&lt;121,"91-120 DAYS",IF(M1115&lt;366," 121-365 DAYS",IF(M1115&gt;366,"OLTRE 365 DAYS",0))))))</f>
        <v xml:space="preserve"> 61-90 DAYS</v>
      </c>
      <c r="O1115" t="s">
        <v>15</v>
      </c>
      <c r="P1115" t="s">
        <v>0</v>
      </c>
      <c r="Q1115" s="3">
        <v>-12327.62</v>
      </c>
      <c r="R1115" t="s">
        <v>1</v>
      </c>
      <c r="S1115" t="s">
        <v>1</v>
      </c>
      <c r="T1115" s="3">
        <v>-12327.62</v>
      </c>
      <c r="U1115" s="2"/>
      <c r="V1115" t="s">
        <v>0</v>
      </c>
    </row>
    <row r="1116" spans="1:22" x14ac:dyDescent="0.2">
      <c r="A1116" s="5" t="s">
        <v>5</v>
      </c>
      <c r="B1116" s="5" t="s">
        <v>6</v>
      </c>
      <c r="C1116" s="5" t="s">
        <v>5348</v>
      </c>
      <c r="D1116" s="5" t="s">
        <v>7</v>
      </c>
      <c r="E1116" s="5" t="s">
        <v>0</v>
      </c>
      <c r="F1116" s="5" t="s">
        <v>5349</v>
      </c>
      <c r="G1116" s="5" t="s">
        <v>5403</v>
      </c>
      <c r="H1116" s="5" t="s">
        <v>5404</v>
      </c>
      <c r="I1116" s="5" t="s">
        <v>220</v>
      </c>
      <c r="J1116" s="6">
        <v>45622</v>
      </c>
      <c r="K1116" s="6">
        <v>45626</v>
      </c>
      <c r="L1116" s="6">
        <v>45682</v>
      </c>
      <c r="M1116" s="9">
        <f>+$M$1-L1116</f>
        <v>65</v>
      </c>
      <c r="N1116" s="10" t="str">
        <f>IF(M1116&lt;=0,"NON SCADUTO",IF(M1116&lt;61,"0-60 DAYS",IF(M1116&lt;91," 61-90 DAYS",IF(M1116&lt;121,"91-120 DAYS",IF(M1116&lt;366," 121-365 DAYS",IF(M1116&gt;366,"OLTRE 365 DAYS",0))))))</f>
        <v xml:space="preserve"> 61-90 DAYS</v>
      </c>
      <c r="O1116" s="5" t="s">
        <v>15</v>
      </c>
      <c r="P1116" s="5" t="s">
        <v>0</v>
      </c>
      <c r="Q1116" s="7">
        <v>-1461.1</v>
      </c>
      <c r="R1116" s="5" t="s">
        <v>1</v>
      </c>
      <c r="S1116" s="5" t="s">
        <v>1</v>
      </c>
      <c r="T1116" s="7">
        <v>-1461.1</v>
      </c>
      <c r="U1116" s="6"/>
      <c r="V1116" s="5" t="s">
        <v>0</v>
      </c>
    </row>
    <row r="1117" spans="1:22" x14ac:dyDescent="0.2">
      <c r="A1117" t="s">
        <v>5</v>
      </c>
      <c r="B1117" t="s">
        <v>6</v>
      </c>
      <c r="C1117" t="s">
        <v>5348</v>
      </c>
      <c r="D1117" t="s">
        <v>7</v>
      </c>
      <c r="E1117" t="s">
        <v>0</v>
      </c>
      <c r="F1117" t="s">
        <v>5349</v>
      </c>
      <c r="G1117" t="s">
        <v>5405</v>
      </c>
      <c r="H1117" t="s">
        <v>5406</v>
      </c>
      <c r="I1117" t="s">
        <v>220</v>
      </c>
      <c r="J1117" s="2">
        <v>45622</v>
      </c>
      <c r="K1117" s="2">
        <v>45626</v>
      </c>
      <c r="L1117" s="2">
        <v>45682</v>
      </c>
      <c r="M1117" s="9">
        <f>+$M$1-L1117</f>
        <v>65</v>
      </c>
      <c r="N1117" s="10" t="str">
        <f>IF(M1117&lt;=0,"NON SCADUTO",IF(M1117&lt;61,"0-60 DAYS",IF(M1117&lt;91," 61-90 DAYS",IF(M1117&lt;121,"91-120 DAYS",IF(M1117&lt;366," 121-365 DAYS",IF(M1117&gt;366,"OLTRE 365 DAYS",0))))))</f>
        <v xml:space="preserve"> 61-90 DAYS</v>
      </c>
      <c r="O1117" t="s">
        <v>15</v>
      </c>
      <c r="P1117" t="s">
        <v>0</v>
      </c>
      <c r="Q1117" s="3">
        <v>-379</v>
      </c>
      <c r="R1117" t="s">
        <v>1</v>
      </c>
      <c r="S1117" t="s">
        <v>1</v>
      </c>
      <c r="T1117" s="3">
        <v>-379</v>
      </c>
      <c r="U1117" s="2"/>
      <c r="V1117" t="s">
        <v>0</v>
      </c>
    </row>
    <row r="1118" spans="1:22" x14ac:dyDescent="0.2">
      <c r="A1118" s="5" t="s">
        <v>5</v>
      </c>
      <c r="B1118" s="5" t="s">
        <v>6</v>
      </c>
      <c r="C1118" s="5" t="s">
        <v>5348</v>
      </c>
      <c r="D1118" s="5" t="s">
        <v>7</v>
      </c>
      <c r="E1118" s="5" t="s">
        <v>0</v>
      </c>
      <c r="F1118" s="5" t="s">
        <v>5349</v>
      </c>
      <c r="G1118" s="5" t="s">
        <v>5407</v>
      </c>
      <c r="H1118" s="5" t="s">
        <v>5408</v>
      </c>
      <c r="I1118" s="5" t="s">
        <v>220</v>
      </c>
      <c r="J1118" s="6">
        <v>45624</v>
      </c>
      <c r="K1118" s="6">
        <v>45626</v>
      </c>
      <c r="L1118" s="6">
        <v>45684</v>
      </c>
      <c r="M1118" s="9">
        <f>+$M$1-L1118</f>
        <v>63</v>
      </c>
      <c r="N1118" s="10" t="str">
        <f>IF(M1118&lt;=0,"NON SCADUTO",IF(M1118&lt;61,"0-60 DAYS",IF(M1118&lt;91," 61-90 DAYS",IF(M1118&lt;121,"91-120 DAYS",IF(M1118&lt;366," 121-365 DAYS",IF(M1118&gt;366,"OLTRE 365 DAYS",0))))))</f>
        <v xml:space="preserve"> 61-90 DAYS</v>
      </c>
      <c r="O1118" s="5" t="s">
        <v>15</v>
      </c>
      <c r="P1118" s="5" t="s">
        <v>0</v>
      </c>
      <c r="Q1118" s="7">
        <v>-198</v>
      </c>
      <c r="R1118" s="5" t="s">
        <v>1</v>
      </c>
      <c r="S1118" s="5" t="s">
        <v>1</v>
      </c>
      <c r="T1118" s="7">
        <v>-198</v>
      </c>
      <c r="U1118" s="6"/>
      <c r="V1118" s="5" t="s">
        <v>0</v>
      </c>
    </row>
    <row r="1119" spans="1:22" x14ac:dyDescent="0.2">
      <c r="A1119" t="s">
        <v>5</v>
      </c>
      <c r="B1119" t="s">
        <v>6</v>
      </c>
      <c r="C1119" t="s">
        <v>5348</v>
      </c>
      <c r="D1119" t="s">
        <v>7</v>
      </c>
      <c r="E1119" t="s">
        <v>0</v>
      </c>
      <c r="F1119" t="s">
        <v>5349</v>
      </c>
      <c r="G1119" t="s">
        <v>5409</v>
      </c>
      <c r="H1119" t="s">
        <v>5410</v>
      </c>
      <c r="I1119" t="s">
        <v>220</v>
      </c>
      <c r="J1119" s="2">
        <v>45624</v>
      </c>
      <c r="K1119" s="2">
        <v>45626</v>
      </c>
      <c r="L1119" s="2">
        <v>45684</v>
      </c>
      <c r="M1119" s="9">
        <f>+$M$1-L1119</f>
        <v>63</v>
      </c>
      <c r="N1119" s="10" t="str">
        <f>IF(M1119&lt;=0,"NON SCADUTO",IF(M1119&lt;61,"0-60 DAYS",IF(M1119&lt;91," 61-90 DAYS",IF(M1119&lt;121,"91-120 DAYS",IF(M1119&lt;366," 121-365 DAYS",IF(M1119&gt;366,"OLTRE 365 DAYS",0))))))</f>
        <v xml:space="preserve"> 61-90 DAYS</v>
      </c>
      <c r="O1119" t="s">
        <v>15</v>
      </c>
      <c r="P1119" t="s">
        <v>0</v>
      </c>
      <c r="Q1119" s="3">
        <v>-1870</v>
      </c>
      <c r="R1119" t="s">
        <v>1</v>
      </c>
      <c r="S1119" t="s">
        <v>1</v>
      </c>
      <c r="T1119" s="3">
        <v>-1870</v>
      </c>
      <c r="U1119" s="2"/>
      <c r="V1119" t="s">
        <v>0</v>
      </c>
    </row>
    <row r="1120" spans="1:22" x14ac:dyDescent="0.2">
      <c r="A1120" t="s">
        <v>5</v>
      </c>
      <c r="B1120" t="s">
        <v>6</v>
      </c>
      <c r="C1120" t="s">
        <v>5908</v>
      </c>
      <c r="D1120" t="s">
        <v>7</v>
      </c>
      <c r="E1120" t="s">
        <v>0</v>
      </c>
      <c r="F1120" t="s">
        <v>5909</v>
      </c>
      <c r="G1120" t="s">
        <v>0</v>
      </c>
      <c r="H1120" t="s">
        <v>5912</v>
      </c>
      <c r="I1120" t="s">
        <v>90</v>
      </c>
      <c r="J1120" s="2">
        <v>45681</v>
      </c>
      <c r="K1120" s="2">
        <v>45688</v>
      </c>
      <c r="L1120" s="2">
        <v>45681</v>
      </c>
      <c r="M1120" s="9">
        <f>+$M$1-L1120</f>
        <v>66</v>
      </c>
      <c r="N1120" s="10" t="str">
        <f>IF(M1120&lt;=0,"NON SCADUTO",IF(M1120&lt;61,"0-60 DAYS",IF(M1120&lt;91," 61-90 DAYS",IF(M1120&lt;121,"91-120 DAYS",IF(M1120&lt;366," 121-365 DAYS",IF(M1120&gt;366,"OLTRE 365 DAYS",0))))))</f>
        <v xml:space="preserve"> 61-90 DAYS</v>
      </c>
      <c r="O1120" t="s">
        <v>11</v>
      </c>
      <c r="P1120" t="s">
        <v>0</v>
      </c>
      <c r="Q1120" s="3">
        <v>4428</v>
      </c>
      <c r="R1120" t="s">
        <v>1</v>
      </c>
      <c r="S1120" t="s">
        <v>1</v>
      </c>
      <c r="T1120" s="3">
        <v>4428</v>
      </c>
      <c r="U1120" s="2">
        <v>45749</v>
      </c>
      <c r="V1120" t="s">
        <v>5913</v>
      </c>
    </row>
    <row r="1121" spans="1:22" x14ac:dyDescent="0.2">
      <c r="A1121" s="11" t="s">
        <v>5</v>
      </c>
      <c r="B1121" s="11" t="s">
        <v>6</v>
      </c>
      <c r="C1121" s="11" t="s">
        <v>6007</v>
      </c>
      <c r="D1121" s="11" t="s">
        <v>7</v>
      </c>
      <c r="E1121" s="11" t="s">
        <v>0</v>
      </c>
      <c r="F1121" s="11" t="s">
        <v>6008</v>
      </c>
      <c r="G1121" s="11" t="s">
        <v>6012</v>
      </c>
      <c r="H1121" s="11" t="s">
        <v>6013</v>
      </c>
      <c r="I1121" s="11" t="s">
        <v>56</v>
      </c>
      <c r="J1121" s="12">
        <v>45588</v>
      </c>
      <c r="K1121" s="12">
        <v>45596</v>
      </c>
      <c r="L1121" s="12">
        <v>45657</v>
      </c>
      <c r="M1121" s="9">
        <f>+$M$1-L1121</f>
        <v>90</v>
      </c>
      <c r="N1121" s="10" t="str">
        <f>IF(M1121&lt;=0,"NON SCADUTO",IF(M1121&lt;61,"0-60 DAYS",IF(M1121&lt;91," 61-90 DAYS",IF(M1121&lt;121,"91-120 DAYS",IF(M1121&lt;366," 121-365 DAYS",IF(M1121&gt;366,"OLTRE 365 DAYS",0))))))</f>
        <v xml:space="preserve"> 61-90 DAYS</v>
      </c>
      <c r="O1121" s="11" t="s">
        <v>15</v>
      </c>
      <c r="P1121" s="11" t="s">
        <v>0</v>
      </c>
      <c r="Q1121" s="13">
        <v>-85.4</v>
      </c>
      <c r="R1121" s="11" t="s">
        <v>1</v>
      </c>
      <c r="S1121" s="11" t="s">
        <v>1</v>
      </c>
      <c r="T1121" s="13">
        <v>-85.4</v>
      </c>
      <c r="U1121" s="12">
        <v>45756</v>
      </c>
      <c r="V1121" s="11" t="s">
        <v>6011</v>
      </c>
    </row>
    <row r="1122" spans="1:22" x14ac:dyDescent="0.2">
      <c r="A1122" s="11" t="s">
        <v>5</v>
      </c>
      <c r="B1122" s="11" t="s">
        <v>6</v>
      </c>
      <c r="C1122" s="11" t="s">
        <v>6017</v>
      </c>
      <c r="D1122" s="11" t="s">
        <v>7</v>
      </c>
      <c r="E1122" s="11" t="s">
        <v>0</v>
      </c>
      <c r="F1122" s="11" t="s">
        <v>6018</v>
      </c>
      <c r="G1122" s="11" t="s">
        <v>6019</v>
      </c>
      <c r="H1122" s="11" t="s">
        <v>6032</v>
      </c>
      <c r="I1122" s="11" t="s">
        <v>6021</v>
      </c>
      <c r="J1122" s="12">
        <v>45657</v>
      </c>
      <c r="K1122" s="12">
        <v>45657</v>
      </c>
      <c r="L1122" s="12">
        <v>45657</v>
      </c>
      <c r="M1122" s="9">
        <f>+$M$1-L1122</f>
        <v>90</v>
      </c>
      <c r="N1122" s="10" t="str">
        <f>IF(M1122&lt;=0,"NON SCADUTO",IF(M1122&lt;61,"0-60 DAYS",IF(M1122&lt;91," 61-90 DAYS",IF(M1122&lt;121,"91-120 DAYS",IF(M1122&lt;366," 121-365 DAYS",IF(M1122&gt;366,"OLTRE 365 DAYS",0))))))</f>
        <v xml:space="preserve"> 61-90 DAYS</v>
      </c>
      <c r="O1122" s="11" t="s">
        <v>11</v>
      </c>
      <c r="P1122" s="11" t="s">
        <v>0</v>
      </c>
      <c r="Q1122" s="13">
        <v>53.68</v>
      </c>
      <c r="R1122" s="11" t="s">
        <v>1</v>
      </c>
      <c r="S1122" s="11" t="s">
        <v>1</v>
      </c>
      <c r="T1122" s="13">
        <v>53.68</v>
      </c>
      <c r="U1122" s="12"/>
      <c r="V1122" s="11" t="s">
        <v>0</v>
      </c>
    </row>
    <row r="1123" spans="1:22" x14ac:dyDescent="0.2">
      <c r="A1123" t="s">
        <v>5</v>
      </c>
      <c r="B1123" t="s">
        <v>6</v>
      </c>
      <c r="C1123" t="s">
        <v>6017</v>
      </c>
      <c r="D1123" t="s">
        <v>7</v>
      </c>
      <c r="E1123" t="s">
        <v>0</v>
      </c>
      <c r="F1123" t="s">
        <v>6018</v>
      </c>
      <c r="G1123" t="s">
        <v>6022</v>
      </c>
      <c r="H1123" t="s">
        <v>6032</v>
      </c>
      <c r="I1123" t="s">
        <v>6021</v>
      </c>
      <c r="J1123" s="2">
        <v>45657</v>
      </c>
      <c r="K1123" s="2">
        <v>45657</v>
      </c>
      <c r="L1123" s="2">
        <v>45657</v>
      </c>
      <c r="M1123" s="9">
        <f>+$M$1-L1123</f>
        <v>90</v>
      </c>
      <c r="N1123" s="10" t="str">
        <f>IF(M1123&lt;=0,"NON SCADUTO",IF(M1123&lt;61,"0-60 DAYS",IF(M1123&lt;91," 61-90 DAYS",IF(M1123&lt;121,"91-120 DAYS",IF(M1123&lt;366," 121-365 DAYS",IF(M1123&gt;366,"OLTRE 365 DAYS",0))))))</f>
        <v xml:space="preserve"> 61-90 DAYS</v>
      </c>
      <c r="O1123" t="s">
        <v>11</v>
      </c>
      <c r="P1123" t="s">
        <v>0</v>
      </c>
      <c r="Q1123" s="3">
        <v>19.52</v>
      </c>
      <c r="R1123" t="s">
        <v>1</v>
      </c>
      <c r="S1123" t="s">
        <v>1</v>
      </c>
      <c r="T1123" s="3">
        <v>19.52</v>
      </c>
      <c r="U1123" s="2"/>
      <c r="V1123" t="s">
        <v>0</v>
      </c>
    </row>
    <row r="1124" spans="1:22" x14ac:dyDescent="0.2">
      <c r="A1124" t="s">
        <v>5</v>
      </c>
      <c r="B1124" t="s">
        <v>6</v>
      </c>
      <c r="C1124" t="s">
        <v>6017</v>
      </c>
      <c r="D1124" t="s">
        <v>7</v>
      </c>
      <c r="E1124" t="s">
        <v>0</v>
      </c>
      <c r="F1124" t="s">
        <v>6018</v>
      </c>
      <c r="G1124" t="s">
        <v>6023</v>
      </c>
      <c r="H1124" t="s">
        <v>6032</v>
      </c>
      <c r="I1124" t="s">
        <v>6021</v>
      </c>
      <c r="J1124" s="2">
        <v>45657</v>
      </c>
      <c r="K1124" s="2">
        <v>45657</v>
      </c>
      <c r="L1124" s="2">
        <v>45657</v>
      </c>
      <c r="M1124" s="9">
        <f>+$M$1-L1124</f>
        <v>90</v>
      </c>
      <c r="N1124" s="10" t="str">
        <f>IF(M1124&lt;=0,"NON SCADUTO",IF(M1124&lt;61,"0-60 DAYS",IF(M1124&lt;91," 61-90 DAYS",IF(M1124&lt;121,"91-120 DAYS",IF(M1124&lt;366," 121-365 DAYS",IF(M1124&gt;366,"OLTRE 365 DAYS",0))))))</f>
        <v xml:space="preserve"> 61-90 DAYS</v>
      </c>
      <c r="O1124" t="s">
        <v>11</v>
      </c>
      <c r="P1124" t="s">
        <v>0</v>
      </c>
      <c r="Q1124" s="3">
        <v>9.76</v>
      </c>
      <c r="R1124" t="s">
        <v>1</v>
      </c>
      <c r="S1124" t="s">
        <v>1</v>
      </c>
      <c r="T1124" s="3">
        <v>9.76</v>
      </c>
      <c r="U1124" s="2"/>
      <c r="V1124" t="s">
        <v>0</v>
      </c>
    </row>
    <row r="1125" spans="1:22" x14ac:dyDescent="0.2">
      <c r="A1125" s="11" t="s">
        <v>5</v>
      </c>
      <c r="B1125" s="11" t="s">
        <v>6</v>
      </c>
      <c r="C1125" s="11" t="s">
        <v>6017</v>
      </c>
      <c r="D1125" s="11" t="s">
        <v>7</v>
      </c>
      <c r="E1125" s="11" t="s">
        <v>0</v>
      </c>
      <c r="F1125" s="11" t="s">
        <v>6018</v>
      </c>
      <c r="G1125" s="11" t="s">
        <v>6024</v>
      </c>
      <c r="H1125" s="11" t="s">
        <v>6032</v>
      </c>
      <c r="I1125" s="11" t="s">
        <v>6021</v>
      </c>
      <c r="J1125" s="12">
        <v>45657</v>
      </c>
      <c r="K1125" s="12">
        <v>45657</v>
      </c>
      <c r="L1125" s="12">
        <v>45657</v>
      </c>
      <c r="M1125" s="9">
        <f>+$M$1-L1125</f>
        <v>90</v>
      </c>
      <c r="N1125" s="10" t="str">
        <f>IF(M1125&lt;=0,"NON SCADUTO",IF(M1125&lt;61,"0-60 DAYS",IF(M1125&lt;91," 61-90 DAYS",IF(M1125&lt;121,"91-120 DAYS",IF(M1125&lt;366," 121-365 DAYS",IF(M1125&gt;366,"OLTRE 365 DAYS",0))))))</f>
        <v xml:space="preserve"> 61-90 DAYS</v>
      </c>
      <c r="O1125" s="11" t="s">
        <v>11</v>
      </c>
      <c r="P1125" s="11" t="s">
        <v>0</v>
      </c>
      <c r="Q1125" s="13">
        <v>12.2</v>
      </c>
      <c r="R1125" s="11" t="s">
        <v>1</v>
      </c>
      <c r="S1125" s="11" t="s">
        <v>1</v>
      </c>
      <c r="T1125" s="13">
        <v>12.2</v>
      </c>
      <c r="U1125" s="12"/>
      <c r="V1125" s="11" t="s">
        <v>0</v>
      </c>
    </row>
    <row r="1126" spans="1:22" x14ac:dyDescent="0.2">
      <c r="A1126" s="5" t="s">
        <v>5</v>
      </c>
      <c r="B1126" s="5" t="s">
        <v>6</v>
      </c>
      <c r="C1126" s="5" t="s">
        <v>6017</v>
      </c>
      <c r="D1126" s="5" t="s">
        <v>7</v>
      </c>
      <c r="E1126" s="5" t="s">
        <v>0</v>
      </c>
      <c r="F1126" s="5" t="s">
        <v>6018</v>
      </c>
      <c r="G1126" s="5" t="s">
        <v>6025</v>
      </c>
      <c r="H1126" s="5" t="s">
        <v>6032</v>
      </c>
      <c r="I1126" s="5" t="s">
        <v>6021</v>
      </c>
      <c r="J1126" s="6">
        <v>45657</v>
      </c>
      <c r="K1126" s="6">
        <v>45657</v>
      </c>
      <c r="L1126" s="6">
        <v>45657</v>
      </c>
      <c r="M1126" s="9">
        <f>+$M$1-L1126</f>
        <v>90</v>
      </c>
      <c r="N1126" s="10" t="str">
        <f>IF(M1126&lt;=0,"NON SCADUTO",IF(M1126&lt;61,"0-60 DAYS",IF(M1126&lt;91," 61-90 DAYS",IF(M1126&lt;121,"91-120 DAYS",IF(M1126&lt;366," 121-365 DAYS",IF(M1126&gt;366,"OLTRE 365 DAYS",0))))))</f>
        <v xml:space="preserve"> 61-90 DAYS</v>
      </c>
      <c r="O1126" s="5" t="s">
        <v>11</v>
      </c>
      <c r="P1126" s="5" t="s">
        <v>0</v>
      </c>
      <c r="Q1126" s="7">
        <v>9.76</v>
      </c>
      <c r="R1126" s="5" t="s">
        <v>1</v>
      </c>
      <c r="S1126" s="5" t="s">
        <v>1</v>
      </c>
      <c r="T1126" s="7">
        <v>9.76</v>
      </c>
      <c r="U1126" s="6"/>
      <c r="V1126" s="5" t="s">
        <v>0</v>
      </c>
    </row>
    <row r="1127" spans="1:22" x14ac:dyDescent="0.2">
      <c r="A1127" t="s">
        <v>5</v>
      </c>
      <c r="B1127" t="s">
        <v>6</v>
      </c>
      <c r="C1127" t="s">
        <v>6066</v>
      </c>
      <c r="D1127" t="s">
        <v>7</v>
      </c>
      <c r="E1127" t="s">
        <v>0</v>
      </c>
      <c r="F1127" t="s">
        <v>6067</v>
      </c>
      <c r="G1127" t="s">
        <v>0</v>
      </c>
      <c r="H1127" t="s">
        <v>6072</v>
      </c>
      <c r="I1127" t="s">
        <v>90</v>
      </c>
      <c r="J1127" s="2">
        <v>45657</v>
      </c>
      <c r="K1127" s="2">
        <v>45716</v>
      </c>
      <c r="L1127" s="2">
        <v>45657</v>
      </c>
      <c r="M1127" s="9">
        <f>+$M$1-L1127</f>
        <v>90</v>
      </c>
      <c r="N1127" s="10" t="str">
        <f>IF(M1127&lt;=0,"NON SCADUTO",IF(M1127&lt;61,"0-60 DAYS",IF(M1127&lt;91," 61-90 DAYS",IF(M1127&lt;121,"91-120 DAYS",IF(M1127&lt;366," 121-365 DAYS",IF(M1127&gt;366,"OLTRE 365 DAYS",0))))))</f>
        <v xml:space="preserve"> 61-90 DAYS</v>
      </c>
      <c r="O1127" t="s">
        <v>11</v>
      </c>
      <c r="P1127" t="s">
        <v>0</v>
      </c>
      <c r="Q1127" s="3">
        <v>11011.9</v>
      </c>
      <c r="R1127" t="s">
        <v>1</v>
      </c>
      <c r="S1127" t="s">
        <v>1</v>
      </c>
      <c r="T1127" s="3">
        <v>11011.9</v>
      </c>
      <c r="U1127" s="2"/>
      <c r="V1127" t="s">
        <v>0</v>
      </c>
    </row>
    <row r="1128" spans="1:22" x14ac:dyDescent="0.2">
      <c r="A1128" s="5" t="s">
        <v>5</v>
      </c>
      <c r="B1128" s="5" t="s">
        <v>6</v>
      </c>
      <c r="C1128" s="5" t="s">
        <v>6066</v>
      </c>
      <c r="D1128" s="5" t="s">
        <v>7</v>
      </c>
      <c r="E1128" s="5" t="s">
        <v>0</v>
      </c>
      <c r="F1128" s="5" t="s">
        <v>6067</v>
      </c>
      <c r="G1128" s="5" t="s">
        <v>0</v>
      </c>
      <c r="H1128" s="5" t="s">
        <v>6073</v>
      </c>
      <c r="I1128" s="5" t="s">
        <v>90</v>
      </c>
      <c r="J1128" s="6">
        <v>45657</v>
      </c>
      <c r="K1128" s="6">
        <v>45716</v>
      </c>
      <c r="L1128" s="6">
        <v>45657</v>
      </c>
      <c r="M1128" s="9">
        <f>+$M$1-L1128</f>
        <v>90</v>
      </c>
      <c r="N1128" s="10" t="str">
        <f>IF(M1128&lt;=0,"NON SCADUTO",IF(M1128&lt;61,"0-60 DAYS",IF(M1128&lt;91," 61-90 DAYS",IF(M1128&lt;121,"91-120 DAYS",IF(M1128&lt;366," 121-365 DAYS",IF(M1128&gt;366,"OLTRE 365 DAYS",0))))))</f>
        <v xml:space="preserve"> 61-90 DAYS</v>
      </c>
      <c r="O1128" s="5" t="s">
        <v>11</v>
      </c>
      <c r="P1128" s="5" t="s">
        <v>0</v>
      </c>
      <c r="Q1128" s="7">
        <v>934</v>
      </c>
      <c r="R1128" s="5" t="s">
        <v>1</v>
      </c>
      <c r="S1128" s="5" t="s">
        <v>1</v>
      </c>
      <c r="T1128" s="7">
        <v>934</v>
      </c>
      <c r="U1128" s="6"/>
      <c r="V1128" s="5" t="s">
        <v>0</v>
      </c>
    </row>
    <row r="1129" spans="1:22" x14ac:dyDescent="0.2">
      <c r="A1129" t="s">
        <v>5</v>
      </c>
      <c r="B1129" t="s">
        <v>6</v>
      </c>
      <c r="C1129" t="s">
        <v>6066</v>
      </c>
      <c r="D1129" t="s">
        <v>7</v>
      </c>
      <c r="E1129" t="s">
        <v>0</v>
      </c>
      <c r="F1129" t="s">
        <v>6067</v>
      </c>
      <c r="G1129" t="s">
        <v>0</v>
      </c>
      <c r="H1129" t="s">
        <v>6089</v>
      </c>
      <c r="I1129" t="s">
        <v>90</v>
      </c>
      <c r="J1129" s="2">
        <v>45657</v>
      </c>
      <c r="K1129" s="2">
        <v>45716</v>
      </c>
      <c r="L1129" s="2">
        <v>45657</v>
      </c>
      <c r="M1129" s="9">
        <f>+$M$1-L1129</f>
        <v>90</v>
      </c>
      <c r="N1129" s="10" t="str">
        <f>IF(M1129&lt;=0,"NON SCADUTO",IF(M1129&lt;61,"0-60 DAYS",IF(M1129&lt;91," 61-90 DAYS",IF(M1129&lt;121,"91-120 DAYS",IF(M1129&lt;366," 121-365 DAYS",IF(M1129&gt;366,"OLTRE 365 DAYS",0))))))</f>
        <v xml:space="preserve"> 61-90 DAYS</v>
      </c>
      <c r="O1129" t="s">
        <v>11</v>
      </c>
      <c r="P1129" t="s">
        <v>0</v>
      </c>
      <c r="Q1129" s="3">
        <v>2830.3</v>
      </c>
      <c r="R1129" t="s">
        <v>1</v>
      </c>
      <c r="S1129" t="s">
        <v>1</v>
      </c>
      <c r="T1129" s="3">
        <v>2830.3</v>
      </c>
      <c r="U1129" s="2"/>
      <c r="V1129" t="s">
        <v>0</v>
      </c>
    </row>
    <row r="1130" spans="1:22" x14ac:dyDescent="0.2">
      <c r="A1130" s="5" t="s">
        <v>5</v>
      </c>
      <c r="B1130" s="5" t="s">
        <v>6</v>
      </c>
      <c r="C1130" s="5" t="s">
        <v>6066</v>
      </c>
      <c r="D1130" s="5" t="s">
        <v>7</v>
      </c>
      <c r="E1130" s="5" t="s">
        <v>0</v>
      </c>
      <c r="F1130" s="5" t="s">
        <v>6067</v>
      </c>
      <c r="G1130" s="5" t="s">
        <v>0</v>
      </c>
      <c r="H1130" s="5" t="s">
        <v>6090</v>
      </c>
      <c r="I1130" s="5" t="s">
        <v>90</v>
      </c>
      <c r="J1130" s="6">
        <v>45657</v>
      </c>
      <c r="K1130" s="6">
        <v>45716</v>
      </c>
      <c r="L1130" s="6">
        <v>45657</v>
      </c>
      <c r="M1130" s="9">
        <f>+$M$1-L1130</f>
        <v>90</v>
      </c>
      <c r="N1130" s="10" t="str">
        <f>IF(M1130&lt;=0,"NON SCADUTO",IF(M1130&lt;61,"0-60 DAYS",IF(M1130&lt;91," 61-90 DAYS",IF(M1130&lt;121,"91-120 DAYS",IF(M1130&lt;366," 121-365 DAYS",IF(M1130&gt;366,"OLTRE 365 DAYS",0))))))</f>
        <v xml:space="preserve"> 61-90 DAYS</v>
      </c>
      <c r="O1130" s="5" t="s">
        <v>11</v>
      </c>
      <c r="P1130" s="5" t="s">
        <v>0</v>
      </c>
      <c r="Q1130" s="7">
        <v>993.5</v>
      </c>
      <c r="R1130" s="5" t="s">
        <v>1</v>
      </c>
      <c r="S1130" s="5" t="s">
        <v>1</v>
      </c>
      <c r="T1130" s="7">
        <v>993.5</v>
      </c>
      <c r="U1130" s="6"/>
      <c r="V1130" s="5" t="s">
        <v>0</v>
      </c>
    </row>
    <row r="1131" spans="1:22" x14ac:dyDescent="0.2">
      <c r="A1131" t="s">
        <v>5</v>
      </c>
      <c r="B1131" t="s">
        <v>6</v>
      </c>
      <c r="C1131" t="s">
        <v>6129</v>
      </c>
      <c r="D1131" t="s">
        <v>7</v>
      </c>
      <c r="E1131" t="s">
        <v>0</v>
      </c>
      <c r="F1131" t="s">
        <v>6130</v>
      </c>
      <c r="G1131" t="s">
        <v>6143</v>
      </c>
      <c r="H1131" t="s">
        <v>6141</v>
      </c>
      <c r="I1131" t="s">
        <v>32</v>
      </c>
      <c r="J1131" s="2">
        <v>45747</v>
      </c>
      <c r="K1131" s="2">
        <v>45747</v>
      </c>
      <c r="L1131" s="2">
        <v>45657</v>
      </c>
      <c r="M1131" s="9">
        <f>+$M$1-L1131</f>
        <v>90</v>
      </c>
      <c r="N1131" s="10" t="str">
        <f>IF(M1131&lt;=0,"NON SCADUTO",IF(M1131&lt;61,"0-60 DAYS",IF(M1131&lt;91," 61-90 DAYS",IF(M1131&lt;121,"91-120 DAYS",IF(M1131&lt;366," 121-365 DAYS",IF(M1131&gt;366,"OLTRE 365 DAYS",0))))))</f>
        <v xml:space="preserve"> 61-90 DAYS</v>
      </c>
      <c r="O1131" t="s">
        <v>11</v>
      </c>
      <c r="P1131" t="s">
        <v>0</v>
      </c>
      <c r="Q1131" s="3">
        <v>701.94</v>
      </c>
      <c r="R1131" t="s">
        <v>1</v>
      </c>
      <c r="S1131" t="s">
        <v>1</v>
      </c>
      <c r="T1131" s="3">
        <v>701.94</v>
      </c>
      <c r="U1131" s="2">
        <v>45800</v>
      </c>
      <c r="V1131" t="s">
        <v>6142</v>
      </c>
    </row>
    <row r="1132" spans="1:22" x14ac:dyDescent="0.2">
      <c r="A1132" s="11" t="s">
        <v>5</v>
      </c>
      <c r="B1132" s="11" t="s">
        <v>6</v>
      </c>
      <c r="C1132" s="11" t="s">
        <v>6129</v>
      </c>
      <c r="D1132" s="11" t="s">
        <v>7</v>
      </c>
      <c r="E1132" s="11" t="s">
        <v>0</v>
      </c>
      <c r="F1132" s="11" t="s">
        <v>6130</v>
      </c>
      <c r="G1132" s="11" t="s">
        <v>6143</v>
      </c>
      <c r="H1132" s="11" t="s">
        <v>6149</v>
      </c>
      <c r="I1132" s="11" t="s">
        <v>56</v>
      </c>
      <c r="J1132" s="12">
        <v>45596</v>
      </c>
      <c r="K1132" s="12">
        <v>45626</v>
      </c>
      <c r="L1132" s="12">
        <v>45657</v>
      </c>
      <c r="M1132" s="9">
        <f>+$M$1-L1132</f>
        <v>90</v>
      </c>
      <c r="N1132" s="10" t="str">
        <f>IF(M1132&lt;=0,"NON SCADUTO",IF(M1132&lt;61,"0-60 DAYS",IF(M1132&lt;91," 61-90 DAYS",IF(M1132&lt;121,"91-120 DAYS",IF(M1132&lt;366," 121-365 DAYS",IF(M1132&gt;366,"OLTRE 365 DAYS",0))))))</f>
        <v xml:space="preserve"> 61-90 DAYS</v>
      </c>
      <c r="O1132" s="11" t="s">
        <v>15</v>
      </c>
      <c r="P1132" s="11" t="s">
        <v>0</v>
      </c>
      <c r="Q1132" s="13">
        <v>-792</v>
      </c>
      <c r="R1132" s="11" t="s">
        <v>1</v>
      </c>
      <c r="S1132" s="11" t="s">
        <v>1</v>
      </c>
      <c r="T1132" s="13">
        <v>-792</v>
      </c>
      <c r="U1132" s="12">
        <v>45800</v>
      </c>
      <c r="V1132" s="11" t="s">
        <v>6142</v>
      </c>
    </row>
    <row r="1133" spans="1:22" x14ac:dyDescent="0.2">
      <c r="A1133" s="5" t="s">
        <v>5</v>
      </c>
      <c r="B1133" s="5" t="s">
        <v>6</v>
      </c>
      <c r="C1133" s="5" t="s">
        <v>6259</v>
      </c>
      <c r="D1133" s="5" t="s">
        <v>7</v>
      </c>
      <c r="E1133" s="5" t="s">
        <v>0</v>
      </c>
      <c r="F1133" s="5" t="s">
        <v>6260</v>
      </c>
      <c r="G1133" s="5" t="s">
        <v>0</v>
      </c>
      <c r="H1133" s="5" t="s">
        <v>6263</v>
      </c>
      <c r="I1133" s="5" t="s">
        <v>56</v>
      </c>
      <c r="J1133" s="6">
        <v>45657</v>
      </c>
      <c r="K1133" s="6">
        <v>45688</v>
      </c>
      <c r="L1133" s="6">
        <v>45657</v>
      </c>
      <c r="M1133" s="9">
        <f>+$M$1-L1133</f>
        <v>90</v>
      </c>
      <c r="N1133" s="10" t="str">
        <f>IF(M1133&lt;=0,"NON SCADUTO",IF(M1133&lt;61,"0-60 DAYS",IF(M1133&lt;91," 61-90 DAYS",IF(M1133&lt;121,"91-120 DAYS",IF(M1133&lt;366," 121-365 DAYS",IF(M1133&gt;366,"OLTRE 365 DAYS",0))))))</f>
        <v xml:space="preserve"> 61-90 DAYS</v>
      </c>
      <c r="O1133" s="5" t="s">
        <v>15</v>
      </c>
      <c r="P1133" s="5" t="s">
        <v>0</v>
      </c>
      <c r="Q1133" s="7">
        <v>-16600.849999999999</v>
      </c>
      <c r="R1133" s="5" t="s">
        <v>1</v>
      </c>
      <c r="S1133" s="5" t="s">
        <v>1</v>
      </c>
      <c r="T1133" s="7">
        <v>-16600.849999999999</v>
      </c>
      <c r="U1133" s="6">
        <v>45751</v>
      </c>
      <c r="V1133" s="5" t="s">
        <v>6264</v>
      </c>
    </row>
    <row r="1134" spans="1:22" x14ac:dyDescent="0.2">
      <c r="A1134" t="s">
        <v>5</v>
      </c>
      <c r="B1134" t="s">
        <v>6</v>
      </c>
      <c r="C1134" t="s">
        <v>6259</v>
      </c>
      <c r="D1134" t="s">
        <v>7</v>
      </c>
      <c r="E1134" t="s">
        <v>0</v>
      </c>
      <c r="F1134" t="s">
        <v>6260</v>
      </c>
      <c r="G1134" t="s">
        <v>0</v>
      </c>
      <c r="H1134" t="s">
        <v>6265</v>
      </c>
      <c r="I1134" t="s">
        <v>56</v>
      </c>
      <c r="J1134" s="2">
        <v>45657</v>
      </c>
      <c r="K1134" s="2">
        <v>45688</v>
      </c>
      <c r="L1134" s="2">
        <v>45657</v>
      </c>
      <c r="M1134" s="9">
        <f>+$M$1-L1134</f>
        <v>90</v>
      </c>
      <c r="N1134" s="10" t="str">
        <f>IF(M1134&lt;=0,"NON SCADUTO",IF(M1134&lt;61,"0-60 DAYS",IF(M1134&lt;91," 61-90 DAYS",IF(M1134&lt;121,"91-120 DAYS",IF(M1134&lt;366," 121-365 DAYS",IF(M1134&gt;366,"OLTRE 365 DAYS",0))))))</f>
        <v xml:space="preserve"> 61-90 DAYS</v>
      </c>
      <c r="O1134" t="s">
        <v>15</v>
      </c>
      <c r="P1134" t="s">
        <v>0</v>
      </c>
      <c r="Q1134" s="3">
        <v>-2462.13</v>
      </c>
      <c r="R1134" t="s">
        <v>1</v>
      </c>
      <c r="S1134" t="s">
        <v>1</v>
      </c>
      <c r="T1134" s="3">
        <v>-2462.13</v>
      </c>
      <c r="U1134" s="2">
        <v>45751</v>
      </c>
      <c r="V1134" t="s">
        <v>6264</v>
      </c>
    </row>
    <row r="1135" spans="1:22" x14ac:dyDescent="0.2">
      <c r="A1135" s="11" t="s">
        <v>5</v>
      </c>
      <c r="B1135" s="11" t="s">
        <v>6</v>
      </c>
      <c r="C1135" s="11" t="s">
        <v>6259</v>
      </c>
      <c r="D1135" s="11" t="s">
        <v>7</v>
      </c>
      <c r="E1135" s="11" t="s">
        <v>0</v>
      </c>
      <c r="F1135" s="11" t="s">
        <v>6260</v>
      </c>
      <c r="G1135" s="11" t="s">
        <v>0</v>
      </c>
      <c r="H1135" s="11" t="s">
        <v>6266</v>
      </c>
      <c r="I1135" s="11" t="s">
        <v>2026</v>
      </c>
      <c r="J1135" s="12">
        <v>45665</v>
      </c>
      <c r="K1135" s="12">
        <v>45665</v>
      </c>
      <c r="L1135" s="12">
        <v>45665</v>
      </c>
      <c r="M1135" s="9">
        <f>+$M$1-L1135</f>
        <v>82</v>
      </c>
      <c r="N1135" s="10" t="str">
        <f>IF(M1135&lt;=0,"NON SCADUTO",IF(M1135&lt;61,"0-60 DAYS",IF(M1135&lt;91," 61-90 DAYS",IF(M1135&lt;121,"91-120 DAYS",IF(M1135&lt;366," 121-365 DAYS",IF(M1135&gt;366,"OLTRE 365 DAYS",0))))))</f>
        <v xml:space="preserve"> 61-90 DAYS</v>
      </c>
      <c r="O1135" s="11" t="s">
        <v>11</v>
      </c>
      <c r="P1135" s="11" t="s">
        <v>0</v>
      </c>
      <c r="Q1135" s="13">
        <v>2462.13</v>
      </c>
      <c r="R1135" s="11" t="s">
        <v>1</v>
      </c>
      <c r="S1135" s="11" t="s">
        <v>1</v>
      </c>
      <c r="T1135" s="13">
        <v>2462.13</v>
      </c>
      <c r="U1135" s="12">
        <v>45751</v>
      </c>
      <c r="V1135" s="11" t="s">
        <v>6264</v>
      </c>
    </row>
    <row r="1136" spans="1:22" x14ac:dyDescent="0.2">
      <c r="A1136" s="5" t="s">
        <v>5</v>
      </c>
      <c r="B1136" s="5" t="s">
        <v>6</v>
      </c>
      <c r="C1136" s="5" t="s">
        <v>6259</v>
      </c>
      <c r="D1136" s="5" t="s">
        <v>7</v>
      </c>
      <c r="E1136" s="5" t="s">
        <v>0</v>
      </c>
      <c r="F1136" s="5" t="s">
        <v>6260</v>
      </c>
      <c r="G1136" s="5" t="s">
        <v>0</v>
      </c>
      <c r="H1136" s="5" t="s">
        <v>6267</v>
      </c>
      <c r="I1136" s="5" t="s">
        <v>836</v>
      </c>
      <c r="J1136" s="6">
        <v>45665</v>
      </c>
      <c r="K1136" s="6">
        <v>45665</v>
      </c>
      <c r="L1136" s="6">
        <v>45665</v>
      </c>
      <c r="M1136" s="9">
        <f>+$M$1-L1136</f>
        <v>82</v>
      </c>
      <c r="N1136" s="10" t="str">
        <f>IF(M1136&lt;=0,"NON SCADUTO",IF(M1136&lt;61,"0-60 DAYS",IF(M1136&lt;91," 61-90 DAYS",IF(M1136&lt;121,"91-120 DAYS",IF(M1136&lt;366," 121-365 DAYS",IF(M1136&gt;366,"OLTRE 365 DAYS",0))))))</f>
        <v xml:space="preserve"> 61-90 DAYS</v>
      </c>
      <c r="O1136" s="5" t="s">
        <v>11</v>
      </c>
      <c r="P1136" s="5" t="s">
        <v>0</v>
      </c>
      <c r="Q1136" s="7">
        <v>16600.849999999999</v>
      </c>
      <c r="R1136" s="5" t="s">
        <v>1</v>
      </c>
      <c r="S1136" s="5" t="s">
        <v>1</v>
      </c>
      <c r="T1136" s="7">
        <v>16600.849999999999</v>
      </c>
      <c r="U1136" s="6">
        <v>45751</v>
      </c>
      <c r="V1136" s="5" t="s">
        <v>6264</v>
      </c>
    </row>
    <row r="1137" spans="1:22" x14ac:dyDescent="0.2">
      <c r="A1137" t="s">
        <v>5</v>
      </c>
      <c r="B1137" t="s">
        <v>6</v>
      </c>
      <c r="C1137" t="s">
        <v>6349</v>
      </c>
      <c r="D1137" t="s">
        <v>7</v>
      </c>
      <c r="E1137" t="s">
        <v>0</v>
      </c>
      <c r="F1137" t="s">
        <v>6350</v>
      </c>
      <c r="G1137" t="s">
        <v>6351</v>
      </c>
      <c r="H1137" t="s">
        <v>6352</v>
      </c>
      <c r="I1137" t="s">
        <v>56</v>
      </c>
      <c r="J1137" s="2">
        <v>45586</v>
      </c>
      <c r="K1137" s="2">
        <v>45596</v>
      </c>
      <c r="L1137" s="2">
        <v>45657</v>
      </c>
      <c r="M1137" s="9">
        <f>+$M$1-L1137</f>
        <v>90</v>
      </c>
      <c r="N1137" s="10" t="str">
        <f>IF(M1137&lt;=0,"NON SCADUTO",IF(M1137&lt;61,"0-60 DAYS",IF(M1137&lt;91," 61-90 DAYS",IF(M1137&lt;121,"91-120 DAYS",IF(M1137&lt;366," 121-365 DAYS",IF(M1137&gt;366,"OLTRE 365 DAYS",0))))))</f>
        <v xml:space="preserve"> 61-90 DAYS</v>
      </c>
      <c r="O1137" t="s">
        <v>15</v>
      </c>
      <c r="P1137" t="s">
        <v>0</v>
      </c>
      <c r="Q1137" s="3">
        <v>-629.52</v>
      </c>
      <c r="R1137" t="s">
        <v>1</v>
      </c>
      <c r="S1137" t="s">
        <v>1</v>
      </c>
      <c r="T1137" s="3">
        <v>-629.52</v>
      </c>
      <c r="U1137" s="2">
        <v>45785</v>
      </c>
      <c r="V1137" t="s">
        <v>6353</v>
      </c>
    </row>
    <row r="1138" spans="1:22" x14ac:dyDescent="0.2">
      <c r="A1138" t="s">
        <v>5</v>
      </c>
      <c r="B1138" t="s">
        <v>6</v>
      </c>
      <c r="C1138" t="s">
        <v>6349</v>
      </c>
      <c r="D1138" t="s">
        <v>7</v>
      </c>
      <c r="E1138" t="s">
        <v>0</v>
      </c>
      <c r="F1138" t="s">
        <v>6350</v>
      </c>
      <c r="G1138" t="s">
        <v>6354</v>
      </c>
      <c r="H1138" t="s">
        <v>6355</v>
      </c>
      <c r="I1138" t="s">
        <v>56</v>
      </c>
      <c r="J1138" s="2">
        <v>45586</v>
      </c>
      <c r="K1138" s="2">
        <v>45596</v>
      </c>
      <c r="L1138" s="2">
        <v>45657</v>
      </c>
      <c r="M1138" s="9">
        <f>+$M$1-L1138</f>
        <v>90</v>
      </c>
      <c r="N1138" s="10" t="str">
        <f>IF(M1138&lt;=0,"NON SCADUTO",IF(M1138&lt;61,"0-60 DAYS",IF(M1138&lt;91," 61-90 DAYS",IF(M1138&lt;121,"91-120 DAYS",IF(M1138&lt;366," 121-365 DAYS",IF(M1138&gt;366,"OLTRE 365 DAYS",0))))))</f>
        <v xml:space="preserve"> 61-90 DAYS</v>
      </c>
      <c r="O1138" t="s">
        <v>15</v>
      </c>
      <c r="P1138" t="s">
        <v>0</v>
      </c>
      <c r="Q1138" s="3">
        <v>-268.39999999999998</v>
      </c>
      <c r="R1138" t="s">
        <v>1</v>
      </c>
      <c r="S1138" t="s">
        <v>1</v>
      </c>
      <c r="T1138" s="3">
        <v>-268.39999999999998</v>
      </c>
      <c r="U1138" s="2">
        <v>45785</v>
      </c>
      <c r="V1138" t="s">
        <v>6353</v>
      </c>
    </row>
    <row r="1139" spans="1:22" x14ac:dyDescent="0.2">
      <c r="A1139" s="5" t="s">
        <v>5</v>
      </c>
      <c r="B1139" s="5" t="s">
        <v>6</v>
      </c>
      <c r="C1139" s="5" t="s">
        <v>6477</v>
      </c>
      <c r="D1139" s="5" t="s">
        <v>7</v>
      </c>
      <c r="E1139" s="5" t="s">
        <v>0</v>
      </c>
      <c r="F1139" s="5" t="s">
        <v>6478</v>
      </c>
      <c r="G1139" s="5" t="s">
        <v>6502</v>
      </c>
      <c r="H1139" s="5" t="s">
        <v>6503</v>
      </c>
      <c r="I1139" s="5" t="s">
        <v>34</v>
      </c>
      <c r="J1139" s="6">
        <v>45636</v>
      </c>
      <c r="K1139" s="6">
        <v>45639</v>
      </c>
      <c r="L1139" s="6">
        <v>45666</v>
      </c>
      <c r="M1139" s="9">
        <f>+$M$1-L1139</f>
        <v>81</v>
      </c>
      <c r="N1139" s="10" t="str">
        <f>IF(M1139&lt;=0,"NON SCADUTO",IF(M1139&lt;61,"0-60 DAYS",IF(M1139&lt;91," 61-90 DAYS",IF(M1139&lt;121,"91-120 DAYS",IF(M1139&lt;366," 121-365 DAYS",IF(M1139&gt;366,"OLTRE 365 DAYS",0))))))</f>
        <v xml:space="preserve"> 61-90 DAYS</v>
      </c>
      <c r="O1139" s="5" t="s">
        <v>15</v>
      </c>
      <c r="P1139" s="5" t="s">
        <v>0</v>
      </c>
      <c r="Q1139" s="7">
        <v>-1595</v>
      </c>
      <c r="R1139" s="5" t="s">
        <v>1</v>
      </c>
      <c r="S1139" s="5" t="s">
        <v>1</v>
      </c>
      <c r="T1139" s="7">
        <v>-1595</v>
      </c>
      <c r="U1139" s="6">
        <v>45762</v>
      </c>
      <c r="V1139" s="5" t="s">
        <v>6488</v>
      </c>
    </row>
    <row r="1140" spans="1:22" x14ac:dyDescent="0.2">
      <c r="A1140" t="s">
        <v>5</v>
      </c>
      <c r="B1140" t="s">
        <v>6</v>
      </c>
      <c r="C1140" t="s">
        <v>6477</v>
      </c>
      <c r="D1140" t="s">
        <v>7</v>
      </c>
      <c r="E1140" t="s">
        <v>0</v>
      </c>
      <c r="F1140" t="s">
        <v>6478</v>
      </c>
      <c r="G1140" t="s">
        <v>6504</v>
      </c>
      <c r="H1140" t="s">
        <v>6505</v>
      </c>
      <c r="I1140" t="s">
        <v>34</v>
      </c>
      <c r="J1140" s="2">
        <v>45636</v>
      </c>
      <c r="K1140" s="2">
        <v>45639</v>
      </c>
      <c r="L1140" s="2">
        <v>45666</v>
      </c>
      <c r="M1140" s="9">
        <f>+$M$1-L1140</f>
        <v>81</v>
      </c>
      <c r="N1140" s="10" t="str">
        <f>IF(M1140&lt;=0,"NON SCADUTO",IF(M1140&lt;61,"0-60 DAYS",IF(M1140&lt;91," 61-90 DAYS",IF(M1140&lt;121,"91-120 DAYS",IF(M1140&lt;366," 121-365 DAYS",IF(M1140&gt;366,"OLTRE 365 DAYS",0))))))</f>
        <v xml:space="preserve"> 61-90 DAYS</v>
      </c>
      <c r="O1140" t="s">
        <v>15</v>
      </c>
      <c r="P1140" t="s">
        <v>0</v>
      </c>
      <c r="Q1140" s="3">
        <v>-1250</v>
      </c>
      <c r="R1140" t="s">
        <v>1</v>
      </c>
      <c r="S1140" t="s">
        <v>1</v>
      </c>
      <c r="T1140" s="3">
        <v>-1250</v>
      </c>
      <c r="U1140" s="2">
        <v>45762</v>
      </c>
      <c r="V1140" t="s">
        <v>6488</v>
      </c>
    </row>
    <row r="1141" spans="1:22" x14ac:dyDescent="0.2">
      <c r="A1141" t="s">
        <v>5</v>
      </c>
      <c r="B1141" t="s">
        <v>6</v>
      </c>
      <c r="C1141" t="s">
        <v>6477</v>
      </c>
      <c r="D1141" t="s">
        <v>7</v>
      </c>
      <c r="E1141" t="s">
        <v>0</v>
      </c>
      <c r="F1141" t="s">
        <v>6478</v>
      </c>
      <c r="G1141" t="s">
        <v>6502</v>
      </c>
      <c r="H1141" t="s">
        <v>6506</v>
      </c>
      <c r="I1141" t="s">
        <v>34</v>
      </c>
      <c r="J1141" s="2">
        <v>45636</v>
      </c>
      <c r="K1141" s="2">
        <v>45639</v>
      </c>
      <c r="L1141" s="2">
        <v>45666</v>
      </c>
      <c r="M1141" s="9">
        <f>+$M$1-L1141</f>
        <v>81</v>
      </c>
      <c r="N1141" s="10" t="str">
        <f>IF(M1141&lt;=0,"NON SCADUTO",IF(M1141&lt;61,"0-60 DAYS",IF(M1141&lt;91," 61-90 DAYS",IF(M1141&lt;121,"91-120 DAYS",IF(M1141&lt;366," 121-365 DAYS",IF(M1141&gt;366,"OLTRE 365 DAYS",0))))))</f>
        <v xml:space="preserve"> 61-90 DAYS</v>
      </c>
      <c r="O1141" t="s">
        <v>15</v>
      </c>
      <c r="P1141" t="s">
        <v>0</v>
      </c>
      <c r="Q1141" s="3">
        <v>-1500</v>
      </c>
      <c r="R1141" t="s">
        <v>1</v>
      </c>
      <c r="S1141" t="s">
        <v>1</v>
      </c>
      <c r="T1141" s="3">
        <v>-1500</v>
      </c>
      <c r="U1141" s="2">
        <v>45762</v>
      </c>
      <c r="V1141" t="s">
        <v>6488</v>
      </c>
    </row>
    <row r="1142" spans="1:22" x14ac:dyDescent="0.2">
      <c r="A1142" s="11" t="s">
        <v>5</v>
      </c>
      <c r="B1142" s="11" t="s">
        <v>6</v>
      </c>
      <c r="C1142" s="11" t="s">
        <v>6477</v>
      </c>
      <c r="D1142" s="11" t="s">
        <v>7</v>
      </c>
      <c r="E1142" s="11" t="s">
        <v>0</v>
      </c>
      <c r="F1142" s="11" t="s">
        <v>6478</v>
      </c>
      <c r="G1142" s="11" t="s">
        <v>6507</v>
      </c>
      <c r="H1142" s="11" t="s">
        <v>6508</v>
      </c>
      <c r="I1142" s="11" t="s">
        <v>34</v>
      </c>
      <c r="J1142" s="12">
        <v>45636</v>
      </c>
      <c r="K1142" s="12">
        <v>45747</v>
      </c>
      <c r="L1142" s="12">
        <v>45666</v>
      </c>
      <c r="M1142" s="9">
        <f>+$M$1-L1142</f>
        <v>81</v>
      </c>
      <c r="N1142" s="10" t="str">
        <f>IF(M1142&lt;=0,"NON SCADUTO",IF(M1142&lt;61,"0-60 DAYS",IF(M1142&lt;91," 61-90 DAYS",IF(M1142&lt;121,"91-120 DAYS",IF(M1142&lt;366," 121-365 DAYS",IF(M1142&gt;366,"OLTRE 365 DAYS",0))))))</f>
        <v xml:space="preserve"> 61-90 DAYS</v>
      </c>
      <c r="O1142" s="11" t="s">
        <v>15</v>
      </c>
      <c r="P1142" s="11" t="s">
        <v>0</v>
      </c>
      <c r="Q1142" s="13">
        <v>-1750</v>
      </c>
      <c r="R1142" s="11" t="s">
        <v>1</v>
      </c>
      <c r="S1142" s="11" t="s">
        <v>1</v>
      </c>
      <c r="T1142" s="13">
        <v>-1750</v>
      </c>
      <c r="U1142" s="12">
        <v>45762</v>
      </c>
      <c r="V1142" s="11" t="s">
        <v>6488</v>
      </c>
    </row>
    <row r="1143" spans="1:22" x14ac:dyDescent="0.2">
      <c r="A1143" t="s">
        <v>5</v>
      </c>
      <c r="B1143" t="s">
        <v>6</v>
      </c>
      <c r="C1143" t="s">
        <v>6477</v>
      </c>
      <c r="D1143" t="s">
        <v>7</v>
      </c>
      <c r="E1143" t="s">
        <v>0</v>
      </c>
      <c r="F1143" t="s">
        <v>6478</v>
      </c>
      <c r="G1143" t="s">
        <v>6502</v>
      </c>
      <c r="H1143" t="s">
        <v>6509</v>
      </c>
      <c r="I1143" t="s">
        <v>36</v>
      </c>
      <c r="J1143" s="2">
        <v>45636</v>
      </c>
      <c r="K1143" s="2">
        <v>45747</v>
      </c>
      <c r="L1143" s="2">
        <v>45666</v>
      </c>
      <c r="M1143" s="9">
        <f>+$M$1-L1143</f>
        <v>81</v>
      </c>
      <c r="N1143" s="10" t="str">
        <f>IF(M1143&lt;=0,"NON SCADUTO",IF(M1143&lt;61,"0-60 DAYS",IF(M1143&lt;91," 61-90 DAYS",IF(M1143&lt;121,"91-120 DAYS",IF(M1143&lt;366," 121-365 DAYS",IF(M1143&gt;366,"OLTRE 365 DAYS",0))))))</f>
        <v xml:space="preserve"> 61-90 DAYS</v>
      </c>
      <c r="O1143" t="s">
        <v>11</v>
      </c>
      <c r="P1143" t="s">
        <v>0</v>
      </c>
      <c r="Q1143" s="3">
        <v>1500</v>
      </c>
      <c r="R1143" t="s">
        <v>1</v>
      </c>
      <c r="S1143" t="s">
        <v>1</v>
      </c>
      <c r="T1143" s="3">
        <v>1500</v>
      </c>
      <c r="U1143" s="2">
        <v>45762</v>
      </c>
      <c r="V1143" t="s">
        <v>6488</v>
      </c>
    </row>
    <row r="1144" spans="1:22" x14ac:dyDescent="0.2">
      <c r="A1144" s="5" t="s">
        <v>5</v>
      </c>
      <c r="B1144" s="5" t="s">
        <v>6</v>
      </c>
      <c r="C1144" s="5" t="s">
        <v>6555</v>
      </c>
      <c r="D1144" s="5" t="s">
        <v>7</v>
      </c>
      <c r="E1144" s="5" t="s">
        <v>0</v>
      </c>
      <c r="F1144" s="5" t="s">
        <v>6556</v>
      </c>
      <c r="G1144" s="5" t="s">
        <v>6562</v>
      </c>
      <c r="H1144" s="5" t="s">
        <v>6563</v>
      </c>
      <c r="I1144" s="5" t="s">
        <v>56</v>
      </c>
      <c r="J1144" s="6">
        <v>45625</v>
      </c>
      <c r="K1144" s="6">
        <v>45657</v>
      </c>
      <c r="L1144" s="6">
        <v>45685</v>
      </c>
      <c r="M1144" s="9">
        <f>+$M$1-L1144</f>
        <v>62</v>
      </c>
      <c r="N1144" s="10" t="str">
        <f>IF(M1144&lt;=0,"NON SCADUTO",IF(M1144&lt;61,"0-60 DAYS",IF(M1144&lt;91," 61-90 DAYS",IF(M1144&lt;121,"91-120 DAYS",IF(M1144&lt;366," 121-365 DAYS",IF(M1144&gt;366,"OLTRE 365 DAYS",0))))))</f>
        <v xml:space="preserve"> 61-90 DAYS</v>
      </c>
      <c r="O1144" s="5" t="s">
        <v>15</v>
      </c>
      <c r="P1144" s="5" t="s">
        <v>0</v>
      </c>
      <c r="Q1144" s="7">
        <v>-3763</v>
      </c>
      <c r="R1144" s="5" t="s">
        <v>1</v>
      </c>
      <c r="S1144" s="5" t="s">
        <v>1</v>
      </c>
      <c r="T1144" s="7">
        <v>-3763</v>
      </c>
      <c r="U1144" s="6">
        <v>45800</v>
      </c>
      <c r="V1144" s="5" t="s">
        <v>6564</v>
      </c>
    </row>
    <row r="1145" spans="1:22" x14ac:dyDescent="0.2">
      <c r="A1145" t="s">
        <v>5</v>
      </c>
      <c r="B1145" t="s">
        <v>6</v>
      </c>
      <c r="C1145" t="s">
        <v>6555</v>
      </c>
      <c r="D1145" t="s">
        <v>7</v>
      </c>
      <c r="E1145" t="s">
        <v>0</v>
      </c>
      <c r="F1145" t="s">
        <v>6556</v>
      </c>
      <c r="G1145" t="s">
        <v>3182</v>
      </c>
      <c r="H1145" t="s">
        <v>6565</v>
      </c>
      <c r="I1145" t="s">
        <v>56</v>
      </c>
      <c r="J1145" s="2">
        <v>45625</v>
      </c>
      <c r="K1145" s="2">
        <v>45657</v>
      </c>
      <c r="L1145" s="2">
        <v>45685</v>
      </c>
      <c r="M1145" s="9">
        <f>+$M$1-L1145</f>
        <v>62</v>
      </c>
      <c r="N1145" s="10" t="str">
        <f>IF(M1145&lt;=0,"NON SCADUTO",IF(M1145&lt;61,"0-60 DAYS",IF(M1145&lt;91," 61-90 DAYS",IF(M1145&lt;121,"91-120 DAYS",IF(M1145&lt;366," 121-365 DAYS",IF(M1145&gt;366,"OLTRE 365 DAYS",0))))))</f>
        <v xml:space="preserve"> 61-90 DAYS</v>
      </c>
      <c r="O1145" t="s">
        <v>15</v>
      </c>
      <c r="P1145" t="s">
        <v>0</v>
      </c>
      <c r="Q1145" s="3">
        <v>-680</v>
      </c>
      <c r="R1145" t="s">
        <v>1</v>
      </c>
      <c r="S1145" t="s">
        <v>1</v>
      </c>
      <c r="T1145" s="3">
        <v>-680</v>
      </c>
      <c r="U1145" s="2">
        <v>45800</v>
      </c>
      <c r="V1145" t="s">
        <v>6564</v>
      </c>
    </row>
    <row r="1146" spans="1:22" x14ac:dyDescent="0.2">
      <c r="A1146" t="s">
        <v>5</v>
      </c>
      <c r="B1146" t="s">
        <v>6</v>
      </c>
      <c r="C1146" t="s">
        <v>6576</v>
      </c>
      <c r="D1146" t="s">
        <v>7</v>
      </c>
      <c r="E1146" t="s">
        <v>0</v>
      </c>
      <c r="F1146" t="s">
        <v>6577</v>
      </c>
      <c r="G1146" t="s">
        <v>0</v>
      </c>
      <c r="H1146" t="s">
        <v>6596</v>
      </c>
      <c r="I1146" t="s">
        <v>2026</v>
      </c>
      <c r="J1146" s="2">
        <v>45680</v>
      </c>
      <c r="K1146" s="2">
        <v>45680</v>
      </c>
      <c r="L1146" s="2">
        <v>45680</v>
      </c>
      <c r="M1146" s="9">
        <f>+$M$1-L1146</f>
        <v>67</v>
      </c>
      <c r="N1146" s="10" t="str">
        <f>IF(M1146&lt;=0,"NON SCADUTO",IF(M1146&lt;61,"0-60 DAYS",IF(M1146&lt;91," 61-90 DAYS",IF(M1146&lt;121,"91-120 DAYS",IF(M1146&lt;366," 121-365 DAYS",IF(M1146&gt;366,"OLTRE 365 DAYS",0))))))</f>
        <v xml:space="preserve"> 61-90 DAYS</v>
      </c>
      <c r="O1146" t="s">
        <v>11</v>
      </c>
      <c r="P1146" t="s">
        <v>0</v>
      </c>
      <c r="Q1146" s="3">
        <v>134.38999999999999</v>
      </c>
      <c r="R1146" t="s">
        <v>1</v>
      </c>
      <c r="S1146" t="s">
        <v>1</v>
      </c>
      <c r="T1146" s="3">
        <v>134.38999999999999</v>
      </c>
      <c r="U1146" s="2">
        <v>45783</v>
      </c>
      <c r="V1146" t="s">
        <v>2931</v>
      </c>
    </row>
    <row r="1147" spans="1:22" x14ac:dyDescent="0.2">
      <c r="A1147" s="5" t="s">
        <v>5</v>
      </c>
      <c r="B1147" s="5" t="s">
        <v>6</v>
      </c>
      <c r="C1147" s="5" t="s">
        <v>6628</v>
      </c>
      <c r="D1147" s="5" t="s">
        <v>7</v>
      </c>
      <c r="E1147" s="5" t="s">
        <v>0</v>
      </c>
      <c r="F1147" s="5" t="s">
        <v>6629</v>
      </c>
      <c r="G1147" s="5" t="s">
        <v>6650</v>
      </c>
      <c r="H1147" s="5" t="s">
        <v>6651</v>
      </c>
      <c r="I1147" s="5" t="s">
        <v>220</v>
      </c>
      <c r="J1147" s="6">
        <v>45638</v>
      </c>
      <c r="K1147" s="6">
        <v>45740</v>
      </c>
      <c r="L1147" s="6">
        <v>45668</v>
      </c>
      <c r="M1147" s="9">
        <f>+$M$1-L1147</f>
        <v>79</v>
      </c>
      <c r="N1147" s="10" t="str">
        <f>IF(M1147&lt;=0,"NON SCADUTO",IF(M1147&lt;61,"0-60 DAYS",IF(M1147&lt;91," 61-90 DAYS",IF(M1147&lt;121,"91-120 DAYS",IF(M1147&lt;366," 121-365 DAYS",IF(M1147&gt;366,"OLTRE 365 DAYS",0))))))</f>
        <v xml:space="preserve"> 61-90 DAYS</v>
      </c>
      <c r="O1147" s="5" t="s">
        <v>15</v>
      </c>
      <c r="P1147" s="5" t="s">
        <v>0</v>
      </c>
      <c r="Q1147" s="7">
        <v>-1680</v>
      </c>
      <c r="R1147" s="5" t="s">
        <v>3</v>
      </c>
      <c r="S1147" s="5" t="s">
        <v>1</v>
      </c>
      <c r="T1147" s="7">
        <v>-1551.68</v>
      </c>
      <c r="U1147" s="6">
        <v>45771</v>
      </c>
      <c r="V1147" s="5" t="s">
        <v>6649</v>
      </c>
    </row>
    <row r="1148" spans="1:22" x14ac:dyDescent="0.2">
      <c r="A1148" t="s">
        <v>5</v>
      </c>
      <c r="B1148" t="s">
        <v>6</v>
      </c>
      <c r="C1148" t="s">
        <v>6669</v>
      </c>
      <c r="D1148" t="s">
        <v>7</v>
      </c>
      <c r="E1148" t="s">
        <v>0</v>
      </c>
      <c r="F1148" t="s">
        <v>6670</v>
      </c>
      <c r="G1148" t="s">
        <v>0</v>
      </c>
      <c r="H1148" t="s">
        <v>6671</v>
      </c>
      <c r="I1148" t="s">
        <v>56</v>
      </c>
      <c r="J1148" s="2">
        <v>45666</v>
      </c>
      <c r="K1148" s="2">
        <v>45688</v>
      </c>
      <c r="L1148" s="2">
        <v>45666</v>
      </c>
      <c r="M1148" s="9">
        <f>+$M$1-L1148</f>
        <v>81</v>
      </c>
      <c r="N1148" s="10" t="str">
        <f>IF(M1148&lt;=0,"NON SCADUTO",IF(M1148&lt;61,"0-60 DAYS",IF(M1148&lt;91," 61-90 DAYS",IF(M1148&lt;121,"91-120 DAYS",IF(M1148&lt;366," 121-365 DAYS",IF(M1148&gt;366,"OLTRE 365 DAYS",0))))))</f>
        <v xml:space="preserve"> 61-90 DAYS</v>
      </c>
      <c r="O1148" t="s">
        <v>15</v>
      </c>
      <c r="P1148" t="s">
        <v>0</v>
      </c>
      <c r="Q1148" s="3">
        <v>-6118.67</v>
      </c>
      <c r="R1148" t="s">
        <v>1</v>
      </c>
      <c r="S1148" t="s">
        <v>1</v>
      </c>
      <c r="T1148" s="3">
        <v>-6118.67</v>
      </c>
      <c r="U1148" s="2">
        <v>45750</v>
      </c>
      <c r="V1148" t="s">
        <v>6672</v>
      </c>
    </row>
    <row r="1149" spans="1:22" x14ac:dyDescent="0.2">
      <c r="A1149" t="s">
        <v>5</v>
      </c>
      <c r="B1149" t="s">
        <v>6</v>
      </c>
      <c r="C1149" t="s">
        <v>6669</v>
      </c>
      <c r="D1149" t="s">
        <v>7</v>
      </c>
      <c r="E1149" t="s">
        <v>0</v>
      </c>
      <c r="F1149" t="s">
        <v>6670</v>
      </c>
      <c r="G1149" t="s">
        <v>0</v>
      </c>
      <c r="H1149" t="s">
        <v>6677</v>
      </c>
      <c r="I1149" t="s">
        <v>90</v>
      </c>
      <c r="J1149" s="2">
        <v>45660</v>
      </c>
      <c r="K1149" s="2">
        <v>45688</v>
      </c>
      <c r="L1149" s="2">
        <v>45660</v>
      </c>
      <c r="M1149" s="9">
        <f>+$M$1-L1149</f>
        <v>87</v>
      </c>
      <c r="N1149" s="10" t="str">
        <f>IF(M1149&lt;=0,"NON SCADUTO",IF(M1149&lt;61,"0-60 DAYS",IF(M1149&lt;91," 61-90 DAYS",IF(M1149&lt;121,"91-120 DAYS",IF(M1149&lt;366," 121-365 DAYS",IF(M1149&gt;366,"OLTRE 365 DAYS",0))))))</f>
        <v xml:space="preserve"> 61-90 DAYS</v>
      </c>
      <c r="O1149" t="s">
        <v>11</v>
      </c>
      <c r="P1149" t="s">
        <v>0</v>
      </c>
      <c r="Q1149" s="3">
        <v>6118.67</v>
      </c>
      <c r="R1149" t="s">
        <v>1</v>
      </c>
      <c r="S1149" t="s">
        <v>1</v>
      </c>
      <c r="T1149" s="3">
        <v>6118.67</v>
      </c>
      <c r="U1149" s="2">
        <v>45750</v>
      </c>
      <c r="V1149" t="s">
        <v>6672</v>
      </c>
    </row>
    <row r="1150" spans="1:22" x14ac:dyDescent="0.2">
      <c r="A1150" s="11" t="s">
        <v>5</v>
      </c>
      <c r="B1150" s="11" t="s">
        <v>6</v>
      </c>
      <c r="C1150" s="11" t="s">
        <v>6694</v>
      </c>
      <c r="D1150" s="11" t="s">
        <v>7</v>
      </c>
      <c r="E1150" s="11" t="s">
        <v>0</v>
      </c>
      <c r="F1150" s="11" t="s">
        <v>6695</v>
      </c>
      <c r="G1150" s="11" t="s">
        <v>3198</v>
      </c>
      <c r="H1150" s="11" t="s">
        <v>6699</v>
      </c>
      <c r="I1150" s="11" t="s">
        <v>56</v>
      </c>
      <c r="J1150" s="12">
        <v>45626</v>
      </c>
      <c r="K1150" s="12">
        <v>45657</v>
      </c>
      <c r="L1150" s="12">
        <v>45657</v>
      </c>
      <c r="M1150" s="9">
        <f>+$M$1-L1150</f>
        <v>90</v>
      </c>
      <c r="N1150" s="10" t="str">
        <f>IF(M1150&lt;=0,"NON SCADUTO",IF(M1150&lt;61,"0-60 DAYS",IF(M1150&lt;91," 61-90 DAYS",IF(M1150&lt;121,"91-120 DAYS",IF(M1150&lt;366," 121-365 DAYS",IF(M1150&gt;366,"OLTRE 365 DAYS",0))))))</f>
        <v xml:space="preserve"> 61-90 DAYS</v>
      </c>
      <c r="O1150" s="11" t="s">
        <v>15</v>
      </c>
      <c r="P1150" s="11" t="s">
        <v>0</v>
      </c>
      <c r="Q1150" s="13">
        <v>-3222.5</v>
      </c>
      <c r="R1150" s="11" t="s">
        <v>1</v>
      </c>
      <c r="S1150" s="11" t="s">
        <v>1</v>
      </c>
      <c r="T1150" s="13">
        <v>-3222.5</v>
      </c>
      <c r="U1150" s="12">
        <v>45762</v>
      </c>
      <c r="V1150" s="11" t="s">
        <v>6697</v>
      </c>
    </row>
    <row r="1151" spans="1:22" x14ac:dyDescent="0.2">
      <c r="A1151" t="s">
        <v>5</v>
      </c>
      <c r="B1151" t="s">
        <v>6</v>
      </c>
      <c r="C1151" t="s">
        <v>6857</v>
      </c>
      <c r="D1151" t="s">
        <v>7</v>
      </c>
      <c r="E1151" t="s">
        <v>0</v>
      </c>
      <c r="F1151" t="s">
        <v>6858</v>
      </c>
      <c r="G1151" t="s">
        <v>6857</v>
      </c>
      <c r="H1151" t="s">
        <v>6867</v>
      </c>
      <c r="I1151" t="s">
        <v>56</v>
      </c>
      <c r="J1151" s="2">
        <v>45548</v>
      </c>
      <c r="K1151" s="2">
        <v>45565</v>
      </c>
      <c r="L1151" s="2">
        <v>45657</v>
      </c>
      <c r="M1151" s="9">
        <f>+$M$1-L1151</f>
        <v>90</v>
      </c>
      <c r="N1151" s="10" t="str">
        <f>IF(M1151&lt;=0,"NON SCADUTO",IF(M1151&lt;61,"0-60 DAYS",IF(M1151&lt;91," 61-90 DAYS",IF(M1151&lt;121,"91-120 DAYS",IF(M1151&lt;366," 121-365 DAYS",IF(M1151&gt;366,"OLTRE 365 DAYS",0))))))</f>
        <v xml:space="preserve"> 61-90 DAYS</v>
      </c>
      <c r="O1151" t="s">
        <v>15</v>
      </c>
      <c r="P1151" t="s">
        <v>0</v>
      </c>
      <c r="Q1151" s="3">
        <v>-1670.06</v>
      </c>
      <c r="R1151" t="s">
        <v>1</v>
      </c>
      <c r="S1151" t="s">
        <v>1</v>
      </c>
      <c r="T1151" s="3">
        <v>-1670.06</v>
      </c>
      <c r="U1151" s="2">
        <v>45748</v>
      </c>
      <c r="V1151" t="s">
        <v>6868</v>
      </c>
    </row>
    <row r="1152" spans="1:22" x14ac:dyDescent="0.2">
      <c r="A1152" s="5" t="s">
        <v>5</v>
      </c>
      <c r="B1152" s="5" t="s">
        <v>6</v>
      </c>
      <c r="C1152" s="5" t="s">
        <v>6921</v>
      </c>
      <c r="D1152" s="5" t="s">
        <v>7</v>
      </c>
      <c r="E1152" s="5" t="s">
        <v>0</v>
      </c>
      <c r="F1152" s="5" t="s">
        <v>6922</v>
      </c>
      <c r="G1152" s="5" t="s">
        <v>2801</v>
      </c>
      <c r="H1152" s="5" t="s">
        <v>2805</v>
      </c>
      <c r="I1152" s="5" t="s">
        <v>32</v>
      </c>
      <c r="J1152" s="6">
        <v>45657</v>
      </c>
      <c r="K1152" s="6">
        <v>45657</v>
      </c>
      <c r="L1152" s="6">
        <v>45657</v>
      </c>
      <c r="M1152" s="9">
        <f>+$M$1-L1152</f>
        <v>90</v>
      </c>
      <c r="N1152" s="10" t="str">
        <f>IF(M1152&lt;=0,"NON SCADUTO",IF(M1152&lt;61,"0-60 DAYS",IF(M1152&lt;91," 61-90 DAYS",IF(M1152&lt;121,"91-120 DAYS",IF(M1152&lt;366," 121-365 DAYS",IF(M1152&gt;366,"OLTRE 365 DAYS",0))))))</f>
        <v xml:space="preserve"> 61-90 DAYS</v>
      </c>
      <c r="O1152" s="5" t="s">
        <v>15</v>
      </c>
      <c r="P1152" s="5" t="s">
        <v>0</v>
      </c>
      <c r="Q1152" s="7">
        <v>-242</v>
      </c>
      <c r="R1152" s="5" t="s">
        <v>1</v>
      </c>
      <c r="S1152" s="5" t="s">
        <v>1</v>
      </c>
      <c r="T1152" s="7">
        <v>-242</v>
      </c>
      <c r="U1152" s="6">
        <v>45757</v>
      </c>
      <c r="V1152" s="5" t="s">
        <v>6946</v>
      </c>
    </row>
    <row r="1153" spans="1:22" x14ac:dyDescent="0.2">
      <c r="A1153" t="s">
        <v>5</v>
      </c>
      <c r="B1153" t="s">
        <v>6</v>
      </c>
      <c r="C1153" t="s">
        <v>6921</v>
      </c>
      <c r="D1153" t="s">
        <v>7</v>
      </c>
      <c r="E1153" t="s">
        <v>0</v>
      </c>
      <c r="F1153" t="s">
        <v>6922</v>
      </c>
      <c r="G1153" t="s">
        <v>7029</v>
      </c>
      <c r="H1153" t="s">
        <v>7030</v>
      </c>
      <c r="I1153" t="s">
        <v>56</v>
      </c>
      <c r="J1153" s="2">
        <v>45677</v>
      </c>
      <c r="K1153" s="2">
        <v>45688</v>
      </c>
      <c r="L1153" s="2">
        <v>45677</v>
      </c>
      <c r="M1153" s="9">
        <f>+$M$1-L1153</f>
        <v>70</v>
      </c>
      <c r="N1153" s="10" t="str">
        <f>IF(M1153&lt;=0,"NON SCADUTO",IF(M1153&lt;61,"0-60 DAYS",IF(M1153&lt;91," 61-90 DAYS",IF(M1153&lt;121,"91-120 DAYS",IF(M1153&lt;366," 121-365 DAYS",IF(M1153&gt;366,"OLTRE 365 DAYS",0))))))</f>
        <v xml:space="preserve"> 61-90 DAYS</v>
      </c>
      <c r="O1153" t="s">
        <v>15</v>
      </c>
      <c r="P1153" t="s">
        <v>0</v>
      </c>
      <c r="Q1153" s="3">
        <v>-34.49</v>
      </c>
      <c r="R1153" t="s">
        <v>1</v>
      </c>
      <c r="S1153" t="s">
        <v>1</v>
      </c>
      <c r="T1153" s="3">
        <v>-34.49</v>
      </c>
      <c r="U1153" s="2">
        <v>45757</v>
      </c>
      <c r="V1153" t="s">
        <v>6946</v>
      </c>
    </row>
    <row r="1154" spans="1:22" x14ac:dyDescent="0.2">
      <c r="A1154" s="11" t="s">
        <v>5</v>
      </c>
      <c r="B1154" s="11" t="s">
        <v>6</v>
      </c>
      <c r="C1154" s="11" t="s">
        <v>6921</v>
      </c>
      <c r="D1154" s="11" t="s">
        <v>7</v>
      </c>
      <c r="E1154" s="11" t="s">
        <v>0</v>
      </c>
      <c r="F1154" s="11" t="s">
        <v>6922</v>
      </c>
      <c r="G1154" s="11" t="s">
        <v>7031</v>
      </c>
      <c r="H1154" s="11" t="s">
        <v>7032</v>
      </c>
      <c r="I1154" s="11" t="s">
        <v>56</v>
      </c>
      <c r="J1154" s="12">
        <v>45666</v>
      </c>
      <c r="K1154" s="12">
        <v>45688</v>
      </c>
      <c r="L1154" s="12">
        <v>45666</v>
      </c>
      <c r="M1154" s="9">
        <f>+$M$1-L1154</f>
        <v>81</v>
      </c>
      <c r="N1154" s="10" t="str">
        <f>IF(M1154&lt;=0,"NON SCADUTO",IF(M1154&lt;61,"0-60 DAYS",IF(M1154&lt;91," 61-90 DAYS",IF(M1154&lt;121,"91-120 DAYS",IF(M1154&lt;366," 121-365 DAYS",IF(M1154&gt;366,"OLTRE 365 DAYS",0))))))</f>
        <v xml:space="preserve"> 61-90 DAYS</v>
      </c>
      <c r="O1154" s="11" t="s">
        <v>15</v>
      </c>
      <c r="P1154" s="11" t="s">
        <v>0</v>
      </c>
      <c r="Q1154" s="13">
        <v>-296.5</v>
      </c>
      <c r="R1154" s="11" t="s">
        <v>1</v>
      </c>
      <c r="S1154" s="11" t="s">
        <v>1</v>
      </c>
      <c r="T1154" s="13">
        <v>-296.5</v>
      </c>
      <c r="U1154" s="12">
        <v>45757</v>
      </c>
      <c r="V1154" s="11" t="s">
        <v>6946</v>
      </c>
    </row>
    <row r="1155" spans="1:22" x14ac:dyDescent="0.2">
      <c r="A1155" s="11" t="s">
        <v>5</v>
      </c>
      <c r="B1155" s="11" t="s">
        <v>6</v>
      </c>
      <c r="C1155" s="11" t="s">
        <v>6921</v>
      </c>
      <c r="D1155" s="11" t="s">
        <v>7</v>
      </c>
      <c r="E1155" s="11" t="s">
        <v>0</v>
      </c>
      <c r="F1155" s="11" t="s">
        <v>6922</v>
      </c>
      <c r="G1155" s="11" t="s">
        <v>7033</v>
      </c>
      <c r="H1155" s="11" t="s">
        <v>7034</v>
      </c>
      <c r="I1155" s="11" t="s">
        <v>56</v>
      </c>
      <c r="J1155" s="12">
        <v>45681</v>
      </c>
      <c r="K1155" s="12">
        <v>45688</v>
      </c>
      <c r="L1155" s="12">
        <v>45681</v>
      </c>
      <c r="M1155" s="9">
        <f>+$M$1-L1155</f>
        <v>66</v>
      </c>
      <c r="N1155" s="10" t="str">
        <f>IF(M1155&lt;=0,"NON SCADUTO",IF(M1155&lt;61,"0-60 DAYS",IF(M1155&lt;91," 61-90 DAYS",IF(M1155&lt;121,"91-120 DAYS",IF(M1155&lt;366," 121-365 DAYS",IF(M1155&gt;366,"OLTRE 365 DAYS",0))))))</f>
        <v xml:space="preserve"> 61-90 DAYS</v>
      </c>
      <c r="O1155" s="11" t="s">
        <v>15</v>
      </c>
      <c r="P1155" s="11" t="s">
        <v>0</v>
      </c>
      <c r="Q1155" s="13">
        <v>-138.30000000000001</v>
      </c>
      <c r="R1155" s="11" t="s">
        <v>1</v>
      </c>
      <c r="S1155" s="11" t="s">
        <v>1</v>
      </c>
      <c r="T1155" s="13">
        <v>-138.30000000000001</v>
      </c>
      <c r="U1155" s="12">
        <v>45757</v>
      </c>
      <c r="V1155" s="11" t="s">
        <v>6946</v>
      </c>
    </row>
    <row r="1156" spans="1:22" x14ac:dyDescent="0.2">
      <c r="A1156" t="s">
        <v>5</v>
      </c>
      <c r="B1156" t="s">
        <v>6</v>
      </c>
      <c r="C1156" t="s">
        <v>6921</v>
      </c>
      <c r="D1156" t="s">
        <v>7</v>
      </c>
      <c r="E1156" t="s">
        <v>0</v>
      </c>
      <c r="F1156" t="s">
        <v>6922</v>
      </c>
      <c r="G1156" t="s">
        <v>7077</v>
      </c>
      <c r="H1156" t="s">
        <v>7078</v>
      </c>
      <c r="I1156" t="s">
        <v>90</v>
      </c>
      <c r="J1156" s="2">
        <v>45659</v>
      </c>
      <c r="K1156" s="2">
        <v>45688</v>
      </c>
      <c r="L1156" s="2">
        <v>45659</v>
      </c>
      <c r="M1156" s="9">
        <f>+$M$1-L1156</f>
        <v>88</v>
      </c>
      <c r="N1156" s="10" t="str">
        <f>IF(M1156&lt;=0,"NON SCADUTO",IF(M1156&lt;61,"0-60 DAYS",IF(M1156&lt;91," 61-90 DAYS",IF(M1156&lt;121,"91-120 DAYS",IF(M1156&lt;366," 121-365 DAYS",IF(M1156&gt;366,"OLTRE 365 DAYS",0))))))</f>
        <v xml:space="preserve"> 61-90 DAYS</v>
      </c>
      <c r="O1156" t="s">
        <v>11</v>
      </c>
      <c r="P1156" t="s">
        <v>0</v>
      </c>
      <c r="Q1156" s="3">
        <v>7.96</v>
      </c>
      <c r="R1156" t="s">
        <v>1</v>
      </c>
      <c r="S1156" t="s">
        <v>1</v>
      </c>
      <c r="T1156" s="3">
        <v>7.96</v>
      </c>
      <c r="U1156" s="2">
        <v>45757</v>
      </c>
      <c r="V1156" t="s">
        <v>6946</v>
      </c>
    </row>
    <row r="1157" spans="1:22" x14ac:dyDescent="0.2">
      <c r="A1157" s="11" t="s">
        <v>5</v>
      </c>
      <c r="B1157" s="11" t="s">
        <v>6</v>
      </c>
      <c r="C1157" s="11" t="s">
        <v>6921</v>
      </c>
      <c r="D1157" s="11" t="s">
        <v>7</v>
      </c>
      <c r="E1157" s="11" t="s">
        <v>0</v>
      </c>
      <c r="F1157" s="11" t="s">
        <v>6922</v>
      </c>
      <c r="G1157" s="11" t="s">
        <v>0</v>
      </c>
      <c r="H1157" s="11" t="s">
        <v>7085</v>
      </c>
      <c r="I1157" s="11" t="s">
        <v>56</v>
      </c>
      <c r="J1157" s="12">
        <v>45668</v>
      </c>
      <c r="K1157" s="12">
        <v>45688</v>
      </c>
      <c r="L1157" s="12">
        <v>45668</v>
      </c>
      <c r="M1157" s="9">
        <f>+$M$1-L1157</f>
        <v>79</v>
      </c>
      <c r="N1157" s="10" t="str">
        <f>IF(M1157&lt;=0,"NON SCADUTO",IF(M1157&lt;61,"0-60 DAYS",IF(M1157&lt;91," 61-90 DAYS",IF(M1157&lt;121,"91-120 DAYS",IF(M1157&lt;366," 121-365 DAYS",IF(M1157&gt;366,"OLTRE 365 DAYS",0))))))</f>
        <v xml:space="preserve"> 61-90 DAYS</v>
      </c>
      <c r="O1157" s="11" t="s">
        <v>15</v>
      </c>
      <c r="P1157" s="11" t="s">
        <v>0</v>
      </c>
      <c r="Q1157" s="13">
        <v>-1242.2</v>
      </c>
      <c r="R1157" s="11" t="s">
        <v>1</v>
      </c>
      <c r="S1157" s="11" t="s">
        <v>1</v>
      </c>
      <c r="T1157" s="13">
        <v>-1242.2</v>
      </c>
      <c r="U1157" s="12"/>
      <c r="V1157" s="11" t="s">
        <v>0</v>
      </c>
    </row>
    <row r="1158" spans="1:22" x14ac:dyDescent="0.2">
      <c r="A1158" t="s">
        <v>5</v>
      </c>
      <c r="B1158" t="s">
        <v>6</v>
      </c>
      <c r="C1158" t="s">
        <v>6921</v>
      </c>
      <c r="D1158" t="s">
        <v>7</v>
      </c>
      <c r="E1158" t="s">
        <v>0</v>
      </c>
      <c r="F1158" t="s">
        <v>6922</v>
      </c>
      <c r="G1158" t="s">
        <v>7113</v>
      </c>
      <c r="H1158" t="s">
        <v>7114</v>
      </c>
      <c r="I1158" t="s">
        <v>90</v>
      </c>
      <c r="J1158" s="2">
        <v>45665</v>
      </c>
      <c r="K1158" s="2">
        <v>45688</v>
      </c>
      <c r="L1158" s="2">
        <v>45665</v>
      </c>
      <c r="M1158" s="9">
        <f>+$M$1-L1158</f>
        <v>82</v>
      </c>
      <c r="N1158" s="10" t="str">
        <f>IF(M1158&lt;=0,"NON SCADUTO",IF(M1158&lt;61,"0-60 DAYS",IF(M1158&lt;91," 61-90 DAYS",IF(M1158&lt;121,"91-120 DAYS",IF(M1158&lt;366," 121-365 DAYS",IF(M1158&gt;366,"OLTRE 365 DAYS",0))))))</f>
        <v xml:space="preserve"> 61-90 DAYS</v>
      </c>
      <c r="O1158" t="s">
        <v>11</v>
      </c>
      <c r="P1158" t="s">
        <v>0</v>
      </c>
      <c r="Q1158" s="3">
        <v>128.56</v>
      </c>
      <c r="R1158" t="s">
        <v>1</v>
      </c>
      <c r="S1158" t="s">
        <v>1</v>
      </c>
      <c r="T1158" s="3">
        <v>128.56</v>
      </c>
      <c r="U1158" s="2"/>
      <c r="V1158" t="s">
        <v>0</v>
      </c>
    </row>
    <row r="1159" spans="1:22" x14ac:dyDescent="0.2">
      <c r="A1159" s="11" t="s">
        <v>5</v>
      </c>
      <c r="B1159" s="11" t="s">
        <v>6</v>
      </c>
      <c r="C1159" s="11" t="s">
        <v>6921</v>
      </c>
      <c r="D1159" s="11" t="s">
        <v>7</v>
      </c>
      <c r="E1159" s="11" t="s">
        <v>0</v>
      </c>
      <c r="F1159" s="11" t="s">
        <v>6922</v>
      </c>
      <c r="G1159" s="11" t="s">
        <v>7115</v>
      </c>
      <c r="H1159" s="11" t="s">
        <v>7116</v>
      </c>
      <c r="I1159" s="11" t="s">
        <v>90</v>
      </c>
      <c r="J1159" s="12">
        <v>45665</v>
      </c>
      <c r="K1159" s="12">
        <v>45688</v>
      </c>
      <c r="L1159" s="12">
        <v>45665</v>
      </c>
      <c r="M1159" s="9">
        <f>+$M$1-L1159</f>
        <v>82</v>
      </c>
      <c r="N1159" s="10" t="str">
        <f>IF(M1159&lt;=0,"NON SCADUTO",IF(M1159&lt;61,"0-60 DAYS",IF(M1159&lt;91," 61-90 DAYS",IF(M1159&lt;121,"91-120 DAYS",IF(M1159&lt;366," 121-365 DAYS",IF(M1159&gt;366,"OLTRE 365 DAYS",0))))))</f>
        <v xml:space="preserve"> 61-90 DAYS</v>
      </c>
      <c r="O1159" s="11" t="s">
        <v>11</v>
      </c>
      <c r="P1159" s="11" t="s">
        <v>0</v>
      </c>
      <c r="Q1159" s="13">
        <v>154.72</v>
      </c>
      <c r="R1159" s="11" t="s">
        <v>1</v>
      </c>
      <c r="S1159" s="11" t="s">
        <v>1</v>
      </c>
      <c r="T1159" s="13">
        <v>154.72</v>
      </c>
      <c r="U1159" s="12"/>
      <c r="V1159" s="11" t="s">
        <v>0</v>
      </c>
    </row>
    <row r="1160" spans="1:22" x14ac:dyDescent="0.2">
      <c r="A1160" t="s">
        <v>5</v>
      </c>
      <c r="B1160" t="s">
        <v>6</v>
      </c>
      <c r="C1160" t="s">
        <v>6921</v>
      </c>
      <c r="D1160" t="s">
        <v>7</v>
      </c>
      <c r="E1160" t="s">
        <v>0</v>
      </c>
      <c r="F1160" t="s">
        <v>6922</v>
      </c>
      <c r="G1160" t="s">
        <v>7117</v>
      </c>
      <c r="H1160" t="s">
        <v>7118</v>
      </c>
      <c r="I1160" t="s">
        <v>90</v>
      </c>
      <c r="J1160" s="2">
        <v>45665</v>
      </c>
      <c r="K1160" s="2">
        <v>45688</v>
      </c>
      <c r="L1160" s="2">
        <v>45665</v>
      </c>
      <c r="M1160" s="9">
        <f>+$M$1-L1160</f>
        <v>82</v>
      </c>
      <c r="N1160" s="10" t="str">
        <f>IF(M1160&lt;=0,"NON SCADUTO",IF(M1160&lt;61,"0-60 DAYS",IF(M1160&lt;91," 61-90 DAYS",IF(M1160&lt;121,"91-120 DAYS",IF(M1160&lt;366," 121-365 DAYS",IF(M1160&gt;366,"OLTRE 365 DAYS",0))))))</f>
        <v xml:space="preserve"> 61-90 DAYS</v>
      </c>
      <c r="O1160" t="s">
        <v>11</v>
      </c>
      <c r="P1160" t="s">
        <v>0</v>
      </c>
      <c r="Q1160" s="3">
        <v>150.16999999999999</v>
      </c>
      <c r="R1160" t="s">
        <v>1</v>
      </c>
      <c r="S1160" t="s">
        <v>1</v>
      </c>
      <c r="T1160" s="3">
        <v>150.16999999999999</v>
      </c>
      <c r="U1160" s="2"/>
      <c r="V1160" t="s">
        <v>0</v>
      </c>
    </row>
    <row r="1161" spans="1:22" x14ac:dyDescent="0.2">
      <c r="A1161" t="s">
        <v>5</v>
      </c>
      <c r="B1161" t="s">
        <v>6</v>
      </c>
      <c r="C1161" t="s">
        <v>7158</v>
      </c>
      <c r="D1161" t="s">
        <v>7</v>
      </c>
      <c r="E1161" t="s">
        <v>0</v>
      </c>
      <c r="F1161" t="s">
        <v>7159</v>
      </c>
      <c r="G1161" t="s">
        <v>0</v>
      </c>
      <c r="H1161" t="s">
        <v>7164</v>
      </c>
      <c r="I1161" t="s">
        <v>56</v>
      </c>
      <c r="J1161" s="2">
        <v>45673</v>
      </c>
      <c r="K1161" s="2">
        <v>45688</v>
      </c>
      <c r="L1161" s="2">
        <v>45673</v>
      </c>
      <c r="M1161" s="9">
        <f>+$M$1-L1161</f>
        <v>74</v>
      </c>
      <c r="N1161" s="10" t="str">
        <f>IF(M1161&lt;=0,"NON SCADUTO",IF(M1161&lt;61,"0-60 DAYS",IF(M1161&lt;91," 61-90 DAYS",IF(M1161&lt;121,"91-120 DAYS",IF(M1161&lt;366," 121-365 DAYS",IF(M1161&gt;366,"OLTRE 365 DAYS",0))))))</f>
        <v xml:space="preserve"> 61-90 DAYS</v>
      </c>
      <c r="O1161" t="s">
        <v>15</v>
      </c>
      <c r="P1161" t="s">
        <v>0</v>
      </c>
      <c r="Q1161" s="3">
        <v>-25</v>
      </c>
      <c r="R1161" t="s">
        <v>1</v>
      </c>
      <c r="S1161" t="s">
        <v>1</v>
      </c>
      <c r="T1161" s="3">
        <v>-25</v>
      </c>
      <c r="U1161" s="2">
        <v>45775</v>
      </c>
      <c r="V1161" t="s">
        <v>7161</v>
      </c>
    </row>
    <row r="1162" spans="1:22" x14ac:dyDescent="0.2">
      <c r="A1162" t="s">
        <v>5</v>
      </c>
      <c r="B1162" t="s">
        <v>6</v>
      </c>
      <c r="C1162" t="s">
        <v>7215</v>
      </c>
      <c r="D1162" t="s">
        <v>7</v>
      </c>
      <c r="E1162" t="s">
        <v>0</v>
      </c>
      <c r="F1162" t="s">
        <v>7216</v>
      </c>
      <c r="G1162" t="s">
        <v>0</v>
      </c>
      <c r="H1162" t="s">
        <v>7217</v>
      </c>
      <c r="I1162" t="s">
        <v>56</v>
      </c>
      <c r="J1162" s="2">
        <v>45663</v>
      </c>
      <c r="K1162" s="2">
        <v>45688</v>
      </c>
      <c r="L1162" s="2">
        <v>45663</v>
      </c>
      <c r="M1162" s="9">
        <f>+$M$1-L1162</f>
        <v>84</v>
      </c>
      <c r="N1162" s="10" t="str">
        <f>IF(M1162&lt;=0,"NON SCADUTO",IF(M1162&lt;61,"0-60 DAYS",IF(M1162&lt;91," 61-90 DAYS",IF(M1162&lt;121,"91-120 DAYS",IF(M1162&lt;366," 121-365 DAYS",IF(M1162&gt;366,"OLTRE 365 DAYS",0))))))</f>
        <v xml:space="preserve"> 61-90 DAYS</v>
      </c>
      <c r="O1162" t="s">
        <v>15</v>
      </c>
      <c r="P1162" t="s">
        <v>0</v>
      </c>
      <c r="Q1162" s="3">
        <v>-10</v>
      </c>
      <c r="R1162" t="s">
        <v>1</v>
      </c>
      <c r="S1162" t="s">
        <v>1</v>
      </c>
      <c r="T1162" s="3">
        <v>-10</v>
      </c>
      <c r="U1162" s="2"/>
      <c r="V1162" t="s">
        <v>0</v>
      </c>
    </row>
    <row r="1163" spans="1:22" x14ac:dyDescent="0.2">
      <c r="A1163" t="s">
        <v>5</v>
      </c>
      <c r="B1163" t="s">
        <v>6</v>
      </c>
      <c r="C1163" t="s">
        <v>7249</v>
      </c>
      <c r="D1163" t="s">
        <v>7</v>
      </c>
      <c r="E1163" t="s">
        <v>0</v>
      </c>
      <c r="F1163" t="s">
        <v>7250</v>
      </c>
      <c r="G1163" t="s">
        <v>7252</v>
      </c>
      <c r="H1163" t="s">
        <v>7253</v>
      </c>
      <c r="I1163" t="s">
        <v>56</v>
      </c>
      <c r="J1163" s="2">
        <v>45586</v>
      </c>
      <c r="K1163" s="2">
        <v>45626</v>
      </c>
      <c r="L1163" s="2">
        <v>45657</v>
      </c>
      <c r="M1163" s="9">
        <f>+$M$1-L1163</f>
        <v>90</v>
      </c>
      <c r="N1163" s="10" t="str">
        <f>IF(M1163&lt;=0,"NON SCADUTO",IF(M1163&lt;61,"0-60 DAYS",IF(M1163&lt;91," 61-90 DAYS",IF(M1163&lt;121,"91-120 DAYS",IF(M1163&lt;366," 121-365 DAYS",IF(M1163&gt;366,"OLTRE 365 DAYS",0))))))</f>
        <v xml:space="preserve"> 61-90 DAYS</v>
      </c>
      <c r="O1163" t="s">
        <v>15</v>
      </c>
      <c r="P1163" t="s">
        <v>0</v>
      </c>
      <c r="Q1163" s="3">
        <v>-18036.48</v>
      </c>
      <c r="R1163" t="s">
        <v>1</v>
      </c>
      <c r="S1163" t="s">
        <v>1</v>
      </c>
      <c r="T1163" s="3">
        <v>-18036.48</v>
      </c>
      <c r="U1163" s="2"/>
      <c r="V1163" t="s">
        <v>0</v>
      </c>
    </row>
    <row r="1164" spans="1:22" x14ac:dyDescent="0.2">
      <c r="A1164" t="s">
        <v>5</v>
      </c>
      <c r="B1164" t="s">
        <v>6</v>
      </c>
      <c r="C1164" t="s">
        <v>7256</v>
      </c>
      <c r="D1164" t="s">
        <v>7</v>
      </c>
      <c r="E1164" t="s">
        <v>0</v>
      </c>
      <c r="F1164" t="s">
        <v>7257</v>
      </c>
      <c r="G1164" t="s">
        <v>0</v>
      </c>
      <c r="H1164" t="s">
        <v>7258</v>
      </c>
      <c r="I1164" t="s">
        <v>2026</v>
      </c>
      <c r="J1164" s="2">
        <v>45685</v>
      </c>
      <c r="K1164" s="2">
        <v>45685</v>
      </c>
      <c r="L1164" s="2">
        <v>45685</v>
      </c>
      <c r="M1164" s="9">
        <f>+$M$1-L1164</f>
        <v>62</v>
      </c>
      <c r="N1164" s="10" t="str">
        <f>IF(M1164&lt;=0,"NON SCADUTO",IF(M1164&lt;61,"0-60 DAYS",IF(M1164&lt;91," 61-90 DAYS",IF(M1164&lt;121,"91-120 DAYS",IF(M1164&lt;366," 121-365 DAYS",IF(M1164&gt;366,"OLTRE 365 DAYS",0))))))</f>
        <v xml:space="preserve"> 61-90 DAYS</v>
      </c>
      <c r="O1164" t="s">
        <v>11</v>
      </c>
      <c r="P1164" t="s">
        <v>0</v>
      </c>
      <c r="Q1164" s="3">
        <v>5302.44</v>
      </c>
      <c r="R1164" t="s">
        <v>1</v>
      </c>
      <c r="S1164" t="s">
        <v>1</v>
      </c>
      <c r="T1164" s="3">
        <v>5302.44</v>
      </c>
      <c r="U1164" s="2"/>
      <c r="V1164" t="s">
        <v>0</v>
      </c>
    </row>
    <row r="1165" spans="1:22" x14ac:dyDescent="0.2">
      <c r="A1165" t="s">
        <v>5</v>
      </c>
      <c r="B1165" t="s">
        <v>6</v>
      </c>
      <c r="C1165" t="s">
        <v>7256</v>
      </c>
      <c r="D1165" t="s">
        <v>7</v>
      </c>
      <c r="E1165" t="s">
        <v>0</v>
      </c>
      <c r="F1165" t="s">
        <v>7257</v>
      </c>
      <c r="G1165" t="s">
        <v>0</v>
      </c>
      <c r="H1165" t="s">
        <v>7259</v>
      </c>
      <c r="I1165" t="s">
        <v>2026</v>
      </c>
      <c r="J1165" s="2">
        <v>45666</v>
      </c>
      <c r="K1165" s="2">
        <v>45666</v>
      </c>
      <c r="L1165" s="2">
        <v>45666</v>
      </c>
      <c r="M1165" s="9">
        <f>+$M$1-L1165</f>
        <v>81</v>
      </c>
      <c r="N1165" s="10" t="str">
        <f>IF(M1165&lt;=0,"NON SCADUTO",IF(M1165&lt;61,"0-60 DAYS",IF(M1165&lt;91," 61-90 DAYS",IF(M1165&lt;121,"91-120 DAYS",IF(M1165&lt;366," 121-365 DAYS",IF(M1165&gt;366,"OLTRE 365 DAYS",0))))))</f>
        <v xml:space="preserve"> 61-90 DAYS</v>
      </c>
      <c r="O1165" t="s">
        <v>11</v>
      </c>
      <c r="P1165" t="s">
        <v>0</v>
      </c>
      <c r="Q1165" s="3">
        <v>3374.28</v>
      </c>
      <c r="R1165" t="s">
        <v>1</v>
      </c>
      <c r="S1165" t="s">
        <v>1</v>
      </c>
      <c r="T1165" s="3">
        <v>3374.28</v>
      </c>
      <c r="U1165" s="2"/>
      <c r="V1165" t="s">
        <v>0</v>
      </c>
    </row>
    <row r="1166" spans="1:22" x14ac:dyDescent="0.2">
      <c r="A1166" s="11" t="s">
        <v>5</v>
      </c>
      <c r="B1166" s="11" t="s">
        <v>6</v>
      </c>
      <c r="C1166" s="11" t="s">
        <v>7343</v>
      </c>
      <c r="D1166" s="11" t="s">
        <v>7</v>
      </c>
      <c r="E1166" s="11" t="s">
        <v>0</v>
      </c>
      <c r="F1166" s="11" t="s">
        <v>7344</v>
      </c>
      <c r="G1166" s="11" t="s">
        <v>7345</v>
      </c>
      <c r="H1166" s="11" t="s">
        <v>7346</v>
      </c>
      <c r="I1166" s="11" t="s">
        <v>34</v>
      </c>
      <c r="J1166" s="12">
        <v>45619</v>
      </c>
      <c r="K1166" s="12">
        <v>45716</v>
      </c>
      <c r="L1166" s="12">
        <v>45679</v>
      </c>
      <c r="M1166" s="9">
        <f>+$M$1-L1166</f>
        <v>68</v>
      </c>
      <c r="N1166" s="10" t="str">
        <f>IF(M1166&lt;=0,"NON SCADUTO",IF(M1166&lt;61,"0-60 DAYS",IF(M1166&lt;91," 61-90 DAYS",IF(M1166&lt;121,"91-120 DAYS",IF(M1166&lt;366," 121-365 DAYS",IF(M1166&gt;366,"OLTRE 365 DAYS",0))))))</f>
        <v xml:space="preserve"> 61-90 DAYS</v>
      </c>
      <c r="O1166" s="11" t="s">
        <v>15</v>
      </c>
      <c r="P1166" s="11" t="s">
        <v>0</v>
      </c>
      <c r="Q1166" s="13">
        <v>-450</v>
      </c>
      <c r="R1166" s="11" t="s">
        <v>1</v>
      </c>
      <c r="S1166" s="11" t="s">
        <v>1</v>
      </c>
      <c r="T1166" s="13">
        <v>-450</v>
      </c>
      <c r="U1166" s="12">
        <v>45756</v>
      </c>
      <c r="V1166" s="11" t="s">
        <v>7347</v>
      </c>
    </row>
    <row r="1167" spans="1:22" x14ac:dyDescent="0.2">
      <c r="A1167" s="5" t="s">
        <v>5</v>
      </c>
      <c r="B1167" s="5" t="s">
        <v>6</v>
      </c>
      <c r="C1167" s="5" t="s">
        <v>7398</v>
      </c>
      <c r="D1167" s="5" t="s">
        <v>7</v>
      </c>
      <c r="E1167" s="5" t="s">
        <v>0</v>
      </c>
      <c r="F1167" s="5" t="s">
        <v>7399</v>
      </c>
      <c r="G1167" s="5" t="s">
        <v>7400</v>
      </c>
      <c r="H1167" s="5" t="s">
        <v>7401</v>
      </c>
      <c r="I1167" s="5" t="s">
        <v>56</v>
      </c>
      <c r="J1167" s="6">
        <v>45596</v>
      </c>
      <c r="K1167" s="6">
        <v>45626</v>
      </c>
      <c r="L1167" s="6">
        <v>45657</v>
      </c>
      <c r="M1167" s="9">
        <f>+$M$1-L1167</f>
        <v>90</v>
      </c>
      <c r="N1167" s="10" t="str">
        <f>IF(M1167&lt;=0,"NON SCADUTO",IF(M1167&lt;61,"0-60 DAYS",IF(M1167&lt;91," 61-90 DAYS",IF(M1167&lt;121,"91-120 DAYS",IF(M1167&lt;366," 121-365 DAYS",IF(M1167&gt;366,"OLTRE 365 DAYS",0))))))</f>
        <v xml:space="preserve"> 61-90 DAYS</v>
      </c>
      <c r="O1167" s="5" t="s">
        <v>15</v>
      </c>
      <c r="P1167" s="5" t="s">
        <v>0</v>
      </c>
      <c r="Q1167" s="7">
        <v>-3660</v>
      </c>
      <c r="R1167" s="5" t="s">
        <v>1</v>
      </c>
      <c r="S1167" s="5" t="s">
        <v>1</v>
      </c>
      <c r="T1167" s="7">
        <v>-3660</v>
      </c>
      <c r="U1167" s="6"/>
      <c r="V1167" s="5" t="s">
        <v>0</v>
      </c>
    </row>
    <row r="1168" spans="1:22" x14ac:dyDescent="0.2">
      <c r="A1168" t="s">
        <v>5</v>
      </c>
      <c r="B1168" t="s">
        <v>6</v>
      </c>
      <c r="C1168" t="s">
        <v>7528</v>
      </c>
      <c r="D1168" t="s">
        <v>7</v>
      </c>
      <c r="E1168" t="s">
        <v>0</v>
      </c>
      <c r="F1168" t="s">
        <v>7529</v>
      </c>
      <c r="G1168" t="s">
        <v>0</v>
      </c>
      <c r="H1168" t="s">
        <v>7531</v>
      </c>
      <c r="I1168" t="s">
        <v>2026</v>
      </c>
      <c r="J1168" s="2">
        <v>45681</v>
      </c>
      <c r="K1168" s="2">
        <v>45681</v>
      </c>
      <c r="L1168" s="2">
        <v>45681</v>
      </c>
      <c r="M1168" s="9">
        <f>+$M$1-L1168</f>
        <v>66</v>
      </c>
      <c r="N1168" s="10" t="str">
        <f>IF(M1168&lt;=0,"NON SCADUTO",IF(M1168&lt;61,"0-60 DAYS",IF(M1168&lt;91," 61-90 DAYS",IF(M1168&lt;121,"91-120 DAYS",IF(M1168&lt;366," 121-365 DAYS",IF(M1168&gt;366,"OLTRE 365 DAYS",0))))))</f>
        <v xml:space="preserve"> 61-90 DAYS</v>
      </c>
      <c r="O1168" t="s">
        <v>11</v>
      </c>
      <c r="P1168" t="s">
        <v>0</v>
      </c>
      <c r="Q1168" s="3">
        <v>500</v>
      </c>
      <c r="R1168" t="s">
        <v>1</v>
      </c>
      <c r="S1168" t="s">
        <v>1</v>
      </c>
      <c r="T1168" s="3">
        <v>500</v>
      </c>
      <c r="U1168" s="2"/>
      <c r="V1168" t="s">
        <v>0</v>
      </c>
    </row>
    <row r="1169" spans="1:22" x14ac:dyDescent="0.2">
      <c r="A1169" t="s">
        <v>5</v>
      </c>
      <c r="B1169" t="s">
        <v>6</v>
      </c>
      <c r="C1169" t="s">
        <v>7608</v>
      </c>
      <c r="D1169" t="s">
        <v>7</v>
      </c>
      <c r="E1169" t="s">
        <v>0</v>
      </c>
      <c r="F1169" t="s">
        <v>7609</v>
      </c>
      <c r="G1169" t="s">
        <v>0</v>
      </c>
      <c r="H1169" t="s">
        <v>7610</v>
      </c>
      <c r="I1169" t="s">
        <v>7611</v>
      </c>
      <c r="J1169" s="2">
        <v>45636</v>
      </c>
      <c r="K1169" s="2">
        <v>45657</v>
      </c>
      <c r="L1169" s="2">
        <v>45657</v>
      </c>
      <c r="M1169" s="9">
        <f>+$M$1-L1169</f>
        <v>90</v>
      </c>
      <c r="N1169" s="10" t="str">
        <f>IF(M1169&lt;=0,"NON SCADUTO",IF(M1169&lt;61,"0-60 DAYS",IF(M1169&lt;91," 61-90 DAYS",IF(M1169&lt;121,"91-120 DAYS",IF(M1169&lt;366," 121-365 DAYS",IF(M1169&gt;366,"OLTRE 365 DAYS",0))))))</f>
        <v xml:space="preserve"> 61-90 DAYS</v>
      </c>
      <c r="O1169" t="s">
        <v>15</v>
      </c>
      <c r="P1169" t="s">
        <v>0</v>
      </c>
      <c r="Q1169" s="3">
        <v>-125838.06</v>
      </c>
      <c r="R1169" t="s">
        <v>1</v>
      </c>
      <c r="S1169" t="s">
        <v>1</v>
      </c>
      <c r="T1169" s="3">
        <v>-125838.06</v>
      </c>
      <c r="U1169" s="2"/>
      <c r="V1169" t="s">
        <v>0</v>
      </c>
    </row>
    <row r="1170" spans="1:22" x14ac:dyDescent="0.2">
      <c r="A1170" t="s">
        <v>5</v>
      </c>
      <c r="B1170" t="s">
        <v>6</v>
      </c>
      <c r="C1170" t="s">
        <v>7608</v>
      </c>
      <c r="D1170" t="s">
        <v>7</v>
      </c>
      <c r="E1170" t="s">
        <v>0</v>
      </c>
      <c r="F1170" t="s">
        <v>7609</v>
      </c>
      <c r="G1170" t="s">
        <v>0</v>
      </c>
      <c r="H1170" t="s">
        <v>7613</v>
      </c>
      <c r="I1170" t="s">
        <v>7611</v>
      </c>
      <c r="J1170" s="2">
        <v>45616</v>
      </c>
      <c r="K1170" s="2">
        <v>45657</v>
      </c>
      <c r="L1170" s="2">
        <v>45657</v>
      </c>
      <c r="M1170" s="9">
        <f>+$M$1-L1170</f>
        <v>90</v>
      </c>
      <c r="N1170" s="10" t="str">
        <f>IF(M1170&lt;=0,"NON SCADUTO",IF(M1170&lt;61,"0-60 DAYS",IF(M1170&lt;91," 61-90 DAYS",IF(M1170&lt;121,"91-120 DAYS",IF(M1170&lt;366," 121-365 DAYS",IF(M1170&gt;366,"OLTRE 365 DAYS",0))))))</f>
        <v xml:space="preserve"> 61-90 DAYS</v>
      </c>
      <c r="O1170" t="s">
        <v>15</v>
      </c>
      <c r="P1170" t="s">
        <v>0</v>
      </c>
      <c r="Q1170" s="3">
        <v>-2219.29</v>
      </c>
      <c r="R1170" t="s">
        <v>1</v>
      </c>
      <c r="S1170" t="s">
        <v>1</v>
      </c>
      <c r="T1170" s="3">
        <v>-2219.29</v>
      </c>
      <c r="U1170" s="2"/>
      <c r="V1170" t="s">
        <v>0</v>
      </c>
    </row>
    <row r="1171" spans="1:22" x14ac:dyDescent="0.2">
      <c r="A1171" t="s">
        <v>5</v>
      </c>
      <c r="B1171" t="s">
        <v>6</v>
      </c>
      <c r="C1171" t="s">
        <v>7608</v>
      </c>
      <c r="D1171" t="s">
        <v>7</v>
      </c>
      <c r="E1171" t="s">
        <v>0</v>
      </c>
      <c r="F1171" t="s">
        <v>7609</v>
      </c>
      <c r="G1171" t="s">
        <v>0</v>
      </c>
      <c r="H1171" t="s">
        <v>7616</v>
      </c>
      <c r="I1171" t="s">
        <v>32</v>
      </c>
      <c r="J1171" s="2">
        <v>45673</v>
      </c>
      <c r="K1171" s="2">
        <v>45688</v>
      </c>
      <c r="L1171" s="2">
        <v>45673</v>
      </c>
      <c r="M1171" s="9">
        <f>+$M$1-L1171</f>
        <v>74</v>
      </c>
      <c r="N1171" s="10" t="str">
        <f>IF(M1171&lt;=0,"NON SCADUTO",IF(M1171&lt;61,"0-60 DAYS",IF(M1171&lt;91," 61-90 DAYS",IF(M1171&lt;121,"91-120 DAYS",IF(M1171&lt;366," 121-365 DAYS",IF(M1171&gt;366,"OLTRE 365 DAYS",0))))))</f>
        <v xml:space="preserve"> 61-90 DAYS</v>
      </c>
      <c r="O1171" t="s">
        <v>11</v>
      </c>
      <c r="P1171" t="s">
        <v>0</v>
      </c>
      <c r="Q1171" s="3">
        <v>18815.7</v>
      </c>
      <c r="R1171" t="s">
        <v>1</v>
      </c>
      <c r="S1171" t="s">
        <v>1</v>
      </c>
      <c r="T1171" s="3">
        <v>18815.7</v>
      </c>
      <c r="U1171" s="2"/>
      <c r="V1171" t="s">
        <v>0</v>
      </c>
    </row>
    <row r="1172" spans="1:22" x14ac:dyDescent="0.2">
      <c r="A1172" t="s">
        <v>5</v>
      </c>
      <c r="B1172" t="s">
        <v>6</v>
      </c>
      <c r="C1172" t="s">
        <v>7608</v>
      </c>
      <c r="D1172" t="s">
        <v>7</v>
      </c>
      <c r="E1172" t="s">
        <v>0</v>
      </c>
      <c r="F1172" t="s">
        <v>7609</v>
      </c>
      <c r="G1172" t="s">
        <v>0</v>
      </c>
      <c r="H1172" t="s">
        <v>7623</v>
      </c>
      <c r="I1172" t="s">
        <v>7611</v>
      </c>
      <c r="J1172" s="2">
        <v>45635</v>
      </c>
      <c r="K1172" s="2">
        <v>45657</v>
      </c>
      <c r="L1172" s="2">
        <v>45657</v>
      </c>
      <c r="M1172" s="9">
        <f>+$M$1-L1172</f>
        <v>90</v>
      </c>
      <c r="N1172" s="10" t="str">
        <f>IF(M1172&lt;=0,"NON SCADUTO",IF(M1172&lt;61,"0-60 DAYS",IF(M1172&lt;91," 61-90 DAYS",IF(M1172&lt;121,"91-120 DAYS",IF(M1172&lt;366," 121-365 DAYS",IF(M1172&gt;366,"OLTRE 365 DAYS",0))))))</f>
        <v xml:space="preserve"> 61-90 DAYS</v>
      </c>
      <c r="O1172" t="s">
        <v>15</v>
      </c>
      <c r="P1172" t="s">
        <v>0</v>
      </c>
      <c r="Q1172" s="3">
        <v>-5442.05</v>
      </c>
      <c r="R1172" t="s">
        <v>1</v>
      </c>
      <c r="S1172" t="s">
        <v>1</v>
      </c>
      <c r="T1172" s="3">
        <v>-5442.05</v>
      </c>
      <c r="U1172" s="2"/>
      <c r="V1172" t="s">
        <v>0</v>
      </c>
    </row>
    <row r="1173" spans="1:22" x14ac:dyDescent="0.2">
      <c r="A1173" t="s">
        <v>5</v>
      </c>
      <c r="B1173" t="s">
        <v>6</v>
      </c>
      <c r="C1173" t="s">
        <v>7608</v>
      </c>
      <c r="D1173" t="s">
        <v>7</v>
      </c>
      <c r="E1173" t="s">
        <v>0</v>
      </c>
      <c r="F1173" t="s">
        <v>7609</v>
      </c>
      <c r="G1173" t="s">
        <v>0</v>
      </c>
      <c r="H1173" t="s">
        <v>7624</v>
      </c>
      <c r="I1173" t="s">
        <v>7611</v>
      </c>
      <c r="J1173" s="2">
        <v>45642</v>
      </c>
      <c r="K1173" s="2">
        <v>45657</v>
      </c>
      <c r="L1173" s="2">
        <v>45657</v>
      </c>
      <c r="M1173" s="9">
        <f>+$M$1-L1173</f>
        <v>90</v>
      </c>
      <c r="N1173" s="10" t="str">
        <f>IF(M1173&lt;=0,"NON SCADUTO",IF(M1173&lt;61,"0-60 DAYS",IF(M1173&lt;91," 61-90 DAYS",IF(M1173&lt;121,"91-120 DAYS",IF(M1173&lt;366," 121-365 DAYS",IF(M1173&gt;366,"OLTRE 365 DAYS",0))))))</f>
        <v xml:space="preserve"> 61-90 DAYS</v>
      </c>
      <c r="O1173" t="s">
        <v>15</v>
      </c>
      <c r="P1173" t="s">
        <v>0</v>
      </c>
      <c r="Q1173" s="3">
        <v>-953.61</v>
      </c>
      <c r="R1173" t="s">
        <v>1</v>
      </c>
      <c r="S1173" t="s">
        <v>1</v>
      </c>
      <c r="T1173" s="3">
        <v>-953.61</v>
      </c>
      <c r="U1173" s="2"/>
      <c r="V1173" t="s">
        <v>0</v>
      </c>
    </row>
    <row r="1174" spans="1:22" x14ac:dyDescent="0.2">
      <c r="A1174" t="s">
        <v>5</v>
      </c>
      <c r="B1174" t="s">
        <v>6</v>
      </c>
      <c r="C1174" t="s">
        <v>7608</v>
      </c>
      <c r="D1174" t="s">
        <v>7</v>
      </c>
      <c r="E1174" t="s">
        <v>0</v>
      </c>
      <c r="F1174" t="s">
        <v>7609</v>
      </c>
      <c r="G1174" t="s">
        <v>0</v>
      </c>
      <c r="H1174" t="s">
        <v>7625</v>
      </c>
      <c r="I1174" t="s">
        <v>7611</v>
      </c>
      <c r="J1174" s="2">
        <v>45630</v>
      </c>
      <c r="K1174" s="2">
        <v>45657</v>
      </c>
      <c r="L1174" s="2">
        <v>45657</v>
      </c>
      <c r="M1174" s="9">
        <f>+$M$1-L1174</f>
        <v>90</v>
      </c>
      <c r="N1174" s="10" t="str">
        <f>IF(M1174&lt;=0,"NON SCADUTO",IF(M1174&lt;61,"0-60 DAYS",IF(M1174&lt;91," 61-90 DAYS",IF(M1174&lt;121,"91-120 DAYS",IF(M1174&lt;366," 121-365 DAYS",IF(M1174&gt;366,"OLTRE 365 DAYS",0))))))</f>
        <v xml:space="preserve"> 61-90 DAYS</v>
      </c>
      <c r="O1174" t="s">
        <v>15</v>
      </c>
      <c r="P1174" t="s">
        <v>0</v>
      </c>
      <c r="Q1174" s="3">
        <v>-4546.63</v>
      </c>
      <c r="R1174" t="s">
        <v>1</v>
      </c>
      <c r="S1174" t="s">
        <v>1</v>
      </c>
      <c r="T1174" s="3">
        <v>-4546.63</v>
      </c>
      <c r="U1174" s="2"/>
      <c r="V1174" t="s">
        <v>0</v>
      </c>
    </row>
    <row r="1175" spans="1:22" x14ac:dyDescent="0.2">
      <c r="A1175" s="11" t="s">
        <v>5</v>
      </c>
      <c r="B1175" s="11" t="s">
        <v>6</v>
      </c>
      <c r="C1175" s="11" t="s">
        <v>7608</v>
      </c>
      <c r="D1175" s="11" t="s">
        <v>7</v>
      </c>
      <c r="E1175" s="11" t="s">
        <v>0</v>
      </c>
      <c r="F1175" s="11" t="s">
        <v>7609</v>
      </c>
      <c r="G1175" s="11" t="s">
        <v>0</v>
      </c>
      <c r="H1175" s="11" t="s">
        <v>7626</v>
      </c>
      <c r="I1175" s="11" t="s">
        <v>7611</v>
      </c>
      <c r="J1175" s="12">
        <v>45638</v>
      </c>
      <c r="K1175" s="12">
        <v>45657</v>
      </c>
      <c r="L1175" s="12">
        <v>45657</v>
      </c>
      <c r="M1175" s="9">
        <f>+$M$1-L1175</f>
        <v>90</v>
      </c>
      <c r="N1175" s="10" t="str">
        <f>IF(M1175&lt;=0,"NON SCADUTO",IF(M1175&lt;61,"0-60 DAYS",IF(M1175&lt;91," 61-90 DAYS",IF(M1175&lt;121,"91-120 DAYS",IF(M1175&lt;366," 121-365 DAYS",IF(M1175&gt;366,"OLTRE 365 DAYS",0))))))</f>
        <v xml:space="preserve"> 61-90 DAYS</v>
      </c>
      <c r="O1175" s="11" t="s">
        <v>15</v>
      </c>
      <c r="P1175" s="11" t="s">
        <v>0</v>
      </c>
      <c r="Q1175" s="13">
        <v>-98523.74</v>
      </c>
      <c r="R1175" s="11" t="s">
        <v>1</v>
      </c>
      <c r="S1175" s="11" t="s">
        <v>1</v>
      </c>
      <c r="T1175" s="13">
        <v>-98523.74</v>
      </c>
      <c r="U1175" s="12"/>
      <c r="V1175" s="11" t="s">
        <v>0</v>
      </c>
    </row>
    <row r="1176" spans="1:22" x14ac:dyDescent="0.2">
      <c r="A1176" s="5" t="s">
        <v>5</v>
      </c>
      <c r="B1176" s="5" t="s">
        <v>6</v>
      </c>
      <c r="C1176" s="5" t="s">
        <v>7608</v>
      </c>
      <c r="D1176" s="5" t="s">
        <v>7</v>
      </c>
      <c r="E1176" s="5" t="s">
        <v>0</v>
      </c>
      <c r="F1176" s="5" t="s">
        <v>7609</v>
      </c>
      <c r="G1176" s="5" t="s">
        <v>0</v>
      </c>
      <c r="H1176" s="5" t="s">
        <v>7627</v>
      </c>
      <c r="I1176" s="5" t="s">
        <v>7611</v>
      </c>
      <c r="J1176" s="6">
        <v>45643</v>
      </c>
      <c r="K1176" s="6">
        <v>45657</v>
      </c>
      <c r="L1176" s="6">
        <v>45657</v>
      </c>
      <c r="M1176" s="9">
        <f>+$M$1-L1176</f>
        <v>90</v>
      </c>
      <c r="N1176" s="10" t="str">
        <f>IF(M1176&lt;=0,"NON SCADUTO",IF(M1176&lt;61,"0-60 DAYS",IF(M1176&lt;91," 61-90 DAYS",IF(M1176&lt;121,"91-120 DAYS",IF(M1176&lt;366," 121-365 DAYS",IF(M1176&gt;366,"OLTRE 365 DAYS",0))))))</f>
        <v xml:space="preserve"> 61-90 DAYS</v>
      </c>
      <c r="O1176" s="5" t="s">
        <v>15</v>
      </c>
      <c r="P1176" s="5" t="s">
        <v>0</v>
      </c>
      <c r="Q1176" s="7">
        <v>-52554.239999999998</v>
      </c>
      <c r="R1176" s="5" t="s">
        <v>1</v>
      </c>
      <c r="S1176" s="5" t="s">
        <v>1</v>
      </c>
      <c r="T1176" s="7">
        <v>-52554.239999999998</v>
      </c>
      <c r="U1176" s="6"/>
      <c r="V1176" s="5" t="s">
        <v>0</v>
      </c>
    </row>
    <row r="1177" spans="1:22" x14ac:dyDescent="0.2">
      <c r="A1177" t="s">
        <v>5</v>
      </c>
      <c r="B1177" t="s">
        <v>6</v>
      </c>
      <c r="C1177" t="s">
        <v>7608</v>
      </c>
      <c r="D1177" t="s">
        <v>7</v>
      </c>
      <c r="E1177" t="s">
        <v>0</v>
      </c>
      <c r="F1177" t="s">
        <v>7609</v>
      </c>
      <c r="G1177" t="s">
        <v>0</v>
      </c>
      <c r="H1177" t="s">
        <v>7628</v>
      </c>
      <c r="I1177" t="s">
        <v>7611</v>
      </c>
      <c r="J1177" s="2">
        <v>45613</v>
      </c>
      <c r="K1177" s="2">
        <v>45657</v>
      </c>
      <c r="L1177" s="2">
        <v>45657</v>
      </c>
      <c r="M1177" s="9">
        <f>+$M$1-L1177</f>
        <v>90</v>
      </c>
      <c r="N1177" s="10" t="str">
        <f>IF(M1177&lt;=0,"NON SCADUTO",IF(M1177&lt;61,"0-60 DAYS",IF(M1177&lt;91," 61-90 DAYS",IF(M1177&lt;121,"91-120 DAYS",IF(M1177&lt;366," 121-365 DAYS",IF(M1177&gt;366,"OLTRE 365 DAYS",0))))))</f>
        <v xml:space="preserve"> 61-90 DAYS</v>
      </c>
      <c r="O1177" t="s">
        <v>15</v>
      </c>
      <c r="P1177" t="s">
        <v>0</v>
      </c>
      <c r="Q1177" s="3">
        <v>-1470.34</v>
      </c>
      <c r="R1177" t="s">
        <v>1</v>
      </c>
      <c r="S1177" t="s">
        <v>1</v>
      </c>
      <c r="T1177" s="3">
        <v>-1470.34</v>
      </c>
      <c r="U1177" s="2"/>
      <c r="V1177" t="s">
        <v>0</v>
      </c>
    </row>
    <row r="1178" spans="1:22" x14ac:dyDescent="0.2">
      <c r="A1178" s="5" t="s">
        <v>5</v>
      </c>
      <c r="B1178" s="5" t="s">
        <v>6</v>
      </c>
      <c r="C1178" s="5" t="s">
        <v>7608</v>
      </c>
      <c r="D1178" s="5" t="s">
        <v>7</v>
      </c>
      <c r="E1178" s="5" t="s">
        <v>0</v>
      </c>
      <c r="F1178" s="5" t="s">
        <v>7609</v>
      </c>
      <c r="G1178" s="5" t="s">
        <v>0</v>
      </c>
      <c r="H1178" s="5" t="s">
        <v>7629</v>
      </c>
      <c r="I1178" s="5" t="s">
        <v>7611</v>
      </c>
      <c r="J1178" s="6">
        <v>45607</v>
      </c>
      <c r="K1178" s="6">
        <v>45657</v>
      </c>
      <c r="L1178" s="6">
        <v>45657</v>
      </c>
      <c r="M1178" s="9">
        <f>+$M$1-L1178</f>
        <v>90</v>
      </c>
      <c r="N1178" s="10" t="str">
        <f>IF(M1178&lt;=0,"NON SCADUTO",IF(M1178&lt;61,"0-60 DAYS",IF(M1178&lt;91," 61-90 DAYS",IF(M1178&lt;121,"91-120 DAYS",IF(M1178&lt;366," 121-365 DAYS",IF(M1178&gt;366,"OLTRE 365 DAYS",0))))))</f>
        <v xml:space="preserve"> 61-90 DAYS</v>
      </c>
      <c r="O1178" s="5" t="s">
        <v>15</v>
      </c>
      <c r="P1178" s="5" t="s">
        <v>0</v>
      </c>
      <c r="Q1178" s="7">
        <v>-3273.57</v>
      </c>
      <c r="R1178" s="5" t="s">
        <v>1</v>
      </c>
      <c r="S1178" s="5" t="s">
        <v>1</v>
      </c>
      <c r="T1178" s="7">
        <v>-3273.57</v>
      </c>
      <c r="U1178" s="6"/>
      <c r="V1178" s="5" t="s">
        <v>0</v>
      </c>
    </row>
    <row r="1179" spans="1:22" x14ac:dyDescent="0.2">
      <c r="A1179" t="s">
        <v>5</v>
      </c>
      <c r="B1179" t="s">
        <v>6</v>
      </c>
      <c r="C1179" t="s">
        <v>7608</v>
      </c>
      <c r="D1179" t="s">
        <v>7</v>
      </c>
      <c r="E1179" t="s">
        <v>0</v>
      </c>
      <c r="F1179" t="s">
        <v>7609</v>
      </c>
      <c r="G1179" t="s">
        <v>0</v>
      </c>
      <c r="H1179" t="s">
        <v>7630</v>
      </c>
      <c r="I1179" t="s">
        <v>7611</v>
      </c>
      <c r="J1179" s="2">
        <v>45609</v>
      </c>
      <c r="K1179" s="2">
        <v>45657</v>
      </c>
      <c r="L1179" s="2">
        <v>45657</v>
      </c>
      <c r="M1179" s="9">
        <f>+$M$1-L1179</f>
        <v>90</v>
      </c>
      <c r="N1179" s="10" t="str">
        <f>IF(M1179&lt;=0,"NON SCADUTO",IF(M1179&lt;61,"0-60 DAYS",IF(M1179&lt;91," 61-90 DAYS",IF(M1179&lt;121,"91-120 DAYS",IF(M1179&lt;366," 121-365 DAYS",IF(M1179&gt;366,"OLTRE 365 DAYS",0))))))</f>
        <v xml:space="preserve"> 61-90 DAYS</v>
      </c>
      <c r="O1179" t="s">
        <v>15</v>
      </c>
      <c r="P1179" t="s">
        <v>0</v>
      </c>
      <c r="Q1179" s="3">
        <v>-3461.99</v>
      </c>
      <c r="R1179" t="s">
        <v>1</v>
      </c>
      <c r="S1179" t="s">
        <v>1</v>
      </c>
      <c r="T1179" s="3">
        <v>-3461.99</v>
      </c>
      <c r="U1179" s="2"/>
      <c r="V1179" t="s">
        <v>0</v>
      </c>
    </row>
    <row r="1180" spans="1:22" x14ac:dyDescent="0.2">
      <c r="A1180" t="s">
        <v>5</v>
      </c>
      <c r="B1180" t="s">
        <v>6</v>
      </c>
      <c r="C1180" t="s">
        <v>7608</v>
      </c>
      <c r="D1180" t="s">
        <v>7</v>
      </c>
      <c r="E1180" t="s">
        <v>0</v>
      </c>
      <c r="F1180" t="s">
        <v>7609</v>
      </c>
      <c r="G1180" t="s">
        <v>0</v>
      </c>
      <c r="H1180" t="s">
        <v>7631</v>
      </c>
      <c r="I1180" t="s">
        <v>7611</v>
      </c>
      <c r="J1180" s="2">
        <v>45637</v>
      </c>
      <c r="K1180" s="2">
        <v>45657</v>
      </c>
      <c r="L1180" s="2">
        <v>45657</v>
      </c>
      <c r="M1180" s="9">
        <f>+$M$1-L1180</f>
        <v>90</v>
      </c>
      <c r="N1180" s="10" t="str">
        <f>IF(M1180&lt;=0,"NON SCADUTO",IF(M1180&lt;61,"0-60 DAYS",IF(M1180&lt;91," 61-90 DAYS",IF(M1180&lt;121,"91-120 DAYS",IF(M1180&lt;366," 121-365 DAYS",IF(M1180&gt;366,"OLTRE 365 DAYS",0))))))</f>
        <v xml:space="preserve"> 61-90 DAYS</v>
      </c>
      <c r="O1180" t="s">
        <v>15</v>
      </c>
      <c r="P1180" t="s">
        <v>0</v>
      </c>
      <c r="Q1180" s="3">
        <v>-25576.080000000002</v>
      </c>
      <c r="R1180" t="s">
        <v>1</v>
      </c>
      <c r="S1180" t="s">
        <v>1</v>
      </c>
      <c r="T1180" s="3">
        <v>-25576.080000000002</v>
      </c>
      <c r="U1180" s="2"/>
      <c r="V1180" t="s">
        <v>0</v>
      </c>
    </row>
    <row r="1181" spans="1:22" x14ac:dyDescent="0.2">
      <c r="A1181" t="s">
        <v>5</v>
      </c>
      <c r="B1181" t="s">
        <v>6</v>
      </c>
      <c r="C1181" t="s">
        <v>7608</v>
      </c>
      <c r="D1181" t="s">
        <v>7</v>
      </c>
      <c r="E1181" t="s">
        <v>0</v>
      </c>
      <c r="F1181" t="s">
        <v>7609</v>
      </c>
      <c r="G1181" t="s">
        <v>0</v>
      </c>
      <c r="H1181" t="s">
        <v>7632</v>
      </c>
      <c r="I1181" t="s">
        <v>7611</v>
      </c>
      <c r="J1181" s="2">
        <v>45607</v>
      </c>
      <c r="K1181" s="2">
        <v>45657</v>
      </c>
      <c r="L1181" s="2">
        <v>45657</v>
      </c>
      <c r="M1181" s="9">
        <f>+$M$1-L1181</f>
        <v>90</v>
      </c>
      <c r="N1181" s="10" t="str">
        <f>IF(M1181&lt;=0,"NON SCADUTO",IF(M1181&lt;61,"0-60 DAYS",IF(M1181&lt;91," 61-90 DAYS",IF(M1181&lt;121,"91-120 DAYS",IF(M1181&lt;366," 121-365 DAYS",IF(M1181&gt;366,"OLTRE 365 DAYS",0))))))</f>
        <v xml:space="preserve"> 61-90 DAYS</v>
      </c>
      <c r="O1181" t="s">
        <v>15</v>
      </c>
      <c r="P1181" t="s">
        <v>0</v>
      </c>
      <c r="Q1181" s="3">
        <v>-1453.29</v>
      </c>
      <c r="R1181" t="s">
        <v>1</v>
      </c>
      <c r="S1181" t="s">
        <v>1</v>
      </c>
      <c r="T1181" s="3">
        <v>-1453.29</v>
      </c>
      <c r="U1181" s="2"/>
      <c r="V1181" t="s">
        <v>0</v>
      </c>
    </row>
    <row r="1182" spans="1:22" x14ac:dyDescent="0.2">
      <c r="A1182" s="5" t="s">
        <v>5</v>
      </c>
      <c r="B1182" s="5" t="s">
        <v>6</v>
      </c>
      <c r="C1182" s="5" t="s">
        <v>7608</v>
      </c>
      <c r="D1182" s="5" t="s">
        <v>7</v>
      </c>
      <c r="E1182" s="5" t="s">
        <v>0</v>
      </c>
      <c r="F1182" s="5" t="s">
        <v>7609</v>
      </c>
      <c r="G1182" s="5" t="s">
        <v>0</v>
      </c>
      <c r="H1182" s="5" t="s">
        <v>7633</v>
      </c>
      <c r="I1182" s="5" t="s">
        <v>7611</v>
      </c>
      <c r="J1182" s="6">
        <v>45641</v>
      </c>
      <c r="K1182" s="6">
        <v>45657</v>
      </c>
      <c r="L1182" s="6">
        <v>45657</v>
      </c>
      <c r="M1182" s="9">
        <f>+$M$1-L1182</f>
        <v>90</v>
      </c>
      <c r="N1182" s="10" t="str">
        <f>IF(M1182&lt;=0,"NON SCADUTO",IF(M1182&lt;61,"0-60 DAYS",IF(M1182&lt;91," 61-90 DAYS",IF(M1182&lt;121,"91-120 DAYS",IF(M1182&lt;366," 121-365 DAYS",IF(M1182&gt;366,"OLTRE 365 DAYS",0))))))</f>
        <v xml:space="preserve"> 61-90 DAYS</v>
      </c>
      <c r="O1182" s="5" t="s">
        <v>15</v>
      </c>
      <c r="P1182" s="5" t="s">
        <v>0</v>
      </c>
      <c r="Q1182" s="7">
        <v>-2919.42</v>
      </c>
      <c r="R1182" s="5" t="s">
        <v>1</v>
      </c>
      <c r="S1182" s="5" t="s">
        <v>1</v>
      </c>
      <c r="T1182" s="7">
        <v>-2919.42</v>
      </c>
      <c r="U1182" s="6"/>
      <c r="V1182" s="5" t="s">
        <v>0</v>
      </c>
    </row>
    <row r="1183" spans="1:22" x14ac:dyDescent="0.2">
      <c r="A1183" s="11" t="s">
        <v>5</v>
      </c>
      <c r="B1183" s="11" t="s">
        <v>6</v>
      </c>
      <c r="C1183" s="11" t="s">
        <v>7608</v>
      </c>
      <c r="D1183" s="11" t="s">
        <v>7</v>
      </c>
      <c r="E1183" s="11" t="s">
        <v>0</v>
      </c>
      <c r="F1183" s="11" t="s">
        <v>7609</v>
      </c>
      <c r="G1183" s="11" t="s">
        <v>0</v>
      </c>
      <c r="H1183" s="11" t="s">
        <v>7634</v>
      </c>
      <c r="I1183" s="11" t="s">
        <v>7611</v>
      </c>
      <c r="J1183" s="12">
        <v>45600</v>
      </c>
      <c r="K1183" s="12">
        <v>45657</v>
      </c>
      <c r="L1183" s="12">
        <v>45657</v>
      </c>
      <c r="M1183" s="9">
        <f>+$M$1-L1183</f>
        <v>90</v>
      </c>
      <c r="N1183" s="10" t="str">
        <f>IF(M1183&lt;=0,"NON SCADUTO",IF(M1183&lt;61,"0-60 DAYS",IF(M1183&lt;91," 61-90 DAYS",IF(M1183&lt;121,"91-120 DAYS",IF(M1183&lt;366," 121-365 DAYS",IF(M1183&gt;366,"OLTRE 365 DAYS",0))))))</f>
        <v xml:space="preserve"> 61-90 DAYS</v>
      </c>
      <c r="O1183" s="11" t="s">
        <v>15</v>
      </c>
      <c r="P1183" s="11" t="s">
        <v>0</v>
      </c>
      <c r="Q1183" s="13">
        <v>-3533.74</v>
      </c>
      <c r="R1183" s="11" t="s">
        <v>1</v>
      </c>
      <c r="S1183" s="11" t="s">
        <v>1</v>
      </c>
      <c r="T1183" s="13">
        <v>-3533.74</v>
      </c>
      <c r="U1183" s="12"/>
      <c r="V1183" s="11" t="s">
        <v>0</v>
      </c>
    </row>
    <row r="1184" spans="1:22" x14ac:dyDescent="0.2">
      <c r="A1184" t="s">
        <v>5</v>
      </c>
      <c r="B1184" t="s">
        <v>6</v>
      </c>
      <c r="C1184" t="s">
        <v>7608</v>
      </c>
      <c r="D1184" t="s">
        <v>7</v>
      </c>
      <c r="E1184" t="s">
        <v>0</v>
      </c>
      <c r="F1184" t="s">
        <v>7609</v>
      </c>
      <c r="G1184" t="s">
        <v>0</v>
      </c>
      <c r="H1184" t="s">
        <v>7635</v>
      </c>
      <c r="I1184" t="s">
        <v>7611</v>
      </c>
      <c r="J1184" s="2">
        <v>45624</v>
      </c>
      <c r="K1184" s="2">
        <v>45657</v>
      </c>
      <c r="L1184" s="2">
        <v>45657</v>
      </c>
      <c r="M1184" s="9">
        <f>+$M$1-L1184</f>
        <v>90</v>
      </c>
      <c r="N1184" s="10" t="str">
        <f>IF(M1184&lt;=0,"NON SCADUTO",IF(M1184&lt;61,"0-60 DAYS",IF(M1184&lt;91," 61-90 DAYS",IF(M1184&lt;121,"91-120 DAYS",IF(M1184&lt;366," 121-365 DAYS",IF(M1184&gt;366,"OLTRE 365 DAYS",0))))))</f>
        <v xml:space="preserve"> 61-90 DAYS</v>
      </c>
      <c r="O1184" t="s">
        <v>15</v>
      </c>
      <c r="P1184" t="s">
        <v>0</v>
      </c>
      <c r="Q1184" s="3">
        <v>-55756.2</v>
      </c>
      <c r="R1184" t="s">
        <v>1</v>
      </c>
      <c r="S1184" t="s">
        <v>1</v>
      </c>
      <c r="T1184" s="3">
        <v>-55756.2</v>
      </c>
      <c r="U1184" s="2"/>
      <c r="V1184" t="s">
        <v>0</v>
      </c>
    </row>
    <row r="1185" spans="1:22" x14ac:dyDescent="0.2">
      <c r="A1185" s="11" t="s">
        <v>5</v>
      </c>
      <c r="B1185" s="11" t="s">
        <v>6</v>
      </c>
      <c r="C1185" s="11" t="s">
        <v>7608</v>
      </c>
      <c r="D1185" s="11" t="s">
        <v>7</v>
      </c>
      <c r="E1185" s="11" t="s">
        <v>0</v>
      </c>
      <c r="F1185" s="11" t="s">
        <v>7609</v>
      </c>
      <c r="G1185" s="11" t="s">
        <v>0</v>
      </c>
      <c r="H1185" s="11" t="s">
        <v>7636</v>
      </c>
      <c r="I1185" s="11" t="s">
        <v>7611</v>
      </c>
      <c r="J1185" s="12">
        <v>45630</v>
      </c>
      <c r="K1185" s="12">
        <v>45657</v>
      </c>
      <c r="L1185" s="12">
        <v>45657</v>
      </c>
      <c r="M1185" s="9">
        <f>+$M$1-L1185</f>
        <v>90</v>
      </c>
      <c r="N1185" s="10" t="str">
        <f>IF(M1185&lt;=0,"NON SCADUTO",IF(M1185&lt;61,"0-60 DAYS",IF(M1185&lt;91," 61-90 DAYS",IF(M1185&lt;121,"91-120 DAYS",IF(M1185&lt;366," 121-365 DAYS",IF(M1185&gt;366,"OLTRE 365 DAYS",0))))))</f>
        <v xml:space="preserve"> 61-90 DAYS</v>
      </c>
      <c r="O1185" s="11" t="s">
        <v>15</v>
      </c>
      <c r="P1185" s="11" t="s">
        <v>0</v>
      </c>
      <c r="Q1185" s="13">
        <v>-1698.56</v>
      </c>
      <c r="R1185" s="11" t="s">
        <v>1</v>
      </c>
      <c r="S1185" s="11" t="s">
        <v>1</v>
      </c>
      <c r="T1185" s="13">
        <v>-1698.56</v>
      </c>
      <c r="U1185" s="12"/>
      <c r="V1185" s="11" t="s">
        <v>0</v>
      </c>
    </row>
    <row r="1186" spans="1:22" x14ac:dyDescent="0.2">
      <c r="A1186" t="s">
        <v>5</v>
      </c>
      <c r="B1186" t="s">
        <v>6</v>
      </c>
      <c r="C1186" t="s">
        <v>7608</v>
      </c>
      <c r="D1186" t="s">
        <v>7</v>
      </c>
      <c r="E1186" t="s">
        <v>0</v>
      </c>
      <c r="F1186" t="s">
        <v>7609</v>
      </c>
      <c r="G1186" t="s">
        <v>0</v>
      </c>
      <c r="H1186" t="s">
        <v>7637</v>
      </c>
      <c r="I1186" t="s">
        <v>7611</v>
      </c>
      <c r="J1186" s="2">
        <v>45632</v>
      </c>
      <c r="K1186" s="2">
        <v>45657</v>
      </c>
      <c r="L1186" s="2">
        <v>45657</v>
      </c>
      <c r="M1186" s="9">
        <f>+$M$1-L1186</f>
        <v>90</v>
      </c>
      <c r="N1186" s="10" t="str">
        <f>IF(M1186&lt;=0,"NON SCADUTO",IF(M1186&lt;61,"0-60 DAYS",IF(M1186&lt;91," 61-90 DAYS",IF(M1186&lt;121,"91-120 DAYS",IF(M1186&lt;366," 121-365 DAYS",IF(M1186&gt;366,"OLTRE 365 DAYS",0))))))</f>
        <v xml:space="preserve"> 61-90 DAYS</v>
      </c>
      <c r="O1186" t="s">
        <v>15</v>
      </c>
      <c r="P1186" t="s">
        <v>0</v>
      </c>
      <c r="Q1186" s="3">
        <v>-1320.2</v>
      </c>
      <c r="R1186" t="s">
        <v>1</v>
      </c>
      <c r="S1186" t="s">
        <v>1</v>
      </c>
      <c r="T1186" s="3">
        <v>-1320.2</v>
      </c>
      <c r="U1186" s="2"/>
      <c r="V1186" t="s">
        <v>0</v>
      </c>
    </row>
    <row r="1187" spans="1:22" x14ac:dyDescent="0.2">
      <c r="A1187" s="11" t="s">
        <v>5</v>
      </c>
      <c r="B1187" s="11" t="s">
        <v>6</v>
      </c>
      <c r="C1187" s="11" t="s">
        <v>7608</v>
      </c>
      <c r="D1187" s="11" t="s">
        <v>7</v>
      </c>
      <c r="E1187" s="11" t="s">
        <v>0</v>
      </c>
      <c r="F1187" s="11" t="s">
        <v>7609</v>
      </c>
      <c r="G1187" s="11" t="s">
        <v>0</v>
      </c>
      <c r="H1187" s="11" t="s">
        <v>7638</v>
      </c>
      <c r="I1187" s="11" t="s">
        <v>7611</v>
      </c>
      <c r="J1187" s="12">
        <v>45644</v>
      </c>
      <c r="K1187" s="12">
        <v>45657</v>
      </c>
      <c r="L1187" s="12">
        <v>45657</v>
      </c>
      <c r="M1187" s="9">
        <f>+$M$1-L1187</f>
        <v>90</v>
      </c>
      <c r="N1187" s="10" t="str">
        <f>IF(M1187&lt;=0,"NON SCADUTO",IF(M1187&lt;61,"0-60 DAYS",IF(M1187&lt;91," 61-90 DAYS",IF(M1187&lt;121,"91-120 DAYS",IF(M1187&lt;366," 121-365 DAYS",IF(M1187&gt;366,"OLTRE 365 DAYS",0))))))</f>
        <v xml:space="preserve"> 61-90 DAYS</v>
      </c>
      <c r="O1187" s="11" t="s">
        <v>15</v>
      </c>
      <c r="P1187" s="11" t="s">
        <v>0</v>
      </c>
      <c r="Q1187" s="13">
        <v>-23859.119999999999</v>
      </c>
      <c r="R1187" s="11" t="s">
        <v>1</v>
      </c>
      <c r="S1187" s="11" t="s">
        <v>1</v>
      </c>
      <c r="T1187" s="13">
        <v>-23859.119999999999</v>
      </c>
      <c r="U1187" s="12"/>
      <c r="V1187" s="11" t="s">
        <v>0</v>
      </c>
    </row>
    <row r="1188" spans="1:22" x14ac:dyDescent="0.2">
      <c r="A1188" s="5" t="s">
        <v>5</v>
      </c>
      <c r="B1188" s="5" t="s">
        <v>6</v>
      </c>
      <c r="C1188" s="5" t="s">
        <v>7608</v>
      </c>
      <c r="D1188" s="5" t="s">
        <v>7</v>
      </c>
      <c r="E1188" s="5" t="s">
        <v>0</v>
      </c>
      <c r="F1188" s="5" t="s">
        <v>7609</v>
      </c>
      <c r="G1188" s="5" t="s">
        <v>0</v>
      </c>
      <c r="H1188" s="5" t="s">
        <v>7639</v>
      </c>
      <c r="I1188" s="5" t="s">
        <v>7611</v>
      </c>
      <c r="J1188" s="6">
        <v>45644</v>
      </c>
      <c r="K1188" s="6">
        <v>45657</v>
      </c>
      <c r="L1188" s="6">
        <v>45657</v>
      </c>
      <c r="M1188" s="9">
        <f>+$M$1-L1188</f>
        <v>90</v>
      </c>
      <c r="N1188" s="10" t="str">
        <f>IF(M1188&lt;=0,"NON SCADUTO",IF(M1188&lt;61,"0-60 DAYS",IF(M1188&lt;91," 61-90 DAYS",IF(M1188&lt;121,"91-120 DAYS",IF(M1188&lt;366," 121-365 DAYS",IF(M1188&gt;366,"OLTRE 365 DAYS",0))))))</f>
        <v xml:space="preserve"> 61-90 DAYS</v>
      </c>
      <c r="O1188" s="5" t="s">
        <v>15</v>
      </c>
      <c r="P1188" s="5" t="s">
        <v>0</v>
      </c>
      <c r="Q1188" s="7">
        <v>-187.01</v>
      </c>
      <c r="R1188" s="5" t="s">
        <v>1</v>
      </c>
      <c r="S1188" s="5" t="s">
        <v>1</v>
      </c>
      <c r="T1188" s="7">
        <v>-187.01</v>
      </c>
      <c r="U1188" s="6"/>
      <c r="V1188" s="5" t="s">
        <v>0</v>
      </c>
    </row>
    <row r="1189" spans="1:22" x14ac:dyDescent="0.2">
      <c r="A1189" s="11" t="s">
        <v>5</v>
      </c>
      <c r="B1189" s="11" t="s">
        <v>6</v>
      </c>
      <c r="C1189" s="11" t="s">
        <v>7608</v>
      </c>
      <c r="D1189" s="11" t="s">
        <v>7</v>
      </c>
      <c r="E1189" s="11" t="s">
        <v>0</v>
      </c>
      <c r="F1189" s="11" t="s">
        <v>7609</v>
      </c>
      <c r="G1189" s="11" t="s">
        <v>0</v>
      </c>
      <c r="H1189" s="11" t="s">
        <v>7640</v>
      </c>
      <c r="I1189" s="11" t="s">
        <v>7611</v>
      </c>
      <c r="J1189" s="12">
        <v>45642</v>
      </c>
      <c r="K1189" s="12">
        <v>45657</v>
      </c>
      <c r="L1189" s="12">
        <v>45657</v>
      </c>
      <c r="M1189" s="9">
        <f>+$M$1-L1189</f>
        <v>90</v>
      </c>
      <c r="N1189" s="10" t="str">
        <f>IF(M1189&lt;=0,"NON SCADUTO",IF(M1189&lt;61,"0-60 DAYS",IF(M1189&lt;91," 61-90 DAYS",IF(M1189&lt;121,"91-120 DAYS",IF(M1189&lt;366," 121-365 DAYS",IF(M1189&gt;366,"OLTRE 365 DAYS",0))))))</f>
        <v xml:space="preserve"> 61-90 DAYS</v>
      </c>
      <c r="O1189" s="11" t="s">
        <v>15</v>
      </c>
      <c r="P1189" s="11" t="s">
        <v>0</v>
      </c>
      <c r="Q1189" s="13">
        <v>-42.04</v>
      </c>
      <c r="R1189" s="11" t="s">
        <v>1</v>
      </c>
      <c r="S1189" s="11" t="s">
        <v>1</v>
      </c>
      <c r="T1189" s="13">
        <v>-42.04</v>
      </c>
      <c r="U1189" s="12"/>
      <c r="V1189" s="11" t="s">
        <v>0</v>
      </c>
    </row>
    <row r="1190" spans="1:22" x14ac:dyDescent="0.2">
      <c r="A1190" t="s">
        <v>5</v>
      </c>
      <c r="B1190" t="s">
        <v>6</v>
      </c>
      <c r="C1190" t="s">
        <v>7608</v>
      </c>
      <c r="D1190" t="s">
        <v>7</v>
      </c>
      <c r="E1190" t="s">
        <v>0</v>
      </c>
      <c r="F1190" t="s">
        <v>7609</v>
      </c>
      <c r="G1190" t="s">
        <v>0</v>
      </c>
      <c r="H1190" t="s">
        <v>7641</v>
      </c>
      <c r="I1190" t="s">
        <v>7611</v>
      </c>
      <c r="J1190" s="2">
        <v>45617</v>
      </c>
      <c r="K1190" s="2">
        <v>45657</v>
      </c>
      <c r="L1190" s="2">
        <v>45657</v>
      </c>
      <c r="M1190" s="9">
        <f>+$M$1-L1190</f>
        <v>90</v>
      </c>
      <c r="N1190" s="10" t="str">
        <f>IF(M1190&lt;=0,"NON SCADUTO",IF(M1190&lt;61,"0-60 DAYS",IF(M1190&lt;91," 61-90 DAYS",IF(M1190&lt;121,"91-120 DAYS",IF(M1190&lt;366," 121-365 DAYS",IF(M1190&gt;366,"OLTRE 365 DAYS",0))))))</f>
        <v xml:space="preserve"> 61-90 DAYS</v>
      </c>
      <c r="O1190" t="s">
        <v>15</v>
      </c>
      <c r="P1190" t="s">
        <v>0</v>
      </c>
      <c r="Q1190" s="3">
        <v>-60680</v>
      </c>
      <c r="R1190" t="s">
        <v>1</v>
      </c>
      <c r="S1190" t="s">
        <v>1</v>
      </c>
      <c r="T1190" s="3">
        <v>-60680</v>
      </c>
      <c r="U1190" s="2"/>
      <c r="V1190" t="s">
        <v>0</v>
      </c>
    </row>
    <row r="1191" spans="1:22" x14ac:dyDescent="0.2">
      <c r="A1191" s="11" t="s">
        <v>5</v>
      </c>
      <c r="B1191" s="11" t="s">
        <v>6</v>
      </c>
      <c r="C1191" s="11" t="s">
        <v>7608</v>
      </c>
      <c r="D1191" s="11" t="s">
        <v>7</v>
      </c>
      <c r="E1191" s="11" t="s">
        <v>0</v>
      </c>
      <c r="F1191" s="11" t="s">
        <v>7609</v>
      </c>
      <c r="G1191" s="11" t="s">
        <v>0</v>
      </c>
      <c r="H1191" s="11" t="s">
        <v>7642</v>
      </c>
      <c r="I1191" s="11" t="s">
        <v>7611</v>
      </c>
      <c r="J1191" s="12">
        <v>45645</v>
      </c>
      <c r="K1191" s="12">
        <v>45657</v>
      </c>
      <c r="L1191" s="12">
        <v>45657</v>
      </c>
      <c r="M1191" s="9">
        <f>+$M$1-L1191</f>
        <v>90</v>
      </c>
      <c r="N1191" s="10" t="str">
        <f>IF(M1191&lt;=0,"NON SCADUTO",IF(M1191&lt;61,"0-60 DAYS",IF(M1191&lt;91," 61-90 DAYS",IF(M1191&lt;121,"91-120 DAYS",IF(M1191&lt;366," 121-365 DAYS",IF(M1191&gt;366,"OLTRE 365 DAYS",0))))))</f>
        <v xml:space="preserve"> 61-90 DAYS</v>
      </c>
      <c r="O1191" s="11" t="s">
        <v>15</v>
      </c>
      <c r="P1191" s="11" t="s">
        <v>0</v>
      </c>
      <c r="Q1191" s="13">
        <v>-36335.21</v>
      </c>
      <c r="R1191" s="11" t="s">
        <v>1</v>
      </c>
      <c r="S1191" s="11" t="s">
        <v>1</v>
      </c>
      <c r="T1191" s="13">
        <v>-36335.21</v>
      </c>
      <c r="U1191" s="12"/>
      <c r="V1191" s="11" t="s">
        <v>0</v>
      </c>
    </row>
    <row r="1192" spans="1:22" x14ac:dyDescent="0.2">
      <c r="A1192" s="11" t="s">
        <v>5</v>
      </c>
      <c r="B1192" s="11" t="s">
        <v>6</v>
      </c>
      <c r="C1192" s="11" t="s">
        <v>7608</v>
      </c>
      <c r="D1192" s="11" t="s">
        <v>7</v>
      </c>
      <c r="E1192" s="11" t="s">
        <v>0</v>
      </c>
      <c r="F1192" s="11" t="s">
        <v>7609</v>
      </c>
      <c r="G1192" s="11" t="s">
        <v>0</v>
      </c>
      <c r="H1192" s="11" t="s">
        <v>7643</v>
      </c>
      <c r="I1192" s="11" t="s">
        <v>7611</v>
      </c>
      <c r="J1192" s="12">
        <v>45631</v>
      </c>
      <c r="K1192" s="12">
        <v>45657</v>
      </c>
      <c r="L1192" s="12">
        <v>45657</v>
      </c>
      <c r="M1192" s="9">
        <f>+$M$1-L1192</f>
        <v>90</v>
      </c>
      <c r="N1192" s="10" t="str">
        <f>IF(M1192&lt;=0,"NON SCADUTO",IF(M1192&lt;61,"0-60 DAYS",IF(M1192&lt;91," 61-90 DAYS",IF(M1192&lt;121,"91-120 DAYS",IF(M1192&lt;366," 121-365 DAYS",IF(M1192&gt;366,"OLTRE 365 DAYS",0))))))</f>
        <v xml:space="preserve"> 61-90 DAYS</v>
      </c>
      <c r="O1192" s="11" t="s">
        <v>15</v>
      </c>
      <c r="P1192" s="11" t="s">
        <v>0</v>
      </c>
      <c r="Q1192" s="13">
        <v>-26012.03</v>
      </c>
      <c r="R1192" s="11" t="s">
        <v>1</v>
      </c>
      <c r="S1192" s="11" t="s">
        <v>1</v>
      </c>
      <c r="T1192" s="13">
        <v>-26012.03</v>
      </c>
      <c r="U1192" s="12"/>
      <c r="V1192" s="11" t="s">
        <v>0</v>
      </c>
    </row>
    <row r="1193" spans="1:22" x14ac:dyDescent="0.2">
      <c r="A1193" t="s">
        <v>5</v>
      </c>
      <c r="B1193" t="s">
        <v>6</v>
      </c>
      <c r="C1193" t="s">
        <v>7608</v>
      </c>
      <c r="D1193" t="s">
        <v>7</v>
      </c>
      <c r="E1193" t="s">
        <v>0</v>
      </c>
      <c r="F1193" t="s">
        <v>7609</v>
      </c>
      <c r="G1193" t="s">
        <v>0</v>
      </c>
      <c r="H1193" t="s">
        <v>7644</v>
      </c>
      <c r="I1193" t="s">
        <v>7611</v>
      </c>
      <c r="J1193" s="2">
        <v>45632</v>
      </c>
      <c r="K1193" s="2">
        <v>45657</v>
      </c>
      <c r="L1193" s="2">
        <v>45657</v>
      </c>
      <c r="M1193" s="9">
        <f>+$M$1-L1193</f>
        <v>90</v>
      </c>
      <c r="N1193" s="10" t="str">
        <f>IF(M1193&lt;=0,"NON SCADUTO",IF(M1193&lt;61,"0-60 DAYS",IF(M1193&lt;91," 61-90 DAYS",IF(M1193&lt;121,"91-120 DAYS",IF(M1193&lt;366," 121-365 DAYS",IF(M1193&gt;366,"OLTRE 365 DAYS",0))))))</f>
        <v xml:space="preserve"> 61-90 DAYS</v>
      </c>
      <c r="O1193" t="s">
        <v>15</v>
      </c>
      <c r="P1193" t="s">
        <v>0</v>
      </c>
      <c r="Q1193" s="3">
        <v>-144127.70000000001</v>
      </c>
      <c r="R1193" t="s">
        <v>1</v>
      </c>
      <c r="S1193" t="s">
        <v>1</v>
      </c>
      <c r="T1193" s="3">
        <v>-144127.70000000001</v>
      </c>
      <c r="U1193" s="2"/>
      <c r="V1193" t="s">
        <v>0</v>
      </c>
    </row>
    <row r="1194" spans="1:22" x14ac:dyDescent="0.2">
      <c r="A1194" t="s">
        <v>5</v>
      </c>
      <c r="B1194" t="s">
        <v>6</v>
      </c>
      <c r="C1194" t="s">
        <v>7608</v>
      </c>
      <c r="D1194" t="s">
        <v>7</v>
      </c>
      <c r="E1194" t="s">
        <v>0</v>
      </c>
      <c r="F1194" t="s">
        <v>7609</v>
      </c>
      <c r="G1194" t="s">
        <v>0</v>
      </c>
      <c r="H1194" t="s">
        <v>7645</v>
      </c>
      <c r="I1194" t="s">
        <v>7611</v>
      </c>
      <c r="J1194" s="2">
        <v>45649</v>
      </c>
      <c r="K1194" s="2">
        <v>45657</v>
      </c>
      <c r="L1194" s="2">
        <v>45657</v>
      </c>
      <c r="M1194" s="9">
        <f>+$M$1-L1194</f>
        <v>90</v>
      </c>
      <c r="N1194" s="10" t="str">
        <f>IF(M1194&lt;=0,"NON SCADUTO",IF(M1194&lt;61,"0-60 DAYS",IF(M1194&lt;91," 61-90 DAYS",IF(M1194&lt;121,"91-120 DAYS",IF(M1194&lt;366," 121-365 DAYS",IF(M1194&gt;366,"OLTRE 365 DAYS",0))))))</f>
        <v xml:space="preserve"> 61-90 DAYS</v>
      </c>
      <c r="O1194" t="s">
        <v>15</v>
      </c>
      <c r="P1194" t="s">
        <v>0</v>
      </c>
      <c r="Q1194" s="3">
        <v>-1038.08</v>
      </c>
      <c r="R1194" t="s">
        <v>1</v>
      </c>
      <c r="S1194" t="s">
        <v>1</v>
      </c>
      <c r="T1194" s="3">
        <v>-1038.08</v>
      </c>
      <c r="U1194" s="2"/>
      <c r="V1194" t="s">
        <v>0</v>
      </c>
    </row>
    <row r="1195" spans="1:22" x14ac:dyDescent="0.2">
      <c r="A1195" t="s">
        <v>5</v>
      </c>
      <c r="B1195" t="s">
        <v>6</v>
      </c>
      <c r="C1195" t="s">
        <v>7608</v>
      </c>
      <c r="D1195" t="s">
        <v>7</v>
      </c>
      <c r="E1195" t="s">
        <v>0</v>
      </c>
      <c r="F1195" t="s">
        <v>7609</v>
      </c>
      <c r="G1195" t="s">
        <v>7646</v>
      </c>
      <c r="H1195" t="s">
        <v>7647</v>
      </c>
      <c r="I1195" t="s">
        <v>7611</v>
      </c>
      <c r="J1195" s="2">
        <v>45643</v>
      </c>
      <c r="K1195" s="2">
        <v>45657</v>
      </c>
      <c r="L1195" s="2">
        <v>45657</v>
      </c>
      <c r="M1195" s="9">
        <f>+$M$1-L1195</f>
        <v>90</v>
      </c>
      <c r="N1195" s="10" t="str">
        <f>IF(M1195&lt;=0,"NON SCADUTO",IF(M1195&lt;61,"0-60 DAYS",IF(M1195&lt;91," 61-90 DAYS",IF(M1195&lt;121,"91-120 DAYS",IF(M1195&lt;366," 121-365 DAYS",IF(M1195&gt;366,"OLTRE 365 DAYS",0))))))</f>
        <v xml:space="preserve"> 61-90 DAYS</v>
      </c>
      <c r="O1195" t="s">
        <v>15</v>
      </c>
      <c r="P1195" t="s">
        <v>0</v>
      </c>
      <c r="Q1195" s="3">
        <v>-51180.08</v>
      </c>
      <c r="R1195" t="s">
        <v>1</v>
      </c>
      <c r="S1195" t="s">
        <v>1</v>
      </c>
      <c r="T1195" s="3">
        <v>-51180.08</v>
      </c>
      <c r="U1195" s="2"/>
      <c r="V1195" t="s">
        <v>0</v>
      </c>
    </row>
    <row r="1196" spans="1:22" x14ac:dyDescent="0.2">
      <c r="A1196" t="s">
        <v>5</v>
      </c>
      <c r="B1196" t="s">
        <v>6</v>
      </c>
      <c r="C1196" t="s">
        <v>7608</v>
      </c>
      <c r="D1196" t="s">
        <v>7</v>
      </c>
      <c r="E1196" t="s">
        <v>0</v>
      </c>
      <c r="F1196" t="s">
        <v>7609</v>
      </c>
      <c r="G1196" t="s">
        <v>0</v>
      </c>
      <c r="H1196" t="s">
        <v>7694</v>
      </c>
      <c r="I1196" t="s">
        <v>32</v>
      </c>
      <c r="J1196" s="2">
        <v>45686</v>
      </c>
      <c r="K1196" s="2">
        <v>45688</v>
      </c>
      <c r="L1196" s="2">
        <v>45686</v>
      </c>
      <c r="M1196" s="9">
        <f>+$M$1-L1196</f>
        <v>61</v>
      </c>
      <c r="N1196" s="10" t="str">
        <f>IF(M1196&lt;=0,"NON SCADUTO",IF(M1196&lt;61,"0-60 DAYS",IF(M1196&lt;91," 61-90 DAYS",IF(M1196&lt;121,"91-120 DAYS",IF(M1196&lt;366," 121-365 DAYS",IF(M1196&gt;366,"OLTRE 365 DAYS",0))))))</f>
        <v xml:space="preserve"> 61-90 DAYS</v>
      </c>
      <c r="O1196" t="s">
        <v>11</v>
      </c>
      <c r="P1196" t="s">
        <v>0</v>
      </c>
      <c r="Q1196" s="3">
        <v>841.11</v>
      </c>
      <c r="R1196" t="s">
        <v>1</v>
      </c>
      <c r="S1196" t="s">
        <v>1</v>
      </c>
      <c r="T1196" s="3">
        <v>841.11</v>
      </c>
      <c r="U1196" s="2"/>
      <c r="V1196" t="s">
        <v>0</v>
      </c>
    </row>
    <row r="1197" spans="1:22" x14ac:dyDescent="0.2">
      <c r="A1197" t="s">
        <v>5</v>
      </c>
      <c r="B1197" t="s">
        <v>6</v>
      </c>
      <c r="C1197" t="s">
        <v>7608</v>
      </c>
      <c r="D1197" t="s">
        <v>7</v>
      </c>
      <c r="E1197" t="s">
        <v>0</v>
      </c>
      <c r="F1197" t="s">
        <v>7609</v>
      </c>
      <c r="G1197" t="s">
        <v>0</v>
      </c>
      <c r="H1197" t="s">
        <v>7695</v>
      </c>
      <c r="I1197" t="s">
        <v>32</v>
      </c>
      <c r="J1197" s="2">
        <v>45685</v>
      </c>
      <c r="K1197" s="2">
        <v>45688</v>
      </c>
      <c r="L1197" s="2">
        <v>45685</v>
      </c>
      <c r="M1197" s="9">
        <f>+$M$1-L1197</f>
        <v>62</v>
      </c>
      <c r="N1197" s="10" t="str">
        <f>IF(M1197&lt;=0,"NON SCADUTO",IF(M1197&lt;61,"0-60 DAYS",IF(M1197&lt;91," 61-90 DAYS",IF(M1197&lt;121,"91-120 DAYS",IF(M1197&lt;366," 121-365 DAYS",IF(M1197&gt;366,"OLTRE 365 DAYS",0))))))</f>
        <v xml:space="preserve"> 61-90 DAYS</v>
      </c>
      <c r="O1197" t="s">
        <v>11</v>
      </c>
      <c r="P1197" t="s">
        <v>0</v>
      </c>
      <c r="Q1197" s="3">
        <v>27.61</v>
      </c>
      <c r="R1197" t="s">
        <v>1</v>
      </c>
      <c r="S1197" t="s">
        <v>1</v>
      </c>
      <c r="T1197" s="3">
        <v>27.61</v>
      </c>
      <c r="U1197" s="2"/>
      <c r="V1197" t="s">
        <v>0</v>
      </c>
    </row>
    <row r="1198" spans="1:22" x14ac:dyDescent="0.2">
      <c r="A1198" t="s">
        <v>5</v>
      </c>
      <c r="B1198" t="s">
        <v>6</v>
      </c>
      <c r="C1198" t="s">
        <v>7608</v>
      </c>
      <c r="D1198" t="s">
        <v>7</v>
      </c>
      <c r="E1198" t="s">
        <v>0</v>
      </c>
      <c r="F1198" t="s">
        <v>7609</v>
      </c>
      <c r="G1198" t="s">
        <v>0</v>
      </c>
      <c r="H1198" t="s">
        <v>7696</v>
      </c>
      <c r="I1198" t="s">
        <v>32</v>
      </c>
      <c r="J1198" s="2">
        <v>45674</v>
      </c>
      <c r="K1198" s="2">
        <v>45688</v>
      </c>
      <c r="L1198" s="2">
        <v>45674</v>
      </c>
      <c r="M1198" s="9">
        <f>+$M$1-L1198</f>
        <v>73</v>
      </c>
      <c r="N1198" s="10" t="str">
        <f>IF(M1198&lt;=0,"NON SCADUTO",IF(M1198&lt;61,"0-60 DAYS",IF(M1198&lt;91," 61-90 DAYS",IF(M1198&lt;121,"91-120 DAYS",IF(M1198&lt;366," 121-365 DAYS",IF(M1198&gt;366,"OLTRE 365 DAYS",0))))))</f>
        <v xml:space="preserve"> 61-90 DAYS</v>
      </c>
      <c r="O1198" t="s">
        <v>11</v>
      </c>
      <c r="P1198" t="s">
        <v>0</v>
      </c>
      <c r="Q1198" s="3">
        <v>2780.9</v>
      </c>
      <c r="R1198" t="s">
        <v>1</v>
      </c>
      <c r="S1198" t="s">
        <v>1</v>
      </c>
      <c r="T1198" s="3">
        <v>2780.9</v>
      </c>
      <c r="U1198" s="2"/>
      <c r="V1198" t="s">
        <v>0</v>
      </c>
    </row>
    <row r="1199" spans="1:22" x14ac:dyDescent="0.2">
      <c r="A1199" t="s">
        <v>5</v>
      </c>
      <c r="B1199" t="s">
        <v>6</v>
      </c>
      <c r="C1199" t="s">
        <v>7608</v>
      </c>
      <c r="D1199" t="s">
        <v>7</v>
      </c>
      <c r="E1199" t="s">
        <v>0</v>
      </c>
      <c r="F1199" t="s">
        <v>7609</v>
      </c>
      <c r="G1199" t="s">
        <v>0</v>
      </c>
      <c r="H1199" t="s">
        <v>7697</v>
      </c>
      <c r="I1199" t="s">
        <v>32</v>
      </c>
      <c r="J1199" s="2">
        <v>45684</v>
      </c>
      <c r="K1199" s="2">
        <v>45688</v>
      </c>
      <c r="L1199" s="2">
        <v>45684</v>
      </c>
      <c r="M1199" s="9">
        <f>+$M$1-L1199</f>
        <v>63</v>
      </c>
      <c r="N1199" s="10" t="str">
        <f>IF(M1199&lt;=0,"NON SCADUTO",IF(M1199&lt;61,"0-60 DAYS",IF(M1199&lt;91," 61-90 DAYS",IF(M1199&lt;121,"91-120 DAYS",IF(M1199&lt;366," 121-365 DAYS",IF(M1199&gt;366,"OLTRE 365 DAYS",0))))))</f>
        <v xml:space="preserve"> 61-90 DAYS</v>
      </c>
      <c r="O1199" t="s">
        <v>11</v>
      </c>
      <c r="P1199" t="s">
        <v>0</v>
      </c>
      <c r="Q1199" s="3">
        <v>8223.33</v>
      </c>
      <c r="R1199" t="s">
        <v>1</v>
      </c>
      <c r="S1199" t="s">
        <v>1</v>
      </c>
      <c r="T1199" s="3">
        <v>8223.33</v>
      </c>
      <c r="U1199" s="2"/>
      <c r="V1199" t="s">
        <v>0</v>
      </c>
    </row>
    <row r="1200" spans="1:22" x14ac:dyDescent="0.2">
      <c r="A1200" t="s">
        <v>5</v>
      </c>
      <c r="B1200" t="s">
        <v>6</v>
      </c>
      <c r="C1200" t="s">
        <v>7608</v>
      </c>
      <c r="D1200" t="s">
        <v>7</v>
      </c>
      <c r="E1200" t="s">
        <v>0</v>
      </c>
      <c r="F1200" t="s">
        <v>7609</v>
      </c>
      <c r="G1200" t="s">
        <v>0</v>
      </c>
      <c r="H1200" t="s">
        <v>7698</v>
      </c>
      <c r="I1200" t="s">
        <v>32</v>
      </c>
      <c r="J1200" s="2">
        <v>45672</v>
      </c>
      <c r="K1200" s="2">
        <v>45688</v>
      </c>
      <c r="L1200" s="2">
        <v>45672</v>
      </c>
      <c r="M1200" s="9">
        <f>+$M$1-L1200</f>
        <v>75</v>
      </c>
      <c r="N1200" s="10" t="str">
        <f>IF(M1200&lt;=0,"NON SCADUTO",IF(M1200&lt;61,"0-60 DAYS",IF(M1200&lt;91," 61-90 DAYS",IF(M1200&lt;121,"91-120 DAYS",IF(M1200&lt;366," 121-365 DAYS",IF(M1200&gt;366,"OLTRE 365 DAYS",0))))))</f>
        <v xml:space="preserve"> 61-90 DAYS</v>
      </c>
      <c r="O1200" t="s">
        <v>11</v>
      </c>
      <c r="P1200" t="s">
        <v>0</v>
      </c>
      <c r="Q1200" s="3">
        <v>75385.06</v>
      </c>
      <c r="R1200" t="s">
        <v>1</v>
      </c>
      <c r="S1200" t="s">
        <v>1</v>
      </c>
      <c r="T1200" s="3">
        <v>75385.06</v>
      </c>
      <c r="U1200" s="2"/>
      <c r="V1200" t="s">
        <v>0</v>
      </c>
    </row>
    <row r="1201" spans="1:22" x14ac:dyDescent="0.2">
      <c r="A1201" t="s">
        <v>5</v>
      </c>
      <c r="B1201" t="s">
        <v>6</v>
      </c>
      <c r="C1201" t="s">
        <v>7608</v>
      </c>
      <c r="D1201" t="s">
        <v>7</v>
      </c>
      <c r="E1201" t="s">
        <v>0</v>
      </c>
      <c r="F1201" t="s">
        <v>7609</v>
      </c>
      <c r="G1201" t="s">
        <v>0</v>
      </c>
      <c r="H1201" t="s">
        <v>7699</v>
      </c>
      <c r="I1201" t="s">
        <v>32</v>
      </c>
      <c r="J1201" s="2">
        <v>45665</v>
      </c>
      <c r="K1201" s="2">
        <v>45688</v>
      </c>
      <c r="L1201" s="2">
        <v>45665</v>
      </c>
      <c r="M1201" s="9">
        <f>+$M$1-L1201</f>
        <v>82</v>
      </c>
      <c r="N1201" s="10" t="str">
        <f>IF(M1201&lt;=0,"NON SCADUTO",IF(M1201&lt;61,"0-60 DAYS",IF(M1201&lt;91," 61-90 DAYS",IF(M1201&lt;121,"91-120 DAYS",IF(M1201&lt;366," 121-365 DAYS",IF(M1201&gt;366,"OLTRE 365 DAYS",0))))))</f>
        <v xml:space="preserve"> 61-90 DAYS</v>
      </c>
      <c r="O1201" t="s">
        <v>11</v>
      </c>
      <c r="P1201" t="s">
        <v>0</v>
      </c>
      <c r="Q1201" s="3">
        <v>17970.849999999999</v>
      </c>
      <c r="R1201" t="s">
        <v>1</v>
      </c>
      <c r="S1201" t="s">
        <v>1</v>
      </c>
      <c r="T1201" s="3">
        <v>17970.849999999999</v>
      </c>
      <c r="U1201" s="2"/>
      <c r="V1201" t="s">
        <v>0</v>
      </c>
    </row>
    <row r="1202" spans="1:22" x14ac:dyDescent="0.2">
      <c r="A1202" t="s">
        <v>5</v>
      </c>
      <c r="B1202" t="s">
        <v>6</v>
      </c>
      <c r="C1202" t="s">
        <v>7608</v>
      </c>
      <c r="D1202" t="s">
        <v>7</v>
      </c>
      <c r="E1202" t="s">
        <v>0</v>
      </c>
      <c r="F1202" t="s">
        <v>7609</v>
      </c>
      <c r="G1202" t="s">
        <v>0</v>
      </c>
      <c r="H1202" t="s">
        <v>7700</v>
      </c>
      <c r="I1202" t="s">
        <v>32</v>
      </c>
      <c r="J1202" s="2">
        <v>45665</v>
      </c>
      <c r="K1202" s="2">
        <v>45688</v>
      </c>
      <c r="L1202" s="2">
        <v>45665</v>
      </c>
      <c r="M1202" s="9">
        <f>+$M$1-L1202</f>
        <v>82</v>
      </c>
      <c r="N1202" s="10" t="str">
        <f>IF(M1202&lt;=0,"NON SCADUTO",IF(M1202&lt;61,"0-60 DAYS",IF(M1202&lt;91," 61-90 DAYS",IF(M1202&lt;121,"91-120 DAYS",IF(M1202&lt;366," 121-365 DAYS",IF(M1202&gt;366,"OLTRE 365 DAYS",0))))))</f>
        <v xml:space="preserve"> 61-90 DAYS</v>
      </c>
      <c r="O1202" t="s">
        <v>11</v>
      </c>
      <c r="P1202" t="s">
        <v>0</v>
      </c>
      <c r="Q1202" s="3">
        <v>50925.49</v>
      </c>
      <c r="R1202" t="s">
        <v>1</v>
      </c>
      <c r="S1202" t="s">
        <v>1</v>
      </c>
      <c r="T1202" s="3">
        <v>50925.49</v>
      </c>
      <c r="U1202" s="2"/>
      <c r="V1202" t="s">
        <v>0</v>
      </c>
    </row>
    <row r="1203" spans="1:22" x14ac:dyDescent="0.2">
      <c r="A1203" t="s">
        <v>5</v>
      </c>
      <c r="B1203" t="s">
        <v>6</v>
      </c>
      <c r="C1203" t="s">
        <v>7608</v>
      </c>
      <c r="D1203" t="s">
        <v>7</v>
      </c>
      <c r="E1203" t="s">
        <v>0</v>
      </c>
      <c r="F1203" t="s">
        <v>7609</v>
      </c>
      <c r="G1203" t="s">
        <v>0</v>
      </c>
      <c r="H1203" t="s">
        <v>7701</v>
      </c>
      <c r="I1203" t="s">
        <v>32</v>
      </c>
      <c r="J1203" s="2">
        <v>45671</v>
      </c>
      <c r="K1203" s="2">
        <v>45688</v>
      </c>
      <c r="L1203" s="2">
        <v>45671</v>
      </c>
      <c r="M1203" s="9">
        <f>+$M$1-L1203</f>
        <v>76</v>
      </c>
      <c r="N1203" s="10" t="str">
        <f>IF(M1203&lt;=0,"NON SCADUTO",IF(M1203&lt;61,"0-60 DAYS",IF(M1203&lt;91," 61-90 DAYS",IF(M1203&lt;121,"91-120 DAYS",IF(M1203&lt;366," 121-365 DAYS",IF(M1203&gt;366,"OLTRE 365 DAYS",0))))))</f>
        <v xml:space="preserve"> 61-90 DAYS</v>
      </c>
      <c r="O1203" t="s">
        <v>11</v>
      </c>
      <c r="P1203" t="s">
        <v>0</v>
      </c>
      <c r="Q1203" s="3">
        <v>552.20000000000005</v>
      </c>
      <c r="R1203" t="s">
        <v>1</v>
      </c>
      <c r="S1203" t="s">
        <v>1</v>
      </c>
      <c r="T1203" s="3">
        <v>552.20000000000005</v>
      </c>
      <c r="U1203" s="2"/>
      <c r="V1203" t="s">
        <v>0</v>
      </c>
    </row>
    <row r="1204" spans="1:22" x14ac:dyDescent="0.2">
      <c r="A1204" t="s">
        <v>5</v>
      </c>
      <c r="B1204" t="s">
        <v>6</v>
      </c>
      <c r="C1204" t="s">
        <v>7608</v>
      </c>
      <c r="D1204" t="s">
        <v>7</v>
      </c>
      <c r="E1204" t="s">
        <v>0</v>
      </c>
      <c r="F1204" t="s">
        <v>7609</v>
      </c>
      <c r="G1204" t="s">
        <v>0</v>
      </c>
      <c r="H1204" t="s">
        <v>7704</v>
      </c>
      <c r="I1204" t="s">
        <v>32</v>
      </c>
      <c r="J1204" s="2">
        <v>45679</v>
      </c>
      <c r="K1204" s="2">
        <v>45688</v>
      </c>
      <c r="L1204" s="2">
        <v>45679</v>
      </c>
      <c r="M1204" s="9">
        <f>+$M$1-L1204</f>
        <v>68</v>
      </c>
      <c r="N1204" s="10" t="str">
        <f>IF(M1204&lt;=0,"NON SCADUTO",IF(M1204&lt;61,"0-60 DAYS",IF(M1204&lt;91," 61-90 DAYS",IF(M1204&lt;121,"91-120 DAYS",IF(M1204&lt;366," 121-365 DAYS",IF(M1204&gt;366,"OLTRE 365 DAYS",0))))))</f>
        <v xml:space="preserve"> 61-90 DAYS</v>
      </c>
      <c r="O1204" t="s">
        <v>11</v>
      </c>
      <c r="P1204" t="s">
        <v>0</v>
      </c>
      <c r="Q1204" s="3">
        <v>26.69</v>
      </c>
      <c r="R1204" t="s">
        <v>1</v>
      </c>
      <c r="S1204" t="s">
        <v>1</v>
      </c>
      <c r="T1204" s="3">
        <v>26.69</v>
      </c>
      <c r="U1204" s="2"/>
      <c r="V1204" t="s">
        <v>0</v>
      </c>
    </row>
    <row r="1205" spans="1:22" x14ac:dyDescent="0.2">
      <c r="A1205" t="s">
        <v>5</v>
      </c>
      <c r="B1205" t="s">
        <v>6</v>
      </c>
      <c r="C1205" t="s">
        <v>7608</v>
      </c>
      <c r="D1205" t="s">
        <v>7</v>
      </c>
      <c r="E1205" t="s">
        <v>0</v>
      </c>
      <c r="F1205" t="s">
        <v>7609</v>
      </c>
      <c r="G1205" t="s">
        <v>0</v>
      </c>
      <c r="H1205" t="s">
        <v>7705</v>
      </c>
      <c r="I1205" t="s">
        <v>32</v>
      </c>
      <c r="J1205" s="2">
        <v>45684</v>
      </c>
      <c r="K1205" s="2">
        <v>45688</v>
      </c>
      <c r="L1205" s="2">
        <v>45684</v>
      </c>
      <c r="M1205" s="9">
        <f>+$M$1-L1205</f>
        <v>63</v>
      </c>
      <c r="N1205" s="10" t="str">
        <f>IF(M1205&lt;=0,"NON SCADUTO",IF(M1205&lt;61,"0-60 DAYS",IF(M1205&lt;91," 61-90 DAYS",IF(M1205&lt;121,"91-120 DAYS",IF(M1205&lt;366," 121-365 DAYS",IF(M1205&gt;366,"OLTRE 365 DAYS",0))))))</f>
        <v xml:space="preserve"> 61-90 DAYS</v>
      </c>
      <c r="O1205" t="s">
        <v>11</v>
      </c>
      <c r="P1205" t="s">
        <v>0</v>
      </c>
      <c r="Q1205" s="3">
        <v>32.049999999999997</v>
      </c>
      <c r="R1205" t="s">
        <v>1</v>
      </c>
      <c r="S1205" t="s">
        <v>1</v>
      </c>
      <c r="T1205" s="3">
        <v>32.049999999999997</v>
      </c>
      <c r="U1205" s="2"/>
      <c r="V1205" t="s">
        <v>0</v>
      </c>
    </row>
    <row r="1206" spans="1:22" x14ac:dyDescent="0.2">
      <c r="A1206" t="s">
        <v>5</v>
      </c>
      <c r="B1206" t="s">
        <v>6</v>
      </c>
      <c r="C1206" t="s">
        <v>7608</v>
      </c>
      <c r="D1206" t="s">
        <v>7</v>
      </c>
      <c r="E1206" t="s">
        <v>0</v>
      </c>
      <c r="F1206" t="s">
        <v>7609</v>
      </c>
      <c r="G1206" t="s">
        <v>0</v>
      </c>
      <c r="H1206" t="s">
        <v>7706</v>
      </c>
      <c r="I1206" t="s">
        <v>32</v>
      </c>
      <c r="J1206" s="2">
        <v>45666</v>
      </c>
      <c r="K1206" s="2">
        <v>45688</v>
      </c>
      <c r="L1206" s="2">
        <v>45666</v>
      </c>
      <c r="M1206" s="9">
        <f>+$M$1-L1206</f>
        <v>81</v>
      </c>
      <c r="N1206" s="10" t="str">
        <f>IF(M1206&lt;=0,"NON SCADUTO",IF(M1206&lt;61,"0-60 DAYS",IF(M1206&lt;91," 61-90 DAYS",IF(M1206&lt;121,"91-120 DAYS",IF(M1206&lt;366," 121-365 DAYS",IF(M1206&gt;366,"OLTRE 365 DAYS",0))))))</f>
        <v xml:space="preserve"> 61-90 DAYS</v>
      </c>
      <c r="O1206" t="s">
        <v>11</v>
      </c>
      <c r="P1206" t="s">
        <v>0</v>
      </c>
      <c r="Q1206" s="3">
        <v>1312.48</v>
      </c>
      <c r="R1206" t="s">
        <v>1</v>
      </c>
      <c r="S1206" t="s">
        <v>1</v>
      </c>
      <c r="T1206" s="3">
        <v>1312.48</v>
      </c>
      <c r="U1206" s="2"/>
      <c r="V1206" t="s">
        <v>0</v>
      </c>
    </row>
    <row r="1207" spans="1:22" x14ac:dyDescent="0.2">
      <c r="A1207" t="s">
        <v>5</v>
      </c>
      <c r="B1207" t="s">
        <v>6</v>
      </c>
      <c r="C1207" t="s">
        <v>7608</v>
      </c>
      <c r="D1207" t="s">
        <v>7</v>
      </c>
      <c r="E1207" t="s">
        <v>0</v>
      </c>
      <c r="F1207" t="s">
        <v>7609</v>
      </c>
      <c r="G1207" t="s">
        <v>0</v>
      </c>
      <c r="H1207" t="s">
        <v>7707</v>
      </c>
      <c r="I1207" t="s">
        <v>32</v>
      </c>
      <c r="J1207" s="2">
        <v>45684</v>
      </c>
      <c r="K1207" s="2">
        <v>45688</v>
      </c>
      <c r="L1207" s="2">
        <v>45684</v>
      </c>
      <c r="M1207" s="9">
        <f>+$M$1-L1207</f>
        <v>63</v>
      </c>
      <c r="N1207" s="10" t="str">
        <f>IF(M1207&lt;=0,"NON SCADUTO",IF(M1207&lt;61,"0-60 DAYS",IF(M1207&lt;91," 61-90 DAYS",IF(M1207&lt;121,"91-120 DAYS",IF(M1207&lt;366," 121-365 DAYS",IF(M1207&gt;366,"OLTRE 365 DAYS",0))))))</f>
        <v xml:space="preserve"> 61-90 DAYS</v>
      </c>
      <c r="O1207" t="s">
        <v>11</v>
      </c>
      <c r="P1207" t="s">
        <v>0</v>
      </c>
      <c r="Q1207" s="3">
        <v>10956.55</v>
      </c>
      <c r="R1207" t="s">
        <v>1</v>
      </c>
      <c r="S1207" t="s">
        <v>1</v>
      </c>
      <c r="T1207" s="3">
        <v>10956.55</v>
      </c>
      <c r="U1207" s="2"/>
      <c r="V1207" t="s">
        <v>0</v>
      </c>
    </row>
    <row r="1208" spans="1:22" x14ac:dyDescent="0.2">
      <c r="A1208" s="11" t="s">
        <v>5</v>
      </c>
      <c r="B1208" s="11" t="s">
        <v>6</v>
      </c>
      <c r="C1208" s="11" t="s">
        <v>7608</v>
      </c>
      <c r="D1208" s="11" t="s">
        <v>7</v>
      </c>
      <c r="E1208" s="11" t="s">
        <v>0</v>
      </c>
      <c r="F1208" s="11" t="s">
        <v>7609</v>
      </c>
      <c r="G1208" s="11" t="s">
        <v>0</v>
      </c>
      <c r="H1208" s="11" t="s">
        <v>7708</v>
      </c>
      <c r="I1208" s="11" t="s">
        <v>32</v>
      </c>
      <c r="J1208" s="12">
        <v>45684</v>
      </c>
      <c r="K1208" s="12">
        <v>45688</v>
      </c>
      <c r="L1208" s="12">
        <v>45684</v>
      </c>
      <c r="M1208" s="9">
        <f>+$M$1-L1208</f>
        <v>63</v>
      </c>
      <c r="N1208" s="10" t="str">
        <f>IF(M1208&lt;=0,"NON SCADUTO",IF(M1208&lt;61,"0-60 DAYS",IF(M1208&lt;91," 61-90 DAYS",IF(M1208&lt;121,"91-120 DAYS",IF(M1208&lt;366," 121-365 DAYS",IF(M1208&gt;366,"OLTRE 365 DAYS",0))))))</f>
        <v xml:space="preserve"> 61-90 DAYS</v>
      </c>
      <c r="O1208" s="11" t="s">
        <v>11</v>
      </c>
      <c r="P1208" s="11" t="s">
        <v>0</v>
      </c>
      <c r="Q1208" s="13">
        <v>15377.29</v>
      </c>
      <c r="R1208" s="11" t="s">
        <v>1</v>
      </c>
      <c r="S1208" s="11" t="s">
        <v>1</v>
      </c>
      <c r="T1208" s="13">
        <v>15377.29</v>
      </c>
      <c r="U1208" s="12"/>
      <c r="V1208" s="11" t="s">
        <v>0</v>
      </c>
    </row>
    <row r="1209" spans="1:22" x14ac:dyDescent="0.2">
      <c r="A1209" t="s">
        <v>5</v>
      </c>
      <c r="B1209" t="s">
        <v>6</v>
      </c>
      <c r="C1209" t="s">
        <v>7608</v>
      </c>
      <c r="D1209" t="s">
        <v>7</v>
      </c>
      <c r="E1209" t="s">
        <v>0</v>
      </c>
      <c r="F1209" t="s">
        <v>7609</v>
      </c>
      <c r="G1209" t="s">
        <v>0</v>
      </c>
      <c r="H1209" t="s">
        <v>7709</v>
      </c>
      <c r="I1209" t="s">
        <v>32</v>
      </c>
      <c r="J1209" s="2">
        <v>45684</v>
      </c>
      <c r="K1209" s="2">
        <v>45688</v>
      </c>
      <c r="L1209" s="2">
        <v>45684</v>
      </c>
      <c r="M1209" s="9">
        <f>+$M$1-L1209</f>
        <v>63</v>
      </c>
      <c r="N1209" s="10" t="str">
        <f>IF(M1209&lt;=0,"NON SCADUTO",IF(M1209&lt;61,"0-60 DAYS",IF(M1209&lt;91," 61-90 DAYS",IF(M1209&lt;121,"91-120 DAYS",IF(M1209&lt;366," 121-365 DAYS",IF(M1209&gt;366,"OLTRE 365 DAYS",0))))))</f>
        <v xml:space="preserve"> 61-90 DAYS</v>
      </c>
      <c r="O1209" t="s">
        <v>11</v>
      </c>
      <c r="P1209" t="s">
        <v>0</v>
      </c>
      <c r="Q1209" s="3">
        <v>62887.48</v>
      </c>
      <c r="R1209" t="s">
        <v>1</v>
      </c>
      <c r="S1209" t="s">
        <v>1</v>
      </c>
      <c r="T1209" s="3">
        <v>62887.48</v>
      </c>
      <c r="U1209" s="2"/>
      <c r="V1209" t="s">
        <v>0</v>
      </c>
    </row>
    <row r="1210" spans="1:22" x14ac:dyDescent="0.2">
      <c r="A1210" s="11" t="s">
        <v>5</v>
      </c>
      <c r="B1210" s="11" t="s">
        <v>6</v>
      </c>
      <c r="C1210" s="11" t="s">
        <v>7608</v>
      </c>
      <c r="D1210" s="11" t="s">
        <v>7</v>
      </c>
      <c r="E1210" s="11" t="s">
        <v>0</v>
      </c>
      <c r="F1210" s="11" t="s">
        <v>7609</v>
      </c>
      <c r="G1210" s="11" t="s">
        <v>0</v>
      </c>
      <c r="H1210" s="11" t="s">
        <v>7711</v>
      </c>
      <c r="I1210" s="11" t="s">
        <v>32</v>
      </c>
      <c r="J1210" s="12">
        <v>45677</v>
      </c>
      <c r="K1210" s="12">
        <v>45688</v>
      </c>
      <c r="L1210" s="12">
        <v>45677</v>
      </c>
      <c r="M1210" s="9">
        <f>+$M$1-L1210</f>
        <v>70</v>
      </c>
      <c r="N1210" s="10" t="str">
        <f>IF(M1210&lt;=0,"NON SCADUTO",IF(M1210&lt;61,"0-60 DAYS",IF(M1210&lt;91," 61-90 DAYS",IF(M1210&lt;121,"91-120 DAYS",IF(M1210&lt;366," 121-365 DAYS",IF(M1210&gt;366,"OLTRE 365 DAYS",0))))))</f>
        <v xml:space="preserve"> 61-90 DAYS</v>
      </c>
      <c r="O1210" s="11" t="s">
        <v>11</v>
      </c>
      <c r="P1210" s="11" t="s">
        <v>0</v>
      </c>
      <c r="Q1210" s="13">
        <v>15357.63</v>
      </c>
      <c r="R1210" s="11" t="s">
        <v>1</v>
      </c>
      <c r="S1210" s="11" t="s">
        <v>1</v>
      </c>
      <c r="T1210" s="13">
        <v>15357.63</v>
      </c>
      <c r="U1210" s="12"/>
      <c r="V1210" s="11" t="s">
        <v>0</v>
      </c>
    </row>
    <row r="1211" spans="1:22" x14ac:dyDescent="0.2">
      <c r="A1211" t="s">
        <v>5</v>
      </c>
      <c r="B1211" t="s">
        <v>6</v>
      </c>
      <c r="C1211" t="s">
        <v>7608</v>
      </c>
      <c r="D1211" t="s">
        <v>7</v>
      </c>
      <c r="E1211" t="s">
        <v>0</v>
      </c>
      <c r="F1211" t="s">
        <v>7609</v>
      </c>
      <c r="G1211" t="s">
        <v>0</v>
      </c>
      <c r="H1211" t="s">
        <v>7712</v>
      </c>
      <c r="I1211" t="s">
        <v>32</v>
      </c>
      <c r="J1211" s="2">
        <v>45685</v>
      </c>
      <c r="K1211" s="2">
        <v>45688</v>
      </c>
      <c r="L1211" s="2">
        <v>45685</v>
      </c>
      <c r="M1211" s="9">
        <f>+$M$1-L1211</f>
        <v>62</v>
      </c>
      <c r="N1211" s="10" t="str">
        <f>IF(M1211&lt;=0,"NON SCADUTO",IF(M1211&lt;61,"0-60 DAYS",IF(M1211&lt;91," 61-90 DAYS",IF(M1211&lt;121,"91-120 DAYS",IF(M1211&lt;366," 121-365 DAYS",IF(M1211&gt;366,"OLTRE 365 DAYS",0))))))</f>
        <v xml:space="preserve"> 61-90 DAYS</v>
      </c>
      <c r="O1211" t="s">
        <v>11</v>
      </c>
      <c r="P1211" t="s">
        <v>0</v>
      </c>
      <c r="Q1211" s="3">
        <v>670.95</v>
      </c>
      <c r="R1211" t="s">
        <v>1</v>
      </c>
      <c r="S1211" t="s">
        <v>1</v>
      </c>
      <c r="T1211" s="3">
        <v>670.95</v>
      </c>
      <c r="U1211" s="2"/>
      <c r="V1211" t="s">
        <v>0</v>
      </c>
    </row>
    <row r="1212" spans="1:22" x14ac:dyDescent="0.2">
      <c r="A1212" s="11" t="s">
        <v>5</v>
      </c>
      <c r="B1212" s="11" t="s">
        <v>6</v>
      </c>
      <c r="C1212" s="11" t="s">
        <v>7608</v>
      </c>
      <c r="D1212" s="11" t="s">
        <v>7</v>
      </c>
      <c r="E1212" s="11" t="s">
        <v>0</v>
      </c>
      <c r="F1212" s="11" t="s">
        <v>7609</v>
      </c>
      <c r="G1212" s="11" t="s">
        <v>0</v>
      </c>
      <c r="H1212" s="11" t="s">
        <v>7713</v>
      </c>
      <c r="I1212" s="11" t="s">
        <v>32</v>
      </c>
      <c r="J1212" s="12">
        <v>45681</v>
      </c>
      <c r="K1212" s="12">
        <v>45688</v>
      </c>
      <c r="L1212" s="12">
        <v>45681</v>
      </c>
      <c r="M1212" s="9">
        <f>+$M$1-L1212</f>
        <v>66</v>
      </c>
      <c r="N1212" s="10" t="str">
        <f>IF(M1212&lt;=0,"NON SCADUTO",IF(M1212&lt;61,"0-60 DAYS",IF(M1212&lt;91," 61-90 DAYS",IF(M1212&lt;121,"91-120 DAYS",IF(M1212&lt;366," 121-365 DAYS",IF(M1212&gt;366,"OLTRE 365 DAYS",0))))))</f>
        <v xml:space="preserve"> 61-90 DAYS</v>
      </c>
      <c r="O1212" s="11" t="s">
        <v>11</v>
      </c>
      <c r="P1212" s="11" t="s">
        <v>0</v>
      </c>
      <c r="Q1212" s="13">
        <v>18291.16</v>
      </c>
      <c r="R1212" s="11" t="s">
        <v>1</v>
      </c>
      <c r="S1212" s="11" t="s">
        <v>1</v>
      </c>
      <c r="T1212" s="13">
        <v>18291.16</v>
      </c>
      <c r="U1212" s="12"/>
      <c r="V1212" s="11" t="s">
        <v>0</v>
      </c>
    </row>
    <row r="1213" spans="1:22" x14ac:dyDescent="0.2">
      <c r="A1213" t="s">
        <v>5</v>
      </c>
      <c r="B1213" t="s">
        <v>6</v>
      </c>
      <c r="C1213" t="s">
        <v>7608</v>
      </c>
      <c r="D1213" t="s">
        <v>7</v>
      </c>
      <c r="E1213" t="s">
        <v>0</v>
      </c>
      <c r="F1213" t="s">
        <v>7609</v>
      </c>
      <c r="G1213" t="s">
        <v>0</v>
      </c>
      <c r="H1213" t="s">
        <v>7714</v>
      </c>
      <c r="I1213" t="s">
        <v>32</v>
      </c>
      <c r="J1213" s="2">
        <v>45665</v>
      </c>
      <c r="K1213" s="2">
        <v>45688</v>
      </c>
      <c r="L1213" s="2">
        <v>45665</v>
      </c>
      <c r="M1213" s="9">
        <f>+$M$1-L1213</f>
        <v>82</v>
      </c>
      <c r="N1213" s="10" t="str">
        <f>IF(M1213&lt;=0,"NON SCADUTO",IF(M1213&lt;61,"0-60 DAYS",IF(M1213&lt;91," 61-90 DAYS",IF(M1213&lt;121,"91-120 DAYS",IF(M1213&lt;366," 121-365 DAYS",IF(M1213&gt;366,"OLTRE 365 DAYS",0))))))</f>
        <v xml:space="preserve"> 61-90 DAYS</v>
      </c>
      <c r="O1213" t="s">
        <v>11</v>
      </c>
      <c r="P1213" t="s">
        <v>0</v>
      </c>
      <c r="Q1213" s="3">
        <v>591.9</v>
      </c>
      <c r="R1213" t="s">
        <v>1</v>
      </c>
      <c r="S1213" t="s">
        <v>1</v>
      </c>
      <c r="T1213" s="3">
        <v>591.9</v>
      </c>
      <c r="U1213" s="2"/>
      <c r="V1213" t="s">
        <v>0</v>
      </c>
    </row>
    <row r="1214" spans="1:22" x14ac:dyDescent="0.2">
      <c r="A1214" s="11" t="s">
        <v>5</v>
      </c>
      <c r="B1214" s="11" t="s">
        <v>6</v>
      </c>
      <c r="C1214" s="11" t="s">
        <v>7608</v>
      </c>
      <c r="D1214" s="11" t="s">
        <v>7</v>
      </c>
      <c r="E1214" s="11" t="s">
        <v>0</v>
      </c>
      <c r="F1214" s="11" t="s">
        <v>7609</v>
      </c>
      <c r="G1214" s="11" t="s">
        <v>0</v>
      </c>
      <c r="H1214" s="11" t="s">
        <v>7715</v>
      </c>
      <c r="I1214" s="11" t="s">
        <v>32</v>
      </c>
      <c r="J1214" s="12">
        <v>45666</v>
      </c>
      <c r="K1214" s="12">
        <v>45688</v>
      </c>
      <c r="L1214" s="12">
        <v>45666</v>
      </c>
      <c r="M1214" s="9">
        <f>+$M$1-L1214</f>
        <v>81</v>
      </c>
      <c r="N1214" s="10" t="str">
        <f>IF(M1214&lt;=0,"NON SCADUTO",IF(M1214&lt;61,"0-60 DAYS",IF(M1214&lt;91," 61-90 DAYS",IF(M1214&lt;121,"91-120 DAYS",IF(M1214&lt;366," 121-365 DAYS",IF(M1214&gt;366,"OLTRE 365 DAYS",0))))))</f>
        <v xml:space="preserve"> 61-90 DAYS</v>
      </c>
      <c r="O1214" s="11" t="s">
        <v>11</v>
      </c>
      <c r="P1214" s="11" t="s">
        <v>0</v>
      </c>
      <c r="Q1214" s="13">
        <v>17469.36</v>
      </c>
      <c r="R1214" s="11" t="s">
        <v>1</v>
      </c>
      <c r="S1214" s="11" t="s">
        <v>1</v>
      </c>
      <c r="T1214" s="13">
        <v>17469.36</v>
      </c>
      <c r="U1214" s="12"/>
      <c r="V1214" s="11" t="s">
        <v>0</v>
      </c>
    </row>
    <row r="1215" spans="1:22" x14ac:dyDescent="0.2">
      <c r="A1215" t="s">
        <v>5</v>
      </c>
      <c r="B1215" t="s">
        <v>6</v>
      </c>
      <c r="C1215" t="s">
        <v>7608</v>
      </c>
      <c r="D1215" t="s">
        <v>7</v>
      </c>
      <c r="E1215" t="s">
        <v>0</v>
      </c>
      <c r="F1215" t="s">
        <v>7609</v>
      </c>
      <c r="G1215" t="s">
        <v>0</v>
      </c>
      <c r="H1215" t="s">
        <v>7716</v>
      </c>
      <c r="I1215" t="s">
        <v>32</v>
      </c>
      <c r="J1215" s="2">
        <v>45666</v>
      </c>
      <c r="K1215" s="2">
        <v>45688</v>
      </c>
      <c r="L1215" s="2">
        <v>45666</v>
      </c>
      <c r="M1215" s="9">
        <f>+$M$1-L1215</f>
        <v>81</v>
      </c>
      <c r="N1215" s="10" t="str">
        <f>IF(M1215&lt;=0,"NON SCADUTO",IF(M1215&lt;61,"0-60 DAYS",IF(M1215&lt;91," 61-90 DAYS",IF(M1215&lt;121,"91-120 DAYS",IF(M1215&lt;366," 121-365 DAYS",IF(M1215&gt;366,"OLTRE 365 DAYS",0))))))</f>
        <v xml:space="preserve"> 61-90 DAYS</v>
      </c>
      <c r="O1215" t="s">
        <v>11</v>
      </c>
      <c r="P1215" t="s">
        <v>0</v>
      </c>
      <c r="Q1215" s="3">
        <v>34862.11</v>
      </c>
      <c r="R1215" t="s">
        <v>1</v>
      </c>
      <c r="S1215" t="s">
        <v>1</v>
      </c>
      <c r="T1215" s="3">
        <v>34862.11</v>
      </c>
      <c r="U1215" s="2"/>
      <c r="V1215" t="s">
        <v>0</v>
      </c>
    </row>
    <row r="1216" spans="1:22" x14ac:dyDescent="0.2">
      <c r="A1216" t="s">
        <v>5</v>
      </c>
      <c r="B1216" t="s">
        <v>6</v>
      </c>
      <c r="C1216" t="s">
        <v>7608</v>
      </c>
      <c r="D1216" t="s">
        <v>7</v>
      </c>
      <c r="E1216" t="s">
        <v>0</v>
      </c>
      <c r="F1216" t="s">
        <v>7609</v>
      </c>
      <c r="G1216" t="s">
        <v>0</v>
      </c>
      <c r="H1216" t="s">
        <v>7717</v>
      </c>
      <c r="I1216" t="s">
        <v>32</v>
      </c>
      <c r="J1216" s="2">
        <v>45664</v>
      </c>
      <c r="K1216" s="2">
        <v>45688</v>
      </c>
      <c r="L1216" s="2">
        <v>45664</v>
      </c>
      <c r="M1216" s="9">
        <f>+$M$1-L1216</f>
        <v>83</v>
      </c>
      <c r="N1216" s="10" t="str">
        <f>IF(M1216&lt;=0,"NON SCADUTO",IF(M1216&lt;61,"0-60 DAYS",IF(M1216&lt;91," 61-90 DAYS",IF(M1216&lt;121,"91-120 DAYS",IF(M1216&lt;366," 121-365 DAYS",IF(M1216&gt;366,"OLTRE 365 DAYS",0))))))</f>
        <v xml:space="preserve"> 61-90 DAYS</v>
      </c>
      <c r="O1216" t="s">
        <v>11</v>
      </c>
      <c r="P1216" t="s">
        <v>0</v>
      </c>
      <c r="Q1216" s="3">
        <v>1033.0999999999999</v>
      </c>
      <c r="R1216" t="s">
        <v>1</v>
      </c>
      <c r="S1216" t="s">
        <v>1</v>
      </c>
      <c r="T1216" s="3">
        <v>1033.0999999999999</v>
      </c>
      <c r="U1216" s="2"/>
      <c r="V1216" t="s">
        <v>0</v>
      </c>
    </row>
    <row r="1217" spans="1:22" x14ac:dyDescent="0.2">
      <c r="A1217" t="s">
        <v>5</v>
      </c>
      <c r="B1217" t="s">
        <v>6</v>
      </c>
      <c r="C1217" t="s">
        <v>7608</v>
      </c>
      <c r="D1217" t="s">
        <v>7</v>
      </c>
      <c r="E1217" t="s">
        <v>0</v>
      </c>
      <c r="F1217" t="s">
        <v>7609</v>
      </c>
      <c r="G1217" t="s">
        <v>0</v>
      </c>
      <c r="H1217" t="s">
        <v>7718</v>
      </c>
      <c r="I1217" t="s">
        <v>32</v>
      </c>
      <c r="J1217" s="2">
        <v>45684</v>
      </c>
      <c r="K1217" s="2">
        <v>45688</v>
      </c>
      <c r="L1217" s="2">
        <v>45684</v>
      </c>
      <c r="M1217" s="9">
        <f>+$M$1-L1217</f>
        <v>63</v>
      </c>
      <c r="N1217" s="10" t="str">
        <f>IF(M1217&lt;=0,"NON SCADUTO",IF(M1217&lt;61,"0-60 DAYS",IF(M1217&lt;91," 61-90 DAYS",IF(M1217&lt;121,"91-120 DAYS",IF(M1217&lt;366," 121-365 DAYS",IF(M1217&gt;366,"OLTRE 365 DAYS",0))))))</f>
        <v xml:space="preserve"> 61-90 DAYS</v>
      </c>
      <c r="O1217" t="s">
        <v>11</v>
      </c>
      <c r="P1217" t="s">
        <v>0</v>
      </c>
      <c r="Q1217" s="3">
        <v>33.880000000000003</v>
      </c>
      <c r="R1217" t="s">
        <v>1</v>
      </c>
      <c r="S1217" t="s">
        <v>1</v>
      </c>
      <c r="T1217" s="3">
        <v>33.880000000000003</v>
      </c>
      <c r="U1217" s="2"/>
      <c r="V1217" t="s">
        <v>0</v>
      </c>
    </row>
    <row r="1218" spans="1:22" x14ac:dyDescent="0.2">
      <c r="A1218" t="s">
        <v>5</v>
      </c>
      <c r="B1218" t="s">
        <v>6</v>
      </c>
      <c r="C1218" t="s">
        <v>7608</v>
      </c>
      <c r="D1218" t="s">
        <v>7</v>
      </c>
      <c r="E1218" t="s">
        <v>0</v>
      </c>
      <c r="F1218" t="s">
        <v>7609</v>
      </c>
      <c r="G1218" t="s">
        <v>0</v>
      </c>
      <c r="H1218" t="s">
        <v>7719</v>
      </c>
      <c r="I1218" t="s">
        <v>32</v>
      </c>
      <c r="J1218" s="2">
        <v>45682</v>
      </c>
      <c r="K1218" s="2">
        <v>45688</v>
      </c>
      <c r="L1218" s="2">
        <v>45682</v>
      </c>
      <c r="M1218" s="9">
        <f>+$M$1-L1218</f>
        <v>65</v>
      </c>
      <c r="N1218" s="10" t="str">
        <f>IF(M1218&lt;=0,"NON SCADUTO",IF(M1218&lt;61,"0-60 DAYS",IF(M1218&lt;91," 61-90 DAYS",IF(M1218&lt;121,"91-120 DAYS",IF(M1218&lt;366," 121-365 DAYS",IF(M1218&gt;366,"OLTRE 365 DAYS",0))))))</f>
        <v xml:space="preserve"> 61-90 DAYS</v>
      </c>
      <c r="O1218" t="s">
        <v>11</v>
      </c>
      <c r="P1218" t="s">
        <v>0</v>
      </c>
      <c r="Q1218" s="3">
        <v>204.48</v>
      </c>
      <c r="R1218" t="s">
        <v>1</v>
      </c>
      <c r="S1218" t="s">
        <v>1</v>
      </c>
      <c r="T1218" s="3">
        <v>204.48</v>
      </c>
      <c r="U1218" s="2"/>
      <c r="V1218" t="s">
        <v>0</v>
      </c>
    </row>
    <row r="1219" spans="1:22" x14ac:dyDescent="0.2">
      <c r="A1219" t="s">
        <v>5</v>
      </c>
      <c r="B1219" t="s">
        <v>6</v>
      </c>
      <c r="C1219" t="s">
        <v>7608</v>
      </c>
      <c r="D1219" t="s">
        <v>7</v>
      </c>
      <c r="E1219" t="s">
        <v>0</v>
      </c>
      <c r="F1219" t="s">
        <v>7609</v>
      </c>
      <c r="G1219" t="s">
        <v>0</v>
      </c>
      <c r="H1219" t="s">
        <v>7720</v>
      </c>
      <c r="I1219" t="s">
        <v>32</v>
      </c>
      <c r="J1219" s="2">
        <v>45666</v>
      </c>
      <c r="K1219" s="2">
        <v>45688</v>
      </c>
      <c r="L1219" s="2">
        <v>45666</v>
      </c>
      <c r="M1219" s="9">
        <f>+$M$1-L1219</f>
        <v>81</v>
      </c>
      <c r="N1219" s="10" t="str">
        <f>IF(M1219&lt;=0,"NON SCADUTO",IF(M1219&lt;61,"0-60 DAYS",IF(M1219&lt;91," 61-90 DAYS",IF(M1219&lt;121,"91-120 DAYS",IF(M1219&lt;366," 121-365 DAYS",IF(M1219&gt;366,"OLTRE 365 DAYS",0))))))</f>
        <v xml:space="preserve"> 61-90 DAYS</v>
      </c>
      <c r="O1219" t="s">
        <v>11</v>
      </c>
      <c r="P1219" t="s">
        <v>0</v>
      </c>
      <c r="Q1219" s="3">
        <v>48.26</v>
      </c>
      <c r="R1219" t="s">
        <v>1</v>
      </c>
      <c r="S1219" t="s">
        <v>1</v>
      </c>
      <c r="T1219" s="3">
        <v>48.26</v>
      </c>
      <c r="U1219" s="2"/>
      <c r="V1219" t="s">
        <v>0</v>
      </c>
    </row>
    <row r="1220" spans="1:22" x14ac:dyDescent="0.2">
      <c r="A1220" t="s">
        <v>5</v>
      </c>
      <c r="B1220" t="s">
        <v>6</v>
      </c>
      <c r="C1220" t="s">
        <v>7608</v>
      </c>
      <c r="D1220" t="s">
        <v>7</v>
      </c>
      <c r="E1220" t="s">
        <v>0</v>
      </c>
      <c r="F1220" t="s">
        <v>7609</v>
      </c>
      <c r="G1220" t="s">
        <v>0</v>
      </c>
      <c r="H1220" t="s">
        <v>7721</v>
      </c>
      <c r="I1220" t="s">
        <v>32</v>
      </c>
      <c r="J1220" s="2">
        <v>45684</v>
      </c>
      <c r="K1220" s="2">
        <v>45688</v>
      </c>
      <c r="L1220" s="2">
        <v>45684</v>
      </c>
      <c r="M1220" s="9">
        <f>+$M$1-L1220</f>
        <v>63</v>
      </c>
      <c r="N1220" s="10" t="str">
        <f>IF(M1220&lt;=0,"NON SCADUTO",IF(M1220&lt;61,"0-60 DAYS",IF(M1220&lt;91," 61-90 DAYS",IF(M1220&lt;121,"91-120 DAYS",IF(M1220&lt;366," 121-365 DAYS",IF(M1220&gt;366,"OLTRE 365 DAYS",0))))))</f>
        <v xml:space="preserve"> 61-90 DAYS</v>
      </c>
      <c r="O1220" t="s">
        <v>11</v>
      </c>
      <c r="P1220" t="s">
        <v>0</v>
      </c>
      <c r="Q1220" s="3">
        <v>95894.57</v>
      </c>
      <c r="R1220" t="s">
        <v>1</v>
      </c>
      <c r="S1220" t="s">
        <v>1</v>
      </c>
      <c r="T1220" s="3">
        <v>95894.57</v>
      </c>
      <c r="U1220" s="2"/>
      <c r="V1220" t="s">
        <v>0</v>
      </c>
    </row>
    <row r="1221" spans="1:22" x14ac:dyDescent="0.2">
      <c r="A1221" s="11" t="s">
        <v>5</v>
      </c>
      <c r="B1221" s="11" t="s">
        <v>6</v>
      </c>
      <c r="C1221" s="11" t="s">
        <v>7608</v>
      </c>
      <c r="D1221" s="11" t="s">
        <v>7</v>
      </c>
      <c r="E1221" s="11" t="s">
        <v>0</v>
      </c>
      <c r="F1221" s="11" t="s">
        <v>7609</v>
      </c>
      <c r="G1221" s="11" t="s">
        <v>0</v>
      </c>
      <c r="H1221" s="11" t="s">
        <v>7722</v>
      </c>
      <c r="I1221" s="11" t="s">
        <v>32</v>
      </c>
      <c r="J1221" s="12">
        <v>45666</v>
      </c>
      <c r="K1221" s="12">
        <v>45688</v>
      </c>
      <c r="L1221" s="12">
        <v>45666</v>
      </c>
      <c r="M1221" s="9">
        <f>+$M$1-L1221</f>
        <v>81</v>
      </c>
      <c r="N1221" s="10" t="str">
        <f>IF(M1221&lt;=0,"NON SCADUTO",IF(M1221&lt;61,"0-60 DAYS",IF(M1221&lt;91," 61-90 DAYS",IF(M1221&lt;121,"91-120 DAYS",IF(M1221&lt;366," 121-365 DAYS",IF(M1221&gt;366,"OLTRE 365 DAYS",0))))))</f>
        <v xml:space="preserve"> 61-90 DAYS</v>
      </c>
      <c r="O1221" s="11" t="s">
        <v>11</v>
      </c>
      <c r="P1221" s="11" t="s">
        <v>0</v>
      </c>
      <c r="Q1221" s="13">
        <v>130098.08</v>
      </c>
      <c r="R1221" s="11" t="s">
        <v>1</v>
      </c>
      <c r="S1221" s="11" t="s">
        <v>1</v>
      </c>
      <c r="T1221" s="13">
        <v>130098.08</v>
      </c>
      <c r="U1221" s="12"/>
      <c r="V1221" s="11" t="s">
        <v>0</v>
      </c>
    </row>
    <row r="1222" spans="1:22" x14ac:dyDescent="0.2">
      <c r="A1222" t="s">
        <v>5</v>
      </c>
      <c r="B1222" t="s">
        <v>6</v>
      </c>
      <c r="C1222" t="s">
        <v>7608</v>
      </c>
      <c r="D1222" t="s">
        <v>7</v>
      </c>
      <c r="E1222" t="s">
        <v>0</v>
      </c>
      <c r="F1222" t="s">
        <v>7609</v>
      </c>
      <c r="G1222" t="s">
        <v>0</v>
      </c>
      <c r="H1222" t="s">
        <v>7723</v>
      </c>
      <c r="I1222" t="s">
        <v>32</v>
      </c>
      <c r="J1222" s="2">
        <v>45672</v>
      </c>
      <c r="K1222" s="2">
        <v>45688</v>
      </c>
      <c r="L1222" s="2">
        <v>45672</v>
      </c>
      <c r="M1222" s="9">
        <f>+$M$1-L1222</f>
        <v>75</v>
      </c>
      <c r="N1222" s="10" t="str">
        <f>IF(M1222&lt;=0,"NON SCADUTO",IF(M1222&lt;61,"0-60 DAYS",IF(M1222&lt;91," 61-90 DAYS",IF(M1222&lt;121,"91-120 DAYS",IF(M1222&lt;366," 121-365 DAYS",IF(M1222&gt;366,"OLTRE 365 DAYS",0))))))</f>
        <v xml:space="preserve"> 61-90 DAYS</v>
      </c>
      <c r="O1222" t="s">
        <v>11</v>
      </c>
      <c r="P1222" t="s">
        <v>0</v>
      </c>
      <c r="Q1222" s="3">
        <v>34.799999999999997</v>
      </c>
      <c r="R1222" t="s">
        <v>1</v>
      </c>
      <c r="S1222" t="s">
        <v>1</v>
      </c>
      <c r="T1222" s="3">
        <v>34.799999999999997</v>
      </c>
      <c r="U1222" s="2"/>
      <c r="V1222" t="s">
        <v>0</v>
      </c>
    </row>
    <row r="1223" spans="1:22" x14ac:dyDescent="0.2">
      <c r="A1223" t="s">
        <v>5</v>
      </c>
      <c r="B1223" t="s">
        <v>6</v>
      </c>
      <c r="C1223" t="s">
        <v>7608</v>
      </c>
      <c r="D1223" t="s">
        <v>7</v>
      </c>
      <c r="E1223" t="s">
        <v>0</v>
      </c>
      <c r="F1223" t="s">
        <v>7609</v>
      </c>
      <c r="G1223" t="s">
        <v>0</v>
      </c>
      <c r="H1223" t="s">
        <v>7724</v>
      </c>
      <c r="I1223" t="s">
        <v>32</v>
      </c>
      <c r="J1223" s="2">
        <v>45665</v>
      </c>
      <c r="K1223" s="2">
        <v>45688</v>
      </c>
      <c r="L1223" s="2">
        <v>45665</v>
      </c>
      <c r="M1223" s="9">
        <f>+$M$1-L1223</f>
        <v>82</v>
      </c>
      <c r="N1223" s="10" t="str">
        <f>IF(M1223&lt;=0,"NON SCADUTO",IF(M1223&lt;61,"0-60 DAYS",IF(M1223&lt;91," 61-90 DAYS",IF(M1223&lt;121,"91-120 DAYS",IF(M1223&lt;366," 121-365 DAYS",IF(M1223&gt;366,"OLTRE 365 DAYS",0))))))</f>
        <v xml:space="preserve"> 61-90 DAYS</v>
      </c>
      <c r="O1223" t="s">
        <v>11</v>
      </c>
      <c r="P1223" t="s">
        <v>0</v>
      </c>
      <c r="Q1223" s="3">
        <v>102547.39</v>
      </c>
      <c r="R1223" t="s">
        <v>1</v>
      </c>
      <c r="S1223" t="s">
        <v>1</v>
      </c>
      <c r="T1223" s="3">
        <v>102547.39</v>
      </c>
      <c r="U1223" s="2"/>
      <c r="V1223" t="s">
        <v>0</v>
      </c>
    </row>
    <row r="1224" spans="1:22" x14ac:dyDescent="0.2">
      <c r="A1224" s="11" t="s">
        <v>5</v>
      </c>
      <c r="B1224" s="11" t="s">
        <v>6</v>
      </c>
      <c r="C1224" s="11" t="s">
        <v>7608</v>
      </c>
      <c r="D1224" s="11" t="s">
        <v>7</v>
      </c>
      <c r="E1224" s="11" t="s">
        <v>0</v>
      </c>
      <c r="F1224" s="11" t="s">
        <v>7609</v>
      </c>
      <c r="G1224" s="11" t="s">
        <v>0</v>
      </c>
      <c r="H1224" s="11" t="s">
        <v>7725</v>
      </c>
      <c r="I1224" s="11" t="s">
        <v>32</v>
      </c>
      <c r="J1224" s="12">
        <v>45665</v>
      </c>
      <c r="K1224" s="12">
        <v>45688</v>
      </c>
      <c r="L1224" s="12">
        <v>45665</v>
      </c>
      <c r="M1224" s="9">
        <f>+$M$1-L1224</f>
        <v>82</v>
      </c>
      <c r="N1224" s="10" t="str">
        <f>IF(M1224&lt;=0,"NON SCADUTO",IF(M1224&lt;61,"0-60 DAYS",IF(M1224&lt;91," 61-90 DAYS",IF(M1224&lt;121,"91-120 DAYS",IF(M1224&lt;366," 121-365 DAYS",IF(M1224&gt;366,"OLTRE 365 DAYS",0))))))</f>
        <v xml:space="preserve"> 61-90 DAYS</v>
      </c>
      <c r="O1224" s="11" t="s">
        <v>11</v>
      </c>
      <c r="P1224" s="11" t="s">
        <v>0</v>
      </c>
      <c r="Q1224" s="13">
        <v>50996.99</v>
      </c>
      <c r="R1224" s="11" t="s">
        <v>1</v>
      </c>
      <c r="S1224" s="11" t="s">
        <v>1</v>
      </c>
      <c r="T1224" s="13">
        <v>50996.99</v>
      </c>
      <c r="U1224" s="12"/>
      <c r="V1224" s="11" t="s">
        <v>0</v>
      </c>
    </row>
    <row r="1225" spans="1:22" x14ac:dyDescent="0.2">
      <c r="A1225" t="s">
        <v>5</v>
      </c>
      <c r="B1225" t="s">
        <v>6</v>
      </c>
      <c r="C1225" t="s">
        <v>7608</v>
      </c>
      <c r="D1225" t="s">
        <v>7</v>
      </c>
      <c r="E1225" t="s">
        <v>0</v>
      </c>
      <c r="F1225" t="s">
        <v>7609</v>
      </c>
      <c r="G1225" t="s">
        <v>0</v>
      </c>
      <c r="H1225" t="s">
        <v>7785</v>
      </c>
      <c r="I1225" t="s">
        <v>32</v>
      </c>
      <c r="J1225" s="2">
        <v>45674</v>
      </c>
      <c r="K1225" s="2">
        <v>45716</v>
      </c>
      <c r="L1225" s="2">
        <v>45674</v>
      </c>
      <c r="M1225" s="9">
        <f>+$M$1-L1225</f>
        <v>73</v>
      </c>
      <c r="N1225" s="10" t="str">
        <f>IF(M1225&lt;=0,"NON SCADUTO",IF(M1225&lt;61,"0-60 DAYS",IF(M1225&lt;91," 61-90 DAYS",IF(M1225&lt;121,"91-120 DAYS",IF(M1225&lt;366," 121-365 DAYS",IF(M1225&gt;366,"OLTRE 365 DAYS",0))))))</f>
        <v xml:space="preserve"> 61-90 DAYS</v>
      </c>
      <c r="O1225" t="s">
        <v>11</v>
      </c>
      <c r="P1225" t="s">
        <v>0</v>
      </c>
      <c r="Q1225" s="3">
        <v>20</v>
      </c>
      <c r="R1225" t="s">
        <v>1</v>
      </c>
      <c r="S1225" t="s">
        <v>1</v>
      </c>
      <c r="T1225" s="3">
        <v>20</v>
      </c>
      <c r="U1225" s="2"/>
      <c r="V1225" t="s">
        <v>0</v>
      </c>
    </row>
    <row r="1226" spans="1:22" x14ac:dyDescent="0.2">
      <c r="A1226" s="11" t="s">
        <v>5</v>
      </c>
      <c r="B1226" s="11" t="s">
        <v>6</v>
      </c>
      <c r="C1226" s="11" t="s">
        <v>7608</v>
      </c>
      <c r="D1226" s="11" t="s">
        <v>7</v>
      </c>
      <c r="E1226" s="11" t="s">
        <v>0</v>
      </c>
      <c r="F1226" s="11" t="s">
        <v>7609</v>
      </c>
      <c r="G1226" s="11" t="s">
        <v>0</v>
      </c>
      <c r="H1226" s="11" t="s">
        <v>7905</v>
      </c>
      <c r="I1226" s="11" t="s">
        <v>32</v>
      </c>
      <c r="J1226" s="12">
        <v>45681</v>
      </c>
      <c r="K1226" s="12">
        <v>45747</v>
      </c>
      <c r="L1226" s="12">
        <v>45681</v>
      </c>
      <c r="M1226" s="9">
        <f>+$M$1-L1226</f>
        <v>66</v>
      </c>
      <c r="N1226" s="10" t="str">
        <f>IF(M1226&lt;=0,"NON SCADUTO",IF(M1226&lt;61,"0-60 DAYS",IF(M1226&lt;91," 61-90 DAYS",IF(M1226&lt;121,"91-120 DAYS",IF(M1226&lt;366," 121-365 DAYS",IF(M1226&gt;366,"OLTRE 365 DAYS",0))))))</f>
        <v xml:space="preserve"> 61-90 DAYS</v>
      </c>
      <c r="O1226" s="11" t="s">
        <v>11</v>
      </c>
      <c r="P1226" s="11" t="s">
        <v>0</v>
      </c>
      <c r="Q1226" s="13">
        <v>106.84</v>
      </c>
      <c r="R1226" s="11" t="s">
        <v>1</v>
      </c>
      <c r="S1226" s="11" t="s">
        <v>1</v>
      </c>
      <c r="T1226" s="13">
        <v>106.84</v>
      </c>
      <c r="U1226" s="12"/>
      <c r="V1226" s="11" t="s">
        <v>0</v>
      </c>
    </row>
    <row r="1227" spans="1:22" x14ac:dyDescent="0.2">
      <c r="A1227" t="s">
        <v>5</v>
      </c>
      <c r="B1227" t="s">
        <v>6</v>
      </c>
      <c r="C1227" t="s">
        <v>7608</v>
      </c>
      <c r="D1227" t="s">
        <v>7</v>
      </c>
      <c r="E1227" t="s">
        <v>0</v>
      </c>
      <c r="F1227" t="s">
        <v>7609</v>
      </c>
      <c r="G1227" t="s">
        <v>0</v>
      </c>
      <c r="H1227" t="s">
        <v>7911</v>
      </c>
      <c r="I1227" t="s">
        <v>32</v>
      </c>
      <c r="J1227" s="2">
        <v>45667</v>
      </c>
      <c r="K1227" s="2">
        <v>45747</v>
      </c>
      <c r="L1227" s="2">
        <v>45667</v>
      </c>
      <c r="M1227" s="9">
        <f>+$M$1-L1227</f>
        <v>80</v>
      </c>
      <c r="N1227" s="10" t="str">
        <f>IF(M1227&lt;=0,"NON SCADUTO",IF(M1227&lt;61,"0-60 DAYS",IF(M1227&lt;91," 61-90 DAYS",IF(M1227&lt;121,"91-120 DAYS",IF(M1227&lt;366," 121-365 DAYS",IF(M1227&gt;366,"OLTRE 365 DAYS",0))))))</f>
        <v xml:space="preserve"> 61-90 DAYS</v>
      </c>
      <c r="O1227" t="s">
        <v>11</v>
      </c>
      <c r="P1227" t="s">
        <v>0</v>
      </c>
      <c r="Q1227" s="3">
        <v>170.29</v>
      </c>
      <c r="R1227" t="s">
        <v>1</v>
      </c>
      <c r="S1227" t="s">
        <v>1</v>
      </c>
      <c r="T1227" s="3">
        <v>170.29</v>
      </c>
      <c r="U1227" s="2"/>
      <c r="V1227" t="s">
        <v>0</v>
      </c>
    </row>
    <row r="1228" spans="1:22" x14ac:dyDescent="0.2">
      <c r="A1228" t="s">
        <v>5</v>
      </c>
      <c r="B1228" t="s">
        <v>6</v>
      </c>
      <c r="C1228" t="s">
        <v>29</v>
      </c>
      <c r="D1228" t="s">
        <v>7</v>
      </c>
      <c r="E1228" t="s">
        <v>0</v>
      </c>
      <c r="F1228" t="s">
        <v>30</v>
      </c>
      <c r="G1228" t="s">
        <v>0</v>
      </c>
      <c r="H1228" t="s">
        <v>61</v>
      </c>
      <c r="I1228" t="s">
        <v>34</v>
      </c>
      <c r="J1228" s="2">
        <v>45635</v>
      </c>
      <c r="K1228" s="2">
        <v>45645</v>
      </c>
      <c r="L1228" s="2">
        <v>45703</v>
      </c>
      <c r="M1228" s="9">
        <f>+$M$1-L1228</f>
        <v>44</v>
      </c>
      <c r="N1228" s="10" t="str">
        <f>IF(M1228&lt;=0,"NON SCADUTO",IF(M1228&lt;61,"0-60 DAYS",IF(M1228&lt;91," 61-90 DAYS",IF(M1228&lt;121,"91-120 DAYS",IF(M1228&lt;366," 121-365 DAYS",IF(M1228&gt;366,"OLTRE 365 DAYS",0))))))</f>
        <v>0-60 DAYS</v>
      </c>
      <c r="O1228" t="s">
        <v>15</v>
      </c>
      <c r="P1228" t="s">
        <v>0</v>
      </c>
      <c r="Q1228" s="3">
        <v>-432</v>
      </c>
      <c r="R1228" t="s">
        <v>1</v>
      </c>
      <c r="S1228" t="s">
        <v>1</v>
      </c>
      <c r="T1228" s="3">
        <v>-432</v>
      </c>
      <c r="U1228" s="2"/>
      <c r="V1228" t="s">
        <v>0</v>
      </c>
    </row>
    <row r="1229" spans="1:22" x14ac:dyDescent="0.2">
      <c r="A1229" t="s">
        <v>5</v>
      </c>
      <c r="B1229" t="s">
        <v>6</v>
      </c>
      <c r="C1229" t="s">
        <v>29</v>
      </c>
      <c r="D1229" t="s">
        <v>7</v>
      </c>
      <c r="E1229" t="s">
        <v>0</v>
      </c>
      <c r="F1229" t="s">
        <v>30</v>
      </c>
      <c r="G1229" t="s">
        <v>0</v>
      </c>
      <c r="H1229" t="s">
        <v>62</v>
      </c>
      <c r="I1229" t="s">
        <v>34</v>
      </c>
      <c r="J1229" s="2">
        <v>45639</v>
      </c>
      <c r="K1229" s="2">
        <v>45645</v>
      </c>
      <c r="L1229" s="2">
        <v>45703</v>
      </c>
      <c r="M1229" s="9">
        <f>+$M$1-L1229</f>
        <v>44</v>
      </c>
      <c r="N1229" s="10" t="str">
        <f>IF(M1229&lt;=0,"NON SCADUTO",IF(M1229&lt;61,"0-60 DAYS",IF(M1229&lt;91," 61-90 DAYS",IF(M1229&lt;121,"91-120 DAYS",IF(M1229&lt;366," 121-365 DAYS",IF(M1229&gt;366,"OLTRE 365 DAYS",0))))))</f>
        <v>0-60 DAYS</v>
      </c>
      <c r="O1229" t="s">
        <v>15</v>
      </c>
      <c r="P1229" t="s">
        <v>0</v>
      </c>
      <c r="Q1229" s="3">
        <v>-430</v>
      </c>
      <c r="R1229" t="s">
        <v>1</v>
      </c>
      <c r="S1229" t="s">
        <v>1</v>
      </c>
      <c r="T1229" s="3">
        <v>-430</v>
      </c>
      <c r="U1229" s="2"/>
      <c r="V1229" t="s">
        <v>0</v>
      </c>
    </row>
    <row r="1230" spans="1:22" x14ac:dyDescent="0.2">
      <c r="A1230" t="s">
        <v>5</v>
      </c>
      <c r="B1230" t="s">
        <v>6</v>
      </c>
      <c r="C1230" t="s">
        <v>29</v>
      </c>
      <c r="D1230" t="s">
        <v>7</v>
      </c>
      <c r="E1230" t="s">
        <v>0</v>
      </c>
      <c r="F1230" t="s">
        <v>30</v>
      </c>
      <c r="G1230" t="s">
        <v>0</v>
      </c>
      <c r="H1230" t="s">
        <v>63</v>
      </c>
      <c r="I1230" t="s">
        <v>34</v>
      </c>
      <c r="J1230" s="2">
        <v>45639</v>
      </c>
      <c r="K1230" s="2">
        <v>45645</v>
      </c>
      <c r="L1230" s="2">
        <v>45703</v>
      </c>
      <c r="M1230" s="9">
        <f>+$M$1-L1230</f>
        <v>44</v>
      </c>
      <c r="N1230" s="10" t="str">
        <f>IF(M1230&lt;=0,"NON SCADUTO",IF(M1230&lt;61,"0-60 DAYS",IF(M1230&lt;91," 61-90 DAYS",IF(M1230&lt;121,"91-120 DAYS",IF(M1230&lt;366," 121-365 DAYS",IF(M1230&gt;366,"OLTRE 365 DAYS",0))))))</f>
        <v>0-60 DAYS</v>
      </c>
      <c r="O1230" t="s">
        <v>15</v>
      </c>
      <c r="P1230" t="s">
        <v>0</v>
      </c>
      <c r="Q1230" s="3">
        <v>-430</v>
      </c>
      <c r="R1230" t="s">
        <v>1</v>
      </c>
      <c r="S1230" t="s">
        <v>1</v>
      </c>
      <c r="T1230" s="3">
        <v>-430</v>
      </c>
      <c r="U1230" s="2"/>
      <c r="V1230" t="s">
        <v>0</v>
      </c>
    </row>
    <row r="1231" spans="1:22" x14ac:dyDescent="0.2">
      <c r="A1231" t="s">
        <v>5</v>
      </c>
      <c r="B1231" t="s">
        <v>6</v>
      </c>
      <c r="C1231" t="s">
        <v>29</v>
      </c>
      <c r="D1231" t="s">
        <v>7</v>
      </c>
      <c r="E1231" t="s">
        <v>0</v>
      </c>
      <c r="F1231" t="s">
        <v>30</v>
      </c>
      <c r="G1231" t="s">
        <v>0</v>
      </c>
      <c r="H1231" t="s">
        <v>64</v>
      </c>
      <c r="I1231" t="s">
        <v>34</v>
      </c>
      <c r="J1231" s="2">
        <v>45642</v>
      </c>
      <c r="K1231" s="2">
        <v>45645</v>
      </c>
      <c r="L1231" s="2">
        <v>45703</v>
      </c>
      <c r="M1231" s="9">
        <f>+$M$1-L1231</f>
        <v>44</v>
      </c>
      <c r="N1231" s="10" t="str">
        <f>IF(M1231&lt;=0,"NON SCADUTO",IF(M1231&lt;61,"0-60 DAYS",IF(M1231&lt;91," 61-90 DAYS",IF(M1231&lt;121,"91-120 DAYS",IF(M1231&lt;366," 121-365 DAYS",IF(M1231&gt;366,"OLTRE 365 DAYS",0))))))</f>
        <v>0-60 DAYS</v>
      </c>
      <c r="O1231" t="s">
        <v>15</v>
      </c>
      <c r="P1231" t="s">
        <v>0</v>
      </c>
      <c r="Q1231" s="3">
        <v>-1074</v>
      </c>
      <c r="R1231" t="s">
        <v>1</v>
      </c>
      <c r="S1231" t="s">
        <v>1</v>
      </c>
      <c r="T1231" s="3">
        <v>-1074</v>
      </c>
      <c r="U1231" s="2"/>
      <c r="V1231" t="s">
        <v>0</v>
      </c>
    </row>
    <row r="1232" spans="1:22" x14ac:dyDescent="0.2">
      <c r="A1232" t="s">
        <v>5</v>
      </c>
      <c r="B1232" t="s">
        <v>6</v>
      </c>
      <c r="C1232" t="s">
        <v>29</v>
      </c>
      <c r="D1232" t="s">
        <v>7</v>
      </c>
      <c r="E1232" t="s">
        <v>0</v>
      </c>
      <c r="F1232" t="s">
        <v>30</v>
      </c>
      <c r="G1232" t="s">
        <v>0</v>
      </c>
      <c r="H1232" t="s">
        <v>85</v>
      </c>
      <c r="I1232" t="s">
        <v>36</v>
      </c>
      <c r="J1232" s="2">
        <v>45639</v>
      </c>
      <c r="K1232" s="2">
        <v>45645</v>
      </c>
      <c r="L1232" s="2">
        <v>45703</v>
      </c>
      <c r="M1232" s="9">
        <f>+$M$1-L1232</f>
        <v>44</v>
      </c>
      <c r="N1232" s="10" t="str">
        <f>IF(M1232&lt;=0,"NON SCADUTO",IF(M1232&lt;61,"0-60 DAYS",IF(M1232&lt;91," 61-90 DAYS",IF(M1232&lt;121,"91-120 DAYS",IF(M1232&lt;366," 121-365 DAYS",IF(M1232&gt;366,"OLTRE 365 DAYS",0))))))</f>
        <v>0-60 DAYS</v>
      </c>
      <c r="O1232" t="s">
        <v>11</v>
      </c>
      <c r="P1232" t="s">
        <v>0</v>
      </c>
      <c r="Q1232" s="3">
        <v>430</v>
      </c>
      <c r="R1232" t="s">
        <v>1</v>
      </c>
      <c r="S1232" t="s">
        <v>1</v>
      </c>
      <c r="T1232" s="3">
        <v>430</v>
      </c>
      <c r="U1232" s="2"/>
      <c r="V1232" t="s">
        <v>0</v>
      </c>
    </row>
    <row r="1233" spans="1:22" x14ac:dyDescent="0.2">
      <c r="A1233" t="s">
        <v>5</v>
      </c>
      <c r="B1233" t="s">
        <v>6</v>
      </c>
      <c r="C1233" t="s">
        <v>29</v>
      </c>
      <c r="D1233" t="s">
        <v>7</v>
      </c>
      <c r="E1233" t="s">
        <v>0</v>
      </c>
      <c r="F1233" t="s">
        <v>30</v>
      </c>
      <c r="G1233" t="s">
        <v>0</v>
      </c>
      <c r="H1233" t="s">
        <v>86</v>
      </c>
      <c r="I1233" t="s">
        <v>36</v>
      </c>
      <c r="J1233" s="2">
        <v>45639</v>
      </c>
      <c r="K1233" s="2">
        <v>45645</v>
      </c>
      <c r="L1233" s="2">
        <v>45703</v>
      </c>
      <c r="M1233" s="9">
        <f>+$M$1-L1233</f>
        <v>44</v>
      </c>
      <c r="N1233" s="10" t="str">
        <f>IF(M1233&lt;=0,"NON SCADUTO",IF(M1233&lt;61,"0-60 DAYS",IF(M1233&lt;91," 61-90 DAYS",IF(M1233&lt;121,"91-120 DAYS",IF(M1233&lt;366," 121-365 DAYS",IF(M1233&gt;366,"OLTRE 365 DAYS",0))))))</f>
        <v>0-60 DAYS</v>
      </c>
      <c r="O1233" t="s">
        <v>11</v>
      </c>
      <c r="P1233" t="s">
        <v>0</v>
      </c>
      <c r="Q1233" s="3">
        <v>430</v>
      </c>
      <c r="R1233" t="s">
        <v>1</v>
      </c>
      <c r="S1233" t="s">
        <v>1</v>
      </c>
      <c r="T1233" s="3">
        <v>430</v>
      </c>
      <c r="U1233" s="2"/>
      <c r="V1233" t="s">
        <v>0</v>
      </c>
    </row>
    <row r="1234" spans="1:22" x14ac:dyDescent="0.2">
      <c r="A1234" t="s">
        <v>5</v>
      </c>
      <c r="B1234" t="s">
        <v>6</v>
      </c>
      <c r="C1234" t="s">
        <v>29</v>
      </c>
      <c r="D1234" t="s">
        <v>7</v>
      </c>
      <c r="E1234" t="s">
        <v>0</v>
      </c>
      <c r="F1234" t="s">
        <v>30</v>
      </c>
      <c r="G1234" t="s">
        <v>0</v>
      </c>
      <c r="H1234" t="s">
        <v>87</v>
      </c>
      <c r="I1234" t="s">
        <v>36</v>
      </c>
      <c r="J1234" s="2">
        <v>45642</v>
      </c>
      <c r="K1234" s="2">
        <v>45645</v>
      </c>
      <c r="L1234" s="2">
        <v>45703</v>
      </c>
      <c r="M1234" s="9">
        <f>+$M$1-L1234</f>
        <v>44</v>
      </c>
      <c r="N1234" s="10" t="str">
        <f>IF(M1234&lt;=0,"NON SCADUTO",IF(M1234&lt;61,"0-60 DAYS",IF(M1234&lt;91," 61-90 DAYS",IF(M1234&lt;121,"91-120 DAYS",IF(M1234&lt;366," 121-365 DAYS",IF(M1234&gt;366,"OLTRE 365 DAYS",0))))))</f>
        <v>0-60 DAYS</v>
      </c>
      <c r="O1234" t="s">
        <v>11</v>
      </c>
      <c r="P1234" t="s">
        <v>0</v>
      </c>
      <c r="Q1234" s="3">
        <v>1074</v>
      </c>
      <c r="R1234" t="s">
        <v>1</v>
      </c>
      <c r="S1234" t="s">
        <v>1</v>
      </c>
      <c r="T1234" s="3">
        <v>1074</v>
      </c>
      <c r="U1234" s="2"/>
      <c r="V1234" t="s">
        <v>0</v>
      </c>
    </row>
    <row r="1235" spans="1:22" x14ac:dyDescent="0.2">
      <c r="A1235" t="s">
        <v>5</v>
      </c>
      <c r="B1235" t="s">
        <v>6</v>
      </c>
      <c r="C1235" t="s">
        <v>29</v>
      </c>
      <c r="D1235" t="s">
        <v>7</v>
      </c>
      <c r="E1235" t="s">
        <v>0</v>
      </c>
      <c r="F1235" t="s">
        <v>30</v>
      </c>
      <c r="G1235" t="s">
        <v>0</v>
      </c>
      <c r="H1235" t="s">
        <v>88</v>
      </c>
      <c r="I1235" t="s">
        <v>36</v>
      </c>
      <c r="J1235" s="2">
        <v>45635</v>
      </c>
      <c r="K1235" s="2">
        <v>45645</v>
      </c>
      <c r="L1235" s="2">
        <v>45703</v>
      </c>
      <c r="M1235" s="9">
        <f>+$M$1-L1235</f>
        <v>44</v>
      </c>
      <c r="N1235" s="10" t="str">
        <f>IF(M1235&lt;=0,"NON SCADUTO",IF(M1235&lt;61,"0-60 DAYS",IF(M1235&lt;91," 61-90 DAYS",IF(M1235&lt;121,"91-120 DAYS",IF(M1235&lt;366," 121-365 DAYS",IF(M1235&gt;366,"OLTRE 365 DAYS",0))))))</f>
        <v>0-60 DAYS</v>
      </c>
      <c r="O1235" t="s">
        <v>11</v>
      </c>
      <c r="P1235" t="s">
        <v>0</v>
      </c>
      <c r="Q1235" s="3">
        <v>432</v>
      </c>
      <c r="R1235" t="s">
        <v>1</v>
      </c>
      <c r="S1235" t="s">
        <v>1</v>
      </c>
      <c r="T1235" s="3">
        <v>432</v>
      </c>
      <c r="U1235" s="2"/>
      <c r="V1235" t="s">
        <v>0</v>
      </c>
    </row>
    <row r="1236" spans="1:22" x14ac:dyDescent="0.2">
      <c r="A1236" t="s">
        <v>5</v>
      </c>
      <c r="B1236" t="s">
        <v>6</v>
      </c>
      <c r="C1236" t="s">
        <v>29</v>
      </c>
      <c r="D1236" t="s">
        <v>7</v>
      </c>
      <c r="E1236" t="s">
        <v>0</v>
      </c>
      <c r="F1236" t="s">
        <v>30</v>
      </c>
      <c r="G1236" t="s">
        <v>0</v>
      </c>
      <c r="H1236" t="s">
        <v>91</v>
      </c>
      <c r="I1236" t="s">
        <v>34</v>
      </c>
      <c r="J1236" s="2">
        <v>45685</v>
      </c>
      <c r="K1236" s="2">
        <v>45688</v>
      </c>
      <c r="L1236" s="2">
        <v>45731</v>
      </c>
      <c r="M1236" s="9">
        <f>+$M$1-L1236</f>
        <v>16</v>
      </c>
      <c r="N1236" s="10" t="str">
        <f>IF(M1236&lt;=0,"NON SCADUTO",IF(M1236&lt;61,"0-60 DAYS",IF(M1236&lt;91," 61-90 DAYS",IF(M1236&lt;121,"91-120 DAYS",IF(M1236&lt;366," 121-365 DAYS",IF(M1236&gt;366,"OLTRE 365 DAYS",0))))))</f>
        <v>0-60 DAYS</v>
      </c>
      <c r="O1236" t="s">
        <v>15</v>
      </c>
      <c r="P1236" t="s">
        <v>0</v>
      </c>
      <c r="Q1236" s="3">
        <v>-1360</v>
      </c>
      <c r="R1236" t="s">
        <v>1</v>
      </c>
      <c r="S1236" t="s">
        <v>1</v>
      </c>
      <c r="T1236" s="3">
        <v>-1360</v>
      </c>
      <c r="U1236" s="2">
        <v>45748</v>
      </c>
      <c r="V1236" t="s">
        <v>92</v>
      </c>
    </row>
    <row r="1237" spans="1:22" x14ac:dyDescent="0.2">
      <c r="A1237" t="s">
        <v>5</v>
      </c>
      <c r="B1237" t="s">
        <v>6</v>
      </c>
      <c r="C1237" t="s">
        <v>116</v>
      </c>
      <c r="D1237" t="s">
        <v>7</v>
      </c>
      <c r="E1237" t="s">
        <v>0</v>
      </c>
      <c r="F1237" t="s">
        <v>117</v>
      </c>
      <c r="G1237" t="s">
        <v>0</v>
      </c>
      <c r="H1237" t="s">
        <v>144</v>
      </c>
      <c r="I1237" t="s">
        <v>56</v>
      </c>
      <c r="J1237" s="2">
        <v>45649</v>
      </c>
      <c r="K1237" s="2">
        <v>45657</v>
      </c>
      <c r="L1237" s="2">
        <v>45703</v>
      </c>
      <c r="M1237" s="9">
        <f>+$M$1-L1237</f>
        <v>44</v>
      </c>
      <c r="N1237" s="10" t="str">
        <f>IF(M1237&lt;=0,"NON SCADUTO",IF(M1237&lt;61,"0-60 DAYS",IF(M1237&lt;91," 61-90 DAYS",IF(M1237&lt;121,"91-120 DAYS",IF(M1237&lt;366," 121-365 DAYS",IF(M1237&gt;366,"OLTRE 365 DAYS",0))))))</f>
        <v>0-60 DAYS</v>
      </c>
      <c r="O1237" t="s">
        <v>15</v>
      </c>
      <c r="P1237" t="s">
        <v>0</v>
      </c>
      <c r="Q1237" s="3">
        <v>-2095</v>
      </c>
      <c r="R1237" t="s">
        <v>1</v>
      </c>
      <c r="S1237" t="s">
        <v>1</v>
      </c>
      <c r="T1237" s="3">
        <v>-2095</v>
      </c>
      <c r="U1237" s="2"/>
      <c r="V1237" t="s">
        <v>0</v>
      </c>
    </row>
    <row r="1238" spans="1:22" x14ac:dyDescent="0.2">
      <c r="A1238" t="s">
        <v>5</v>
      </c>
      <c r="B1238" t="s">
        <v>6</v>
      </c>
      <c r="C1238" t="s">
        <v>116</v>
      </c>
      <c r="D1238" t="s">
        <v>7</v>
      </c>
      <c r="E1238" t="s">
        <v>0</v>
      </c>
      <c r="F1238" t="s">
        <v>117</v>
      </c>
      <c r="G1238" t="s">
        <v>0</v>
      </c>
      <c r="H1238" t="s">
        <v>145</v>
      </c>
      <c r="I1238" t="s">
        <v>90</v>
      </c>
      <c r="J1238" s="2">
        <v>45649</v>
      </c>
      <c r="K1238" s="2">
        <v>45657</v>
      </c>
      <c r="L1238" s="2">
        <v>45703</v>
      </c>
      <c r="M1238" s="9">
        <f>+$M$1-L1238</f>
        <v>44</v>
      </c>
      <c r="N1238" s="10" t="str">
        <f>IF(M1238&lt;=0,"NON SCADUTO",IF(M1238&lt;61,"0-60 DAYS",IF(M1238&lt;91," 61-90 DAYS",IF(M1238&lt;121,"91-120 DAYS",IF(M1238&lt;366," 121-365 DAYS",IF(M1238&gt;366,"OLTRE 365 DAYS",0))))))</f>
        <v>0-60 DAYS</v>
      </c>
      <c r="O1238" t="s">
        <v>11</v>
      </c>
      <c r="P1238" t="s">
        <v>0</v>
      </c>
      <c r="Q1238" s="3">
        <v>2095</v>
      </c>
      <c r="R1238" t="s">
        <v>1</v>
      </c>
      <c r="S1238" t="s">
        <v>1</v>
      </c>
      <c r="T1238" s="3">
        <v>2095</v>
      </c>
      <c r="U1238" s="2"/>
      <c r="V1238" t="s">
        <v>0</v>
      </c>
    </row>
    <row r="1239" spans="1:22" x14ac:dyDescent="0.2">
      <c r="A1239" t="s">
        <v>5</v>
      </c>
      <c r="B1239" t="s">
        <v>6</v>
      </c>
      <c r="C1239" t="s">
        <v>173</v>
      </c>
      <c r="D1239" t="s">
        <v>7</v>
      </c>
      <c r="E1239" t="s">
        <v>0</v>
      </c>
      <c r="F1239" t="s">
        <v>174</v>
      </c>
      <c r="G1239" t="s">
        <v>0</v>
      </c>
      <c r="H1239" t="s">
        <v>176</v>
      </c>
      <c r="I1239" t="s">
        <v>34</v>
      </c>
      <c r="J1239" s="2">
        <v>45739</v>
      </c>
      <c r="K1239" s="2">
        <v>45741</v>
      </c>
      <c r="L1239" s="2">
        <v>45739</v>
      </c>
      <c r="M1239" s="9">
        <f>+$M$1-L1239</f>
        <v>8</v>
      </c>
      <c r="N1239" s="10" t="str">
        <f>IF(M1239&lt;=0,"NON SCADUTO",IF(M1239&lt;61,"0-60 DAYS",IF(M1239&lt;91," 61-90 DAYS",IF(M1239&lt;121,"91-120 DAYS",IF(M1239&lt;366," 121-365 DAYS",IF(M1239&gt;366,"OLTRE 365 DAYS",0))))))</f>
        <v>0-60 DAYS</v>
      </c>
      <c r="O1239" t="s">
        <v>15</v>
      </c>
      <c r="P1239" t="s">
        <v>0</v>
      </c>
      <c r="Q1239" s="3">
        <v>-287</v>
      </c>
      <c r="R1239" t="s">
        <v>1</v>
      </c>
      <c r="S1239" t="s">
        <v>1</v>
      </c>
      <c r="T1239" s="3">
        <v>-287</v>
      </c>
      <c r="U1239" s="2">
        <v>45758</v>
      </c>
      <c r="V1239" t="s">
        <v>177</v>
      </c>
    </row>
    <row r="1240" spans="1:22" x14ac:dyDescent="0.2">
      <c r="A1240" t="s">
        <v>5</v>
      </c>
      <c r="B1240" t="s">
        <v>6</v>
      </c>
      <c r="C1240" t="s">
        <v>173</v>
      </c>
      <c r="D1240" t="s">
        <v>7</v>
      </c>
      <c r="E1240" t="s">
        <v>0</v>
      </c>
      <c r="F1240" t="s">
        <v>174</v>
      </c>
      <c r="G1240" t="s">
        <v>0</v>
      </c>
      <c r="H1240" t="s">
        <v>178</v>
      </c>
      <c r="I1240" t="s">
        <v>34</v>
      </c>
      <c r="J1240" s="2">
        <v>45746</v>
      </c>
      <c r="K1240" s="2">
        <v>45747</v>
      </c>
      <c r="L1240" s="2">
        <v>45746</v>
      </c>
      <c r="M1240" s="9">
        <f>+$M$1-L1240</f>
        <v>1</v>
      </c>
      <c r="N1240" s="10" t="str">
        <f>IF(M1240&lt;=0,"NON SCADUTO",IF(M1240&lt;61,"0-60 DAYS",IF(M1240&lt;91," 61-90 DAYS",IF(M1240&lt;121,"91-120 DAYS",IF(M1240&lt;366," 121-365 DAYS",IF(M1240&gt;366,"OLTRE 365 DAYS",0))))))</f>
        <v>0-60 DAYS</v>
      </c>
      <c r="O1240" t="s">
        <v>15</v>
      </c>
      <c r="P1240" t="s">
        <v>0</v>
      </c>
      <c r="Q1240" s="3">
        <v>-287</v>
      </c>
      <c r="R1240" t="s">
        <v>1</v>
      </c>
      <c r="S1240" t="s">
        <v>1</v>
      </c>
      <c r="T1240" s="3">
        <v>-287</v>
      </c>
      <c r="U1240" s="2">
        <v>45758</v>
      </c>
      <c r="V1240" t="s">
        <v>177</v>
      </c>
    </row>
    <row r="1241" spans="1:22" x14ac:dyDescent="0.2">
      <c r="A1241" t="s">
        <v>5</v>
      </c>
      <c r="B1241" t="s">
        <v>6</v>
      </c>
      <c r="C1241" t="s">
        <v>209</v>
      </c>
      <c r="D1241" t="s">
        <v>7</v>
      </c>
      <c r="E1241" t="s">
        <v>0</v>
      </c>
      <c r="F1241" t="s">
        <v>210</v>
      </c>
      <c r="G1241" t="s">
        <v>522</v>
      </c>
      <c r="H1241" t="s">
        <v>835</v>
      </c>
      <c r="I1241" t="s">
        <v>836</v>
      </c>
      <c r="J1241" s="2">
        <v>45714</v>
      </c>
      <c r="K1241" s="2">
        <v>45714</v>
      </c>
      <c r="L1241" s="2">
        <v>45714</v>
      </c>
      <c r="M1241" s="9">
        <f>+$M$1-L1241</f>
        <v>33</v>
      </c>
      <c r="N1241" s="10" t="str">
        <f>IF(M1241&lt;=0,"NON SCADUTO",IF(M1241&lt;61,"0-60 DAYS",IF(M1241&lt;91," 61-90 DAYS",IF(M1241&lt;121,"91-120 DAYS",IF(M1241&lt;366," 121-365 DAYS",IF(M1241&gt;366,"OLTRE 365 DAYS",0))))))</f>
        <v>0-60 DAYS</v>
      </c>
      <c r="O1241" t="s">
        <v>11</v>
      </c>
      <c r="P1241" t="s">
        <v>0</v>
      </c>
      <c r="Q1241" s="3">
        <v>17964.77</v>
      </c>
      <c r="R1241" t="s">
        <v>1</v>
      </c>
      <c r="S1241" t="s">
        <v>1</v>
      </c>
      <c r="T1241" s="3">
        <v>17964.77</v>
      </c>
      <c r="U1241" s="2">
        <v>45791</v>
      </c>
      <c r="V1241" t="s">
        <v>519</v>
      </c>
    </row>
    <row r="1242" spans="1:22" x14ac:dyDescent="0.2">
      <c r="A1242" t="s">
        <v>5</v>
      </c>
      <c r="B1242" t="s">
        <v>6</v>
      </c>
      <c r="C1242" t="s">
        <v>209</v>
      </c>
      <c r="D1242" t="s">
        <v>7</v>
      </c>
      <c r="E1242" t="s">
        <v>0</v>
      </c>
      <c r="F1242" t="s">
        <v>210</v>
      </c>
      <c r="G1242" t="s">
        <v>837</v>
      </c>
      <c r="H1242" t="s">
        <v>838</v>
      </c>
      <c r="I1242" t="s">
        <v>839</v>
      </c>
      <c r="J1242" s="2">
        <v>45688</v>
      </c>
      <c r="K1242" s="2">
        <v>45688</v>
      </c>
      <c r="L1242" s="2">
        <v>45688</v>
      </c>
      <c r="M1242" s="9">
        <f>+$M$1-L1242</f>
        <v>59</v>
      </c>
      <c r="N1242" s="10" t="str">
        <f>IF(M1242&lt;=0,"NON SCADUTO",IF(M1242&lt;61,"0-60 DAYS",IF(M1242&lt;91," 61-90 DAYS",IF(M1242&lt;121,"91-120 DAYS",IF(M1242&lt;366," 121-365 DAYS",IF(M1242&gt;366,"OLTRE 365 DAYS",0))))))</f>
        <v>0-60 DAYS</v>
      </c>
      <c r="O1242" t="s">
        <v>11</v>
      </c>
      <c r="P1242" t="s">
        <v>0</v>
      </c>
      <c r="Q1242" s="3">
        <v>26295.919999999998</v>
      </c>
      <c r="R1242" t="s">
        <v>1</v>
      </c>
      <c r="S1242" t="s">
        <v>1</v>
      </c>
      <c r="T1242" s="3">
        <v>26295.919999999998</v>
      </c>
      <c r="U1242" s="2">
        <v>45791</v>
      </c>
      <c r="V1242" t="s">
        <v>519</v>
      </c>
    </row>
    <row r="1243" spans="1:22" x14ac:dyDescent="0.2">
      <c r="A1243" s="5" t="s">
        <v>5</v>
      </c>
      <c r="B1243" s="5" t="s">
        <v>6</v>
      </c>
      <c r="C1243" s="5" t="s">
        <v>209</v>
      </c>
      <c r="D1243" s="5" t="s">
        <v>7</v>
      </c>
      <c r="E1243" s="5" t="s">
        <v>0</v>
      </c>
      <c r="F1243" s="5" t="s">
        <v>210</v>
      </c>
      <c r="G1243" s="5" t="s">
        <v>840</v>
      </c>
      <c r="H1243" s="5" t="s">
        <v>838</v>
      </c>
      <c r="I1243" s="5" t="s">
        <v>839</v>
      </c>
      <c r="J1243" s="6">
        <v>45688</v>
      </c>
      <c r="K1243" s="6">
        <v>45688</v>
      </c>
      <c r="L1243" s="6">
        <v>45688</v>
      </c>
      <c r="M1243" s="9">
        <f>+$M$1-L1243</f>
        <v>59</v>
      </c>
      <c r="N1243" s="10" t="str">
        <f>IF(M1243&lt;=0,"NON SCADUTO",IF(M1243&lt;61,"0-60 DAYS",IF(M1243&lt;91," 61-90 DAYS",IF(M1243&lt;121,"91-120 DAYS",IF(M1243&lt;366," 121-365 DAYS",IF(M1243&gt;366,"OLTRE 365 DAYS",0))))))</f>
        <v>0-60 DAYS</v>
      </c>
      <c r="O1243" s="5" t="s">
        <v>11</v>
      </c>
      <c r="P1243" s="5" t="s">
        <v>0</v>
      </c>
      <c r="Q1243" s="7">
        <v>23607.95</v>
      </c>
      <c r="R1243" s="5" t="s">
        <v>1</v>
      </c>
      <c r="S1243" s="5" t="s">
        <v>1</v>
      </c>
      <c r="T1243" s="7">
        <v>23607.95</v>
      </c>
      <c r="U1243" s="6">
        <v>45791</v>
      </c>
      <c r="V1243" s="5" t="s">
        <v>519</v>
      </c>
    </row>
    <row r="1244" spans="1:22" x14ac:dyDescent="0.2">
      <c r="A1244" t="s">
        <v>5</v>
      </c>
      <c r="B1244" t="s">
        <v>6</v>
      </c>
      <c r="C1244" t="s">
        <v>209</v>
      </c>
      <c r="D1244" t="s">
        <v>7</v>
      </c>
      <c r="E1244" t="s">
        <v>0</v>
      </c>
      <c r="F1244" t="s">
        <v>210</v>
      </c>
      <c r="G1244" t="s">
        <v>1121</v>
      </c>
      <c r="H1244" t="s">
        <v>1122</v>
      </c>
      <c r="I1244" t="s">
        <v>220</v>
      </c>
      <c r="J1244" s="2">
        <v>45631</v>
      </c>
      <c r="K1244" s="2">
        <v>45639</v>
      </c>
      <c r="L1244" s="2">
        <v>45691</v>
      </c>
      <c r="M1244" s="9">
        <f>+$M$1-L1244</f>
        <v>56</v>
      </c>
      <c r="N1244" s="10" t="str">
        <f>IF(M1244&lt;=0,"NON SCADUTO",IF(M1244&lt;61,"0-60 DAYS",IF(M1244&lt;91," 61-90 DAYS",IF(M1244&lt;121,"91-120 DAYS",IF(M1244&lt;366," 121-365 DAYS",IF(M1244&gt;366,"OLTRE 365 DAYS",0))))))</f>
        <v>0-60 DAYS</v>
      </c>
      <c r="O1244" t="s">
        <v>15</v>
      </c>
      <c r="P1244" t="s">
        <v>0</v>
      </c>
      <c r="Q1244" s="3">
        <v>-18845.79</v>
      </c>
      <c r="R1244" t="s">
        <v>1</v>
      </c>
      <c r="S1244" t="s">
        <v>1</v>
      </c>
      <c r="T1244" s="3">
        <v>-18845.79</v>
      </c>
      <c r="U1244" s="2">
        <v>45796</v>
      </c>
      <c r="V1244" t="s">
        <v>844</v>
      </c>
    </row>
    <row r="1245" spans="1:22" x14ac:dyDescent="0.2">
      <c r="A1245" s="5" t="s">
        <v>5</v>
      </c>
      <c r="B1245" s="5" t="s">
        <v>6</v>
      </c>
      <c r="C1245" s="5" t="s">
        <v>209</v>
      </c>
      <c r="D1245" s="5" t="s">
        <v>7</v>
      </c>
      <c r="E1245" s="5" t="s">
        <v>0</v>
      </c>
      <c r="F1245" s="5" t="s">
        <v>210</v>
      </c>
      <c r="G1245" s="5" t="s">
        <v>1123</v>
      </c>
      <c r="H1245" s="5" t="s">
        <v>1124</v>
      </c>
      <c r="I1245" s="5" t="s">
        <v>220</v>
      </c>
      <c r="J1245" s="6">
        <v>45631</v>
      </c>
      <c r="K1245" s="6">
        <v>45639</v>
      </c>
      <c r="L1245" s="6">
        <v>45691</v>
      </c>
      <c r="M1245" s="9">
        <f>+$M$1-L1245</f>
        <v>56</v>
      </c>
      <c r="N1245" s="10" t="str">
        <f>IF(M1245&lt;=0,"NON SCADUTO",IF(M1245&lt;61,"0-60 DAYS",IF(M1245&lt;91," 61-90 DAYS",IF(M1245&lt;121,"91-120 DAYS",IF(M1245&lt;366," 121-365 DAYS",IF(M1245&gt;366,"OLTRE 365 DAYS",0))))))</f>
        <v>0-60 DAYS</v>
      </c>
      <c r="O1245" s="5" t="s">
        <v>15</v>
      </c>
      <c r="P1245" s="5" t="s">
        <v>0</v>
      </c>
      <c r="Q1245" s="7">
        <v>-18055.810000000001</v>
      </c>
      <c r="R1245" s="5" t="s">
        <v>1</v>
      </c>
      <c r="S1245" s="5" t="s">
        <v>1</v>
      </c>
      <c r="T1245" s="7">
        <v>-18055.810000000001</v>
      </c>
      <c r="U1245" s="6">
        <v>45796</v>
      </c>
      <c r="V1245" s="5" t="s">
        <v>844</v>
      </c>
    </row>
    <row r="1246" spans="1:22" x14ac:dyDescent="0.2">
      <c r="A1246" t="s">
        <v>5</v>
      </c>
      <c r="B1246" t="s">
        <v>6</v>
      </c>
      <c r="C1246" t="s">
        <v>209</v>
      </c>
      <c r="D1246" t="s">
        <v>7</v>
      </c>
      <c r="E1246" t="s">
        <v>0</v>
      </c>
      <c r="F1246" t="s">
        <v>210</v>
      </c>
      <c r="G1246" t="s">
        <v>1125</v>
      </c>
      <c r="H1246" t="s">
        <v>1126</v>
      </c>
      <c r="I1246" t="s">
        <v>220</v>
      </c>
      <c r="J1246" s="2">
        <v>45632</v>
      </c>
      <c r="K1246" s="2">
        <v>45639</v>
      </c>
      <c r="L1246" s="2">
        <v>45692</v>
      </c>
      <c r="M1246" s="9">
        <f>+$M$1-L1246</f>
        <v>55</v>
      </c>
      <c r="N1246" s="10" t="str">
        <f>IF(M1246&lt;=0,"NON SCADUTO",IF(M1246&lt;61,"0-60 DAYS",IF(M1246&lt;91," 61-90 DAYS",IF(M1246&lt;121,"91-120 DAYS",IF(M1246&lt;366," 121-365 DAYS",IF(M1246&gt;366,"OLTRE 365 DAYS",0))))))</f>
        <v>0-60 DAYS</v>
      </c>
      <c r="O1246" t="s">
        <v>15</v>
      </c>
      <c r="P1246" t="s">
        <v>0</v>
      </c>
      <c r="Q1246" s="3">
        <v>-19295.04</v>
      </c>
      <c r="R1246" t="s">
        <v>1</v>
      </c>
      <c r="S1246" t="s">
        <v>1</v>
      </c>
      <c r="T1246" s="3">
        <v>-19295.04</v>
      </c>
      <c r="U1246" s="2">
        <v>45796</v>
      </c>
      <c r="V1246" t="s">
        <v>844</v>
      </c>
    </row>
    <row r="1247" spans="1:22" x14ac:dyDescent="0.2">
      <c r="A1247" t="s">
        <v>5</v>
      </c>
      <c r="B1247" t="s">
        <v>6</v>
      </c>
      <c r="C1247" t="s">
        <v>209</v>
      </c>
      <c r="D1247" t="s">
        <v>7</v>
      </c>
      <c r="E1247" t="s">
        <v>0</v>
      </c>
      <c r="F1247" t="s">
        <v>210</v>
      </c>
      <c r="G1247" t="s">
        <v>1127</v>
      </c>
      <c r="H1247" t="s">
        <v>1128</v>
      </c>
      <c r="I1247" t="s">
        <v>220</v>
      </c>
      <c r="J1247" s="2">
        <v>45635</v>
      </c>
      <c r="K1247" s="2">
        <v>45642</v>
      </c>
      <c r="L1247" s="2">
        <v>45695</v>
      </c>
      <c r="M1247" s="9">
        <f>+$M$1-L1247</f>
        <v>52</v>
      </c>
      <c r="N1247" s="10" t="str">
        <f>IF(M1247&lt;=0,"NON SCADUTO",IF(M1247&lt;61,"0-60 DAYS",IF(M1247&lt;91," 61-90 DAYS",IF(M1247&lt;121,"91-120 DAYS",IF(M1247&lt;366," 121-365 DAYS",IF(M1247&gt;366,"OLTRE 365 DAYS",0))))))</f>
        <v>0-60 DAYS</v>
      </c>
      <c r="O1247" t="s">
        <v>15</v>
      </c>
      <c r="P1247" t="s">
        <v>0</v>
      </c>
      <c r="Q1247" s="3">
        <v>-781.35</v>
      </c>
      <c r="R1247" t="s">
        <v>1</v>
      </c>
      <c r="S1247" t="s">
        <v>1</v>
      </c>
      <c r="T1247" s="3">
        <v>-781.35</v>
      </c>
      <c r="U1247" s="2">
        <v>45796</v>
      </c>
      <c r="V1247" t="s">
        <v>844</v>
      </c>
    </row>
    <row r="1248" spans="1:22" x14ac:dyDescent="0.2">
      <c r="A1248" s="5" t="s">
        <v>5</v>
      </c>
      <c r="B1248" s="5" t="s">
        <v>6</v>
      </c>
      <c r="C1248" s="5" t="s">
        <v>209</v>
      </c>
      <c r="D1248" s="5" t="s">
        <v>7</v>
      </c>
      <c r="E1248" s="5" t="s">
        <v>0</v>
      </c>
      <c r="F1248" s="5" t="s">
        <v>210</v>
      </c>
      <c r="G1248" s="5" t="s">
        <v>1129</v>
      </c>
      <c r="H1248" s="5" t="s">
        <v>1130</v>
      </c>
      <c r="I1248" s="5" t="s">
        <v>220</v>
      </c>
      <c r="J1248" s="6">
        <v>45635</v>
      </c>
      <c r="K1248" s="6">
        <v>45642</v>
      </c>
      <c r="L1248" s="6">
        <v>45695</v>
      </c>
      <c r="M1248" s="9">
        <f>+$M$1-L1248</f>
        <v>52</v>
      </c>
      <c r="N1248" s="10" t="str">
        <f>IF(M1248&lt;=0,"NON SCADUTO",IF(M1248&lt;61,"0-60 DAYS",IF(M1248&lt;91," 61-90 DAYS",IF(M1248&lt;121,"91-120 DAYS",IF(M1248&lt;366," 121-365 DAYS",IF(M1248&gt;366,"OLTRE 365 DAYS",0))))))</f>
        <v>0-60 DAYS</v>
      </c>
      <c r="O1248" s="5" t="s">
        <v>15</v>
      </c>
      <c r="P1248" s="5" t="s">
        <v>0</v>
      </c>
      <c r="Q1248" s="7">
        <v>-150.6</v>
      </c>
      <c r="R1248" s="5" t="s">
        <v>1</v>
      </c>
      <c r="S1248" s="5" t="s">
        <v>1</v>
      </c>
      <c r="T1248" s="7">
        <v>-150.6</v>
      </c>
      <c r="U1248" s="6">
        <v>45796</v>
      </c>
      <c r="V1248" s="5" t="s">
        <v>844</v>
      </c>
    </row>
    <row r="1249" spans="1:22" x14ac:dyDescent="0.2">
      <c r="A1249" t="s">
        <v>5</v>
      </c>
      <c r="B1249" t="s">
        <v>6</v>
      </c>
      <c r="C1249" t="s">
        <v>209</v>
      </c>
      <c r="D1249" t="s">
        <v>7</v>
      </c>
      <c r="E1249" t="s">
        <v>0</v>
      </c>
      <c r="F1249" t="s">
        <v>210</v>
      </c>
      <c r="G1249" t="s">
        <v>1131</v>
      </c>
      <c r="H1249" t="s">
        <v>1132</v>
      </c>
      <c r="I1249" t="s">
        <v>220</v>
      </c>
      <c r="J1249" s="2">
        <v>45635</v>
      </c>
      <c r="K1249" s="2">
        <v>45642</v>
      </c>
      <c r="L1249" s="2">
        <v>45695</v>
      </c>
      <c r="M1249" s="9">
        <f>+$M$1-L1249</f>
        <v>52</v>
      </c>
      <c r="N1249" s="10" t="str">
        <f>IF(M1249&lt;=0,"NON SCADUTO",IF(M1249&lt;61,"0-60 DAYS",IF(M1249&lt;91," 61-90 DAYS",IF(M1249&lt;121,"91-120 DAYS",IF(M1249&lt;366," 121-365 DAYS",IF(M1249&gt;366,"OLTRE 365 DAYS",0))))))</f>
        <v>0-60 DAYS</v>
      </c>
      <c r="O1249" t="s">
        <v>15</v>
      </c>
      <c r="P1249" t="s">
        <v>0</v>
      </c>
      <c r="Q1249" s="3">
        <v>-59.72</v>
      </c>
      <c r="R1249" t="s">
        <v>1</v>
      </c>
      <c r="S1249" t="s">
        <v>1</v>
      </c>
      <c r="T1249" s="3">
        <v>-59.72</v>
      </c>
      <c r="U1249" s="2">
        <v>45796</v>
      </c>
      <c r="V1249" t="s">
        <v>844</v>
      </c>
    </row>
    <row r="1250" spans="1:22" x14ac:dyDescent="0.2">
      <c r="A1250" t="s">
        <v>5</v>
      </c>
      <c r="B1250" t="s">
        <v>6</v>
      </c>
      <c r="C1250" t="s">
        <v>209</v>
      </c>
      <c r="D1250" t="s">
        <v>7</v>
      </c>
      <c r="E1250" t="s">
        <v>0</v>
      </c>
      <c r="F1250" t="s">
        <v>210</v>
      </c>
      <c r="G1250" t="s">
        <v>1133</v>
      </c>
      <c r="H1250" t="s">
        <v>1134</v>
      </c>
      <c r="I1250" t="s">
        <v>220</v>
      </c>
      <c r="J1250" s="2">
        <v>45635</v>
      </c>
      <c r="K1250" s="2">
        <v>45642</v>
      </c>
      <c r="L1250" s="2">
        <v>45695</v>
      </c>
      <c r="M1250" s="9">
        <f>+$M$1-L1250</f>
        <v>52</v>
      </c>
      <c r="N1250" s="10" t="str">
        <f>IF(M1250&lt;=0,"NON SCADUTO",IF(M1250&lt;61,"0-60 DAYS",IF(M1250&lt;91," 61-90 DAYS",IF(M1250&lt;121,"91-120 DAYS",IF(M1250&lt;366," 121-365 DAYS",IF(M1250&gt;366,"OLTRE 365 DAYS",0))))))</f>
        <v>0-60 DAYS</v>
      </c>
      <c r="O1250" t="s">
        <v>15</v>
      </c>
      <c r="P1250" t="s">
        <v>0</v>
      </c>
      <c r="Q1250" s="3">
        <v>-35.82</v>
      </c>
      <c r="R1250" t="s">
        <v>1</v>
      </c>
      <c r="S1250" t="s">
        <v>1</v>
      </c>
      <c r="T1250" s="3">
        <v>-35.82</v>
      </c>
      <c r="U1250" s="2">
        <v>45796</v>
      </c>
      <c r="V1250" t="s">
        <v>844</v>
      </c>
    </row>
    <row r="1251" spans="1:22" x14ac:dyDescent="0.2">
      <c r="A1251" t="s">
        <v>5</v>
      </c>
      <c r="B1251" t="s">
        <v>6</v>
      </c>
      <c r="C1251" t="s">
        <v>209</v>
      </c>
      <c r="D1251" t="s">
        <v>7</v>
      </c>
      <c r="E1251" t="s">
        <v>0</v>
      </c>
      <c r="F1251" t="s">
        <v>210</v>
      </c>
      <c r="G1251" t="s">
        <v>1135</v>
      </c>
      <c r="H1251" t="s">
        <v>1136</v>
      </c>
      <c r="I1251" t="s">
        <v>220</v>
      </c>
      <c r="J1251" s="2">
        <v>45635</v>
      </c>
      <c r="K1251" s="2">
        <v>45642</v>
      </c>
      <c r="L1251" s="2">
        <v>45695</v>
      </c>
      <c r="M1251" s="9">
        <f>+$M$1-L1251</f>
        <v>52</v>
      </c>
      <c r="N1251" s="10" t="str">
        <f>IF(M1251&lt;=0,"NON SCADUTO",IF(M1251&lt;61,"0-60 DAYS",IF(M1251&lt;91," 61-90 DAYS",IF(M1251&lt;121,"91-120 DAYS",IF(M1251&lt;366," 121-365 DAYS",IF(M1251&gt;366,"OLTRE 365 DAYS",0))))))</f>
        <v>0-60 DAYS</v>
      </c>
      <c r="O1251" t="s">
        <v>15</v>
      </c>
      <c r="P1251" t="s">
        <v>0</v>
      </c>
      <c r="Q1251" s="3">
        <v>-4.4000000000000004</v>
      </c>
      <c r="R1251" t="s">
        <v>1</v>
      </c>
      <c r="S1251" t="s">
        <v>1</v>
      </c>
      <c r="T1251" s="3">
        <v>-4.4000000000000004</v>
      </c>
      <c r="U1251" s="2">
        <v>45796</v>
      </c>
      <c r="V1251" t="s">
        <v>844</v>
      </c>
    </row>
    <row r="1252" spans="1:22" x14ac:dyDescent="0.2">
      <c r="A1252" t="s">
        <v>5</v>
      </c>
      <c r="B1252" t="s">
        <v>6</v>
      </c>
      <c r="C1252" t="s">
        <v>209</v>
      </c>
      <c r="D1252" t="s">
        <v>7</v>
      </c>
      <c r="E1252" t="s">
        <v>0</v>
      </c>
      <c r="F1252" t="s">
        <v>210</v>
      </c>
      <c r="G1252" t="s">
        <v>1137</v>
      </c>
      <c r="H1252" t="s">
        <v>1138</v>
      </c>
      <c r="I1252" t="s">
        <v>220</v>
      </c>
      <c r="J1252" s="2">
        <v>45629</v>
      </c>
      <c r="K1252" s="2">
        <v>45642</v>
      </c>
      <c r="L1252" s="2">
        <v>45689</v>
      </c>
      <c r="M1252" s="9">
        <f>+$M$1-L1252</f>
        <v>58</v>
      </c>
      <c r="N1252" s="10" t="str">
        <f>IF(M1252&lt;=0,"NON SCADUTO",IF(M1252&lt;61,"0-60 DAYS",IF(M1252&lt;91," 61-90 DAYS",IF(M1252&lt;121,"91-120 DAYS",IF(M1252&lt;366," 121-365 DAYS",IF(M1252&gt;366,"OLTRE 365 DAYS",0))))))</f>
        <v>0-60 DAYS</v>
      </c>
      <c r="O1252" t="s">
        <v>15</v>
      </c>
      <c r="P1252" t="s">
        <v>0</v>
      </c>
      <c r="Q1252" s="3">
        <v>-27928.19</v>
      </c>
      <c r="R1252" t="s">
        <v>1</v>
      </c>
      <c r="S1252" t="s">
        <v>1</v>
      </c>
      <c r="T1252" s="3">
        <v>-27928.19</v>
      </c>
      <c r="U1252" s="2">
        <v>45796</v>
      </c>
      <c r="V1252" t="s">
        <v>844</v>
      </c>
    </row>
    <row r="1253" spans="1:22" x14ac:dyDescent="0.2">
      <c r="A1253" t="s">
        <v>5</v>
      </c>
      <c r="B1253" t="s">
        <v>6</v>
      </c>
      <c r="C1253" t="s">
        <v>209</v>
      </c>
      <c r="D1253" t="s">
        <v>7</v>
      </c>
      <c r="E1253" t="s">
        <v>0</v>
      </c>
      <c r="F1253" t="s">
        <v>210</v>
      </c>
      <c r="G1253" t="s">
        <v>1139</v>
      </c>
      <c r="H1253" t="s">
        <v>1140</v>
      </c>
      <c r="I1253" t="s">
        <v>220</v>
      </c>
      <c r="J1253" s="2">
        <v>45629</v>
      </c>
      <c r="K1253" s="2">
        <v>45642</v>
      </c>
      <c r="L1253" s="2">
        <v>45689</v>
      </c>
      <c r="M1253" s="9">
        <f>+$M$1-L1253</f>
        <v>58</v>
      </c>
      <c r="N1253" s="10" t="str">
        <f>IF(M1253&lt;=0,"NON SCADUTO",IF(M1253&lt;61,"0-60 DAYS",IF(M1253&lt;91," 61-90 DAYS",IF(M1253&lt;121,"91-120 DAYS",IF(M1253&lt;366," 121-365 DAYS",IF(M1253&gt;366,"OLTRE 365 DAYS",0))))))</f>
        <v>0-60 DAYS</v>
      </c>
      <c r="O1253" t="s">
        <v>15</v>
      </c>
      <c r="P1253" t="s">
        <v>0</v>
      </c>
      <c r="Q1253" s="3">
        <v>-25728.67</v>
      </c>
      <c r="R1253" t="s">
        <v>1</v>
      </c>
      <c r="S1253" t="s">
        <v>1</v>
      </c>
      <c r="T1253" s="3">
        <v>-25728.67</v>
      </c>
      <c r="U1253" s="2">
        <v>45796</v>
      </c>
      <c r="V1253" t="s">
        <v>844</v>
      </c>
    </row>
    <row r="1254" spans="1:22" x14ac:dyDescent="0.2">
      <c r="A1254" s="5" t="s">
        <v>5</v>
      </c>
      <c r="B1254" s="5" t="s">
        <v>6</v>
      </c>
      <c r="C1254" s="5" t="s">
        <v>209</v>
      </c>
      <c r="D1254" s="5" t="s">
        <v>7</v>
      </c>
      <c r="E1254" s="5" t="s">
        <v>0</v>
      </c>
      <c r="F1254" s="5" t="s">
        <v>210</v>
      </c>
      <c r="G1254" s="5" t="s">
        <v>1141</v>
      </c>
      <c r="H1254" s="5" t="s">
        <v>1142</v>
      </c>
      <c r="I1254" s="5" t="s">
        <v>220</v>
      </c>
      <c r="J1254" s="6">
        <v>45630</v>
      </c>
      <c r="K1254" s="6">
        <v>45642</v>
      </c>
      <c r="L1254" s="6">
        <v>45690</v>
      </c>
      <c r="M1254" s="9">
        <f>+$M$1-L1254</f>
        <v>57</v>
      </c>
      <c r="N1254" s="10" t="str">
        <f>IF(M1254&lt;=0,"NON SCADUTO",IF(M1254&lt;61,"0-60 DAYS",IF(M1254&lt;91," 61-90 DAYS",IF(M1254&lt;121,"91-120 DAYS",IF(M1254&lt;366," 121-365 DAYS",IF(M1254&gt;366,"OLTRE 365 DAYS",0))))))</f>
        <v>0-60 DAYS</v>
      </c>
      <c r="O1254" s="5" t="s">
        <v>15</v>
      </c>
      <c r="P1254" s="5" t="s">
        <v>0</v>
      </c>
      <c r="Q1254" s="7">
        <v>-652.67999999999995</v>
      </c>
      <c r="R1254" s="5" t="s">
        <v>1</v>
      </c>
      <c r="S1254" s="5" t="s">
        <v>1</v>
      </c>
      <c r="T1254" s="7">
        <v>-652.67999999999995</v>
      </c>
      <c r="U1254" s="6">
        <v>45796</v>
      </c>
      <c r="V1254" s="5" t="s">
        <v>844</v>
      </c>
    </row>
    <row r="1255" spans="1:22" x14ac:dyDescent="0.2">
      <c r="A1255" t="s">
        <v>5</v>
      </c>
      <c r="B1255" t="s">
        <v>6</v>
      </c>
      <c r="C1255" t="s">
        <v>209</v>
      </c>
      <c r="D1255" t="s">
        <v>7</v>
      </c>
      <c r="E1255" t="s">
        <v>0</v>
      </c>
      <c r="F1255" t="s">
        <v>210</v>
      </c>
      <c r="G1255" t="s">
        <v>1143</v>
      </c>
      <c r="H1255" t="s">
        <v>1144</v>
      </c>
      <c r="I1255" t="s">
        <v>220</v>
      </c>
      <c r="J1255" s="2">
        <v>45630</v>
      </c>
      <c r="K1255" s="2">
        <v>45642</v>
      </c>
      <c r="L1255" s="2">
        <v>45690</v>
      </c>
      <c r="M1255" s="9">
        <f>+$M$1-L1255</f>
        <v>57</v>
      </c>
      <c r="N1255" s="10" t="str">
        <f>IF(M1255&lt;=0,"NON SCADUTO",IF(M1255&lt;61,"0-60 DAYS",IF(M1255&lt;91," 61-90 DAYS",IF(M1255&lt;121,"91-120 DAYS",IF(M1255&lt;366," 121-365 DAYS",IF(M1255&gt;366,"OLTRE 365 DAYS",0))))))</f>
        <v>0-60 DAYS</v>
      </c>
      <c r="O1255" t="s">
        <v>15</v>
      </c>
      <c r="P1255" t="s">
        <v>0</v>
      </c>
      <c r="Q1255" s="3">
        <v>-1102.5</v>
      </c>
      <c r="R1255" t="s">
        <v>1</v>
      </c>
      <c r="S1255" t="s">
        <v>1</v>
      </c>
      <c r="T1255" s="3">
        <v>-1102.5</v>
      </c>
      <c r="U1255" s="2">
        <v>45796</v>
      </c>
      <c r="V1255" t="s">
        <v>844</v>
      </c>
    </row>
    <row r="1256" spans="1:22" x14ac:dyDescent="0.2">
      <c r="A1256" t="s">
        <v>5</v>
      </c>
      <c r="B1256" t="s">
        <v>6</v>
      </c>
      <c r="C1256" t="s">
        <v>209</v>
      </c>
      <c r="D1256" t="s">
        <v>7</v>
      </c>
      <c r="E1256" t="s">
        <v>0</v>
      </c>
      <c r="F1256" t="s">
        <v>210</v>
      </c>
      <c r="G1256" t="s">
        <v>1145</v>
      </c>
      <c r="H1256" t="s">
        <v>1146</v>
      </c>
      <c r="I1256" t="s">
        <v>220</v>
      </c>
      <c r="J1256" s="2">
        <v>45630</v>
      </c>
      <c r="K1256" s="2">
        <v>45642</v>
      </c>
      <c r="L1256" s="2">
        <v>45690</v>
      </c>
      <c r="M1256" s="9">
        <f>+$M$1-L1256</f>
        <v>57</v>
      </c>
      <c r="N1256" s="10" t="str">
        <f>IF(M1256&lt;=0,"NON SCADUTO",IF(M1256&lt;61,"0-60 DAYS",IF(M1256&lt;91," 61-90 DAYS",IF(M1256&lt;121,"91-120 DAYS",IF(M1256&lt;366," 121-365 DAYS",IF(M1256&gt;366,"OLTRE 365 DAYS",0))))))</f>
        <v>0-60 DAYS</v>
      </c>
      <c r="O1256" t="s">
        <v>15</v>
      </c>
      <c r="P1256" t="s">
        <v>0</v>
      </c>
      <c r="Q1256" s="3">
        <v>-20718.439999999999</v>
      </c>
      <c r="R1256" t="s">
        <v>1</v>
      </c>
      <c r="S1256" t="s">
        <v>1</v>
      </c>
      <c r="T1256" s="3">
        <v>-20718.439999999999</v>
      </c>
      <c r="U1256" s="2">
        <v>45796</v>
      </c>
      <c r="V1256" t="s">
        <v>844</v>
      </c>
    </row>
    <row r="1257" spans="1:22" x14ac:dyDescent="0.2">
      <c r="A1257" s="5" t="s">
        <v>5</v>
      </c>
      <c r="B1257" s="5" t="s">
        <v>6</v>
      </c>
      <c r="C1257" s="5" t="s">
        <v>209</v>
      </c>
      <c r="D1257" s="5" t="s">
        <v>7</v>
      </c>
      <c r="E1257" s="5" t="s">
        <v>0</v>
      </c>
      <c r="F1257" s="5" t="s">
        <v>210</v>
      </c>
      <c r="G1257" s="5" t="s">
        <v>1147</v>
      </c>
      <c r="H1257" s="5" t="s">
        <v>1148</v>
      </c>
      <c r="I1257" s="5" t="s">
        <v>220</v>
      </c>
      <c r="J1257" s="6">
        <v>45630</v>
      </c>
      <c r="K1257" s="6">
        <v>45645</v>
      </c>
      <c r="L1257" s="6">
        <v>45690</v>
      </c>
      <c r="M1257" s="9">
        <f>+$M$1-L1257</f>
        <v>57</v>
      </c>
      <c r="N1257" s="10" t="str">
        <f>IF(M1257&lt;=0,"NON SCADUTO",IF(M1257&lt;61,"0-60 DAYS",IF(M1257&lt;91," 61-90 DAYS",IF(M1257&lt;121,"91-120 DAYS",IF(M1257&lt;366," 121-365 DAYS",IF(M1257&gt;366,"OLTRE 365 DAYS",0))))))</f>
        <v>0-60 DAYS</v>
      </c>
      <c r="O1257" s="5" t="s">
        <v>15</v>
      </c>
      <c r="P1257" s="5" t="s">
        <v>0</v>
      </c>
      <c r="Q1257" s="7">
        <v>-23196.32</v>
      </c>
      <c r="R1257" s="5" t="s">
        <v>1</v>
      </c>
      <c r="S1257" s="5" t="s">
        <v>1</v>
      </c>
      <c r="T1257" s="7">
        <v>-23196.32</v>
      </c>
      <c r="U1257" s="6">
        <v>45796</v>
      </c>
      <c r="V1257" s="5" t="s">
        <v>844</v>
      </c>
    </row>
    <row r="1258" spans="1:22" x14ac:dyDescent="0.2">
      <c r="A1258" t="s">
        <v>5</v>
      </c>
      <c r="B1258" t="s">
        <v>6</v>
      </c>
      <c r="C1258" t="s">
        <v>209</v>
      </c>
      <c r="D1258" t="s">
        <v>7</v>
      </c>
      <c r="E1258" t="s">
        <v>0</v>
      </c>
      <c r="F1258" t="s">
        <v>210</v>
      </c>
      <c r="G1258" t="s">
        <v>1149</v>
      </c>
      <c r="H1258" t="s">
        <v>1150</v>
      </c>
      <c r="I1258" t="s">
        <v>220</v>
      </c>
      <c r="J1258" s="2">
        <v>45630</v>
      </c>
      <c r="K1258" s="2">
        <v>45645</v>
      </c>
      <c r="L1258" s="2">
        <v>45690</v>
      </c>
      <c r="M1258" s="9">
        <f>+$M$1-L1258</f>
        <v>57</v>
      </c>
      <c r="N1258" s="10" t="str">
        <f>IF(M1258&lt;=0,"NON SCADUTO",IF(M1258&lt;61,"0-60 DAYS",IF(M1258&lt;91," 61-90 DAYS",IF(M1258&lt;121,"91-120 DAYS",IF(M1258&lt;366," 121-365 DAYS",IF(M1258&gt;366,"OLTRE 365 DAYS",0))))))</f>
        <v>0-60 DAYS</v>
      </c>
      <c r="O1258" t="s">
        <v>15</v>
      </c>
      <c r="P1258" t="s">
        <v>0</v>
      </c>
      <c r="Q1258" s="3">
        <v>-53409.74</v>
      </c>
      <c r="R1258" t="s">
        <v>1</v>
      </c>
      <c r="S1258" t="s">
        <v>1</v>
      </c>
      <c r="T1258" s="3">
        <v>-53409.74</v>
      </c>
      <c r="U1258" s="2">
        <v>45796</v>
      </c>
      <c r="V1258" t="s">
        <v>844</v>
      </c>
    </row>
    <row r="1259" spans="1:22" x14ac:dyDescent="0.2">
      <c r="A1259" t="s">
        <v>5</v>
      </c>
      <c r="B1259" t="s">
        <v>6</v>
      </c>
      <c r="C1259" t="s">
        <v>209</v>
      </c>
      <c r="D1259" t="s">
        <v>7</v>
      </c>
      <c r="E1259" t="s">
        <v>0</v>
      </c>
      <c r="F1259" t="s">
        <v>210</v>
      </c>
      <c r="G1259" t="s">
        <v>1151</v>
      </c>
      <c r="H1259" t="s">
        <v>1152</v>
      </c>
      <c r="I1259" t="s">
        <v>220</v>
      </c>
      <c r="J1259" s="2">
        <v>45631</v>
      </c>
      <c r="K1259" s="2">
        <v>45645</v>
      </c>
      <c r="L1259" s="2">
        <v>45691</v>
      </c>
      <c r="M1259" s="9">
        <f>+$M$1-L1259</f>
        <v>56</v>
      </c>
      <c r="N1259" s="10" t="str">
        <f>IF(M1259&lt;=0,"NON SCADUTO",IF(M1259&lt;61,"0-60 DAYS",IF(M1259&lt;91," 61-90 DAYS",IF(M1259&lt;121,"91-120 DAYS",IF(M1259&lt;366," 121-365 DAYS",IF(M1259&gt;366,"OLTRE 365 DAYS",0))))))</f>
        <v>0-60 DAYS</v>
      </c>
      <c r="O1259" t="s">
        <v>15</v>
      </c>
      <c r="P1259" t="s">
        <v>0</v>
      </c>
      <c r="Q1259" s="3">
        <v>-20740.88</v>
      </c>
      <c r="R1259" t="s">
        <v>1</v>
      </c>
      <c r="S1259" t="s">
        <v>1</v>
      </c>
      <c r="T1259" s="3">
        <v>-20740.88</v>
      </c>
      <c r="U1259" s="2">
        <v>45796</v>
      </c>
      <c r="V1259" t="s">
        <v>844</v>
      </c>
    </row>
    <row r="1260" spans="1:22" x14ac:dyDescent="0.2">
      <c r="A1260" t="s">
        <v>5</v>
      </c>
      <c r="B1260" t="s">
        <v>6</v>
      </c>
      <c r="C1260" t="s">
        <v>209</v>
      </c>
      <c r="D1260" t="s">
        <v>7</v>
      </c>
      <c r="E1260" t="s">
        <v>0</v>
      </c>
      <c r="F1260" t="s">
        <v>210</v>
      </c>
      <c r="G1260" t="s">
        <v>1153</v>
      </c>
      <c r="H1260" t="s">
        <v>1154</v>
      </c>
      <c r="I1260" t="s">
        <v>220</v>
      </c>
      <c r="J1260" s="2">
        <v>45632</v>
      </c>
      <c r="K1260" s="2">
        <v>45645</v>
      </c>
      <c r="L1260" s="2">
        <v>45692</v>
      </c>
      <c r="M1260" s="9">
        <f>+$M$1-L1260</f>
        <v>55</v>
      </c>
      <c r="N1260" s="10" t="str">
        <f>IF(M1260&lt;=0,"NON SCADUTO",IF(M1260&lt;61,"0-60 DAYS",IF(M1260&lt;91," 61-90 DAYS",IF(M1260&lt;121,"91-120 DAYS",IF(M1260&lt;366," 121-365 DAYS",IF(M1260&gt;366,"OLTRE 365 DAYS",0))))))</f>
        <v>0-60 DAYS</v>
      </c>
      <c r="O1260" t="s">
        <v>15</v>
      </c>
      <c r="P1260" t="s">
        <v>0</v>
      </c>
      <c r="Q1260" s="3">
        <v>-26068.240000000002</v>
      </c>
      <c r="R1260" t="s">
        <v>1</v>
      </c>
      <c r="S1260" t="s">
        <v>1</v>
      </c>
      <c r="T1260" s="3">
        <v>-26068.240000000002</v>
      </c>
      <c r="U1260" s="2">
        <v>45796</v>
      </c>
      <c r="V1260" t="s">
        <v>844</v>
      </c>
    </row>
    <row r="1261" spans="1:22" x14ac:dyDescent="0.2">
      <c r="A1261" t="s">
        <v>5</v>
      </c>
      <c r="B1261" t="s">
        <v>6</v>
      </c>
      <c r="C1261" t="s">
        <v>209</v>
      </c>
      <c r="D1261" t="s">
        <v>7</v>
      </c>
      <c r="E1261" t="s">
        <v>0</v>
      </c>
      <c r="F1261" t="s">
        <v>210</v>
      </c>
      <c r="G1261" t="s">
        <v>1155</v>
      </c>
      <c r="H1261" t="s">
        <v>1156</v>
      </c>
      <c r="I1261" t="s">
        <v>220</v>
      </c>
      <c r="J1261" s="2">
        <v>45632</v>
      </c>
      <c r="K1261" s="2">
        <v>45645</v>
      </c>
      <c r="L1261" s="2">
        <v>45692</v>
      </c>
      <c r="M1261" s="9">
        <f>+$M$1-L1261</f>
        <v>55</v>
      </c>
      <c r="N1261" s="10" t="str">
        <f>IF(M1261&lt;=0,"NON SCADUTO",IF(M1261&lt;61,"0-60 DAYS",IF(M1261&lt;91," 61-90 DAYS",IF(M1261&lt;121,"91-120 DAYS",IF(M1261&lt;366," 121-365 DAYS",IF(M1261&gt;366,"OLTRE 365 DAYS",0))))))</f>
        <v>0-60 DAYS</v>
      </c>
      <c r="O1261" t="s">
        <v>15</v>
      </c>
      <c r="P1261" t="s">
        <v>0</v>
      </c>
      <c r="Q1261" s="3">
        <v>-26117.31</v>
      </c>
      <c r="R1261" t="s">
        <v>1</v>
      </c>
      <c r="S1261" t="s">
        <v>1</v>
      </c>
      <c r="T1261" s="3">
        <v>-26117.31</v>
      </c>
      <c r="U1261" s="2">
        <v>45796</v>
      </c>
      <c r="V1261" t="s">
        <v>844</v>
      </c>
    </row>
    <row r="1262" spans="1:22" x14ac:dyDescent="0.2">
      <c r="A1262" t="s">
        <v>5</v>
      </c>
      <c r="B1262" t="s">
        <v>6</v>
      </c>
      <c r="C1262" t="s">
        <v>209</v>
      </c>
      <c r="D1262" t="s">
        <v>7</v>
      </c>
      <c r="E1262" t="s">
        <v>0</v>
      </c>
      <c r="F1262" t="s">
        <v>210</v>
      </c>
      <c r="G1262" t="s">
        <v>1157</v>
      </c>
      <c r="H1262" t="s">
        <v>1158</v>
      </c>
      <c r="I1262" t="s">
        <v>220</v>
      </c>
      <c r="J1262" s="2">
        <v>45632</v>
      </c>
      <c r="K1262" s="2">
        <v>45645</v>
      </c>
      <c r="L1262" s="2">
        <v>45692</v>
      </c>
      <c r="M1262" s="9">
        <f>+$M$1-L1262</f>
        <v>55</v>
      </c>
      <c r="N1262" s="10" t="str">
        <f>IF(M1262&lt;=0,"NON SCADUTO",IF(M1262&lt;61,"0-60 DAYS",IF(M1262&lt;91," 61-90 DAYS",IF(M1262&lt;121,"91-120 DAYS",IF(M1262&lt;366," 121-365 DAYS",IF(M1262&gt;366,"OLTRE 365 DAYS",0))))))</f>
        <v>0-60 DAYS</v>
      </c>
      <c r="O1262" t="s">
        <v>15</v>
      </c>
      <c r="P1262" t="s">
        <v>0</v>
      </c>
      <c r="Q1262" s="3">
        <v>-31771.01</v>
      </c>
      <c r="R1262" t="s">
        <v>1</v>
      </c>
      <c r="S1262" t="s">
        <v>1</v>
      </c>
      <c r="T1262" s="3">
        <v>-31771.01</v>
      </c>
      <c r="U1262" s="2">
        <v>45796</v>
      </c>
      <c r="V1262" t="s">
        <v>844</v>
      </c>
    </row>
    <row r="1263" spans="1:22" x14ac:dyDescent="0.2">
      <c r="A1263" t="s">
        <v>5</v>
      </c>
      <c r="B1263" t="s">
        <v>6</v>
      </c>
      <c r="C1263" t="s">
        <v>209</v>
      </c>
      <c r="D1263" t="s">
        <v>7</v>
      </c>
      <c r="E1263" t="s">
        <v>0</v>
      </c>
      <c r="F1263" t="s">
        <v>210</v>
      </c>
      <c r="G1263" t="s">
        <v>1159</v>
      </c>
      <c r="H1263" t="s">
        <v>1160</v>
      </c>
      <c r="I1263" t="s">
        <v>220</v>
      </c>
      <c r="J1263" s="2">
        <v>45632</v>
      </c>
      <c r="K1263" s="2">
        <v>45645</v>
      </c>
      <c r="L1263" s="2">
        <v>45692</v>
      </c>
      <c r="M1263" s="9">
        <f>+$M$1-L1263</f>
        <v>55</v>
      </c>
      <c r="N1263" s="10" t="str">
        <f>IF(M1263&lt;=0,"NON SCADUTO",IF(M1263&lt;61,"0-60 DAYS",IF(M1263&lt;91," 61-90 DAYS",IF(M1263&lt;121,"91-120 DAYS",IF(M1263&lt;366," 121-365 DAYS",IF(M1263&gt;366,"OLTRE 365 DAYS",0))))))</f>
        <v>0-60 DAYS</v>
      </c>
      <c r="O1263" t="s">
        <v>15</v>
      </c>
      <c r="P1263" t="s">
        <v>0</v>
      </c>
      <c r="Q1263" s="3">
        <v>-14559.47</v>
      </c>
      <c r="R1263" t="s">
        <v>1</v>
      </c>
      <c r="S1263" t="s">
        <v>1</v>
      </c>
      <c r="T1263" s="3">
        <v>-14559.47</v>
      </c>
      <c r="U1263" s="2">
        <v>45796</v>
      </c>
      <c r="V1263" t="s">
        <v>844</v>
      </c>
    </row>
    <row r="1264" spans="1:22" x14ac:dyDescent="0.2">
      <c r="A1264" t="s">
        <v>5</v>
      </c>
      <c r="B1264" t="s">
        <v>6</v>
      </c>
      <c r="C1264" t="s">
        <v>209</v>
      </c>
      <c r="D1264" t="s">
        <v>7</v>
      </c>
      <c r="E1264" t="s">
        <v>0</v>
      </c>
      <c r="F1264" t="s">
        <v>210</v>
      </c>
      <c r="G1264" t="s">
        <v>1161</v>
      </c>
      <c r="H1264" t="s">
        <v>1162</v>
      </c>
      <c r="I1264" t="s">
        <v>220</v>
      </c>
      <c r="J1264" s="2">
        <v>45635</v>
      </c>
      <c r="K1264" s="2">
        <v>45645</v>
      </c>
      <c r="L1264" s="2">
        <v>45695</v>
      </c>
      <c r="M1264" s="9">
        <f>+$M$1-L1264</f>
        <v>52</v>
      </c>
      <c r="N1264" s="10" t="str">
        <f>IF(M1264&lt;=0,"NON SCADUTO",IF(M1264&lt;61,"0-60 DAYS",IF(M1264&lt;91," 61-90 DAYS",IF(M1264&lt;121,"91-120 DAYS",IF(M1264&lt;366," 121-365 DAYS",IF(M1264&gt;366,"OLTRE 365 DAYS",0))))))</f>
        <v>0-60 DAYS</v>
      </c>
      <c r="O1264" t="s">
        <v>15</v>
      </c>
      <c r="P1264" t="s">
        <v>0</v>
      </c>
      <c r="Q1264" s="3">
        <v>-213.82</v>
      </c>
      <c r="R1264" t="s">
        <v>1</v>
      </c>
      <c r="S1264" t="s">
        <v>1</v>
      </c>
      <c r="T1264" s="3">
        <v>-213.82</v>
      </c>
      <c r="U1264" s="2">
        <v>45796</v>
      </c>
      <c r="V1264" t="s">
        <v>844</v>
      </c>
    </row>
    <row r="1265" spans="1:22" x14ac:dyDescent="0.2">
      <c r="A1265" t="s">
        <v>5</v>
      </c>
      <c r="B1265" t="s">
        <v>6</v>
      </c>
      <c r="C1265" t="s">
        <v>209</v>
      </c>
      <c r="D1265" t="s">
        <v>7</v>
      </c>
      <c r="E1265" t="s">
        <v>0</v>
      </c>
      <c r="F1265" t="s">
        <v>210</v>
      </c>
      <c r="G1265" t="s">
        <v>1163</v>
      </c>
      <c r="H1265" t="s">
        <v>1164</v>
      </c>
      <c r="I1265" t="s">
        <v>220</v>
      </c>
      <c r="J1265" s="2">
        <v>45635</v>
      </c>
      <c r="K1265" s="2">
        <v>45645</v>
      </c>
      <c r="L1265" s="2">
        <v>45695</v>
      </c>
      <c r="M1265" s="9">
        <f>+$M$1-L1265</f>
        <v>52</v>
      </c>
      <c r="N1265" s="10" t="str">
        <f>IF(M1265&lt;=0,"NON SCADUTO",IF(M1265&lt;61,"0-60 DAYS",IF(M1265&lt;91," 61-90 DAYS",IF(M1265&lt;121,"91-120 DAYS",IF(M1265&lt;366," 121-365 DAYS",IF(M1265&gt;366,"OLTRE 365 DAYS",0))))))</f>
        <v>0-60 DAYS</v>
      </c>
      <c r="O1265" t="s">
        <v>15</v>
      </c>
      <c r="P1265" t="s">
        <v>0</v>
      </c>
      <c r="Q1265" s="3">
        <v>-14.5</v>
      </c>
      <c r="R1265" t="s">
        <v>1</v>
      </c>
      <c r="S1265" t="s">
        <v>1</v>
      </c>
      <c r="T1265" s="3">
        <v>-14.5</v>
      </c>
      <c r="U1265" s="2">
        <v>45796</v>
      </c>
      <c r="V1265" t="s">
        <v>844</v>
      </c>
    </row>
    <row r="1266" spans="1:22" x14ac:dyDescent="0.2">
      <c r="A1266" t="s">
        <v>5</v>
      </c>
      <c r="B1266" t="s">
        <v>6</v>
      </c>
      <c r="C1266" t="s">
        <v>209</v>
      </c>
      <c r="D1266" t="s">
        <v>7</v>
      </c>
      <c r="E1266" t="s">
        <v>0</v>
      </c>
      <c r="F1266" t="s">
        <v>210</v>
      </c>
      <c r="G1266" t="s">
        <v>1165</v>
      </c>
      <c r="H1266" t="s">
        <v>1166</v>
      </c>
      <c r="I1266" t="s">
        <v>220</v>
      </c>
      <c r="J1266" s="2">
        <v>45635</v>
      </c>
      <c r="K1266" s="2">
        <v>45645</v>
      </c>
      <c r="L1266" s="2">
        <v>45695</v>
      </c>
      <c r="M1266" s="9">
        <f>+$M$1-L1266</f>
        <v>52</v>
      </c>
      <c r="N1266" s="10" t="str">
        <f>IF(M1266&lt;=0,"NON SCADUTO",IF(M1266&lt;61,"0-60 DAYS",IF(M1266&lt;91," 61-90 DAYS",IF(M1266&lt;121,"91-120 DAYS",IF(M1266&lt;366," 121-365 DAYS",IF(M1266&gt;366,"OLTRE 365 DAYS",0))))))</f>
        <v>0-60 DAYS</v>
      </c>
      <c r="O1266" t="s">
        <v>15</v>
      </c>
      <c r="P1266" t="s">
        <v>0</v>
      </c>
      <c r="Q1266" s="3">
        <v>-321.67</v>
      </c>
      <c r="R1266" t="s">
        <v>1</v>
      </c>
      <c r="S1266" t="s">
        <v>1</v>
      </c>
      <c r="T1266" s="3">
        <v>-321.67</v>
      </c>
      <c r="U1266" s="2">
        <v>45796</v>
      </c>
      <c r="V1266" t="s">
        <v>844</v>
      </c>
    </row>
    <row r="1267" spans="1:22" x14ac:dyDescent="0.2">
      <c r="A1267" t="s">
        <v>5</v>
      </c>
      <c r="B1267" t="s">
        <v>6</v>
      </c>
      <c r="C1267" t="s">
        <v>209</v>
      </c>
      <c r="D1267" t="s">
        <v>7</v>
      </c>
      <c r="E1267" t="s">
        <v>0</v>
      </c>
      <c r="F1267" t="s">
        <v>210</v>
      </c>
      <c r="G1267" t="s">
        <v>1167</v>
      </c>
      <c r="H1267" t="s">
        <v>1168</v>
      </c>
      <c r="I1267" t="s">
        <v>220</v>
      </c>
      <c r="J1267" s="2">
        <v>45635</v>
      </c>
      <c r="K1267" s="2">
        <v>45645</v>
      </c>
      <c r="L1267" s="2">
        <v>45695</v>
      </c>
      <c r="M1267" s="9">
        <f>+$M$1-L1267</f>
        <v>52</v>
      </c>
      <c r="N1267" s="10" t="str">
        <f>IF(M1267&lt;=0,"NON SCADUTO",IF(M1267&lt;61,"0-60 DAYS",IF(M1267&lt;91," 61-90 DAYS",IF(M1267&lt;121,"91-120 DAYS",IF(M1267&lt;366," 121-365 DAYS",IF(M1267&gt;366,"OLTRE 365 DAYS",0))))))</f>
        <v>0-60 DAYS</v>
      </c>
      <c r="O1267" t="s">
        <v>15</v>
      </c>
      <c r="P1267" t="s">
        <v>0</v>
      </c>
      <c r="Q1267" s="3">
        <v>-3904.08</v>
      </c>
      <c r="R1267" t="s">
        <v>1</v>
      </c>
      <c r="S1267" t="s">
        <v>1</v>
      </c>
      <c r="T1267" s="3">
        <v>-3904.08</v>
      </c>
      <c r="U1267" s="2">
        <v>45796</v>
      </c>
      <c r="V1267" t="s">
        <v>844</v>
      </c>
    </row>
    <row r="1268" spans="1:22" x14ac:dyDescent="0.2">
      <c r="A1268" t="s">
        <v>5</v>
      </c>
      <c r="B1268" t="s">
        <v>6</v>
      </c>
      <c r="C1268" t="s">
        <v>209</v>
      </c>
      <c r="D1268" t="s">
        <v>7</v>
      </c>
      <c r="E1268" t="s">
        <v>0</v>
      </c>
      <c r="F1268" t="s">
        <v>210</v>
      </c>
      <c r="G1268" t="s">
        <v>1169</v>
      </c>
      <c r="H1268" t="s">
        <v>1170</v>
      </c>
      <c r="I1268" t="s">
        <v>220</v>
      </c>
      <c r="J1268" s="2">
        <v>45628</v>
      </c>
      <c r="K1268" s="2">
        <v>45645</v>
      </c>
      <c r="L1268" s="2">
        <v>45688</v>
      </c>
      <c r="M1268" s="9">
        <f>+$M$1-L1268</f>
        <v>59</v>
      </c>
      <c r="N1268" s="10" t="str">
        <f>IF(M1268&lt;=0,"NON SCADUTO",IF(M1268&lt;61,"0-60 DAYS",IF(M1268&lt;91," 61-90 DAYS",IF(M1268&lt;121,"91-120 DAYS",IF(M1268&lt;366," 121-365 DAYS",IF(M1268&gt;366,"OLTRE 365 DAYS",0))))))</f>
        <v>0-60 DAYS</v>
      </c>
      <c r="O1268" t="s">
        <v>15</v>
      </c>
      <c r="P1268" t="s">
        <v>0</v>
      </c>
      <c r="Q1268" s="3">
        <v>-18410.48</v>
      </c>
      <c r="R1268" t="s">
        <v>1</v>
      </c>
      <c r="S1268" t="s">
        <v>1</v>
      </c>
      <c r="T1268" s="3">
        <v>-18410.48</v>
      </c>
      <c r="U1268" s="2">
        <v>45796</v>
      </c>
      <c r="V1268" t="s">
        <v>844</v>
      </c>
    </row>
    <row r="1269" spans="1:22" x14ac:dyDescent="0.2">
      <c r="A1269" t="s">
        <v>5</v>
      </c>
      <c r="B1269" t="s">
        <v>6</v>
      </c>
      <c r="C1269" t="s">
        <v>209</v>
      </c>
      <c r="D1269" t="s">
        <v>7</v>
      </c>
      <c r="E1269" t="s">
        <v>0</v>
      </c>
      <c r="F1269" t="s">
        <v>210</v>
      </c>
      <c r="G1269" t="s">
        <v>1171</v>
      </c>
      <c r="H1269" t="s">
        <v>1172</v>
      </c>
      <c r="I1269" t="s">
        <v>220</v>
      </c>
      <c r="J1269" s="2">
        <v>45629</v>
      </c>
      <c r="K1269" s="2">
        <v>45646</v>
      </c>
      <c r="L1269" s="2">
        <v>45689</v>
      </c>
      <c r="M1269" s="9">
        <f>+$M$1-L1269</f>
        <v>58</v>
      </c>
      <c r="N1269" s="10" t="str">
        <f>IF(M1269&lt;=0,"NON SCADUTO",IF(M1269&lt;61,"0-60 DAYS",IF(M1269&lt;91," 61-90 DAYS",IF(M1269&lt;121,"91-120 DAYS",IF(M1269&lt;366," 121-365 DAYS",IF(M1269&gt;366,"OLTRE 365 DAYS",0))))))</f>
        <v>0-60 DAYS</v>
      </c>
      <c r="O1269" t="s">
        <v>15</v>
      </c>
      <c r="P1269" t="s">
        <v>0</v>
      </c>
      <c r="Q1269" s="3">
        <v>-26827.43</v>
      </c>
      <c r="R1269" t="s">
        <v>1</v>
      </c>
      <c r="S1269" t="s">
        <v>1</v>
      </c>
      <c r="T1269" s="3">
        <v>-26827.43</v>
      </c>
      <c r="U1269" s="2">
        <v>45796</v>
      </c>
      <c r="V1269" t="s">
        <v>844</v>
      </c>
    </row>
    <row r="1270" spans="1:22" x14ac:dyDescent="0.2">
      <c r="A1270" t="s">
        <v>5</v>
      </c>
      <c r="B1270" t="s">
        <v>6</v>
      </c>
      <c r="C1270" t="s">
        <v>209</v>
      </c>
      <c r="D1270" t="s">
        <v>7</v>
      </c>
      <c r="E1270" t="s">
        <v>0</v>
      </c>
      <c r="F1270" t="s">
        <v>210</v>
      </c>
      <c r="G1270" t="s">
        <v>1173</v>
      </c>
      <c r="H1270" t="s">
        <v>1174</v>
      </c>
      <c r="I1270" t="s">
        <v>220</v>
      </c>
      <c r="J1270" s="2">
        <v>45629</v>
      </c>
      <c r="K1270" s="2">
        <v>45646</v>
      </c>
      <c r="L1270" s="2">
        <v>45689</v>
      </c>
      <c r="M1270" s="9">
        <f>+$M$1-L1270</f>
        <v>58</v>
      </c>
      <c r="N1270" s="10" t="str">
        <f>IF(M1270&lt;=0,"NON SCADUTO",IF(M1270&lt;61,"0-60 DAYS",IF(M1270&lt;91," 61-90 DAYS",IF(M1270&lt;121,"91-120 DAYS",IF(M1270&lt;366," 121-365 DAYS",IF(M1270&gt;366,"OLTRE 365 DAYS",0))))))</f>
        <v>0-60 DAYS</v>
      </c>
      <c r="O1270" t="s">
        <v>15</v>
      </c>
      <c r="P1270" t="s">
        <v>0</v>
      </c>
      <c r="Q1270" s="3">
        <v>-652.67999999999995</v>
      </c>
      <c r="R1270" t="s">
        <v>1</v>
      </c>
      <c r="S1270" t="s">
        <v>1</v>
      </c>
      <c r="T1270" s="3">
        <v>-652.67999999999995</v>
      </c>
      <c r="U1270" s="2">
        <v>45796</v>
      </c>
      <c r="V1270" t="s">
        <v>844</v>
      </c>
    </row>
    <row r="1271" spans="1:22" x14ac:dyDescent="0.2">
      <c r="A1271" t="s">
        <v>5</v>
      </c>
      <c r="B1271" t="s">
        <v>6</v>
      </c>
      <c r="C1271" t="s">
        <v>209</v>
      </c>
      <c r="D1271" t="s">
        <v>7</v>
      </c>
      <c r="E1271" t="s">
        <v>0</v>
      </c>
      <c r="F1271" t="s">
        <v>210</v>
      </c>
      <c r="G1271" t="s">
        <v>1175</v>
      </c>
      <c r="H1271" t="s">
        <v>1176</v>
      </c>
      <c r="I1271" t="s">
        <v>220</v>
      </c>
      <c r="J1271" s="2">
        <v>45629</v>
      </c>
      <c r="K1271" s="2">
        <v>45646</v>
      </c>
      <c r="L1271" s="2">
        <v>45689</v>
      </c>
      <c r="M1271" s="9">
        <f>+$M$1-L1271</f>
        <v>58</v>
      </c>
      <c r="N1271" s="10" t="str">
        <f>IF(M1271&lt;=0,"NON SCADUTO",IF(M1271&lt;61,"0-60 DAYS",IF(M1271&lt;91," 61-90 DAYS",IF(M1271&lt;121,"91-120 DAYS",IF(M1271&lt;366," 121-365 DAYS",IF(M1271&gt;366,"OLTRE 365 DAYS",0))))))</f>
        <v>0-60 DAYS</v>
      </c>
      <c r="O1271" t="s">
        <v>15</v>
      </c>
      <c r="P1271" t="s">
        <v>0</v>
      </c>
      <c r="Q1271" s="3">
        <v>-22242.720000000001</v>
      </c>
      <c r="R1271" t="s">
        <v>1</v>
      </c>
      <c r="S1271" t="s">
        <v>1</v>
      </c>
      <c r="T1271" s="3">
        <v>-22242.720000000001</v>
      </c>
      <c r="U1271" s="2">
        <v>45796</v>
      </c>
      <c r="V1271" t="s">
        <v>844</v>
      </c>
    </row>
    <row r="1272" spans="1:22" x14ac:dyDescent="0.2">
      <c r="A1272" t="s">
        <v>5</v>
      </c>
      <c r="B1272" t="s">
        <v>6</v>
      </c>
      <c r="C1272" t="s">
        <v>209</v>
      </c>
      <c r="D1272" t="s">
        <v>7</v>
      </c>
      <c r="E1272" t="s">
        <v>0</v>
      </c>
      <c r="F1272" t="s">
        <v>210</v>
      </c>
      <c r="G1272" t="s">
        <v>1177</v>
      </c>
      <c r="H1272" t="s">
        <v>1178</v>
      </c>
      <c r="I1272" t="s">
        <v>220</v>
      </c>
      <c r="J1272" s="2">
        <v>45635</v>
      </c>
      <c r="K1272" s="2">
        <v>45646</v>
      </c>
      <c r="L1272" s="2">
        <v>45695</v>
      </c>
      <c r="M1272" s="9">
        <f>+$M$1-L1272</f>
        <v>52</v>
      </c>
      <c r="N1272" s="10" t="str">
        <f>IF(M1272&lt;=0,"NON SCADUTO",IF(M1272&lt;61,"0-60 DAYS",IF(M1272&lt;91," 61-90 DAYS",IF(M1272&lt;121,"91-120 DAYS",IF(M1272&lt;366," 121-365 DAYS",IF(M1272&gt;366,"OLTRE 365 DAYS",0))))))</f>
        <v>0-60 DAYS</v>
      </c>
      <c r="O1272" t="s">
        <v>15</v>
      </c>
      <c r="P1272" t="s">
        <v>0</v>
      </c>
      <c r="Q1272" s="3">
        <v>-17657.25</v>
      </c>
      <c r="R1272" t="s">
        <v>1</v>
      </c>
      <c r="S1272" t="s">
        <v>1</v>
      </c>
      <c r="T1272" s="3">
        <v>-17657.25</v>
      </c>
      <c r="U1272" s="2">
        <v>45796</v>
      </c>
      <c r="V1272" t="s">
        <v>844</v>
      </c>
    </row>
    <row r="1273" spans="1:22" x14ac:dyDescent="0.2">
      <c r="A1273" t="s">
        <v>5</v>
      </c>
      <c r="B1273" t="s">
        <v>6</v>
      </c>
      <c r="C1273" t="s">
        <v>209</v>
      </c>
      <c r="D1273" t="s">
        <v>7</v>
      </c>
      <c r="E1273" t="s">
        <v>0</v>
      </c>
      <c r="F1273" t="s">
        <v>210</v>
      </c>
      <c r="G1273" t="s">
        <v>1179</v>
      </c>
      <c r="H1273" t="s">
        <v>1180</v>
      </c>
      <c r="I1273" t="s">
        <v>220</v>
      </c>
      <c r="J1273" s="2">
        <v>45635</v>
      </c>
      <c r="K1273" s="2">
        <v>45646</v>
      </c>
      <c r="L1273" s="2">
        <v>45695</v>
      </c>
      <c r="M1273" s="9">
        <f>+$M$1-L1273</f>
        <v>52</v>
      </c>
      <c r="N1273" s="10" t="str">
        <f>IF(M1273&lt;=0,"NON SCADUTO",IF(M1273&lt;61,"0-60 DAYS",IF(M1273&lt;91," 61-90 DAYS",IF(M1273&lt;121,"91-120 DAYS",IF(M1273&lt;366," 121-365 DAYS",IF(M1273&gt;366,"OLTRE 365 DAYS",0))))))</f>
        <v>0-60 DAYS</v>
      </c>
      <c r="O1273" t="s">
        <v>15</v>
      </c>
      <c r="P1273" t="s">
        <v>0</v>
      </c>
      <c r="Q1273" s="3">
        <v>-15352.88</v>
      </c>
      <c r="R1273" t="s">
        <v>1</v>
      </c>
      <c r="S1273" t="s">
        <v>1</v>
      </c>
      <c r="T1273" s="3">
        <v>-15352.88</v>
      </c>
      <c r="U1273" s="2">
        <v>45796</v>
      </c>
      <c r="V1273" t="s">
        <v>844</v>
      </c>
    </row>
    <row r="1274" spans="1:22" x14ac:dyDescent="0.2">
      <c r="A1274" t="s">
        <v>5</v>
      </c>
      <c r="B1274" t="s">
        <v>6</v>
      </c>
      <c r="C1274" t="s">
        <v>209</v>
      </c>
      <c r="D1274" t="s">
        <v>7</v>
      </c>
      <c r="E1274" t="s">
        <v>0</v>
      </c>
      <c r="F1274" t="s">
        <v>210</v>
      </c>
      <c r="G1274" t="s">
        <v>1181</v>
      </c>
      <c r="H1274" t="s">
        <v>1182</v>
      </c>
      <c r="I1274" t="s">
        <v>220</v>
      </c>
      <c r="J1274" s="2">
        <v>45635</v>
      </c>
      <c r="K1274" s="2">
        <v>45646</v>
      </c>
      <c r="L1274" s="2">
        <v>45695</v>
      </c>
      <c r="M1274" s="9">
        <f>+$M$1-L1274</f>
        <v>52</v>
      </c>
      <c r="N1274" s="10" t="str">
        <f>IF(M1274&lt;=0,"NON SCADUTO",IF(M1274&lt;61,"0-60 DAYS",IF(M1274&lt;91," 61-90 DAYS",IF(M1274&lt;121,"91-120 DAYS",IF(M1274&lt;366," 121-365 DAYS",IF(M1274&gt;366,"OLTRE 365 DAYS",0))))))</f>
        <v>0-60 DAYS</v>
      </c>
      <c r="O1274" t="s">
        <v>15</v>
      </c>
      <c r="P1274" t="s">
        <v>0</v>
      </c>
      <c r="Q1274" s="3">
        <v>-15013.44</v>
      </c>
      <c r="R1274" t="s">
        <v>1</v>
      </c>
      <c r="S1274" t="s">
        <v>1</v>
      </c>
      <c r="T1274" s="3">
        <v>-15013.44</v>
      </c>
      <c r="U1274" s="2">
        <v>45796</v>
      </c>
      <c r="V1274" t="s">
        <v>844</v>
      </c>
    </row>
    <row r="1275" spans="1:22" x14ac:dyDescent="0.2">
      <c r="A1275" t="s">
        <v>5</v>
      </c>
      <c r="B1275" t="s">
        <v>6</v>
      </c>
      <c r="C1275" t="s">
        <v>209</v>
      </c>
      <c r="D1275" t="s">
        <v>7</v>
      </c>
      <c r="E1275" t="s">
        <v>0</v>
      </c>
      <c r="F1275" t="s">
        <v>210</v>
      </c>
      <c r="G1275" t="s">
        <v>1183</v>
      </c>
      <c r="H1275" t="s">
        <v>1184</v>
      </c>
      <c r="I1275" t="s">
        <v>220</v>
      </c>
      <c r="J1275" s="2">
        <v>45635</v>
      </c>
      <c r="K1275" s="2">
        <v>45646</v>
      </c>
      <c r="L1275" s="2">
        <v>45695</v>
      </c>
      <c r="M1275" s="9">
        <f>+$M$1-L1275</f>
        <v>52</v>
      </c>
      <c r="N1275" s="10" t="str">
        <f>IF(M1275&lt;=0,"NON SCADUTO",IF(M1275&lt;61,"0-60 DAYS",IF(M1275&lt;91," 61-90 DAYS",IF(M1275&lt;121,"91-120 DAYS",IF(M1275&lt;366," 121-365 DAYS",IF(M1275&gt;366,"OLTRE 365 DAYS",0))))))</f>
        <v>0-60 DAYS</v>
      </c>
      <c r="O1275" t="s">
        <v>15</v>
      </c>
      <c r="P1275" t="s">
        <v>0</v>
      </c>
      <c r="Q1275" s="3">
        <v>-28978.61</v>
      </c>
      <c r="R1275" t="s">
        <v>1</v>
      </c>
      <c r="S1275" t="s">
        <v>1</v>
      </c>
      <c r="T1275" s="3">
        <v>-28978.61</v>
      </c>
      <c r="U1275" s="2">
        <v>45796</v>
      </c>
      <c r="V1275" t="s">
        <v>844</v>
      </c>
    </row>
    <row r="1276" spans="1:22" x14ac:dyDescent="0.2">
      <c r="A1276" t="s">
        <v>5</v>
      </c>
      <c r="B1276" t="s">
        <v>6</v>
      </c>
      <c r="C1276" t="s">
        <v>209</v>
      </c>
      <c r="D1276" t="s">
        <v>7</v>
      </c>
      <c r="E1276" t="s">
        <v>0</v>
      </c>
      <c r="F1276" t="s">
        <v>210</v>
      </c>
      <c r="G1276" t="s">
        <v>1185</v>
      </c>
      <c r="H1276" t="s">
        <v>1186</v>
      </c>
      <c r="I1276" t="s">
        <v>220</v>
      </c>
      <c r="J1276" s="2">
        <v>45636</v>
      </c>
      <c r="K1276" s="2">
        <v>45646</v>
      </c>
      <c r="L1276" s="2">
        <v>45696</v>
      </c>
      <c r="M1276" s="9">
        <f>+$M$1-L1276</f>
        <v>51</v>
      </c>
      <c r="N1276" s="10" t="str">
        <f>IF(M1276&lt;=0,"NON SCADUTO",IF(M1276&lt;61,"0-60 DAYS",IF(M1276&lt;91," 61-90 DAYS",IF(M1276&lt;121,"91-120 DAYS",IF(M1276&lt;366," 121-365 DAYS",IF(M1276&gt;366,"OLTRE 365 DAYS",0))))))</f>
        <v>0-60 DAYS</v>
      </c>
      <c r="O1276" t="s">
        <v>15</v>
      </c>
      <c r="P1276" t="s">
        <v>0</v>
      </c>
      <c r="Q1276" s="3">
        <v>-27538.04</v>
      </c>
      <c r="R1276" t="s">
        <v>1</v>
      </c>
      <c r="S1276" t="s">
        <v>1</v>
      </c>
      <c r="T1276" s="3">
        <v>-27538.04</v>
      </c>
      <c r="U1276" s="2">
        <v>45796</v>
      </c>
      <c r="V1276" t="s">
        <v>844</v>
      </c>
    </row>
    <row r="1277" spans="1:22" x14ac:dyDescent="0.2">
      <c r="A1277" t="s">
        <v>5</v>
      </c>
      <c r="B1277" t="s">
        <v>6</v>
      </c>
      <c r="C1277" t="s">
        <v>209</v>
      </c>
      <c r="D1277" t="s">
        <v>7</v>
      </c>
      <c r="E1277" t="s">
        <v>0</v>
      </c>
      <c r="F1277" t="s">
        <v>210</v>
      </c>
      <c r="G1277" t="s">
        <v>1187</v>
      </c>
      <c r="H1277" t="s">
        <v>1188</v>
      </c>
      <c r="I1277" t="s">
        <v>220</v>
      </c>
      <c r="J1277" s="2">
        <v>45628</v>
      </c>
      <c r="K1277" s="2">
        <v>45646</v>
      </c>
      <c r="L1277" s="2">
        <v>45688</v>
      </c>
      <c r="M1277" s="9">
        <f>+$M$1-L1277</f>
        <v>59</v>
      </c>
      <c r="N1277" s="10" t="str">
        <f>IF(M1277&lt;=0,"NON SCADUTO",IF(M1277&lt;61,"0-60 DAYS",IF(M1277&lt;91," 61-90 DAYS",IF(M1277&lt;121,"91-120 DAYS",IF(M1277&lt;366," 121-365 DAYS",IF(M1277&gt;366,"OLTRE 365 DAYS",0))))))</f>
        <v>0-60 DAYS</v>
      </c>
      <c r="O1277" t="s">
        <v>15</v>
      </c>
      <c r="P1277" t="s">
        <v>0</v>
      </c>
      <c r="Q1277" s="3">
        <v>-12325.65</v>
      </c>
      <c r="R1277" t="s">
        <v>1</v>
      </c>
      <c r="S1277" t="s">
        <v>1</v>
      </c>
      <c r="T1277" s="3">
        <v>-12325.65</v>
      </c>
      <c r="U1277" s="2">
        <v>45796</v>
      </c>
      <c r="V1277" t="s">
        <v>844</v>
      </c>
    </row>
    <row r="1278" spans="1:22" x14ac:dyDescent="0.2">
      <c r="A1278" t="s">
        <v>5</v>
      </c>
      <c r="B1278" t="s">
        <v>6</v>
      </c>
      <c r="C1278" t="s">
        <v>209</v>
      </c>
      <c r="D1278" t="s">
        <v>7</v>
      </c>
      <c r="E1278" t="s">
        <v>0</v>
      </c>
      <c r="F1278" t="s">
        <v>210</v>
      </c>
      <c r="G1278" t="s">
        <v>1189</v>
      </c>
      <c r="H1278" t="s">
        <v>1190</v>
      </c>
      <c r="I1278" t="s">
        <v>220</v>
      </c>
      <c r="J1278" s="2">
        <v>45637</v>
      </c>
      <c r="K1278" s="2">
        <v>45657</v>
      </c>
      <c r="L1278" s="2">
        <v>45697</v>
      </c>
      <c r="M1278" s="9">
        <f>+$M$1-L1278</f>
        <v>50</v>
      </c>
      <c r="N1278" s="10" t="str">
        <f>IF(M1278&lt;=0,"NON SCADUTO",IF(M1278&lt;61,"0-60 DAYS",IF(M1278&lt;91," 61-90 DAYS",IF(M1278&lt;121,"91-120 DAYS",IF(M1278&lt;366," 121-365 DAYS",IF(M1278&gt;366,"OLTRE 365 DAYS",0))))))</f>
        <v>0-60 DAYS</v>
      </c>
      <c r="O1278" t="s">
        <v>15</v>
      </c>
      <c r="P1278" t="s">
        <v>0</v>
      </c>
      <c r="Q1278" s="3">
        <v>-47232.77</v>
      </c>
      <c r="R1278" t="s">
        <v>1</v>
      </c>
      <c r="S1278" t="s">
        <v>1</v>
      </c>
      <c r="T1278" s="3">
        <v>-47232.77</v>
      </c>
      <c r="U1278" s="2">
        <v>45796</v>
      </c>
      <c r="V1278" t="s">
        <v>844</v>
      </c>
    </row>
    <row r="1279" spans="1:22" x14ac:dyDescent="0.2">
      <c r="A1279" t="s">
        <v>5</v>
      </c>
      <c r="B1279" t="s">
        <v>6</v>
      </c>
      <c r="C1279" t="s">
        <v>209</v>
      </c>
      <c r="D1279" t="s">
        <v>7</v>
      </c>
      <c r="E1279" t="s">
        <v>0</v>
      </c>
      <c r="F1279" t="s">
        <v>210</v>
      </c>
      <c r="G1279" t="s">
        <v>1191</v>
      </c>
      <c r="H1279" t="s">
        <v>1192</v>
      </c>
      <c r="I1279" t="s">
        <v>220</v>
      </c>
      <c r="J1279" s="2">
        <v>45636</v>
      </c>
      <c r="K1279" s="2">
        <v>45657</v>
      </c>
      <c r="L1279" s="2">
        <v>45696</v>
      </c>
      <c r="M1279" s="9">
        <f>+$M$1-L1279</f>
        <v>51</v>
      </c>
      <c r="N1279" s="10" t="str">
        <f>IF(M1279&lt;=0,"NON SCADUTO",IF(M1279&lt;61,"0-60 DAYS",IF(M1279&lt;91," 61-90 DAYS",IF(M1279&lt;121,"91-120 DAYS",IF(M1279&lt;366," 121-365 DAYS",IF(M1279&gt;366,"OLTRE 365 DAYS",0))))))</f>
        <v>0-60 DAYS</v>
      </c>
      <c r="O1279" t="s">
        <v>15</v>
      </c>
      <c r="P1279" t="s">
        <v>0</v>
      </c>
      <c r="Q1279" s="3">
        <v>-27720.84</v>
      </c>
      <c r="R1279" t="s">
        <v>1</v>
      </c>
      <c r="S1279" t="s">
        <v>1</v>
      </c>
      <c r="T1279" s="3">
        <v>-27720.84</v>
      </c>
      <c r="U1279" s="2">
        <v>45796</v>
      </c>
      <c r="V1279" t="s">
        <v>844</v>
      </c>
    </row>
    <row r="1280" spans="1:22" x14ac:dyDescent="0.2">
      <c r="A1280" t="s">
        <v>5</v>
      </c>
      <c r="B1280" t="s">
        <v>6</v>
      </c>
      <c r="C1280" t="s">
        <v>209</v>
      </c>
      <c r="D1280" t="s">
        <v>7</v>
      </c>
      <c r="E1280" t="s">
        <v>0</v>
      </c>
      <c r="F1280" t="s">
        <v>210</v>
      </c>
      <c r="G1280" t="s">
        <v>1193</v>
      </c>
      <c r="H1280" t="s">
        <v>1194</v>
      </c>
      <c r="I1280" t="s">
        <v>220</v>
      </c>
      <c r="J1280" s="2">
        <v>45636</v>
      </c>
      <c r="K1280" s="2">
        <v>45657</v>
      </c>
      <c r="L1280" s="2">
        <v>45696</v>
      </c>
      <c r="M1280" s="9">
        <f>+$M$1-L1280</f>
        <v>51</v>
      </c>
      <c r="N1280" s="10" t="str">
        <f>IF(M1280&lt;=0,"NON SCADUTO",IF(M1280&lt;61,"0-60 DAYS",IF(M1280&lt;91," 61-90 DAYS",IF(M1280&lt;121,"91-120 DAYS",IF(M1280&lt;366," 121-365 DAYS",IF(M1280&gt;366,"OLTRE 365 DAYS",0))))))</f>
        <v>0-60 DAYS</v>
      </c>
      <c r="O1280" t="s">
        <v>15</v>
      </c>
      <c r="P1280" t="s">
        <v>0</v>
      </c>
      <c r="Q1280" s="3">
        <v>-32193.34</v>
      </c>
      <c r="R1280" t="s">
        <v>1</v>
      </c>
      <c r="S1280" t="s">
        <v>1</v>
      </c>
      <c r="T1280" s="3">
        <v>-32193.34</v>
      </c>
      <c r="U1280" s="2">
        <v>45796</v>
      </c>
      <c r="V1280" t="s">
        <v>844</v>
      </c>
    </row>
    <row r="1281" spans="1:22" x14ac:dyDescent="0.2">
      <c r="A1281" t="s">
        <v>5</v>
      </c>
      <c r="B1281" t="s">
        <v>6</v>
      </c>
      <c r="C1281" t="s">
        <v>209</v>
      </c>
      <c r="D1281" t="s">
        <v>7</v>
      </c>
      <c r="E1281" t="s">
        <v>0</v>
      </c>
      <c r="F1281" t="s">
        <v>210</v>
      </c>
      <c r="G1281" t="s">
        <v>1195</v>
      </c>
      <c r="H1281" t="s">
        <v>1196</v>
      </c>
      <c r="I1281" t="s">
        <v>220</v>
      </c>
      <c r="J1281" s="2">
        <v>45636</v>
      </c>
      <c r="K1281" s="2">
        <v>45657</v>
      </c>
      <c r="L1281" s="2">
        <v>45696</v>
      </c>
      <c r="M1281" s="9">
        <f>+$M$1-L1281</f>
        <v>51</v>
      </c>
      <c r="N1281" s="10" t="str">
        <f>IF(M1281&lt;=0,"NON SCADUTO",IF(M1281&lt;61,"0-60 DAYS",IF(M1281&lt;91," 61-90 DAYS",IF(M1281&lt;121,"91-120 DAYS",IF(M1281&lt;366," 121-365 DAYS",IF(M1281&gt;366,"OLTRE 365 DAYS",0))))))</f>
        <v>0-60 DAYS</v>
      </c>
      <c r="O1281" t="s">
        <v>15</v>
      </c>
      <c r="P1281" t="s">
        <v>0</v>
      </c>
      <c r="Q1281" s="3">
        <v>-26963.23</v>
      </c>
      <c r="R1281" t="s">
        <v>1</v>
      </c>
      <c r="S1281" t="s">
        <v>1</v>
      </c>
      <c r="T1281" s="3">
        <v>-26963.23</v>
      </c>
      <c r="U1281" s="2">
        <v>45796</v>
      </c>
      <c r="V1281" t="s">
        <v>844</v>
      </c>
    </row>
    <row r="1282" spans="1:22" x14ac:dyDescent="0.2">
      <c r="A1282" t="s">
        <v>5</v>
      </c>
      <c r="B1282" t="s">
        <v>6</v>
      </c>
      <c r="C1282" t="s">
        <v>209</v>
      </c>
      <c r="D1282" t="s">
        <v>7</v>
      </c>
      <c r="E1282" t="s">
        <v>0</v>
      </c>
      <c r="F1282" t="s">
        <v>210</v>
      </c>
      <c r="G1282" t="s">
        <v>1197</v>
      </c>
      <c r="H1282" t="s">
        <v>1198</v>
      </c>
      <c r="I1282" t="s">
        <v>220</v>
      </c>
      <c r="J1282" s="2">
        <v>45637</v>
      </c>
      <c r="K1282" s="2">
        <v>45657</v>
      </c>
      <c r="L1282" s="2">
        <v>45697</v>
      </c>
      <c r="M1282" s="9">
        <f>+$M$1-L1282</f>
        <v>50</v>
      </c>
      <c r="N1282" s="10" t="str">
        <f>IF(M1282&lt;=0,"NON SCADUTO",IF(M1282&lt;61,"0-60 DAYS",IF(M1282&lt;91," 61-90 DAYS",IF(M1282&lt;121,"91-120 DAYS",IF(M1282&lt;366," 121-365 DAYS",IF(M1282&gt;366,"OLTRE 365 DAYS",0))))))</f>
        <v>0-60 DAYS</v>
      </c>
      <c r="O1282" t="s">
        <v>15</v>
      </c>
      <c r="P1282" t="s">
        <v>0</v>
      </c>
      <c r="Q1282" s="3">
        <v>-2610.7199999999998</v>
      </c>
      <c r="R1282" t="s">
        <v>1</v>
      </c>
      <c r="S1282" t="s">
        <v>1</v>
      </c>
      <c r="T1282" s="3">
        <v>-2610.7199999999998</v>
      </c>
      <c r="U1282" s="2">
        <v>45796</v>
      </c>
      <c r="V1282" t="s">
        <v>844</v>
      </c>
    </row>
    <row r="1283" spans="1:22" x14ac:dyDescent="0.2">
      <c r="A1283" t="s">
        <v>5</v>
      </c>
      <c r="B1283" t="s">
        <v>6</v>
      </c>
      <c r="C1283" t="s">
        <v>209</v>
      </c>
      <c r="D1283" t="s">
        <v>7</v>
      </c>
      <c r="E1283" t="s">
        <v>0</v>
      </c>
      <c r="F1283" t="s">
        <v>210</v>
      </c>
      <c r="G1283" t="s">
        <v>1199</v>
      </c>
      <c r="H1283" t="s">
        <v>1200</v>
      </c>
      <c r="I1283" t="s">
        <v>220</v>
      </c>
      <c r="J1283" s="2">
        <v>45628</v>
      </c>
      <c r="K1283" s="2">
        <v>45657</v>
      </c>
      <c r="L1283" s="2">
        <v>45688</v>
      </c>
      <c r="M1283" s="9">
        <f>+$M$1-L1283</f>
        <v>59</v>
      </c>
      <c r="N1283" s="10" t="str">
        <f>IF(M1283&lt;=0,"NON SCADUTO",IF(M1283&lt;61,"0-60 DAYS",IF(M1283&lt;91," 61-90 DAYS",IF(M1283&lt;121,"91-120 DAYS",IF(M1283&lt;366," 121-365 DAYS",IF(M1283&gt;366,"OLTRE 365 DAYS",0))))))</f>
        <v>0-60 DAYS</v>
      </c>
      <c r="O1283" t="s">
        <v>15</v>
      </c>
      <c r="P1283" t="s">
        <v>0</v>
      </c>
      <c r="Q1283" s="3">
        <v>-29373.759999999998</v>
      </c>
      <c r="R1283" t="s">
        <v>1</v>
      </c>
      <c r="S1283" t="s">
        <v>1</v>
      </c>
      <c r="T1283" s="3">
        <v>-29373.759999999998</v>
      </c>
      <c r="U1283" s="2">
        <v>45796</v>
      </c>
      <c r="V1283" t="s">
        <v>844</v>
      </c>
    </row>
    <row r="1284" spans="1:22" x14ac:dyDescent="0.2">
      <c r="A1284" t="s">
        <v>5</v>
      </c>
      <c r="B1284" t="s">
        <v>6</v>
      </c>
      <c r="C1284" t="s">
        <v>209</v>
      </c>
      <c r="D1284" t="s">
        <v>7</v>
      </c>
      <c r="E1284" t="s">
        <v>0</v>
      </c>
      <c r="F1284" t="s">
        <v>210</v>
      </c>
      <c r="G1284" t="s">
        <v>1201</v>
      </c>
      <c r="H1284" t="s">
        <v>1202</v>
      </c>
      <c r="I1284" t="s">
        <v>220</v>
      </c>
      <c r="J1284" s="2">
        <v>45635</v>
      </c>
      <c r="K1284" s="2">
        <v>45657</v>
      </c>
      <c r="L1284" s="2">
        <v>45695</v>
      </c>
      <c r="M1284" s="9">
        <f>+$M$1-L1284</f>
        <v>52</v>
      </c>
      <c r="N1284" s="10" t="str">
        <f>IF(M1284&lt;=0,"NON SCADUTO",IF(M1284&lt;61,"0-60 DAYS",IF(M1284&lt;91," 61-90 DAYS",IF(M1284&lt;121,"91-120 DAYS",IF(M1284&lt;366," 121-365 DAYS",IF(M1284&gt;366,"OLTRE 365 DAYS",0))))))</f>
        <v>0-60 DAYS</v>
      </c>
      <c r="O1284" t="s">
        <v>15</v>
      </c>
      <c r="P1284" t="s">
        <v>0</v>
      </c>
      <c r="Q1284" s="3">
        <v>-70.67</v>
      </c>
      <c r="R1284" t="s">
        <v>1</v>
      </c>
      <c r="S1284" t="s">
        <v>1</v>
      </c>
      <c r="T1284" s="3">
        <v>-70.67</v>
      </c>
      <c r="U1284" s="2">
        <v>45796</v>
      </c>
      <c r="V1284" t="s">
        <v>844</v>
      </c>
    </row>
    <row r="1285" spans="1:22" x14ac:dyDescent="0.2">
      <c r="A1285" t="s">
        <v>5</v>
      </c>
      <c r="B1285" t="s">
        <v>6</v>
      </c>
      <c r="C1285" t="s">
        <v>209</v>
      </c>
      <c r="D1285" t="s">
        <v>7</v>
      </c>
      <c r="E1285" t="s">
        <v>0</v>
      </c>
      <c r="F1285" t="s">
        <v>210</v>
      </c>
      <c r="G1285" t="s">
        <v>1203</v>
      </c>
      <c r="H1285" t="s">
        <v>1204</v>
      </c>
      <c r="I1285" t="s">
        <v>220</v>
      </c>
      <c r="J1285" s="2">
        <v>45639</v>
      </c>
      <c r="K1285" s="2">
        <v>45657</v>
      </c>
      <c r="L1285" s="2">
        <v>45699</v>
      </c>
      <c r="M1285" s="9">
        <f>+$M$1-L1285</f>
        <v>48</v>
      </c>
      <c r="N1285" s="10" t="str">
        <f>IF(M1285&lt;=0,"NON SCADUTO",IF(M1285&lt;61,"0-60 DAYS",IF(M1285&lt;91," 61-90 DAYS",IF(M1285&lt;121,"91-120 DAYS",IF(M1285&lt;366," 121-365 DAYS",IF(M1285&gt;366,"OLTRE 365 DAYS",0))))))</f>
        <v>0-60 DAYS</v>
      </c>
      <c r="O1285" t="s">
        <v>15</v>
      </c>
      <c r="P1285" t="s">
        <v>0</v>
      </c>
      <c r="Q1285" s="3">
        <v>-90.76</v>
      </c>
      <c r="R1285" t="s">
        <v>1</v>
      </c>
      <c r="S1285" t="s">
        <v>1</v>
      </c>
      <c r="T1285" s="3">
        <v>-90.76</v>
      </c>
      <c r="U1285" s="2">
        <v>45796</v>
      </c>
      <c r="V1285" t="s">
        <v>844</v>
      </c>
    </row>
    <row r="1286" spans="1:22" x14ac:dyDescent="0.2">
      <c r="A1286" t="s">
        <v>5</v>
      </c>
      <c r="B1286" t="s">
        <v>6</v>
      </c>
      <c r="C1286" t="s">
        <v>209</v>
      </c>
      <c r="D1286" t="s">
        <v>7</v>
      </c>
      <c r="E1286" t="s">
        <v>0</v>
      </c>
      <c r="F1286" t="s">
        <v>210</v>
      </c>
      <c r="G1286" t="s">
        <v>1205</v>
      </c>
      <c r="H1286" t="s">
        <v>1206</v>
      </c>
      <c r="I1286" t="s">
        <v>220</v>
      </c>
      <c r="J1286" s="2">
        <v>45629</v>
      </c>
      <c r="K1286" s="2">
        <v>45657</v>
      </c>
      <c r="L1286" s="2">
        <v>45689</v>
      </c>
      <c r="M1286" s="9">
        <f>+$M$1-L1286</f>
        <v>58</v>
      </c>
      <c r="N1286" s="10" t="str">
        <f>IF(M1286&lt;=0,"NON SCADUTO",IF(M1286&lt;61,"0-60 DAYS",IF(M1286&lt;91," 61-90 DAYS",IF(M1286&lt;121,"91-120 DAYS",IF(M1286&lt;366," 121-365 DAYS",IF(M1286&gt;366,"OLTRE 365 DAYS",0))))))</f>
        <v>0-60 DAYS</v>
      </c>
      <c r="O1286" t="s">
        <v>15</v>
      </c>
      <c r="P1286" t="s">
        <v>0</v>
      </c>
      <c r="Q1286" s="3">
        <v>-2592</v>
      </c>
      <c r="R1286" t="s">
        <v>1</v>
      </c>
      <c r="S1286" t="s">
        <v>1</v>
      </c>
      <c r="T1286" s="3">
        <v>-2592</v>
      </c>
      <c r="U1286" s="2">
        <v>45796</v>
      </c>
      <c r="V1286" t="s">
        <v>844</v>
      </c>
    </row>
    <row r="1287" spans="1:22" x14ac:dyDescent="0.2">
      <c r="A1287" t="s">
        <v>5</v>
      </c>
      <c r="B1287" t="s">
        <v>6</v>
      </c>
      <c r="C1287" t="s">
        <v>209</v>
      </c>
      <c r="D1287" t="s">
        <v>7</v>
      </c>
      <c r="E1287" t="s">
        <v>0</v>
      </c>
      <c r="F1287" t="s">
        <v>210</v>
      </c>
      <c r="G1287" t="s">
        <v>1207</v>
      </c>
      <c r="H1287" t="s">
        <v>1208</v>
      </c>
      <c r="I1287" t="s">
        <v>220</v>
      </c>
      <c r="J1287" s="2">
        <v>45635</v>
      </c>
      <c r="K1287" s="2">
        <v>45657</v>
      </c>
      <c r="L1287" s="2">
        <v>45695</v>
      </c>
      <c r="M1287" s="9">
        <f>+$M$1-L1287</f>
        <v>52</v>
      </c>
      <c r="N1287" s="10" t="str">
        <f>IF(M1287&lt;=0,"NON SCADUTO",IF(M1287&lt;61,"0-60 DAYS",IF(M1287&lt;91," 61-90 DAYS",IF(M1287&lt;121,"91-120 DAYS",IF(M1287&lt;366," 121-365 DAYS",IF(M1287&gt;366,"OLTRE 365 DAYS",0))))))</f>
        <v>0-60 DAYS</v>
      </c>
      <c r="O1287" t="s">
        <v>15</v>
      </c>
      <c r="P1287" t="s">
        <v>0</v>
      </c>
      <c r="Q1287" s="3">
        <v>-401.76</v>
      </c>
      <c r="R1287" t="s">
        <v>1</v>
      </c>
      <c r="S1287" t="s">
        <v>1</v>
      </c>
      <c r="T1287" s="3">
        <v>-401.76</v>
      </c>
      <c r="U1287" s="2">
        <v>45796</v>
      </c>
      <c r="V1287" t="s">
        <v>844</v>
      </c>
    </row>
    <row r="1288" spans="1:22" x14ac:dyDescent="0.2">
      <c r="A1288" t="s">
        <v>5</v>
      </c>
      <c r="B1288" t="s">
        <v>6</v>
      </c>
      <c r="C1288" t="s">
        <v>209</v>
      </c>
      <c r="D1288" t="s">
        <v>7</v>
      </c>
      <c r="E1288" t="s">
        <v>0</v>
      </c>
      <c r="F1288" t="s">
        <v>210</v>
      </c>
      <c r="G1288" t="s">
        <v>1209</v>
      </c>
      <c r="H1288" t="s">
        <v>1210</v>
      </c>
      <c r="I1288" t="s">
        <v>220</v>
      </c>
      <c r="J1288" s="2">
        <v>45630</v>
      </c>
      <c r="K1288" s="2">
        <v>45657</v>
      </c>
      <c r="L1288" s="2">
        <v>45690</v>
      </c>
      <c r="M1288" s="9">
        <f>+$M$1-L1288</f>
        <v>57</v>
      </c>
      <c r="N1288" s="10" t="str">
        <f>IF(M1288&lt;=0,"NON SCADUTO",IF(M1288&lt;61,"0-60 DAYS",IF(M1288&lt;91," 61-90 DAYS",IF(M1288&lt;121,"91-120 DAYS",IF(M1288&lt;366," 121-365 DAYS",IF(M1288&gt;366,"OLTRE 365 DAYS",0))))))</f>
        <v>0-60 DAYS</v>
      </c>
      <c r="O1288" t="s">
        <v>15</v>
      </c>
      <c r="P1288" t="s">
        <v>0</v>
      </c>
      <c r="Q1288" s="3">
        <v>-453</v>
      </c>
      <c r="R1288" t="s">
        <v>1</v>
      </c>
      <c r="S1288" t="s">
        <v>1</v>
      </c>
      <c r="T1288" s="3">
        <v>-453</v>
      </c>
      <c r="U1288" s="2">
        <v>45796</v>
      </c>
      <c r="V1288" t="s">
        <v>844</v>
      </c>
    </row>
    <row r="1289" spans="1:22" x14ac:dyDescent="0.2">
      <c r="A1289" s="11" t="s">
        <v>5</v>
      </c>
      <c r="B1289" s="11" t="s">
        <v>6</v>
      </c>
      <c r="C1289" s="11" t="s">
        <v>209</v>
      </c>
      <c r="D1289" s="11" t="s">
        <v>7</v>
      </c>
      <c r="E1289" s="11" t="s">
        <v>0</v>
      </c>
      <c r="F1289" s="11" t="s">
        <v>210</v>
      </c>
      <c r="G1289" s="11" t="s">
        <v>1211</v>
      </c>
      <c r="H1289" s="11" t="s">
        <v>1212</v>
      </c>
      <c r="I1289" s="11" t="s">
        <v>220</v>
      </c>
      <c r="J1289" s="12">
        <v>45630</v>
      </c>
      <c r="K1289" s="12">
        <v>45657</v>
      </c>
      <c r="L1289" s="12">
        <v>45690</v>
      </c>
      <c r="M1289" s="9">
        <f>+$M$1-L1289</f>
        <v>57</v>
      </c>
      <c r="N1289" s="10" t="str">
        <f>IF(M1289&lt;=0,"NON SCADUTO",IF(M1289&lt;61,"0-60 DAYS",IF(M1289&lt;91," 61-90 DAYS",IF(M1289&lt;121,"91-120 DAYS",IF(M1289&lt;366," 121-365 DAYS",IF(M1289&gt;366,"OLTRE 365 DAYS",0))))))</f>
        <v>0-60 DAYS</v>
      </c>
      <c r="O1289" s="11" t="s">
        <v>15</v>
      </c>
      <c r="P1289" s="11" t="s">
        <v>0</v>
      </c>
      <c r="Q1289" s="13">
        <v>-2718</v>
      </c>
      <c r="R1289" s="11" t="s">
        <v>1</v>
      </c>
      <c r="S1289" s="11" t="s">
        <v>1</v>
      </c>
      <c r="T1289" s="13">
        <v>-2718</v>
      </c>
      <c r="U1289" s="12">
        <v>45796</v>
      </c>
      <c r="V1289" s="11" t="s">
        <v>844</v>
      </c>
    </row>
    <row r="1290" spans="1:22" x14ac:dyDescent="0.2">
      <c r="A1290" t="s">
        <v>5</v>
      </c>
      <c r="B1290" t="s">
        <v>6</v>
      </c>
      <c r="C1290" t="s">
        <v>209</v>
      </c>
      <c r="D1290" t="s">
        <v>7</v>
      </c>
      <c r="E1290" t="s">
        <v>0</v>
      </c>
      <c r="F1290" t="s">
        <v>210</v>
      </c>
      <c r="G1290" t="s">
        <v>1213</v>
      </c>
      <c r="H1290" t="s">
        <v>1214</v>
      </c>
      <c r="I1290" t="s">
        <v>220</v>
      </c>
      <c r="J1290" s="2">
        <v>45631</v>
      </c>
      <c r="K1290" s="2">
        <v>45657</v>
      </c>
      <c r="L1290" s="2">
        <v>45691</v>
      </c>
      <c r="M1290" s="9">
        <f>+$M$1-L1290</f>
        <v>56</v>
      </c>
      <c r="N1290" s="10" t="str">
        <f>IF(M1290&lt;=0,"NON SCADUTO",IF(M1290&lt;61,"0-60 DAYS",IF(M1290&lt;91," 61-90 DAYS",IF(M1290&lt;121,"91-120 DAYS",IF(M1290&lt;366," 121-365 DAYS",IF(M1290&gt;366,"OLTRE 365 DAYS",0))))))</f>
        <v>0-60 DAYS</v>
      </c>
      <c r="O1290" t="s">
        <v>15</v>
      </c>
      <c r="P1290" t="s">
        <v>0</v>
      </c>
      <c r="Q1290" s="3">
        <v>-404.51</v>
      </c>
      <c r="R1290" t="s">
        <v>1</v>
      </c>
      <c r="S1290" t="s">
        <v>1</v>
      </c>
      <c r="T1290" s="3">
        <v>-404.51</v>
      </c>
      <c r="U1290" s="2">
        <v>45796</v>
      </c>
      <c r="V1290" t="s">
        <v>844</v>
      </c>
    </row>
    <row r="1291" spans="1:22" x14ac:dyDescent="0.2">
      <c r="A1291" t="s">
        <v>5</v>
      </c>
      <c r="B1291" t="s">
        <v>6</v>
      </c>
      <c r="C1291" t="s">
        <v>209</v>
      </c>
      <c r="D1291" t="s">
        <v>7</v>
      </c>
      <c r="E1291" t="s">
        <v>0</v>
      </c>
      <c r="F1291" t="s">
        <v>210</v>
      </c>
      <c r="G1291" t="s">
        <v>1215</v>
      </c>
      <c r="H1291" t="s">
        <v>1216</v>
      </c>
      <c r="I1291" t="s">
        <v>220</v>
      </c>
      <c r="J1291" s="2">
        <v>45646</v>
      </c>
      <c r="K1291" s="2">
        <v>45657</v>
      </c>
      <c r="L1291" s="2">
        <v>45706</v>
      </c>
      <c r="M1291" s="9">
        <f>+$M$1-L1291</f>
        <v>41</v>
      </c>
      <c r="N1291" s="10" t="str">
        <f>IF(M1291&lt;=0,"NON SCADUTO",IF(M1291&lt;61,"0-60 DAYS",IF(M1291&lt;91," 61-90 DAYS",IF(M1291&lt;121,"91-120 DAYS",IF(M1291&lt;366," 121-365 DAYS",IF(M1291&gt;366,"OLTRE 365 DAYS",0))))))</f>
        <v>0-60 DAYS</v>
      </c>
      <c r="O1291" t="s">
        <v>15</v>
      </c>
      <c r="P1291" t="s">
        <v>0</v>
      </c>
      <c r="Q1291" s="3">
        <v>-2055.33</v>
      </c>
      <c r="R1291" t="s">
        <v>1</v>
      </c>
      <c r="S1291" t="s">
        <v>1</v>
      </c>
      <c r="T1291" s="3">
        <v>-2055.33</v>
      </c>
      <c r="U1291" s="2">
        <v>45796</v>
      </c>
      <c r="V1291" t="s">
        <v>844</v>
      </c>
    </row>
    <row r="1292" spans="1:22" x14ac:dyDescent="0.2">
      <c r="A1292" t="s">
        <v>5</v>
      </c>
      <c r="B1292" t="s">
        <v>6</v>
      </c>
      <c r="C1292" t="s">
        <v>209</v>
      </c>
      <c r="D1292" t="s">
        <v>7</v>
      </c>
      <c r="E1292" t="s">
        <v>0</v>
      </c>
      <c r="F1292" t="s">
        <v>210</v>
      </c>
      <c r="G1292" t="s">
        <v>1217</v>
      </c>
      <c r="H1292" t="s">
        <v>1218</v>
      </c>
      <c r="I1292" t="s">
        <v>220</v>
      </c>
      <c r="J1292" s="2">
        <v>45637</v>
      </c>
      <c r="K1292" s="2">
        <v>45657</v>
      </c>
      <c r="L1292" s="2">
        <v>45697</v>
      </c>
      <c r="M1292" s="9">
        <f>+$M$1-L1292</f>
        <v>50</v>
      </c>
      <c r="N1292" s="10" t="str">
        <f>IF(M1292&lt;=0,"NON SCADUTO",IF(M1292&lt;61,"0-60 DAYS",IF(M1292&lt;91," 61-90 DAYS",IF(M1292&lt;121,"91-120 DAYS",IF(M1292&lt;366," 121-365 DAYS",IF(M1292&gt;366,"OLTRE 365 DAYS",0))))))</f>
        <v>0-60 DAYS</v>
      </c>
      <c r="O1292" t="s">
        <v>15</v>
      </c>
      <c r="P1292" t="s">
        <v>0</v>
      </c>
      <c r="Q1292" s="3">
        <v>-24973.69</v>
      </c>
      <c r="R1292" t="s">
        <v>1</v>
      </c>
      <c r="S1292" t="s">
        <v>1</v>
      </c>
      <c r="T1292" s="3">
        <v>-24973.69</v>
      </c>
      <c r="U1292" s="2">
        <v>45799</v>
      </c>
      <c r="V1292" t="s">
        <v>1219</v>
      </c>
    </row>
    <row r="1293" spans="1:22" x14ac:dyDescent="0.2">
      <c r="A1293" t="s">
        <v>5</v>
      </c>
      <c r="B1293" t="s">
        <v>6</v>
      </c>
      <c r="C1293" t="s">
        <v>209</v>
      </c>
      <c r="D1293" t="s">
        <v>7</v>
      </c>
      <c r="E1293" t="s">
        <v>0</v>
      </c>
      <c r="F1293" t="s">
        <v>210</v>
      </c>
      <c r="G1293" t="s">
        <v>1220</v>
      </c>
      <c r="H1293" t="s">
        <v>1221</v>
      </c>
      <c r="I1293" t="s">
        <v>220</v>
      </c>
      <c r="J1293" s="2">
        <v>45638</v>
      </c>
      <c r="K1293" s="2">
        <v>45657</v>
      </c>
      <c r="L1293" s="2">
        <v>45698</v>
      </c>
      <c r="M1293" s="9">
        <f>+$M$1-L1293</f>
        <v>49</v>
      </c>
      <c r="N1293" s="10" t="str">
        <f>IF(M1293&lt;=0,"NON SCADUTO",IF(M1293&lt;61,"0-60 DAYS",IF(M1293&lt;91," 61-90 DAYS",IF(M1293&lt;121,"91-120 DAYS",IF(M1293&lt;366," 121-365 DAYS",IF(M1293&gt;366,"OLTRE 365 DAYS",0))))))</f>
        <v>0-60 DAYS</v>
      </c>
      <c r="O1293" t="s">
        <v>15</v>
      </c>
      <c r="P1293" t="s">
        <v>0</v>
      </c>
      <c r="Q1293" s="3">
        <v>-25597.48</v>
      </c>
      <c r="R1293" t="s">
        <v>1</v>
      </c>
      <c r="S1293" t="s">
        <v>1</v>
      </c>
      <c r="T1293" s="3">
        <v>-25597.48</v>
      </c>
      <c r="U1293" s="2">
        <v>45799</v>
      </c>
      <c r="V1293" t="s">
        <v>1219</v>
      </c>
    </row>
    <row r="1294" spans="1:22" x14ac:dyDescent="0.2">
      <c r="A1294" t="s">
        <v>5</v>
      </c>
      <c r="B1294" t="s">
        <v>6</v>
      </c>
      <c r="C1294" t="s">
        <v>209</v>
      </c>
      <c r="D1294" t="s">
        <v>7</v>
      </c>
      <c r="E1294" t="s">
        <v>0</v>
      </c>
      <c r="F1294" t="s">
        <v>210</v>
      </c>
      <c r="G1294" t="s">
        <v>1222</v>
      </c>
      <c r="H1294" t="s">
        <v>1223</v>
      </c>
      <c r="I1294" t="s">
        <v>220</v>
      </c>
      <c r="J1294" s="2">
        <v>45638</v>
      </c>
      <c r="K1294" s="2">
        <v>45657</v>
      </c>
      <c r="L1294" s="2">
        <v>45698</v>
      </c>
      <c r="M1294" s="9">
        <f>+$M$1-L1294</f>
        <v>49</v>
      </c>
      <c r="N1294" s="10" t="str">
        <f>IF(M1294&lt;=0,"NON SCADUTO",IF(M1294&lt;61,"0-60 DAYS",IF(M1294&lt;91," 61-90 DAYS",IF(M1294&lt;121,"91-120 DAYS",IF(M1294&lt;366," 121-365 DAYS",IF(M1294&gt;366,"OLTRE 365 DAYS",0))))))</f>
        <v>0-60 DAYS</v>
      </c>
      <c r="O1294" t="s">
        <v>15</v>
      </c>
      <c r="P1294" t="s">
        <v>0</v>
      </c>
      <c r="Q1294" s="3">
        <v>-33911.46</v>
      </c>
      <c r="R1294" t="s">
        <v>1</v>
      </c>
      <c r="S1294" t="s">
        <v>1</v>
      </c>
      <c r="T1294" s="3">
        <v>-33911.46</v>
      </c>
      <c r="U1294" s="2">
        <v>45799</v>
      </c>
      <c r="V1294" t="s">
        <v>1219</v>
      </c>
    </row>
    <row r="1295" spans="1:22" x14ac:dyDescent="0.2">
      <c r="A1295" t="s">
        <v>5</v>
      </c>
      <c r="B1295" t="s">
        <v>6</v>
      </c>
      <c r="C1295" t="s">
        <v>209</v>
      </c>
      <c r="D1295" t="s">
        <v>7</v>
      </c>
      <c r="E1295" t="s">
        <v>0</v>
      </c>
      <c r="F1295" t="s">
        <v>210</v>
      </c>
      <c r="G1295" t="s">
        <v>1224</v>
      </c>
      <c r="H1295" t="s">
        <v>1225</v>
      </c>
      <c r="I1295" t="s">
        <v>220</v>
      </c>
      <c r="J1295" s="2">
        <v>45638</v>
      </c>
      <c r="K1295" s="2">
        <v>45657</v>
      </c>
      <c r="L1295" s="2">
        <v>45698</v>
      </c>
      <c r="M1295" s="9">
        <f>+$M$1-L1295</f>
        <v>49</v>
      </c>
      <c r="N1295" s="10" t="str">
        <f>IF(M1295&lt;=0,"NON SCADUTO",IF(M1295&lt;61,"0-60 DAYS",IF(M1295&lt;91," 61-90 DAYS",IF(M1295&lt;121,"91-120 DAYS",IF(M1295&lt;366," 121-365 DAYS",IF(M1295&gt;366,"OLTRE 365 DAYS",0))))))</f>
        <v>0-60 DAYS</v>
      </c>
      <c r="O1295" t="s">
        <v>15</v>
      </c>
      <c r="P1295" t="s">
        <v>0</v>
      </c>
      <c r="Q1295" s="3">
        <v>-20530.66</v>
      </c>
      <c r="R1295" t="s">
        <v>1</v>
      </c>
      <c r="S1295" t="s">
        <v>1</v>
      </c>
      <c r="T1295" s="3">
        <v>-20530.66</v>
      </c>
      <c r="U1295" s="2">
        <v>45799</v>
      </c>
      <c r="V1295" t="s">
        <v>1219</v>
      </c>
    </row>
    <row r="1296" spans="1:22" x14ac:dyDescent="0.2">
      <c r="A1296" t="s">
        <v>5</v>
      </c>
      <c r="B1296" t="s">
        <v>6</v>
      </c>
      <c r="C1296" t="s">
        <v>209</v>
      </c>
      <c r="D1296" t="s">
        <v>7</v>
      </c>
      <c r="E1296" t="s">
        <v>0</v>
      </c>
      <c r="F1296" t="s">
        <v>210</v>
      </c>
      <c r="G1296" t="s">
        <v>1226</v>
      </c>
      <c r="H1296" t="s">
        <v>1227</v>
      </c>
      <c r="I1296" t="s">
        <v>220</v>
      </c>
      <c r="J1296" s="2">
        <v>45638</v>
      </c>
      <c r="K1296" s="2">
        <v>45657</v>
      </c>
      <c r="L1296" s="2">
        <v>45698</v>
      </c>
      <c r="M1296" s="9">
        <f>+$M$1-L1296</f>
        <v>49</v>
      </c>
      <c r="N1296" s="10" t="str">
        <f>IF(M1296&lt;=0,"NON SCADUTO",IF(M1296&lt;61,"0-60 DAYS",IF(M1296&lt;91," 61-90 DAYS",IF(M1296&lt;121,"91-120 DAYS",IF(M1296&lt;366," 121-365 DAYS",IF(M1296&gt;366,"OLTRE 365 DAYS",0))))))</f>
        <v>0-60 DAYS</v>
      </c>
      <c r="O1296" t="s">
        <v>15</v>
      </c>
      <c r="P1296" t="s">
        <v>0</v>
      </c>
      <c r="Q1296" s="3">
        <v>-19652.650000000001</v>
      </c>
      <c r="R1296" t="s">
        <v>1</v>
      </c>
      <c r="S1296" t="s">
        <v>1</v>
      </c>
      <c r="T1296" s="3">
        <v>-19652.650000000001</v>
      </c>
      <c r="U1296" s="2">
        <v>45799</v>
      </c>
      <c r="V1296" t="s">
        <v>1219</v>
      </c>
    </row>
    <row r="1297" spans="1:22" x14ac:dyDescent="0.2">
      <c r="A1297" t="s">
        <v>5</v>
      </c>
      <c r="B1297" t="s">
        <v>6</v>
      </c>
      <c r="C1297" t="s">
        <v>209</v>
      </c>
      <c r="D1297" t="s">
        <v>7</v>
      </c>
      <c r="E1297" t="s">
        <v>0</v>
      </c>
      <c r="F1297" t="s">
        <v>210</v>
      </c>
      <c r="G1297" t="s">
        <v>1228</v>
      </c>
      <c r="H1297" t="s">
        <v>1229</v>
      </c>
      <c r="I1297" t="s">
        <v>220</v>
      </c>
      <c r="J1297" s="2">
        <v>45639</v>
      </c>
      <c r="K1297" s="2">
        <v>45657</v>
      </c>
      <c r="L1297" s="2">
        <v>45699</v>
      </c>
      <c r="M1297" s="9">
        <f>+$M$1-L1297</f>
        <v>48</v>
      </c>
      <c r="N1297" s="10" t="str">
        <f>IF(M1297&lt;=0,"NON SCADUTO",IF(M1297&lt;61,"0-60 DAYS",IF(M1297&lt;91," 61-90 DAYS",IF(M1297&lt;121,"91-120 DAYS",IF(M1297&lt;366," 121-365 DAYS",IF(M1297&gt;366,"OLTRE 365 DAYS",0))))))</f>
        <v>0-60 DAYS</v>
      </c>
      <c r="O1297" t="s">
        <v>15</v>
      </c>
      <c r="P1297" t="s">
        <v>0</v>
      </c>
      <c r="Q1297" s="3">
        <v>-10358.870000000001</v>
      </c>
      <c r="R1297" t="s">
        <v>1</v>
      </c>
      <c r="S1297" t="s">
        <v>1</v>
      </c>
      <c r="T1297" s="3">
        <v>-10358.870000000001</v>
      </c>
      <c r="U1297" s="2">
        <v>45799</v>
      </c>
      <c r="V1297" t="s">
        <v>1219</v>
      </c>
    </row>
    <row r="1298" spans="1:22" x14ac:dyDescent="0.2">
      <c r="A1298" t="s">
        <v>5</v>
      </c>
      <c r="B1298" t="s">
        <v>6</v>
      </c>
      <c r="C1298" t="s">
        <v>209</v>
      </c>
      <c r="D1298" t="s">
        <v>7</v>
      </c>
      <c r="E1298" t="s">
        <v>0</v>
      </c>
      <c r="F1298" t="s">
        <v>210</v>
      </c>
      <c r="G1298" t="s">
        <v>1230</v>
      </c>
      <c r="H1298" t="s">
        <v>1231</v>
      </c>
      <c r="I1298" t="s">
        <v>220</v>
      </c>
      <c r="J1298" s="2">
        <v>45639</v>
      </c>
      <c r="K1298" s="2">
        <v>45657</v>
      </c>
      <c r="L1298" s="2">
        <v>45699</v>
      </c>
      <c r="M1298" s="9">
        <f>+$M$1-L1298</f>
        <v>48</v>
      </c>
      <c r="N1298" s="10" t="str">
        <f>IF(M1298&lt;=0,"NON SCADUTO",IF(M1298&lt;61,"0-60 DAYS",IF(M1298&lt;91," 61-90 DAYS",IF(M1298&lt;121,"91-120 DAYS",IF(M1298&lt;366," 121-365 DAYS",IF(M1298&gt;366,"OLTRE 365 DAYS",0))))))</f>
        <v>0-60 DAYS</v>
      </c>
      <c r="O1298" t="s">
        <v>15</v>
      </c>
      <c r="P1298" t="s">
        <v>0</v>
      </c>
      <c r="Q1298" s="3">
        <v>-32133.21</v>
      </c>
      <c r="R1298" t="s">
        <v>1</v>
      </c>
      <c r="S1298" t="s">
        <v>1</v>
      </c>
      <c r="T1298" s="3">
        <v>-32133.21</v>
      </c>
      <c r="U1298" s="2">
        <v>45799</v>
      </c>
      <c r="V1298" t="s">
        <v>1219</v>
      </c>
    </row>
    <row r="1299" spans="1:22" x14ac:dyDescent="0.2">
      <c r="A1299" s="11" t="s">
        <v>5</v>
      </c>
      <c r="B1299" s="11" t="s">
        <v>6</v>
      </c>
      <c r="C1299" s="11" t="s">
        <v>209</v>
      </c>
      <c r="D1299" s="11" t="s">
        <v>7</v>
      </c>
      <c r="E1299" s="11" t="s">
        <v>0</v>
      </c>
      <c r="F1299" s="11" t="s">
        <v>210</v>
      </c>
      <c r="G1299" s="11" t="s">
        <v>1232</v>
      </c>
      <c r="H1299" s="11" t="s">
        <v>1233</v>
      </c>
      <c r="I1299" s="11" t="s">
        <v>220</v>
      </c>
      <c r="J1299" s="12">
        <v>45639</v>
      </c>
      <c r="K1299" s="12">
        <v>45657</v>
      </c>
      <c r="L1299" s="12">
        <v>45699</v>
      </c>
      <c r="M1299" s="9">
        <f>+$M$1-L1299</f>
        <v>48</v>
      </c>
      <c r="N1299" s="10" t="str">
        <f>IF(M1299&lt;=0,"NON SCADUTO",IF(M1299&lt;61,"0-60 DAYS",IF(M1299&lt;91," 61-90 DAYS",IF(M1299&lt;121,"91-120 DAYS",IF(M1299&lt;366," 121-365 DAYS",IF(M1299&gt;366,"OLTRE 365 DAYS",0))))))</f>
        <v>0-60 DAYS</v>
      </c>
      <c r="O1299" s="11" t="s">
        <v>15</v>
      </c>
      <c r="P1299" s="11" t="s">
        <v>0</v>
      </c>
      <c r="Q1299" s="13">
        <v>-58417.49</v>
      </c>
      <c r="R1299" s="11" t="s">
        <v>1</v>
      </c>
      <c r="S1299" s="11" t="s">
        <v>1</v>
      </c>
      <c r="T1299" s="13">
        <v>-58417.49</v>
      </c>
      <c r="U1299" s="12">
        <v>45799</v>
      </c>
      <c r="V1299" s="11" t="s">
        <v>1219</v>
      </c>
    </row>
    <row r="1300" spans="1:22" x14ac:dyDescent="0.2">
      <c r="A1300" t="s">
        <v>5</v>
      </c>
      <c r="B1300" t="s">
        <v>6</v>
      </c>
      <c r="C1300" t="s">
        <v>209</v>
      </c>
      <c r="D1300" t="s">
        <v>7</v>
      </c>
      <c r="E1300" t="s">
        <v>0</v>
      </c>
      <c r="F1300" t="s">
        <v>210</v>
      </c>
      <c r="G1300" t="s">
        <v>1234</v>
      </c>
      <c r="H1300" t="s">
        <v>1235</v>
      </c>
      <c r="I1300" t="s">
        <v>220</v>
      </c>
      <c r="J1300" s="2">
        <v>45639</v>
      </c>
      <c r="K1300" s="2">
        <v>45657</v>
      </c>
      <c r="L1300" s="2">
        <v>45699</v>
      </c>
      <c r="M1300" s="9">
        <f>+$M$1-L1300</f>
        <v>48</v>
      </c>
      <c r="N1300" s="10" t="str">
        <f>IF(M1300&lt;=0,"NON SCADUTO",IF(M1300&lt;61,"0-60 DAYS",IF(M1300&lt;91," 61-90 DAYS",IF(M1300&lt;121,"91-120 DAYS",IF(M1300&lt;366," 121-365 DAYS",IF(M1300&gt;366,"OLTRE 365 DAYS",0))))))</f>
        <v>0-60 DAYS</v>
      </c>
      <c r="O1300" t="s">
        <v>15</v>
      </c>
      <c r="P1300" t="s">
        <v>0</v>
      </c>
      <c r="Q1300" s="3">
        <v>-111.38</v>
      </c>
      <c r="R1300" t="s">
        <v>1</v>
      </c>
      <c r="S1300" t="s">
        <v>1</v>
      </c>
      <c r="T1300" s="3">
        <v>-111.38</v>
      </c>
      <c r="U1300" s="2">
        <v>45799</v>
      </c>
      <c r="V1300" t="s">
        <v>1219</v>
      </c>
    </row>
    <row r="1301" spans="1:22" x14ac:dyDescent="0.2">
      <c r="A1301" s="11" t="s">
        <v>5</v>
      </c>
      <c r="B1301" s="11" t="s">
        <v>6</v>
      </c>
      <c r="C1301" s="11" t="s">
        <v>209</v>
      </c>
      <c r="D1301" s="11" t="s">
        <v>7</v>
      </c>
      <c r="E1301" s="11" t="s">
        <v>0</v>
      </c>
      <c r="F1301" s="11" t="s">
        <v>210</v>
      </c>
      <c r="G1301" s="11" t="s">
        <v>1236</v>
      </c>
      <c r="H1301" s="11" t="s">
        <v>1237</v>
      </c>
      <c r="I1301" s="11" t="s">
        <v>220</v>
      </c>
      <c r="J1301" s="12">
        <v>45639</v>
      </c>
      <c r="K1301" s="12">
        <v>45657</v>
      </c>
      <c r="L1301" s="12">
        <v>45699</v>
      </c>
      <c r="M1301" s="9">
        <f>+$M$1-L1301</f>
        <v>48</v>
      </c>
      <c r="N1301" s="10" t="str">
        <f>IF(M1301&lt;=0,"NON SCADUTO",IF(M1301&lt;61,"0-60 DAYS",IF(M1301&lt;91," 61-90 DAYS",IF(M1301&lt;121,"91-120 DAYS",IF(M1301&lt;366," 121-365 DAYS",IF(M1301&gt;366,"OLTRE 365 DAYS",0))))))</f>
        <v>0-60 DAYS</v>
      </c>
      <c r="O1301" s="11" t="s">
        <v>15</v>
      </c>
      <c r="P1301" s="11" t="s">
        <v>0</v>
      </c>
      <c r="Q1301" s="13">
        <v>-26610.57</v>
      </c>
      <c r="R1301" s="11" t="s">
        <v>1</v>
      </c>
      <c r="S1301" s="11" t="s">
        <v>1</v>
      </c>
      <c r="T1301" s="13">
        <v>-26610.57</v>
      </c>
      <c r="U1301" s="12">
        <v>45799</v>
      </c>
      <c r="V1301" s="11" t="s">
        <v>1219</v>
      </c>
    </row>
    <row r="1302" spans="1:22" x14ac:dyDescent="0.2">
      <c r="A1302" t="s">
        <v>5</v>
      </c>
      <c r="B1302" t="s">
        <v>6</v>
      </c>
      <c r="C1302" t="s">
        <v>209</v>
      </c>
      <c r="D1302" t="s">
        <v>7</v>
      </c>
      <c r="E1302" t="s">
        <v>0</v>
      </c>
      <c r="F1302" t="s">
        <v>210</v>
      </c>
      <c r="G1302" t="s">
        <v>1238</v>
      </c>
      <c r="H1302" t="s">
        <v>1239</v>
      </c>
      <c r="I1302" t="s">
        <v>220</v>
      </c>
      <c r="J1302" s="2">
        <v>45639</v>
      </c>
      <c r="K1302" s="2">
        <v>45657</v>
      </c>
      <c r="L1302" s="2">
        <v>45699</v>
      </c>
      <c r="M1302" s="9">
        <f>+$M$1-L1302</f>
        <v>48</v>
      </c>
      <c r="N1302" s="10" t="str">
        <f>IF(M1302&lt;=0,"NON SCADUTO",IF(M1302&lt;61,"0-60 DAYS",IF(M1302&lt;91," 61-90 DAYS",IF(M1302&lt;121,"91-120 DAYS",IF(M1302&lt;366," 121-365 DAYS",IF(M1302&gt;366,"OLTRE 365 DAYS",0))))))</f>
        <v>0-60 DAYS</v>
      </c>
      <c r="O1302" t="s">
        <v>15</v>
      </c>
      <c r="P1302" t="s">
        <v>0</v>
      </c>
      <c r="Q1302" s="3">
        <v>-22562.05</v>
      </c>
      <c r="R1302" t="s">
        <v>1</v>
      </c>
      <c r="S1302" t="s">
        <v>1</v>
      </c>
      <c r="T1302" s="3">
        <v>-22562.05</v>
      </c>
      <c r="U1302" s="2">
        <v>45799</v>
      </c>
      <c r="V1302" t="s">
        <v>1219</v>
      </c>
    </row>
    <row r="1303" spans="1:22" x14ac:dyDescent="0.2">
      <c r="A1303" t="s">
        <v>5</v>
      </c>
      <c r="B1303" t="s">
        <v>6</v>
      </c>
      <c r="C1303" t="s">
        <v>209</v>
      </c>
      <c r="D1303" t="s">
        <v>7</v>
      </c>
      <c r="E1303" t="s">
        <v>0</v>
      </c>
      <c r="F1303" t="s">
        <v>210</v>
      </c>
      <c r="G1303" t="s">
        <v>1240</v>
      </c>
      <c r="H1303" t="s">
        <v>1241</v>
      </c>
      <c r="I1303" t="s">
        <v>220</v>
      </c>
      <c r="J1303" s="2">
        <v>45639</v>
      </c>
      <c r="K1303" s="2">
        <v>45657</v>
      </c>
      <c r="L1303" s="2">
        <v>45699</v>
      </c>
      <c r="M1303" s="9">
        <f>+$M$1-L1303</f>
        <v>48</v>
      </c>
      <c r="N1303" s="10" t="str">
        <f>IF(M1303&lt;=0,"NON SCADUTO",IF(M1303&lt;61,"0-60 DAYS",IF(M1303&lt;91," 61-90 DAYS",IF(M1303&lt;121,"91-120 DAYS",IF(M1303&lt;366," 121-365 DAYS",IF(M1303&gt;366,"OLTRE 365 DAYS",0))))))</f>
        <v>0-60 DAYS</v>
      </c>
      <c r="O1303" t="s">
        <v>15</v>
      </c>
      <c r="P1303" t="s">
        <v>0</v>
      </c>
      <c r="Q1303" s="3">
        <v>-6.79</v>
      </c>
      <c r="R1303" t="s">
        <v>1</v>
      </c>
      <c r="S1303" t="s">
        <v>1</v>
      </c>
      <c r="T1303" s="3">
        <v>-6.79</v>
      </c>
      <c r="U1303" s="2">
        <v>45799</v>
      </c>
      <c r="V1303" t="s">
        <v>1219</v>
      </c>
    </row>
    <row r="1304" spans="1:22" x14ac:dyDescent="0.2">
      <c r="A1304" t="s">
        <v>5</v>
      </c>
      <c r="B1304" t="s">
        <v>6</v>
      </c>
      <c r="C1304" t="s">
        <v>209</v>
      </c>
      <c r="D1304" t="s">
        <v>7</v>
      </c>
      <c r="E1304" t="s">
        <v>0</v>
      </c>
      <c r="F1304" t="s">
        <v>210</v>
      </c>
      <c r="G1304" t="s">
        <v>1242</v>
      </c>
      <c r="H1304" t="s">
        <v>1243</v>
      </c>
      <c r="I1304" t="s">
        <v>220</v>
      </c>
      <c r="J1304" s="2">
        <v>45642</v>
      </c>
      <c r="K1304" s="2">
        <v>45657</v>
      </c>
      <c r="L1304" s="2">
        <v>45702</v>
      </c>
      <c r="M1304" s="9">
        <f>+$M$1-L1304</f>
        <v>45</v>
      </c>
      <c r="N1304" s="10" t="str">
        <f>IF(M1304&lt;=0,"NON SCADUTO",IF(M1304&lt;61,"0-60 DAYS",IF(M1304&lt;91," 61-90 DAYS",IF(M1304&lt;121,"91-120 DAYS",IF(M1304&lt;366," 121-365 DAYS",IF(M1304&gt;366,"OLTRE 365 DAYS",0))))))</f>
        <v>0-60 DAYS</v>
      </c>
      <c r="O1304" t="s">
        <v>15</v>
      </c>
      <c r="P1304" t="s">
        <v>0</v>
      </c>
      <c r="Q1304" s="3">
        <v>-50895.040000000001</v>
      </c>
      <c r="R1304" t="s">
        <v>1</v>
      </c>
      <c r="S1304" t="s">
        <v>1</v>
      </c>
      <c r="T1304" s="3">
        <v>-50895.040000000001</v>
      </c>
      <c r="U1304" s="2">
        <v>45799</v>
      </c>
      <c r="V1304" t="s">
        <v>1219</v>
      </c>
    </row>
    <row r="1305" spans="1:22" x14ac:dyDescent="0.2">
      <c r="A1305" t="s">
        <v>5</v>
      </c>
      <c r="B1305" t="s">
        <v>6</v>
      </c>
      <c r="C1305" t="s">
        <v>209</v>
      </c>
      <c r="D1305" t="s">
        <v>7</v>
      </c>
      <c r="E1305" t="s">
        <v>0</v>
      </c>
      <c r="F1305" t="s">
        <v>210</v>
      </c>
      <c r="G1305" t="s">
        <v>1244</v>
      </c>
      <c r="H1305" t="s">
        <v>1245</v>
      </c>
      <c r="I1305" t="s">
        <v>220</v>
      </c>
      <c r="J1305" s="2">
        <v>45642</v>
      </c>
      <c r="K1305" s="2">
        <v>45657</v>
      </c>
      <c r="L1305" s="2">
        <v>45702</v>
      </c>
      <c r="M1305" s="9">
        <f>+$M$1-L1305</f>
        <v>45</v>
      </c>
      <c r="N1305" s="10" t="str">
        <f>IF(M1305&lt;=0,"NON SCADUTO",IF(M1305&lt;61,"0-60 DAYS",IF(M1305&lt;91," 61-90 DAYS",IF(M1305&lt;121,"91-120 DAYS",IF(M1305&lt;366," 121-365 DAYS",IF(M1305&gt;366,"OLTRE 365 DAYS",0))))))</f>
        <v>0-60 DAYS</v>
      </c>
      <c r="O1305" t="s">
        <v>15</v>
      </c>
      <c r="P1305" t="s">
        <v>0</v>
      </c>
      <c r="Q1305" s="3">
        <v>-84689.82</v>
      </c>
      <c r="R1305" t="s">
        <v>1</v>
      </c>
      <c r="S1305" t="s">
        <v>1</v>
      </c>
      <c r="T1305" s="3">
        <v>-84689.82</v>
      </c>
      <c r="U1305" s="2">
        <v>45799</v>
      </c>
      <c r="V1305" t="s">
        <v>1219</v>
      </c>
    </row>
    <row r="1306" spans="1:22" x14ac:dyDescent="0.2">
      <c r="A1306" t="s">
        <v>5</v>
      </c>
      <c r="B1306" t="s">
        <v>6</v>
      </c>
      <c r="C1306" t="s">
        <v>209</v>
      </c>
      <c r="D1306" t="s">
        <v>7</v>
      </c>
      <c r="E1306" t="s">
        <v>0</v>
      </c>
      <c r="F1306" t="s">
        <v>210</v>
      </c>
      <c r="G1306" t="s">
        <v>1246</v>
      </c>
      <c r="H1306" t="s">
        <v>1247</v>
      </c>
      <c r="I1306" t="s">
        <v>220</v>
      </c>
      <c r="J1306" s="2">
        <v>45643</v>
      </c>
      <c r="K1306" s="2">
        <v>45657</v>
      </c>
      <c r="L1306" s="2">
        <v>45703</v>
      </c>
      <c r="M1306" s="9">
        <f>+$M$1-L1306</f>
        <v>44</v>
      </c>
      <c r="N1306" s="10" t="str">
        <f>IF(M1306&lt;=0,"NON SCADUTO",IF(M1306&lt;61,"0-60 DAYS",IF(M1306&lt;91," 61-90 DAYS",IF(M1306&lt;121,"91-120 DAYS",IF(M1306&lt;366," 121-365 DAYS",IF(M1306&gt;366,"OLTRE 365 DAYS",0))))))</f>
        <v>0-60 DAYS</v>
      </c>
      <c r="O1306" t="s">
        <v>15</v>
      </c>
      <c r="P1306" t="s">
        <v>0</v>
      </c>
      <c r="Q1306" s="3">
        <v>-41387.599999999999</v>
      </c>
      <c r="R1306" t="s">
        <v>1</v>
      </c>
      <c r="S1306" t="s">
        <v>1</v>
      </c>
      <c r="T1306" s="3">
        <v>-41387.599999999999</v>
      </c>
      <c r="U1306" s="2">
        <v>45799</v>
      </c>
      <c r="V1306" t="s">
        <v>1219</v>
      </c>
    </row>
    <row r="1307" spans="1:22" x14ac:dyDescent="0.2">
      <c r="A1307" t="s">
        <v>5</v>
      </c>
      <c r="B1307" t="s">
        <v>6</v>
      </c>
      <c r="C1307" t="s">
        <v>209</v>
      </c>
      <c r="D1307" t="s">
        <v>7</v>
      </c>
      <c r="E1307" t="s">
        <v>0</v>
      </c>
      <c r="F1307" t="s">
        <v>210</v>
      </c>
      <c r="G1307" t="s">
        <v>1248</v>
      </c>
      <c r="H1307" t="s">
        <v>1249</v>
      </c>
      <c r="I1307" t="s">
        <v>220</v>
      </c>
      <c r="J1307" s="2">
        <v>45643</v>
      </c>
      <c r="K1307" s="2">
        <v>45657</v>
      </c>
      <c r="L1307" s="2">
        <v>45703</v>
      </c>
      <c r="M1307" s="9">
        <f>+$M$1-L1307</f>
        <v>44</v>
      </c>
      <c r="N1307" s="10" t="str">
        <f>IF(M1307&lt;=0,"NON SCADUTO",IF(M1307&lt;61,"0-60 DAYS",IF(M1307&lt;91," 61-90 DAYS",IF(M1307&lt;121,"91-120 DAYS",IF(M1307&lt;366," 121-365 DAYS",IF(M1307&gt;366,"OLTRE 365 DAYS",0))))))</f>
        <v>0-60 DAYS</v>
      </c>
      <c r="O1307" t="s">
        <v>15</v>
      </c>
      <c r="P1307" t="s">
        <v>0</v>
      </c>
      <c r="Q1307" s="3">
        <v>-44504.55</v>
      </c>
      <c r="R1307" t="s">
        <v>1</v>
      </c>
      <c r="S1307" t="s">
        <v>1</v>
      </c>
      <c r="T1307" s="3">
        <v>-44504.55</v>
      </c>
      <c r="U1307" s="2">
        <v>45799</v>
      </c>
      <c r="V1307" t="s">
        <v>1219</v>
      </c>
    </row>
    <row r="1308" spans="1:22" x14ac:dyDescent="0.2">
      <c r="A1308" s="11" t="s">
        <v>5</v>
      </c>
      <c r="B1308" s="11" t="s">
        <v>6</v>
      </c>
      <c r="C1308" s="11" t="s">
        <v>209</v>
      </c>
      <c r="D1308" s="11" t="s">
        <v>7</v>
      </c>
      <c r="E1308" s="11" t="s">
        <v>0</v>
      </c>
      <c r="F1308" s="11" t="s">
        <v>210</v>
      </c>
      <c r="G1308" s="11" t="s">
        <v>1250</v>
      </c>
      <c r="H1308" s="11" t="s">
        <v>1251</v>
      </c>
      <c r="I1308" s="11" t="s">
        <v>220</v>
      </c>
      <c r="J1308" s="12">
        <v>45644</v>
      </c>
      <c r="K1308" s="12">
        <v>45657</v>
      </c>
      <c r="L1308" s="12">
        <v>45704</v>
      </c>
      <c r="M1308" s="9">
        <f>+$M$1-L1308</f>
        <v>43</v>
      </c>
      <c r="N1308" s="10" t="str">
        <f>IF(M1308&lt;=0,"NON SCADUTO",IF(M1308&lt;61,"0-60 DAYS",IF(M1308&lt;91," 61-90 DAYS",IF(M1308&lt;121,"91-120 DAYS",IF(M1308&lt;366," 121-365 DAYS",IF(M1308&gt;366,"OLTRE 365 DAYS",0))))))</f>
        <v>0-60 DAYS</v>
      </c>
      <c r="O1308" s="11" t="s">
        <v>15</v>
      </c>
      <c r="P1308" s="11" t="s">
        <v>0</v>
      </c>
      <c r="Q1308" s="13">
        <v>-3741.18</v>
      </c>
      <c r="R1308" s="11" t="s">
        <v>1</v>
      </c>
      <c r="S1308" s="11" t="s">
        <v>1</v>
      </c>
      <c r="T1308" s="13">
        <v>-3741.18</v>
      </c>
      <c r="U1308" s="12">
        <v>45799</v>
      </c>
      <c r="V1308" s="11" t="s">
        <v>1219</v>
      </c>
    </row>
    <row r="1309" spans="1:22" x14ac:dyDescent="0.2">
      <c r="A1309" t="s">
        <v>5</v>
      </c>
      <c r="B1309" t="s">
        <v>6</v>
      </c>
      <c r="C1309" t="s">
        <v>209</v>
      </c>
      <c r="D1309" t="s">
        <v>7</v>
      </c>
      <c r="E1309" t="s">
        <v>0</v>
      </c>
      <c r="F1309" t="s">
        <v>210</v>
      </c>
      <c r="G1309" t="s">
        <v>1252</v>
      </c>
      <c r="H1309" t="s">
        <v>1253</v>
      </c>
      <c r="I1309" t="s">
        <v>220</v>
      </c>
      <c r="J1309" s="2">
        <v>45639</v>
      </c>
      <c r="K1309" s="2">
        <v>45657</v>
      </c>
      <c r="L1309" s="2">
        <v>45699</v>
      </c>
      <c r="M1309" s="9">
        <f>+$M$1-L1309</f>
        <v>48</v>
      </c>
      <c r="N1309" s="10" t="str">
        <f>IF(M1309&lt;=0,"NON SCADUTO",IF(M1309&lt;61,"0-60 DAYS",IF(M1309&lt;91," 61-90 DAYS",IF(M1309&lt;121,"91-120 DAYS",IF(M1309&lt;366," 121-365 DAYS",IF(M1309&gt;366,"OLTRE 365 DAYS",0))))))</f>
        <v>0-60 DAYS</v>
      </c>
      <c r="O1309" t="s">
        <v>15</v>
      </c>
      <c r="P1309" t="s">
        <v>0</v>
      </c>
      <c r="Q1309" s="3">
        <v>-469.8</v>
      </c>
      <c r="R1309" t="s">
        <v>1</v>
      </c>
      <c r="S1309" t="s">
        <v>1</v>
      </c>
      <c r="T1309" s="3">
        <v>-469.8</v>
      </c>
      <c r="U1309" s="2">
        <v>45799</v>
      </c>
      <c r="V1309" t="s">
        <v>1219</v>
      </c>
    </row>
    <row r="1310" spans="1:22" x14ac:dyDescent="0.2">
      <c r="A1310" s="11" t="s">
        <v>5</v>
      </c>
      <c r="B1310" s="11" t="s">
        <v>6</v>
      </c>
      <c r="C1310" s="11" t="s">
        <v>209</v>
      </c>
      <c r="D1310" s="11" t="s">
        <v>7</v>
      </c>
      <c r="E1310" s="11" t="s">
        <v>0</v>
      </c>
      <c r="F1310" s="11" t="s">
        <v>210</v>
      </c>
      <c r="G1310" s="11" t="s">
        <v>1254</v>
      </c>
      <c r="H1310" s="11" t="s">
        <v>1255</v>
      </c>
      <c r="I1310" s="11" t="s">
        <v>220</v>
      </c>
      <c r="J1310" s="12">
        <v>45639</v>
      </c>
      <c r="K1310" s="12">
        <v>45657</v>
      </c>
      <c r="L1310" s="12">
        <v>45699</v>
      </c>
      <c r="M1310" s="9">
        <f>+$M$1-L1310</f>
        <v>48</v>
      </c>
      <c r="N1310" s="10" t="str">
        <f>IF(M1310&lt;=0,"NON SCADUTO",IF(M1310&lt;61,"0-60 DAYS",IF(M1310&lt;91," 61-90 DAYS",IF(M1310&lt;121,"91-120 DAYS",IF(M1310&lt;366," 121-365 DAYS",IF(M1310&gt;366,"OLTRE 365 DAYS",0))))))</f>
        <v>0-60 DAYS</v>
      </c>
      <c r="O1310" s="11" t="s">
        <v>15</v>
      </c>
      <c r="P1310" s="11" t="s">
        <v>0</v>
      </c>
      <c r="Q1310" s="13">
        <v>-584.25</v>
      </c>
      <c r="R1310" s="11" t="s">
        <v>1</v>
      </c>
      <c r="S1310" s="11" t="s">
        <v>1</v>
      </c>
      <c r="T1310" s="13">
        <v>-584.25</v>
      </c>
      <c r="U1310" s="12">
        <v>45799</v>
      </c>
      <c r="V1310" s="11" t="s">
        <v>1219</v>
      </c>
    </row>
    <row r="1311" spans="1:22" x14ac:dyDescent="0.2">
      <c r="A1311" s="11" t="s">
        <v>5</v>
      </c>
      <c r="B1311" s="11" t="s">
        <v>6</v>
      </c>
      <c r="C1311" s="11" t="s">
        <v>209</v>
      </c>
      <c r="D1311" s="11" t="s">
        <v>7</v>
      </c>
      <c r="E1311" s="11" t="s">
        <v>0</v>
      </c>
      <c r="F1311" s="11" t="s">
        <v>210</v>
      </c>
      <c r="G1311" s="11" t="s">
        <v>1256</v>
      </c>
      <c r="H1311" s="11" t="s">
        <v>1257</v>
      </c>
      <c r="I1311" s="11" t="s">
        <v>220</v>
      </c>
      <c r="J1311" s="12">
        <v>45639</v>
      </c>
      <c r="K1311" s="12">
        <v>45657</v>
      </c>
      <c r="L1311" s="12">
        <v>45699</v>
      </c>
      <c r="M1311" s="9">
        <f>+$M$1-L1311</f>
        <v>48</v>
      </c>
      <c r="N1311" s="10" t="str">
        <f>IF(M1311&lt;=0,"NON SCADUTO",IF(M1311&lt;61,"0-60 DAYS",IF(M1311&lt;91," 61-90 DAYS",IF(M1311&lt;121,"91-120 DAYS",IF(M1311&lt;366," 121-365 DAYS",IF(M1311&gt;366,"OLTRE 365 DAYS",0))))))</f>
        <v>0-60 DAYS</v>
      </c>
      <c r="O1311" s="11" t="s">
        <v>15</v>
      </c>
      <c r="P1311" s="11" t="s">
        <v>0</v>
      </c>
      <c r="Q1311" s="13">
        <v>-554</v>
      </c>
      <c r="R1311" s="11" t="s">
        <v>1</v>
      </c>
      <c r="S1311" s="11" t="s">
        <v>1</v>
      </c>
      <c r="T1311" s="13">
        <v>-554</v>
      </c>
      <c r="U1311" s="12">
        <v>45799</v>
      </c>
      <c r="V1311" s="11" t="s">
        <v>1219</v>
      </c>
    </row>
    <row r="1312" spans="1:22" x14ac:dyDescent="0.2">
      <c r="A1312" t="s">
        <v>5</v>
      </c>
      <c r="B1312" t="s">
        <v>6</v>
      </c>
      <c r="C1312" t="s">
        <v>209</v>
      </c>
      <c r="D1312" t="s">
        <v>7</v>
      </c>
      <c r="E1312" t="s">
        <v>0</v>
      </c>
      <c r="F1312" t="s">
        <v>210</v>
      </c>
      <c r="G1312" t="s">
        <v>1258</v>
      </c>
      <c r="H1312" t="s">
        <v>1259</v>
      </c>
      <c r="I1312" t="s">
        <v>220</v>
      </c>
      <c r="J1312" s="2">
        <v>45639</v>
      </c>
      <c r="K1312" s="2">
        <v>45657</v>
      </c>
      <c r="L1312" s="2">
        <v>45699</v>
      </c>
      <c r="M1312" s="9">
        <f>+$M$1-L1312</f>
        <v>48</v>
      </c>
      <c r="N1312" s="10" t="str">
        <f>IF(M1312&lt;=0,"NON SCADUTO",IF(M1312&lt;61,"0-60 DAYS",IF(M1312&lt;91," 61-90 DAYS",IF(M1312&lt;121,"91-120 DAYS",IF(M1312&lt;366," 121-365 DAYS",IF(M1312&gt;366,"OLTRE 365 DAYS",0))))))</f>
        <v>0-60 DAYS</v>
      </c>
      <c r="O1312" t="s">
        <v>15</v>
      </c>
      <c r="P1312" t="s">
        <v>0</v>
      </c>
      <c r="Q1312" s="3">
        <v>-319.98</v>
      </c>
      <c r="R1312" t="s">
        <v>1</v>
      </c>
      <c r="S1312" t="s">
        <v>1</v>
      </c>
      <c r="T1312" s="3">
        <v>-319.98</v>
      </c>
      <c r="U1312" s="2">
        <v>45799</v>
      </c>
      <c r="V1312" t="s">
        <v>1219</v>
      </c>
    </row>
    <row r="1313" spans="1:22" x14ac:dyDescent="0.2">
      <c r="A1313" s="11" t="s">
        <v>5</v>
      </c>
      <c r="B1313" s="11" t="s">
        <v>6</v>
      </c>
      <c r="C1313" s="11" t="s">
        <v>209</v>
      </c>
      <c r="D1313" s="11" t="s">
        <v>7</v>
      </c>
      <c r="E1313" s="11" t="s">
        <v>0</v>
      </c>
      <c r="F1313" s="11" t="s">
        <v>210</v>
      </c>
      <c r="G1313" s="11" t="s">
        <v>1260</v>
      </c>
      <c r="H1313" s="11" t="s">
        <v>1261</v>
      </c>
      <c r="I1313" s="11" t="s">
        <v>220</v>
      </c>
      <c r="J1313" s="12">
        <v>45639</v>
      </c>
      <c r="K1313" s="12">
        <v>45657</v>
      </c>
      <c r="L1313" s="12">
        <v>45699</v>
      </c>
      <c r="M1313" s="9">
        <f>+$M$1-L1313</f>
        <v>48</v>
      </c>
      <c r="N1313" s="10" t="str">
        <f>IF(M1313&lt;=0,"NON SCADUTO",IF(M1313&lt;61,"0-60 DAYS",IF(M1313&lt;91," 61-90 DAYS",IF(M1313&lt;121,"91-120 DAYS",IF(M1313&lt;366," 121-365 DAYS",IF(M1313&gt;366,"OLTRE 365 DAYS",0))))))</f>
        <v>0-60 DAYS</v>
      </c>
      <c r="O1313" s="11" t="s">
        <v>15</v>
      </c>
      <c r="P1313" s="11" t="s">
        <v>0</v>
      </c>
      <c r="Q1313" s="13">
        <v>-295.68</v>
      </c>
      <c r="R1313" s="11" t="s">
        <v>1</v>
      </c>
      <c r="S1313" s="11" t="s">
        <v>1</v>
      </c>
      <c r="T1313" s="13">
        <v>-295.68</v>
      </c>
      <c r="U1313" s="12">
        <v>45799</v>
      </c>
      <c r="V1313" s="11" t="s">
        <v>1219</v>
      </c>
    </row>
    <row r="1314" spans="1:22" x14ac:dyDescent="0.2">
      <c r="A1314" t="s">
        <v>5</v>
      </c>
      <c r="B1314" t="s">
        <v>6</v>
      </c>
      <c r="C1314" t="s">
        <v>209</v>
      </c>
      <c r="D1314" t="s">
        <v>7</v>
      </c>
      <c r="E1314" t="s">
        <v>0</v>
      </c>
      <c r="F1314" t="s">
        <v>210</v>
      </c>
      <c r="G1314" t="s">
        <v>1262</v>
      </c>
      <c r="H1314" t="s">
        <v>1263</v>
      </c>
      <c r="I1314" t="s">
        <v>220</v>
      </c>
      <c r="J1314" s="2">
        <v>45639</v>
      </c>
      <c r="K1314" s="2">
        <v>45657</v>
      </c>
      <c r="L1314" s="2">
        <v>45699</v>
      </c>
      <c r="M1314" s="9">
        <f>+$M$1-L1314</f>
        <v>48</v>
      </c>
      <c r="N1314" s="10" t="str">
        <f>IF(M1314&lt;=0,"NON SCADUTO",IF(M1314&lt;61,"0-60 DAYS",IF(M1314&lt;91," 61-90 DAYS",IF(M1314&lt;121,"91-120 DAYS",IF(M1314&lt;366," 121-365 DAYS",IF(M1314&gt;366,"OLTRE 365 DAYS",0))))))</f>
        <v>0-60 DAYS</v>
      </c>
      <c r="O1314" t="s">
        <v>15</v>
      </c>
      <c r="P1314" t="s">
        <v>0</v>
      </c>
      <c r="Q1314" s="3">
        <v>-170.73</v>
      </c>
      <c r="R1314" t="s">
        <v>1</v>
      </c>
      <c r="S1314" t="s">
        <v>1</v>
      </c>
      <c r="T1314" s="3">
        <v>-170.73</v>
      </c>
      <c r="U1314" s="2">
        <v>45799</v>
      </c>
      <c r="V1314" t="s">
        <v>1219</v>
      </c>
    </row>
    <row r="1315" spans="1:22" x14ac:dyDescent="0.2">
      <c r="A1315" s="11" t="s">
        <v>5</v>
      </c>
      <c r="B1315" s="11" t="s">
        <v>6</v>
      </c>
      <c r="C1315" s="11" t="s">
        <v>209</v>
      </c>
      <c r="D1315" s="11" t="s">
        <v>7</v>
      </c>
      <c r="E1315" s="11" t="s">
        <v>0</v>
      </c>
      <c r="F1315" s="11" t="s">
        <v>210</v>
      </c>
      <c r="G1315" s="11" t="s">
        <v>1264</v>
      </c>
      <c r="H1315" s="11" t="s">
        <v>1265</v>
      </c>
      <c r="I1315" s="11" t="s">
        <v>220</v>
      </c>
      <c r="J1315" s="12">
        <v>45639</v>
      </c>
      <c r="K1315" s="12">
        <v>45657</v>
      </c>
      <c r="L1315" s="12">
        <v>45699</v>
      </c>
      <c r="M1315" s="9">
        <f>+$M$1-L1315</f>
        <v>48</v>
      </c>
      <c r="N1315" s="10" t="str">
        <f>IF(M1315&lt;=0,"NON SCADUTO",IF(M1315&lt;61,"0-60 DAYS",IF(M1315&lt;91," 61-90 DAYS",IF(M1315&lt;121,"91-120 DAYS",IF(M1315&lt;366," 121-365 DAYS",IF(M1315&gt;366,"OLTRE 365 DAYS",0))))))</f>
        <v>0-60 DAYS</v>
      </c>
      <c r="O1315" s="11" t="s">
        <v>15</v>
      </c>
      <c r="P1315" s="11" t="s">
        <v>0</v>
      </c>
      <c r="Q1315" s="13">
        <v>-260.79000000000002</v>
      </c>
      <c r="R1315" s="11" t="s">
        <v>1</v>
      </c>
      <c r="S1315" s="11" t="s">
        <v>1</v>
      </c>
      <c r="T1315" s="13">
        <v>-260.79000000000002</v>
      </c>
      <c r="U1315" s="12">
        <v>45799</v>
      </c>
      <c r="V1315" s="11" t="s">
        <v>1219</v>
      </c>
    </row>
    <row r="1316" spans="1:22" x14ac:dyDescent="0.2">
      <c r="A1316" s="11" t="s">
        <v>5</v>
      </c>
      <c r="B1316" s="11" t="s">
        <v>6</v>
      </c>
      <c r="C1316" s="11" t="s">
        <v>209</v>
      </c>
      <c r="D1316" s="11" t="s">
        <v>7</v>
      </c>
      <c r="E1316" s="11" t="s">
        <v>0</v>
      </c>
      <c r="F1316" s="11" t="s">
        <v>210</v>
      </c>
      <c r="G1316" s="11" t="s">
        <v>1266</v>
      </c>
      <c r="H1316" s="11" t="s">
        <v>1267</v>
      </c>
      <c r="I1316" s="11" t="s">
        <v>220</v>
      </c>
      <c r="J1316" s="12">
        <v>45644</v>
      </c>
      <c r="K1316" s="12">
        <v>45657</v>
      </c>
      <c r="L1316" s="12">
        <v>45704</v>
      </c>
      <c r="M1316" s="9">
        <f>+$M$1-L1316</f>
        <v>43</v>
      </c>
      <c r="N1316" s="10" t="str">
        <f>IF(M1316&lt;=0,"NON SCADUTO",IF(M1316&lt;61,"0-60 DAYS",IF(M1316&lt;91," 61-90 DAYS",IF(M1316&lt;121,"91-120 DAYS",IF(M1316&lt;366," 121-365 DAYS",IF(M1316&gt;366,"OLTRE 365 DAYS",0))))))</f>
        <v>0-60 DAYS</v>
      </c>
      <c r="O1316" s="11" t="s">
        <v>15</v>
      </c>
      <c r="P1316" s="11" t="s">
        <v>0</v>
      </c>
      <c r="Q1316" s="13">
        <v>-696.41</v>
      </c>
      <c r="R1316" s="11" t="s">
        <v>1</v>
      </c>
      <c r="S1316" s="11" t="s">
        <v>1</v>
      </c>
      <c r="T1316" s="13">
        <v>-696.41</v>
      </c>
      <c r="U1316" s="12">
        <v>45799</v>
      </c>
      <c r="V1316" s="11" t="s">
        <v>1219</v>
      </c>
    </row>
    <row r="1317" spans="1:22" x14ac:dyDescent="0.2">
      <c r="A1317" t="s">
        <v>5</v>
      </c>
      <c r="B1317" t="s">
        <v>6</v>
      </c>
      <c r="C1317" t="s">
        <v>209</v>
      </c>
      <c r="D1317" t="s">
        <v>7</v>
      </c>
      <c r="E1317" t="s">
        <v>0</v>
      </c>
      <c r="F1317" t="s">
        <v>210</v>
      </c>
      <c r="G1317" t="s">
        <v>1268</v>
      </c>
      <c r="H1317" t="s">
        <v>1269</v>
      </c>
      <c r="I1317" t="s">
        <v>220</v>
      </c>
      <c r="J1317" s="2">
        <v>45644</v>
      </c>
      <c r="K1317" s="2">
        <v>45657</v>
      </c>
      <c r="L1317" s="2">
        <v>45704</v>
      </c>
      <c r="M1317" s="9">
        <f>+$M$1-L1317</f>
        <v>43</v>
      </c>
      <c r="N1317" s="10" t="str">
        <f>IF(M1317&lt;=0,"NON SCADUTO",IF(M1317&lt;61,"0-60 DAYS",IF(M1317&lt;91," 61-90 DAYS",IF(M1317&lt;121,"91-120 DAYS",IF(M1317&lt;366," 121-365 DAYS",IF(M1317&gt;366,"OLTRE 365 DAYS",0))))))</f>
        <v>0-60 DAYS</v>
      </c>
      <c r="O1317" t="s">
        <v>15</v>
      </c>
      <c r="P1317" t="s">
        <v>0</v>
      </c>
      <c r="Q1317" s="3">
        <v>-1488.75</v>
      </c>
      <c r="R1317" t="s">
        <v>1</v>
      </c>
      <c r="S1317" t="s">
        <v>1</v>
      </c>
      <c r="T1317" s="3">
        <v>-1488.75</v>
      </c>
      <c r="U1317" s="2">
        <v>45799</v>
      </c>
      <c r="V1317" t="s">
        <v>1219</v>
      </c>
    </row>
    <row r="1318" spans="1:22" x14ac:dyDescent="0.2">
      <c r="A1318" t="s">
        <v>5</v>
      </c>
      <c r="B1318" t="s">
        <v>6</v>
      </c>
      <c r="C1318" t="s">
        <v>209</v>
      </c>
      <c r="D1318" t="s">
        <v>7</v>
      </c>
      <c r="E1318" t="s">
        <v>0</v>
      </c>
      <c r="F1318" t="s">
        <v>210</v>
      </c>
      <c r="G1318" t="s">
        <v>1270</v>
      </c>
      <c r="H1318" t="s">
        <v>1271</v>
      </c>
      <c r="I1318" t="s">
        <v>220</v>
      </c>
      <c r="J1318" s="2">
        <v>45644</v>
      </c>
      <c r="K1318" s="2">
        <v>45657</v>
      </c>
      <c r="L1318" s="2">
        <v>45704</v>
      </c>
      <c r="M1318" s="9">
        <f>+$M$1-L1318</f>
        <v>43</v>
      </c>
      <c r="N1318" s="10" t="str">
        <f>IF(M1318&lt;=0,"NON SCADUTO",IF(M1318&lt;61,"0-60 DAYS",IF(M1318&lt;91," 61-90 DAYS",IF(M1318&lt;121,"91-120 DAYS",IF(M1318&lt;366," 121-365 DAYS",IF(M1318&gt;366,"OLTRE 365 DAYS",0))))))</f>
        <v>0-60 DAYS</v>
      </c>
      <c r="O1318" t="s">
        <v>15</v>
      </c>
      <c r="P1318" t="s">
        <v>0</v>
      </c>
      <c r="Q1318" s="3">
        <v>-82672.91</v>
      </c>
      <c r="R1318" t="s">
        <v>1</v>
      </c>
      <c r="S1318" t="s">
        <v>1</v>
      </c>
      <c r="T1318" s="3">
        <v>-82672.91</v>
      </c>
      <c r="U1318" s="2">
        <v>45799</v>
      </c>
      <c r="V1318" t="s">
        <v>1219</v>
      </c>
    </row>
    <row r="1319" spans="1:22" x14ac:dyDescent="0.2">
      <c r="A1319" s="11" t="s">
        <v>5</v>
      </c>
      <c r="B1319" s="11" t="s">
        <v>6</v>
      </c>
      <c r="C1319" s="11" t="s">
        <v>209</v>
      </c>
      <c r="D1319" s="11" t="s">
        <v>7</v>
      </c>
      <c r="E1319" s="11" t="s">
        <v>0</v>
      </c>
      <c r="F1319" s="11" t="s">
        <v>210</v>
      </c>
      <c r="G1319" s="11" t="s">
        <v>1272</v>
      </c>
      <c r="H1319" s="11" t="s">
        <v>1273</v>
      </c>
      <c r="I1319" s="11" t="s">
        <v>220</v>
      </c>
      <c r="J1319" s="12">
        <v>45644</v>
      </c>
      <c r="K1319" s="12">
        <v>45657</v>
      </c>
      <c r="L1319" s="12">
        <v>45704</v>
      </c>
      <c r="M1319" s="9">
        <f>+$M$1-L1319</f>
        <v>43</v>
      </c>
      <c r="N1319" s="10" t="str">
        <f>IF(M1319&lt;=0,"NON SCADUTO",IF(M1319&lt;61,"0-60 DAYS",IF(M1319&lt;91," 61-90 DAYS",IF(M1319&lt;121,"91-120 DAYS",IF(M1319&lt;366," 121-365 DAYS",IF(M1319&gt;366,"OLTRE 365 DAYS",0))))))</f>
        <v>0-60 DAYS</v>
      </c>
      <c r="O1319" s="11" t="s">
        <v>15</v>
      </c>
      <c r="P1319" s="11" t="s">
        <v>0</v>
      </c>
      <c r="Q1319" s="13">
        <v>-31219.4</v>
      </c>
      <c r="R1319" s="11" t="s">
        <v>1</v>
      </c>
      <c r="S1319" s="11" t="s">
        <v>1</v>
      </c>
      <c r="T1319" s="13">
        <v>-31219.4</v>
      </c>
      <c r="U1319" s="12">
        <v>45799</v>
      </c>
      <c r="V1319" s="11" t="s">
        <v>1219</v>
      </c>
    </row>
    <row r="1320" spans="1:22" x14ac:dyDescent="0.2">
      <c r="A1320" t="s">
        <v>5</v>
      </c>
      <c r="B1320" t="s">
        <v>6</v>
      </c>
      <c r="C1320" t="s">
        <v>209</v>
      </c>
      <c r="D1320" t="s">
        <v>7</v>
      </c>
      <c r="E1320" t="s">
        <v>0</v>
      </c>
      <c r="F1320" t="s">
        <v>210</v>
      </c>
      <c r="G1320" t="s">
        <v>1274</v>
      </c>
      <c r="H1320" t="s">
        <v>1275</v>
      </c>
      <c r="I1320" t="s">
        <v>220</v>
      </c>
      <c r="J1320" s="2">
        <v>45642</v>
      </c>
      <c r="K1320" s="2">
        <v>45657</v>
      </c>
      <c r="L1320" s="2">
        <v>45702</v>
      </c>
      <c r="M1320" s="9">
        <f>+$M$1-L1320</f>
        <v>45</v>
      </c>
      <c r="N1320" s="10" t="str">
        <f>IF(M1320&lt;=0,"NON SCADUTO",IF(M1320&lt;61,"0-60 DAYS",IF(M1320&lt;91," 61-90 DAYS",IF(M1320&lt;121,"91-120 DAYS",IF(M1320&lt;366," 121-365 DAYS",IF(M1320&gt;366,"OLTRE 365 DAYS",0))))))</f>
        <v>0-60 DAYS</v>
      </c>
      <c r="O1320" t="s">
        <v>15</v>
      </c>
      <c r="P1320" t="s">
        <v>0</v>
      </c>
      <c r="Q1320" s="3">
        <v>-54718.8</v>
      </c>
      <c r="R1320" t="s">
        <v>1</v>
      </c>
      <c r="S1320" t="s">
        <v>1</v>
      </c>
      <c r="T1320" s="3">
        <v>-54718.8</v>
      </c>
      <c r="U1320" s="2">
        <v>45799</v>
      </c>
      <c r="V1320" t="s">
        <v>1219</v>
      </c>
    </row>
    <row r="1321" spans="1:22" x14ac:dyDescent="0.2">
      <c r="A1321" s="11" t="s">
        <v>5</v>
      </c>
      <c r="B1321" s="11" t="s">
        <v>6</v>
      </c>
      <c r="C1321" s="11" t="s">
        <v>209</v>
      </c>
      <c r="D1321" s="11" t="s">
        <v>7</v>
      </c>
      <c r="E1321" s="11" t="s">
        <v>0</v>
      </c>
      <c r="F1321" s="11" t="s">
        <v>210</v>
      </c>
      <c r="G1321" s="11" t="s">
        <v>1276</v>
      </c>
      <c r="H1321" s="11" t="s">
        <v>1277</v>
      </c>
      <c r="I1321" s="11" t="s">
        <v>220</v>
      </c>
      <c r="J1321" s="12">
        <v>45644</v>
      </c>
      <c r="K1321" s="12">
        <v>45657</v>
      </c>
      <c r="L1321" s="12">
        <v>45704</v>
      </c>
      <c r="M1321" s="9">
        <f>+$M$1-L1321</f>
        <v>43</v>
      </c>
      <c r="N1321" s="10" t="str">
        <f>IF(M1321&lt;=0,"NON SCADUTO",IF(M1321&lt;61,"0-60 DAYS",IF(M1321&lt;91," 61-90 DAYS",IF(M1321&lt;121,"91-120 DAYS",IF(M1321&lt;366," 121-365 DAYS",IF(M1321&gt;366,"OLTRE 365 DAYS",0))))))</f>
        <v>0-60 DAYS</v>
      </c>
      <c r="O1321" s="11" t="s">
        <v>15</v>
      </c>
      <c r="P1321" s="11" t="s">
        <v>0</v>
      </c>
      <c r="Q1321" s="13">
        <v>-37330.93</v>
      </c>
      <c r="R1321" s="11" t="s">
        <v>1</v>
      </c>
      <c r="S1321" s="11" t="s">
        <v>1</v>
      </c>
      <c r="T1321" s="13">
        <v>-37330.93</v>
      </c>
      <c r="U1321" s="12">
        <v>45799</v>
      </c>
      <c r="V1321" s="11" t="s">
        <v>1219</v>
      </c>
    </row>
    <row r="1322" spans="1:22" x14ac:dyDescent="0.2">
      <c r="A1322" t="s">
        <v>5</v>
      </c>
      <c r="B1322" t="s">
        <v>6</v>
      </c>
      <c r="C1322" t="s">
        <v>209</v>
      </c>
      <c r="D1322" t="s">
        <v>7</v>
      </c>
      <c r="E1322" t="s">
        <v>0</v>
      </c>
      <c r="F1322" t="s">
        <v>210</v>
      </c>
      <c r="G1322" t="s">
        <v>1278</v>
      </c>
      <c r="H1322" t="s">
        <v>1279</v>
      </c>
      <c r="I1322" t="s">
        <v>220</v>
      </c>
      <c r="J1322" s="2">
        <v>45644</v>
      </c>
      <c r="K1322" s="2">
        <v>45657</v>
      </c>
      <c r="L1322" s="2">
        <v>45704</v>
      </c>
      <c r="M1322" s="9">
        <f>+$M$1-L1322</f>
        <v>43</v>
      </c>
      <c r="N1322" s="10" t="str">
        <f>IF(M1322&lt;=0,"NON SCADUTO",IF(M1322&lt;61,"0-60 DAYS",IF(M1322&lt;91," 61-90 DAYS",IF(M1322&lt;121,"91-120 DAYS",IF(M1322&lt;366," 121-365 DAYS",IF(M1322&gt;366,"OLTRE 365 DAYS",0))))))</f>
        <v>0-60 DAYS</v>
      </c>
      <c r="O1322" t="s">
        <v>15</v>
      </c>
      <c r="P1322" t="s">
        <v>0</v>
      </c>
      <c r="Q1322" s="3">
        <v>-467.51</v>
      </c>
      <c r="R1322" t="s">
        <v>1</v>
      </c>
      <c r="S1322" t="s">
        <v>1</v>
      </c>
      <c r="T1322" s="3">
        <v>-467.51</v>
      </c>
      <c r="U1322" s="2">
        <v>45799</v>
      </c>
      <c r="V1322" t="s">
        <v>1219</v>
      </c>
    </row>
    <row r="1323" spans="1:22" x14ac:dyDescent="0.2">
      <c r="A1323" t="s">
        <v>5</v>
      </c>
      <c r="B1323" t="s">
        <v>6</v>
      </c>
      <c r="C1323" t="s">
        <v>209</v>
      </c>
      <c r="D1323" t="s">
        <v>7</v>
      </c>
      <c r="E1323" t="s">
        <v>0</v>
      </c>
      <c r="F1323" t="s">
        <v>210</v>
      </c>
      <c r="G1323" t="s">
        <v>1280</v>
      </c>
      <c r="H1323" t="s">
        <v>1281</v>
      </c>
      <c r="I1323" t="s">
        <v>220</v>
      </c>
      <c r="J1323" s="2">
        <v>45644</v>
      </c>
      <c r="K1323" s="2">
        <v>45657</v>
      </c>
      <c r="L1323" s="2">
        <v>45704</v>
      </c>
      <c r="M1323" s="9">
        <f>+$M$1-L1323</f>
        <v>43</v>
      </c>
      <c r="N1323" s="10" t="str">
        <f>IF(M1323&lt;=0,"NON SCADUTO",IF(M1323&lt;61,"0-60 DAYS",IF(M1323&lt;91," 61-90 DAYS",IF(M1323&lt;121,"91-120 DAYS",IF(M1323&lt;366," 121-365 DAYS",IF(M1323&gt;366,"OLTRE 365 DAYS",0))))))</f>
        <v>0-60 DAYS</v>
      </c>
      <c r="O1323" t="s">
        <v>15</v>
      </c>
      <c r="P1323" t="s">
        <v>0</v>
      </c>
      <c r="Q1323" s="3">
        <v>-2015.92</v>
      </c>
      <c r="R1323" t="s">
        <v>1</v>
      </c>
      <c r="S1323" t="s">
        <v>1</v>
      </c>
      <c r="T1323" s="3">
        <v>-2015.92</v>
      </c>
      <c r="U1323" s="2">
        <v>45799</v>
      </c>
      <c r="V1323" t="s">
        <v>1219</v>
      </c>
    </row>
    <row r="1324" spans="1:22" x14ac:dyDescent="0.2">
      <c r="A1324" t="s">
        <v>5</v>
      </c>
      <c r="B1324" t="s">
        <v>6</v>
      </c>
      <c r="C1324" t="s">
        <v>209</v>
      </c>
      <c r="D1324" t="s">
        <v>7</v>
      </c>
      <c r="E1324" t="s">
        <v>0</v>
      </c>
      <c r="F1324" t="s">
        <v>210</v>
      </c>
      <c r="G1324" t="s">
        <v>1282</v>
      </c>
      <c r="H1324" t="s">
        <v>1283</v>
      </c>
      <c r="I1324" t="s">
        <v>220</v>
      </c>
      <c r="J1324" s="2">
        <v>45644</v>
      </c>
      <c r="K1324" s="2">
        <v>45657</v>
      </c>
      <c r="L1324" s="2">
        <v>45704</v>
      </c>
      <c r="M1324" s="9">
        <f>+$M$1-L1324</f>
        <v>43</v>
      </c>
      <c r="N1324" s="10" t="str">
        <f>IF(M1324&lt;=0,"NON SCADUTO",IF(M1324&lt;61,"0-60 DAYS",IF(M1324&lt;91," 61-90 DAYS",IF(M1324&lt;121,"91-120 DAYS",IF(M1324&lt;366," 121-365 DAYS",IF(M1324&gt;366,"OLTRE 365 DAYS",0))))))</f>
        <v>0-60 DAYS</v>
      </c>
      <c r="O1324" t="s">
        <v>15</v>
      </c>
      <c r="P1324" t="s">
        <v>0</v>
      </c>
      <c r="Q1324" s="3">
        <v>-41.2</v>
      </c>
      <c r="R1324" t="s">
        <v>1</v>
      </c>
      <c r="S1324" t="s">
        <v>1</v>
      </c>
      <c r="T1324" s="3">
        <v>-41.2</v>
      </c>
      <c r="U1324" s="2">
        <v>45799</v>
      </c>
      <c r="V1324" t="s">
        <v>1219</v>
      </c>
    </row>
    <row r="1325" spans="1:22" x14ac:dyDescent="0.2">
      <c r="A1325" s="11" t="s">
        <v>5</v>
      </c>
      <c r="B1325" s="11" t="s">
        <v>6</v>
      </c>
      <c r="C1325" s="11" t="s">
        <v>209</v>
      </c>
      <c r="D1325" s="11" t="s">
        <v>7</v>
      </c>
      <c r="E1325" s="11" t="s">
        <v>0</v>
      </c>
      <c r="F1325" s="11" t="s">
        <v>210</v>
      </c>
      <c r="G1325" s="11" t="s">
        <v>1284</v>
      </c>
      <c r="H1325" s="11" t="s">
        <v>1285</v>
      </c>
      <c r="I1325" s="11" t="s">
        <v>220</v>
      </c>
      <c r="J1325" s="12">
        <v>45644</v>
      </c>
      <c r="K1325" s="12">
        <v>45657</v>
      </c>
      <c r="L1325" s="12">
        <v>45704</v>
      </c>
      <c r="M1325" s="9">
        <f>+$M$1-L1325</f>
        <v>43</v>
      </c>
      <c r="N1325" s="10" t="str">
        <f>IF(M1325&lt;=0,"NON SCADUTO",IF(M1325&lt;61,"0-60 DAYS",IF(M1325&lt;91," 61-90 DAYS",IF(M1325&lt;121,"91-120 DAYS",IF(M1325&lt;366," 121-365 DAYS",IF(M1325&gt;366,"OLTRE 365 DAYS",0))))))</f>
        <v>0-60 DAYS</v>
      </c>
      <c r="O1325" s="11" t="s">
        <v>15</v>
      </c>
      <c r="P1325" s="11" t="s">
        <v>0</v>
      </c>
      <c r="Q1325" s="13">
        <v>-259.8</v>
      </c>
      <c r="R1325" s="11" t="s">
        <v>1</v>
      </c>
      <c r="S1325" s="11" t="s">
        <v>1</v>
      </c>
      <c r="T1325" s="13">
        <v>-259.8</v>
      </c>
      <c r="U1325" s="12">
        <v>45799</v>
      </c>
      <c r="V1325" s="11" t="s">
        <v>1219</v>
      </c>
    </row>
    <row r="1326" spans="1:22" x14ac:dyDescent="0.2">
      <c r="A1326" t="s">
        <v>5</v>
      </c>
      <c r="B1326" t="s">
        <v>6</v>
      </c>
      <c r="C1326" t="s">
        <v>209</v>
      </c>
      <c r="D1326" t="s">
        <v>7</v>
      </c>
      <c r="E1326" t="s">
        <v>0</v>
      </c>
      <c r="F1326" t="s">
        <v>210</v>
      </c>
      <c r="G1326" t="s">
        <v>1286</v>
      </c>
      <c r="H1326" t="s">
        <v>1287</v>
      </c>
      <c r="I1326" t="s">
        <v>220</v>
      </c>
      <c r="J1326" s="2">
        <v>45644</v>
      </c>
      <c r="K1326" s="2">
        <v>45657</v>
      </c>
      <c r="L1326" s="2">
        <v>45704</v>
      </c>
      <c r="M1326" s="9">
        <f>+$M$1-L1326</f>
        <v>43</v>
      </c>
      <c r="N1326" s="10" t="str">
        <f>IF(M1326&lt;=0,"NON SCADUTO",IF(M1326&lt;61,"0-60 DAYS",IF(M1326&lt;91," 61-90 DAYS",IF(M1326&lt;121,"91-120 DAYS",IF(M1326&lt;366," 121-365 DAYS",IF(M1326&gt;366,"OLTRE 365 DAYS",0))))))</f>
        <v>0-60 DAYS</v>
      </c>
      <c r="O1326" t="s">
        <v>15</v>
      </c>
      <c r="P1326" t="s">
        <v>0</v>
      </c>
      <c r="Q1326" s="3">
        <v>-29.51</v>
      </c>
      <c r="R1326" t="s">
        <v>1</v>
      </c>
      <c r="S1326" t="s">
        <v>1</v>
      </c>
      <c r="T1326" s="3">
        <v>-29.51</v>
      </c>
      <c r="U1326" s="2">
        <v>45799</v>
      </c>
      <c r="V1326" t="s">
        <v>1219</v>
      </c>
    </row>
    <row r="1327" spans="1:22" x14ac:dyDescent="0.2">
      <c r="A1327" t="s">
        <v>5</v>
      </c>
      <c r="B1327" t="s">
        <v>6</v>
      </c>
      <c r="C1327" t="s">
        <v>209</v>
      </c>
      <c r="D1327" t="s">
        <v>7</v>
      </c>
      <c r="E1327" t="s">
        <v>0</v>
      </c>
      <c r="F1327" t="s">
        <v>210</v>
      </c>
      <c r="G1327" t="s">
        <v>1288</v>
      </c>
      <c r="H1327" t="s">
        <v>1289</v>
      </c>
      <c r="I1327" t="s">
        <v>220</v>
      </c>
      <c r="J1327" s="2">
        <v>45644</v>
      </c>
      <c r="K1327" s="2">
        <v>45657</v>
      </c>
      <c r="L1327" s="2">
        <v>45704</v>
      </c>
      <c r="M1327" s="9">
        <f>+$M$1-L1327</f>
        <v>43</v>
      </c>
      <c r="N1327" s="10" t="str">
        <f>IF(M1327&lt;=0,"NON SCADUTO",IF(M1327&lt;61,"0-60 DAYS",IF(M1327&lt;91," 61-90 DAYS",IF(M1327&lt;121,"91-120 DAYS",IF(M1327&lt;366," 121-365 DAYS",IF(M1327&gt;366,"OLTRE 365 DAYS",0))))))</f>
        <v>0-60 DAYS</v>
      </c>
      <c r="O1327" t="s">
        <v>15</v>
      </c>
      <c r="P1327" t="s">
        <v>0</v>
      </c>
      <c r="Q1327" s="3">
        <v>-212.12</v>
      </c>
      <c r="R1327" t="s">
        <v>1</v>
      </c>
      <c r="S1327" t="s">
        <v>1</v>
      </c>
      <c r="T1327" s="3">
        <v>-212.12</v>
      </c>
      <c r="U1327" s="2">
        <v>45799</v>
      </c>
      <c r="V1327" t="s">
        <v>1219</v>
      </c>
    </row>
    <row r="1328" spans="1:22" x14ac:dyDescent="0.2">
      <c r="A1328" s="11" t="s">
        <v>5</v>
      </c>
      <c r="B1328" s="11" t="s">
        <v>6</v>
      </c>
      <c r="C1328" s="11" t="s">
        <v>209</v>
      </c>
      <c r="D1328" s="11" t="s">
        <v>7</v>
      </c>
      <c r="E1328" s="11" t="s">
        <v>0</v>
      </c>
      <c r="F1328" s="11" t="s">
        <v>210</v>
      </c>
      <c r="G1328" s="11" t="s">
        <v>1290</v>
      </c>
      <c r="H1328" s="11" t="s">
        <v>1291</v>
      </c>
      <c r="I1328" s="11" t="s">
        <v>220</v>
      </c>
      <c r="J1328" s="12">
        <v>45644</v>
      </c>
      <c r="K1328" s="12">
        <v>45657</v>
      </c>
      <c r="L1328" s="12">
        <v>45704</v>
      </c>
      <c r="M1328" s="9">
        <f>+$M$1-L1328</f>
        <v>43</v>
      </c>
      <c r="N1328" s="10" t="str">
        <f>IF(M1328&lt;=0,"NON SCADUTO",IF(M1328&lt;61,"0-60 DAYS",IF(M1328&lt;91," 61-90 DAYS",IF(M1328&lt;121,"91-120 DAYS",IF(M1328&lt;366," 121-365 DAYS",IF(M1328&gt;366,"OLTRE 365 DAYS",0))))))</f>
        <v>0-60 DAYS</v>
      </c>
      <c r="O1328" s="11" t="s">
        <v>15</v>
      </c>
      <c r="P1328" s="11" t="s">
        <v>0</v>
      </c>
      <c r="Q1328" s="13">
        <v>-60417.94</v>
      </c>
      <c r="R1328" s="11" t="s">
        <v>1</v>
      </c>
      <c r="S1328" s="11" t="s">
        <v>1</v>
      </c>
      <c r="T1328" s="13">
        <v>-60417.94</v>
      </c>
      <c r="U1328" s="12">
        <v>45799</v>
      </c>
      <c r="V1328" s="11" t="s">
        <v>1219</v>
      </c>
    </row>
    <row r="1329" spans="1:22" x14ac:dyDescent="0.2">
      <c r="A1329" t="s">
        <v>5</v>
      </c>
      <c r="B1329" t="s">
        <v>6</v>
      </c>
      <c r="C1329" t="s">
        <v>209</v>
      </c>
      <c r="D1329" t="s">
        <v>7</v>
      </c>
      <c r="E1329" t="s">
        <v>0</v>
      </c>
      <c r="F1329" t="s">
        <v>210</v>
      </c>
      <c r="G1329" t="s">
        <v>1292</v>
      </c>
      <c r="H1329" t="s">
        <v>1293</v>
      </c>
      <c r="I1329" t="s">
        <v>220</v>
      </c>
      <c r="J1329" s="2">
        <v>45644</v>
      </c>
      <c r="K1329" s="2">
        <v>45657</v>
      </c>
      <c r="L1329" s="2">
        <v>45704</v>
      </c>
      <c r="M1329" s="9">
        <f>+$M$1-L1329</f>
        <v>43</v>
      </c>
      <c r="N1329" s="10" t="str">
        <f>IF(M1329&lt;=0,"NON SCADUTO",IF(M1329&lt;61,"0-60 DAYS",IF(M1329&lt;91," 61-90 DAYS",IF(M1329&lt;121,"91-120 DAYS",IF(M1329&lt;366," 121-365 DAYS",IF(M1329&gt;366,"OLTRE 365 DAYS",0))))))</f>
        <v>0-60 DAYS</v>
      </c>
      <c r="O1329" t="s">
        <v>15</v>
      </c>
      <c r="P1329" t="s">
        <v>0</v>
      </c>
      <c r="Q1329" s="3">
        <v>-16723.2</v>
      </c>
      <c r="R1329" t="s">
        <v>1</v>
      </c>
      <c r="S1329" t="s">
        <v>1</v>
      </c>
      <c r="T1329" s="3">
        <v>-16723.2</v>
      </c>
      <c r="U1329" s="2">
        <v>45799</v>
      </c>
      <c r="V1329" t="s">
        <v>1219</v>
      </c>
    </row>
    <row r="1330" spans="1:22" x14ac:dyDescent="0.2">
      <c r="A1330" t="s">
        <v>5</v>
      </c>
      <c r="B1330" t="s">
        <v>6</v>
      </c>
      <c r="C1330" t="s">
        <v>209</v>
      </c>
      <c r="D1330" t="s">
        <v>7</v>
      </c>
      <c r="E1330" t="s">
        <v>0</v>
      </c>
      <c r="F1330" t="s">
        <v>210</v>
      </c>
      <c r="G1330" t="s">
        <v>1294</v>
      </c>
      <c r="H1330" t="s">
        <v>1295</v>
      </c>
      <c r="I1330" t="s">
        <v>220</v>
      </c>
      <c r="J1330" s="2">
        <v>45645</v>
      </c>
      <c r="K1330" s="2">
        <v>45657</v>
      </c>
      <c r="L1330" s="2">
        <v>45705</v>
      </c>
      <c r="M1330" s="9">
        <f>+$M$1-L1330</f>
        <v>42</v>
      </c>
      <c r="N1330" s="10" t="str">
        <f>IF(M1330&lt;=0,"NON SCADUTO",IF(M1330&lt;61,"0-60 DAYS",IF(M1330&lt;91," 61-90 DAYS",IF(M1330&lt;121,"91-120 DAYS",IF(M1330&lt;366," 121-365 DAYS",IF(M1330&gt;366,"OLTRE 365 DAYS",0))))))</f>
        <v>0-60 DAYS</v>
      </c>
      <c r="O1330" t="s">
        <v>15</v>
      </c>
      <c r="P1330" t="s">
        <v>0</v>
      </c>
      <c r="Q1330" s="3">
        <v>-37854.76</v>
      </c>
      <c r="R1330" t="s">
        <v>1</v>
      </c>
      <c r="S1330" t="s">
        <v>1</v>
      </c>
      <c r="T1330" s="3">
        <v>-37854.76</v>
      </c>
      <c r="U1330" s="2">
        <v>45799</v>
      </c>
      <c r="V1330" t="s">
        <v>1219</v>
      </c>
    </row>
    <row r="1331" spans="1:22" x14ac:dyDescent="0.2">
      <c r="A1331" s="11" t="s">
        <v>5</v>
      </c>
      <c r="B1331" s="11" t="s">
        <v>6</v>
      </c>
      <c r="C1331" s="11" t="s">
        <v>209</v>
      </c>
      <c r="D1331" s="11" t="s">
        <v>7</v>
      </c>
      <c r="E1331" s="11" t="s">
        <v>0</v>
      </c>
      <c r="F1331" s="11" t="s">
        <v>210</v>
      </c>
      <c r="G1331" s="11" t="s">
        <v>1296</v>
      </c>
      <c r="H1331" s="11" t="s">
        <v>1297</v>
      </c>
      <c r="I1331" s="11" t="s">
        <v>220</v>
      </c>
      <c r="J1331" s="12">
        <v>45646</v>
      </c>
      <c r="K1331" s="12">
        <v>45657</v>
      </c>
      <c r="L1331" s="12">
        <v>45706</v>
      </c>
      <c r="M1331" s="9">
        <f>+$M$1-L1331</f>
        <v>41</v>
      </c>
      <c r="N1331" s="10" t="str">
        <f>IF(M1331&lt;=0,"NON SCADUTO",IF(M1331&lt;61,"0-60 DAYS",IF(M1331&lt;91," 61-90 DAYS",IF(M1331&lt;121,"91-120 DAYS",IF(M1331&lt;366," 121-365 DAYS",IF(M1331&gt;366,"OLTRE 365 DAYS",0))))))</f>
        <v>0-60 DAYS</v>
      </c>
      <c r="O1331" s="11" t="s">
        <v>15</v>
      </c>
      <c r="P1331" s="11" t="s">
        <v>0</v>
      </c>
      <c r="Q1331" s="13">
        <v>-18124.18</v>
      </c>
      <c r="R1331" s="11" t="s">
        <v>1</v>
      </c>
      <c r="S1331" s="11" t="s">
        <v>1</v>
      </c>
      <c r="T1331" s="13">
        <v>-18124.18</v>
      </c>
      <c r="U1331" s="12">
        <v>45799</v>
      </c>
      <c r="V1331" s="11" t="s">
        <v>1219</v>
      </c>
    </row>
    <row r="1332" spans="1:22" x14ac:dyDescent="0.2">
      <c r="A1332" s="11" t="s">
        <v>5</v>
      </c>
      <c r="B1332" s="11" t="s">
        <v>6</v>
      </c>
      <c r="C1332" s="11" t="s">
        <v>209</v>
      </c>
      <c r="D1332" s="11" t="s">
        <v>7</v>
      </c>
      <c r="E1332" s="11" t="s">
        <v>0</v>
      </c>
      <c r="F1332" s="11" t="s">
        <v>210</v>
      </c>
      <c r="G1332" s="11" t="s">
        <v>1298</v>
      </c>
      <c r="H1332" s="11" t="s">
        <v>1299</v>
      </c>
      <c r="I1332" s="11" t="s">
        <v>220</v>
      </c>
      <c r="J1332" s="12">
        <v>45644</v>
      </c>
      <c r="K1332" s="12">
        <v>45657</v>
      </c>
      <c r="L1332" s="12">
        <v>45704</v>
      </c>
      <c r="M1332" s="9">
        <f>+$M$1-L1332</f>
        <v>43</v>
      </c>
      <c r="N1332" s="10" t="str">
        <f>IF(M1332&lt;=0,"NON SCADUTO",IF(M1332&lt;61,"0-60 DAYS",IF(M1332&lt;91," 61-90 DAYS",IF(M1332&lt;121,"91-120 DAYS",IF(M1332&lt;366," 121-365 DAYS",IF(M1332&gt;366,"OLTRE 365 DAYS",0))))))</f>
        <v>0-60 DAYS</v>
      </c>
      <c r="O1332" s="11" t="s">
        <v>15</v>
      </c>
      <c r="P1332" s="11" t="s">
        <v>0</v>
      </c>
      <c r="Q1332" s="13">
        <v>-16.89</v>
      </c>
      <c r="R1332" s="11" t="s">
        <v>1</v>
      </c>
      <c r="S1332" s="11" t="s">
        <v>1</v>
      </c>
      <c r="T1332" s="13">
        <v>-16.89</v>
      </c>
      <c r="U1332" s="12">
        <v>45799</v>
      </c>
      <c r="V1332" s="11" t="s">
        <v>1219</v>
      </c>
    </row>
    <row r="1333" spans="1:22" x14ac:dyDescent="0.2">
      <c r="A1333" t="s">
        <v>5</v>
      </c>
      <c r="B1333" t="s">
        <v>6</v>
      </c>
      <c r="C1333" t="s">
        <v>209</v>
      </c>
      <c r="D1333" t="s">
        <v>7</v>
      </c>
      <c r="E1333" t="s">
        <v>0</v>
      </c>
      <c r="F1333" t="s">
        <v>210</v>
      </c>
      <c r="G1333" t="s">
        <v>1300</v>
      </c>
      <c r="H1333" t="s">
        <v>1301</v>
      </c>
      <c r="I1333" t="s">
        <v>220</v>
      </c>
      <c r="J1333" s="2">
        <v>45646</v>
      </c>
      <c r="K1333" s="2">
        <v>45657</v>
      </c>
      <c r="L1333" s="2">
        <v>45706</v>
      </c>
      <c r="M1333" s="9">
        <f>+$M$1-L1333</f>
        <v>41</v>
      </c>
      <c r="N1333" s="10" t="str">
        <f>IF(M1333&lt;=0,"NON SCADUTO",IF(M1333&lt;61,"0-60 DAYS",IF(M1333&lt;91," 61-90 DAYS",IF(M1333&lt;121,"91-120 DAYS",IF(M1333&lt;366," 121-365 DAYS",IF(M1333&gt;366,"OLTRE 365 DAYS",0))))))</f>
        <v>0-60 DAYS</v>
      </c>
      <c r="O1333" t="s">
        <v>15</v>
      </c>
      <c r="P1333" t="s">
        <v>0</v>
      </c>
      <c r="Q1333" s="3">
        <v>-47996.4</v>
      </c>
      <c r="R1333" t="s">
        <v>1</v>
      </c>
      <c r="S1333" t="s">
        <v>1</v>
      </c>
      <c r="T1333" s="3">
        <v>-47996.4</v>
      </c>
      <c r="U1333" s="2">
        <v>45799</v>
      </c>
      <c r="V1333" t="s">
        <v>1219</v>
      </c>
    </row>
    <row r="1334" spans="1:22" x14ac:dyDescent="0.2">
      <c r="A1334" t="s">
        <v>5</v>
      </c>
      <c r="B1334" t="s">
        <v>6</v>
      </c>
      <c r="C1334" t="s">
        <v>209</v>
      </c>
      <c r="D1334" t="s">
        <v>7</v>
      </c>
      <c r="E1334" t="s">
        <v>0</v>
      </c>
      <c r="F1334" t="s">
        <v>210</v>
      </c>
      <c r="G1334" t="s">
        <v>1302</v>
      </c>
      <c r="H1334" t="s">
        <v>1303</v>
      </c>
      <c r="I1334" t="s">
        <v>220</v>
      </c>
      <c r="J1334" s="2">
        <v>45646</v>
      </c>
      <c r="K1334" s="2">
        <v>45657</v>
      </c>
      <c r="L1334" s="2">
        <v>45706</v>
      </c>
      <c r="M1334" s="9">
        <f>+$M$1-L1334</f>
        <v>41</v>
      </c>
      <c r="N1334" s="10" t="str">
        <f>IF(M1334&lt;=0,"NON SCADUTO",IF(M1334&lt;61,"0-60 DAYS",IF(M1334&lt;91," 61-90 DAYS",IF(M1334&lt;121,"91-120 DAYS",IF(M1334&lt;366," 121-365 DAYS",IF(M1334&gt;366,"OLTRE 365 DAYS",0))))))</f>
        <v>0-60 DAYS</v>
      </c>
      <c r="O1334" t="s">
        <v>15</v>
      </c>
      <c r="P1334" t="s">
        <v>0</v>
      </c>
      <c r="Q1334" s="3">
        <v>-12043.33</v>
      </c>
      <c r="R1334" t="s">
        <v>1</v>
      </c>
      <c r="S1334" t="s">
        <v>1</v>
      </c>
      <c r="T1334" s="3">
        <v>-12043.33</v>
      </c>
      <c r="U1334" s="2">
        <v>45799</v>
      </c>
      <c r="V1334" t="s">
        <v>1219</v>
      </c>
    </row>
    <row r="1335" spans="1:22" x14ac:dyDescent="0.2">
      <c r="A1335" t="s">
        <v>5</v>
      </c>
      <c r="B1335" t="s">
        <v>6</v>
      </c>
      <c r="C1335" t="s">
        <v>209</v>
      </c>
      <c r="D1335" t="s">
        <v>7</v>
      </c>
      <c r="E1335" t="s">
        <v>0</v>
      </c>
      <c r="F1335" t="s">
        <v>210</v>
      </c>
      <c r="G1335" t="s">
        <v>1304</v>
      </c>
      <c r="H1335" t="s">
        <v>1305</v>
      </c>
      <c r="I1335" t="s">
        <v>220</v>
      </c>
      <c r="J1335" s="2">
        <v>45646</v>
      </c>
      <c r="K1335" s="2">
        <v>45657</v>
      </c>
      <c r="L1335" s="2">
        <v>45706</v>
      </c>
      <c r="M1335" s="9">
        <f>+$M$1-L1335</f>
        <v>41</v>
      </c>
      <c r="N1335" s="10" t="str">
        <f>IF(M1335&lt;=0,"NON SCADUTO",IF(M1335&lt;61,"0-60 DAYS",IF(M1335&lt;91," 61-90 DAYS",IF(M1335&lt;121,"91-120 DAYS",IF(M1335&lt;366," 121-365 DAYS",IF(M1335&gt;366,"OLTRE 365 DAYS",0))))))</f>
        <v>0-60 DAYS</v>
      </c>
      <c r="O1335" t="s">
        <v>15</v>
      </c>
      <c r="P1335" t="s">
        <v>0</v>
      </c>
      <c r="Q1335" s="3">
        <v>-3.96</v>
      </c>
      <c r="R1335" t="s">
        <v>1</v>
      </c>
      <c r="S1335" t="s">
        <v>1</v>
      </c>
      <c r="T1335" s="3">
        <v>-3.96</v>
      </c>
      <c r="U1335" s="2">
        <v>45799</v>
      </c>
      <c r="V1335" t="s">
        <v>1219</v>
      </c>
    </row>
    <row r="1336" spans="1:22" x14ac:dyDescent="0.2">
      <c r="A1336" s="11" t="s">
        <v>5</v>
      </c>
      <c r="B1336" s="11" t="s">
        <v>6</v>
      </c>
      <c r="C1336" s="11" t="s">
        <v>209</v>
      </c>
      <c r="D1336" s="11" t="s">
        <v>7</v>
      </c>
      <c r="E1336" s="11" t="s">
        <v>0</v>
      </c>
      <c r="F1336" s="11" t="s">
        <v>210</v>
      </c>
      <c r="G1336" s="11" t="s">
        <v>1306</v>
      </c>
      <c r="H1336" s="11" t="s">
        <v>1307</v>
      </c>
      <c r="I1336" s="11" t="s">
        <v>220</v>
      </c>
      <c r="J1336" s="12">
        <v>45646</v>
      </c>
      <c r="K1336" s="12">
        <v>45657</v>
      </c>
      <c r="L1336" s="12">
        <v>45706</v>
      </c>
      <c r="M1336" s="9">
        <f>+$M$1-L1336</f>
        <v>41</v>
      </c>
      <c r="N1336" s="10" t="str">
        <f>IF(M1336&lt;=0,"NON SCADUTO",IF(M1336&lt;61,"0-60 DAYS",IF(M1336&lt;91," 61-90 DAYS",IF(M1336&lt;121,"91-120 DAYS",IF(M1336&lt;366," 121-365 DAYS",IF(M1336&gt;366,"OLTRE 365 DAYS",0))))))</f>
        <v>0-60 DAYS</v>
      </c>
      <c r="O1336" s="11" t="s">
        <v>15</v>
      </c>
      <c r="P1336" s="11" t="s">
        <v>0</v>
      </c>
      <c r="Q1336" s="13">
        <v>-33944.31</v>
      </c>
      <c r="R1336" s="11" t="s">
        <v>1</v>
      </c>
      <c r="S1336" s="11" t="s">
        <v>1</v>
      </c>
      <c r="T1336" s="13">
        <v>-33944.31</v>
      </c>
      <c r="U1336" s="12">
        <v>45799</v>
      </c>
      <c r="V1336" s="11" t="s">
        <v>1219</v>
      </c>
    </row>
    <row r="1337" spans="1:22" x14ac:dyDescent="0.2">
      <c r="A1337" t="s">
        <v>5</v>
      </c>
      <c r="B1337" t="s">
        <v>6</v>
      </c>
      <c r="C1337" t="s">
        <v>209</v>
      </c>
      <c r="D1337" t="s">
        <v>7</v>
      </c>
      <c r="E1337" t="s">
        <v>0</v>
      </c>
      <c r="F1337" t="s">
        <v>210</v>
      </c>
      <c r="G1337" t="s">
        <v>1308</v>
      </c>
      <c r="H1337" t="s">
        <v>1309</v>
      </c>
      <c r="I1337" t="s">
        <v>220</v>
      </c>
      <c r="J1337" s="2">
        <v>45643</v>
      </c>
      <c r="K1337" s="2">
        <v>45657</v>
      </c>
      <c r="L1337" s="2">
        <v>45703</v>
      </c>
      <c r="M1337" s="9">
        <f>+$M$1-L1337</f>
        <v>44</v>
      </c>
      <c r="N1337" s="10" t="str">
        <f>IF(M1337&lt;=0,"NON SCADUTO",IF(M1337&lt;61,"0-60 DAYS",IF(M1337&lt;91," 61-90 DAYS",IF(M1337&lt;121,"91-120 DAYS",IF(M1337&lt;366," 121-365 DAYS",IF(M1337&gt;366,"OLTRE 365 DAYS",0))))))</f>
        <v>0-60 DAYS</v>
      </c>
      <c r="O1337" t="s">
        <v>15</v>
      </c>
      <c r="P1337" t="s">
        <v>0</v>
      </c>
      <c r="Q1337" s="3">
        <v>-4212</v>
      </c>
      <c r="R1337" t="s">
        <v>1</v>
      </c>
      <c r="S1337" t="s">
        <v>1</v>
      </c>
      <c r="T1337" s="3">
        <v>-4212</v>
      </c>
      <c r="U1337" s="2">
        <v>45799</v>
      </c>
      <c r="V1337" t="s">
        <v>1219</v>
      </c>
    </row>
    <row r="1338" spans="1:22" x14ac:dyDescent="0.2">
      <c r="A1338" s="11" t="s">
        <v>5</v>
      </c>
      <c r="B1338" s="11" t="s">
        <v>6</v>
      </c>
      <c r="C1338" s="11" t="s">
        <v>209</v>
      </c>
      <c r="D1338" s="11" t="s">
        <v>7</v>
      </c>
      <c r="E1338" s="11" t="s">
        <v>0</v>
      </c>
      <c r="F1338" s="11" t="s">
        <v>210</v>
      </c>
      <c r="G1338" s="11" t="s">
        <v>1310</v>
      </c>
      <c r="H1338" s="11" t="s">
        <v>1311</v>
      </c>
      <c r="I1338" s="11" t="s">
        <v>220</v>
      </c>
      <c r="J1338" s="12">
        <v>45643</v>
      </c>
      <c r="K1338" s="12">
        <v>45657</v>
      </c>
      <c r="L1338" s="12">
        <v>45703</v>
      </c>
      <c r="M1338" s="9">
        <f>+$M$1-L1338</f>
        <v>44</v>
      </c>
      <c r="N1338" s="10" t="str">
        <f>IF(M1338&lt;=0,"NON SCADUTO",IF(M1338&lt;61,"0-60 DAYS",IF(M1338&lt;91," 61-90 DAYS",IF(M1338&lt;121,"91-120 DAYS",IF(M1338&lt;366," 121-365 DAYS",IF(M1338&gt;366,"OLTRE 365 DAYS",0))))))</f>
        <v>0-60 DAYS</v>
      </c>
      <c r="O1338" s="11" t="s">
        <v>15</v>
      </c>
      <c r="P1338" s="11" t="s">
        <v>0</v>
      </c>
      <c r="Q1338" s="13">
        <v>-3724.18</v>
      </c>
      <c r="R1338" s="11" t="s">
        <v>1</v>
      </c>
      <c r="S1338" s="11" t="s">
        <v>1</v>
      </c>
      <c r="T1338" s="13">
        <v>-3724.18</v>
      </c>
      <c r="U1338" s="12">
        <v>45799</v>
      </c>
      <c r="V1338" s="11" t="s">
        <v>1219</v>
      </c>
    </row>
    <row r="1339" spans="1:22" x14ac:dyDescent="0.2">
      <c r="A1339" s="11" t="s">
        <v>5</v>
      </c>
      <c r="B1339" s="11" t="s">
        <v>6</v>
      </c>
      <c r="C1339" s="11" t="s">
        <v>209</v>
      </c>
      <c r="D1339" s="11" t="s">
        <v>7</v>
      </c>
      <c r="E1339" s="11" t="s">
        <v>0</v>
      </c>
      <c r="F1339" s="11" t="s">
        <v>210</v>
      </c>
      <c r="G1339" s="11" t="s">
        <v>1312</v>
      </c>
      <c r="H1339" s="11" t="s">
        <v>1313</v>
      </c>
      <c r="I1339" s="11" t="s">
        <v>220</v>
      </c>
      <c r="J1339" s="12">
        <v>45644</v>
      </c>
      <c r="K1339" s="12">
        <v>45657</v>
      </c>
      <c r="L1339" s="12">
        <v>45704</v>
      </c>
      <c r="M1339" s="9">
        <f>+$M$1-L1339</f>
        <v>43</v>
      </c>
      <c r="N1339" s="10" t="str">
        <f>IF(M1339&lt;=0,"NON SCADUTO",IF(M1339&lt;61,"0-60 DAYS",IF(M1339&lt;91," 61-90 DAYS",IF(M1339&lt;121,"91-120 DAYS",IF(M1339&lt;366," 121-365 DAYS",IF(M1339&gt;366,"OLTRE 365 DAYS",0))))))</f>
        <v>0-60 DAYS</v>
      </c>
      <c r="O1339" s="11" t="s">
        <v>15</v>
      </c>
      <c r="P1339" s="11" t="s">
        <v>0</v>
      </c>
      <c r="Q1339" s="13">
        <v>-2636.68</v>
      </c>
      <c r="R1339" s="11" t="s">
        <v>1</v>
      </c>
      <c r="S1339" s="11" t="s">
        <v>1</v>
      </c>
      <c r="T1339" s="13">
        <v>-2636.68</v>
      </c>
      <c r="U1339" s="12">
        <v>45799</v>
      </c>
      <c r="V1339" s="11" t="s">
        <v>1219</v>
      </c>
    </row>
    <row r="1340" spans="1:22" x14ac:dyDescent="0.2">
      <c r="A1340" t="s">
        <v>5</v>
      </c>
      <c r="B1340" t="s">
        <v>6</v>
      </c>
      <c r="C1340" t="s">
        <v>209</v>
      </c>
      <c r="D1340" t="s">
        <v>7</v>
      </c>
      <c r="E1340" t="s">
        <v>0</v>
      </c>
      <c r="F1340" t="s">
        <v>210</v>
      </c>
      <c r="G1340" t="s">
        <v>1314</v>
      </c>
      <c r="H1340" t="s">
        <v>1315</v>
      </c>
      <c r="I1340" t="s">
        <v>220</v>
      </c>
      <c r="J1340" s="2">
        <v>45664</v>
      </c>
      <c r="K1340" s="2">
        <v>45679</v>
      </c>
      <c r="L1340" s="2">
        <v>45724</v>
      </c>
      <c r="M1340" s="9">
        <f>+$M$1-L1340</f>
        <v>23</v>
      </c>
      <c r="N1340" s="10" t="str">
        <f>IF(M1340&lt;=0,"NON SCADUTO",IF(M1340&lt;61,"0-60 DAYS",IF(M1340&lt;91," 61-90 DAYS",IF(M1340&lt;121,"91-120 DAYS",IF(M1340&lt;366," 121-365 DAYS",IF(M1340&gt;366,"OLTRE 365 DAYS",0))))))</f>
        <v>0-60 DAYS</v>
      </c>
      <c r="O1340" t="s">
        <v>15</v>
      </c>
      <c r="P1340" t="s">
        <v>0</v>
      </c>
      <c r="Q1340" s="3">
        <v>-39945.24</v>
      </c>
      <c r="R1340" t="s">
        <v>1</v>
      </c>
      <c r="S1340" t="s">
        <v>1</v>
      </c>
      <c r="T1340" s="3">
        <v>-39945.24</v>
      </c>
      <c r="U1340" s="2">
        <v>45799</v>
      </c>
      <c r="V1340" t="s">
        <v>1219</v>
      </c>
    </row>
    <row r="1341" spans="1:22" x14ac:dyDescent="0.2">
      <c r="A1341" s="11" t="s">
        <v>5</v>
      </c>
      <c r="B1341" s="11" t="s">
        <v>6</v>
      </c>
      <c r="C1341" s="11" t="s">
        <v>209</v>
      </c>
      <c r="D1341" s="11" t="s">
        <v>7</v>
      </c>
      <c r="E1341" s="11" t="s">
        <v>0</v>
      </c>
      <c r="F1341" s="11" t="s">
        <v>210</v>
      </c>
      <c r="G1341" s="11" t="s">
        <v>1316</v>
      </c>
      <c r="H1341" s="11" t="s">
        <v>1317</v>
      </c>
      <c r="I1341" s="11" t="s">
        <v>220</v>
      </c>
      <c r="J1341" s="12">
        <v>45664</v>
      </c>
      <c r="K1341" s="12">
        <v>45679</v>
      </c>
      <c r="L1341" s="12">
        <v>45724</v>
      </c>
      <c r="M1341" s="9">
        <f>+$M$1-L1341</f>
        <v>23</v>
      </c>
      <c r="N1341" s="10" t="str">
        <f>IF(M1341&lt;=0,"NON SCADUTO",IF(M1341&lt;61,"0-60 DAYS",IF(M1341&lt;91," 61-90 DAYS",IF(M1341&lt;121,"91-120 DAYS",IF(M1341&lt;366," 121-365 DAYS",IF(M1341&gt;366,"OLTRE 365 DAYS",0))))))</f>
        <v>0-60 DAYS</v>
      </c>
      <c r="O1341" s="11" t="s">
        <v>15</v>
      </c>
      <c r="P1341" s="11" t="s">
        <v>0</v>
      </c>
      <c r="Q1341" s="13">
        <v>-24748.61</v>
      </c>
      <c r="R1341" s="11" t="s">
        <v>1</v>
      </c>
      <c r="S1341" s="11" t="s">
        <v>1</v>
      </c>
      <c r="T1341" s="13">
        <v>-24748.61</v>
      </c>
      <c r="U1341" s="12">
        <v>45799</v>
      </c>
      <c r="V1341" s="11" t="s">
        <v>1219</v>
      </c>
    </row>
    <row r="1342" spans="1:22" x14ac:dyDescent="0.2">
      <c r="A1342" t="s">
        <v>5</v>
      </c>
      <c r="B1342" t="s">
        <v>6</v>
      </c>
      <c r="C1342" t="s">
        <v>209</v>
      </c>
      <c r="D1342" t="s">
        <v>7</v>
      </c>
      <c r="E1342" t="s">
        <v>0</v>
      </c>
      <c r="F1342" t="s">
        <v>210</v>
      </c>
      <c r="G1342" t="s">
        <v>1318</v>
      </c>
      <c r="H1342" t="s">
        <v>1319</v>
      </c>
      <c r="I1342" t="s">
        <v>220</v>
      </c>
      <c r="J1342" s="2">
        <v>45664</v>
      </c>
      <c r="K1342" s="2">
        <v>45679</v>
      </c>
      <c r="L1342" s="2">
        <v>45724</v>
      </c>
      <c r="M1342" s="9">
        <f>+$M$1-L1342</f>
        <v>23</v>
      </c>
      <c r="N1342" s="10" t="str">
        <f>IF(M1342&lt;=0,"NON SCADUTO",IF(M1342&lt;61,"0-60 DAYS",IF(M1342&lt;91," 61-90 DAYS",IF(M1342&lt;121,"91-120 DAYS",IF(M1342&lt;366," 121-365 DAYS",IF(M1342&gt;366,"OLTRE 365 DAYS",0))))))</f>
        <v>0-60 DAYS</v>
      </c>
      <c r="O1342" t="s">
        <v>15</v>
      </c>
      <c r="P1342" t="s">
        <v>0</v>
      </c>
      <c r="Q1342" s="3">
        <v>-17516.21</v>
      </c>
      <c r="R1342" t="s">
        <v>1</v>
      </c>
      <c r="S1342" t="s">
        <v>1</v>
      </c>
      <c r="T1342" s="3">
        <v>-17516.21</v>
      </c>
      <c r="U1342" s="2">
        <v>45799</v>
      </c>
      <c r="V1342" t="s">
        <v>1219</v>
      </c>
    </row>
    <row r="1343" spans="1:22" x14ac:dyDescent="0.2">
      <c r="A1343" t="s">
        <v>5</v>
      </c>
      <c r="B1343" t="s">
        <v>6</v>
      </c>
      <c r="C1343" t="s">
        <v>209</v>
      </c>
      <c r="D1343" t="s">
        <v>7</v>
      </c>
      <c r="E1343" t="s">
        <v>0</v>
      </c>
      <c r="F1343" t="s">
        <v>210</v>
      </c>
      <c r="G1343" t="s">
        <v>1320</v>
      </c>
      <c r="H1343" t="s">
        <v>1321</v>
      </c>
      <c r="I1343" t="s">
        <v>220</v>
      </c>
      <c r="J1343" s="2">
        <v>45664</v>
      </c>
      <c r="K1343" s="2">
        <v>45679</v>
      </c>
      <c r="L1343" s="2">
        <v>45724</v>
      </c>
      <c r="M1343" s="9">
        <f>+$M$1-L1343</f>
        <v>23</v>
      </c>
      <c r="N1343" s="10" t="str">
        <f>IF(M1343&lt;=0,"NON SCADUTO",IF(M1343&lt;61,"0-60 DAYS",IF(M1343&lt;91," 61-90 DAYS",IF(M1343&lt;121,"91-120 DAYS",IF(M1343&lt;366," 121-365 DAYS",IF(M1343&gt;366,"OLTRE 365 DAYS",0))))))</f>
        <v>0-60 DAYS</v>
      </c>
      <c r="O1343" t="s">
        <v>15</v>
      </c>
      <c r="P1343" t="s">
        <v>0</v>
      </c>
      <c r="Q1343" s="3">
        <v>-16326.5</v>
      </c>
      <c r="R1343" t="s">
        <v>1</v>
      </c>
      <c r="S1343" t="s">
        <v>1</v>
      </c>
      <c r="T1343" s="3">
        <v>-16326.5</v>
      </c>
      <c r="U1343" s="2">
        <v>45799</v>
      </c>
      <c r="V1343" t="s">
        <v>1219</v>
      </c>
    </row>
    <row r="1344" spans="1:22" x14ac:dyDescent="0.2">
      <c r="A1344" t="s">
        <v>5</v>
      </c>
      <c r="B1344" t="s">
        <v>6</v>
      </c>
      <c r="C1344" t="s">
        <v>209</v>
      </c>
      <c r="D1344" t="s">
        <v>7</v>
      </c>
      <c r="E1344" t="s">
        <v>0</v>
      </c>
      <c r="F1344" t="s">
        <v>210</v>
      </c>
      <c r="G1344" t="s">
        <v>1322</v>
      </c>
      <c r="H1344" t="s">
        <v>1323</v>
      </c>
      <c r="I1344" t="s">
        <v>220</v>
      </c>
      <c r="J1344" s="2">
        <v>45665</v>
      </c>
      <c r="K1344" s="2">
        <v>45679</v>
      </c>
      <c r="L1344" s="2">
        <v>45725</v>
      </c>
      <c r="M1344" s="9">
        <f>+$M$1-L1344</f>
        <v>22</v>
      </c>
      <c r="N1344" s="10" t="str">
        <f>IF(M1344&lt;=0,"NON SCADUTO",IF(M1344&lt;61,"0-60 DAYS",IF(M1344&lt;91," 61-90 DAYS",IF(M1344&lt;121,"91-120 DAYS",IF(M1344&lt;366," 121-365 DAYS",IF(M1344&gt;366,"OLTRE 365 DAYS",0))))))</f>
        <v>0-60 DAYS</v>
      </c>
      <c r="O1344" t="s">
        <v>15</v>
      </c>
      <c r="P1344" t="s">
        <v>0</v>
      </c>
      <c r="Q1344" s="3">
        <v>-17555.52</v>
      </c>
      <c r="R1344" t="s">
        <v>1</v>
      </c>
      <c r="S1344" t="s">
        <v>1</v>
      </c>
      <c r="T1344" s="3">
        <v>-17555.52</v>
      </c>
      <c r="U1344" s="2">
        <v>45799</v>
      </c>
      <c r="V1344" t="s">
        <v>1219</v>
      </c>
    </row>
    <row r="1345" spans="1:22" x14ac:dyDescent="0.2">
      <c r="A1345" t="s">
        <v>5</v>
      </c>
      <c r="B1345" t="s">
        <v>6</v>
      </c>
      <c r="C1345" t="s">
        <v>209</v>
      </c>
      <c r="D1345" t="s">
        <v>7</v>
      </c>
      <c r="E1345" t="s">
        <v>0</v>
      </c>
      <c r="F1345" t="s">
        <v>210</v>
      </c>
      <c r="G1345" t="s">
        <v>1324</v>
      </c>
      <c r="H1345" t="s">
        <v>1325</v>
      </c>
      <c r="I1345" t="s">
        <v>220</v>
      </c>
      <c r="J1345" s="2">
        <v>45665</v>
      </c>
      <c r="K1345" s="2">
        <v>45679</v>
      </c>
      <c r="L1345" s="2">
        <v>45725</v>
      </c>
      <c r="M1345" s="9">
        <f>+$M$1-L1345</f>
        <v>22</v>
      </c>
      <c r="N1345" s="10" t="str">
        <f>IF(M1345&lt;=0,"NON SCADUTO",IF(M1345&lt;61,"0-60 DAYS",IF(M1345&lt;91," 61-90 DAYS",IF(M1345&lt;121,"91-120 DAYS",IF(M1345&lt;366," 121-365 DAYS",IF(M1345&gt;366,"OLTRE 365 DAYS",0))))))</f>
        <v>0-60 DAYS</v>
      </c>
      <c r="O1345" t="s">
        <v>15</v>
      </c>
      <c r="P1345" t="s">
        <v>0</v>
      </c>
      <c r="Q1345" s="3">
        <v>-20803.34</v>
      </c>
      <c r="R1345" t="s">
        <v>1</v>
      </c>
      <c r="S1345" t="s">
        <v>1</v>
      </c>
      <c r="T1345" s="3">
        <v>-20803.34</v>
      </c>
      <c r="U1345" s="2">
        <v>45799</v>
      </c>
      <c r="V1345" t="s">
        <v>1219</v>
      </c>
    </row>
    <row r="1346" spans="1:22" x14ac:dyDescent="0.2">
      <c r="A1346" t="s">
        <v>5</v>
      </c>
      <c r="B1346" t="s">
        <v>6</v>
      </c>
      <c r="C1346" t="s">
        <v>209</v>
      </c>
      <c r="D1346" t="s">
        <v>7</v>
      </c>
      <c r="E1346" t="s">
        <v>0</v>
      </c>
      <c r="F1346" t="s">
        <v>210</v>
      </c>
      <c r="G1346" t="s">
        <v>1326</v>
      </c>
      <c r="H1346" t="s">
        <v>1327</v>
      </c>
      <c r="I1346" t="s">
        <v>220</v>
      </c>
      <c r="J1346" s="2">
        <v>45665</v>
      </c>
      <c r="K1346" s="2">
        <v>45679</v>
      </c>
      <c r="L1346" s="2">
        <v>45725</v>
      </c>
      <c r="M1346" s="9">
        <f>+$M$1-L1346</f>
        <v>22</v>
      </c>
      <c r="N1346" s="10" t="str">
        <f>IF(M1346&lt;=0,"NON SCADUTO",IF(M1346&lt;61,"0-60 DAYS",IF(M1346&lt;91," 61-90 DAYS",IF(M1346&lt;121,"91-120 DAYS",IF(M1346&lt;366," 121-365 DAYS",IF(M1346&gt;366,"OLTRE 365 DAYS",0))))))</f>
        <v>0-60 DAYS</v>
      </c>
      <c r="O1346" t="s">
        <v>15</v>
      </c>
      <c r="P1346" t="s">
        <v>0</v>
      </c>
      <c r="Q1346" s="3">
        <v>-42557.32</v>
      </c>
      <c r="R1346" t="s">
        <v>1</v>
      </c>
      <c r="S1346" t="s">
        <v>1</v>
      </c>
      <c r="T1346" s="3">
        <v>-42557.32</v>
      </c>
      <c r="U1346" s="2">
        <v>45799</v>
      </c>
      <c r="V1346" t="s">
        <v>1219</v>
      </c>
    </row>
    <row r="1347" spans="1:22" x14ac:dyDescent="0.2">
      <c r="A1347" t="s">
        <v>5</v>
      </c>
      <c r="B1347" t="s">
        <v>6</v>
      </c>
      <c r="C1347" t="s">
        <v>209</v>
      </c>
      <c r="D1347" t="s">
        <v>7</v>
      </c>
      <c r="E1347" t="s">
        <v>0</v>
      </c>
      <c r="F1347" t="s">
        <v>210</v>
      </c>
      <c r="G1347" t="s">
        <v>1328</v>
      </c>
      <c r="H1347" t="s">
        <v>1329</v>
      </c>
      <c r="I1347" t="s">
        <v>220</v>
      </c>
      <c r="J1347" s="2">
        <v>45665</v>
      </c>
      <c r="K1347" s="2">
        <v>45679</v>
      </c>
      <c r="L1347" s="2">
        <v>45725</v>
      </c>
      <c r="M1347" s="9">
        <f>+$M$1-L1347</f>
        <v>22</v>
      </c>
      <c r="N1347" s="10" t="str">
        <f>IF(M1347&lt;=0,"NON SCADUTO",IF(M1347&lt;61,"0-60 DAYS",IF(M1347&lt;91," 61-90 DAYS",IF(M1347&lt;121,"91-120 DAYS",IF(M1347&lt;366," 121-365 DAYS",IF(M1347&gt;366,"OLTRE 365 DAYS",0))))))</f>
        <v>0-60 DAYS</v>
      </c>
      <c r="O1347" t="s">
        <v>15</v>
      </c>
      <c r="P1347" t="s">
        <v>0</v>
      </c>
      <c r="Q1347" s="3">
        <v>-25558.07</v>
      </c>
      <c r="R1347" t="s">
        <v>1</v>
      </c>
      <c r="S1347" t="s">
        <v>1</v>
      </c>
      <c r="T1347" s="3">
        <v>-25558.07</v>
      </c>
      <c r="U1347" s="2">
        <v>45799</v>
      </c>
      <c r="V1347" t="s">
        <v>1219</v>
      </c>
    </row>
    <row r="1348" spans="1:22" x14ac:dyDescent="0.2">
      <c r="A1348" s="11" t="s">
        <v>5</v>
      </c>
      <c r="B1348" s="11" t="s">
        <v>6</v>
      </c>
      <c r="C1348" s="11" t="s">
        <v>209</v>
      </c>
      <c r="D1348" s="11" t="s">
        <v>7</v>
      </c>
      <c r="E1348" s="11" t="s">
        <v>0</v>
      </c>
      <c r="F1348" s="11" t="s">
        <v>210</v>
      </c>
      <c r="G1348" s="11" t="s">
        <v>1330</v>
      </c>
      <c r="H1348" s="11" t="s">
        <v>1331</v>
      </c>
      <c r="I1348" s="11" t="s">
        <v>220</v>
      </c>
      <c r="J1348" s="12">
        <v>45665</v>
      </c>
      <c r="K1348" s="12">
        <v>45680</v>
      </c>
      <c r="L1348" s="12">
        <v>45725</v>
      </c>
      <c r="M1348" s="9">
        <f>+$M$1-L1348</f>
        <v>22</v>
      </c>
      <c r="N1348" s="10" t="str">
        <f>IF(M1348&lt;=0,"NON SCADUTO",IF(M1348&lt;61,"0-60 DAYS",IF(M1348&lt;91," 61-90 DAYS",IF(M1348&lt;121,"91-120 DAYS",IF(M1348&lt;366," 121-365 DAYS",IF(M1348&gt;366,"OLTRE 365 DAYS",0))))))</f>
        <v>0-60 DAYS</v>
      </c>
      <c r="O1348" s="11" t="s">
        <v>15</v>
      </c>
      <c r="P1348" s="11" t="s">
        <v>0</v>
      </c>
      <c r="Q1348" s="13">
        <v>-599.94000000000005</v>
      </c>
      <c r="R1348" s="11" t="s">
        <v>1</v>
      </c>
      <c r="S1348" s="11" t="s">
        <v>1</v>
      </c>
      <c r="T1348" s="13">
        <v>-599.94000000000005</v>
      </c>
      <c r="U1348" s="12">
        <v>45799</v>
      </c>
      <c r="V1348" s="11" t="s">
        <v>1219</v>
      </c>
    </row>
    <row r="1349" spans="1:22" x14ac:dyDescent="0.2">
      <c r="A1349" s="11" t="s">
        <v>5</v>
      </c>
      <c r="B1349" s="11" t="s">
        <v>6</v>
      </c>
      <c r="C1349" s="11" t="s">
        <v>209</v>
      </c>
      <c r="D1349" s="11" t="s">
        <v>7</v>
      </c>
      <c r="E1349" s="11" t="s">
        <v>0</v>
      </c>
      <c r="F1349" s="11" t="s">
        <v>210</v>
      </c>
      <c r="G1349" s="11" t="s">
        <v>1332</v>
      </c>
      <c r="H1349" s="11" t="s">
        <v>1333</v>
      </c>
      <c r="I1349" s="11" t="s">
        <v>220</v>
      </c>
      <c r="J1349" s="12">
        <v>45665</v>
      </c>
      <c r="K1349" s="12">
        <v>45680</v>
      </c>
      <c r="L1349" s="12">
        <v>45725</v>
      </c>
      <c r="M1349" s="9">
        <f>+$M$1-L1349</f>
        <v>22</v>
      </c>
      <c r="N1349" s="10" t="str">
        <f>IF(M1349&lt;=0,"NON SCADUTO",IF(M1349&lt;61,"0-60 DAYS",IF(M1349&lt;91," 61-90 DAYS",IF(M1349&lt;121,"91-120 DAYS",IF(M1349&lt;366," 121-365 DAYS",IF(M1349&gt;366,"OLTRE 365 DAYS",0))))))</f>
        <v>0-60 DAYS</v>
      </c>
      <c r="O1349" s="11" t="s">
        <v>15</v>
      </c>
      <c r="P1349" s="11" t="s">
        <v>0</v>
      </c>
      <c r="Q1349" s="13">
        <v>-36.450000000000003</v>
      </c>
      <c r="R1349" s="11" t="s">
        <v>1</v>
      </c>
      <c r="S1349" s="11" t="s">
        <v>1</v>
      </c>
      <c r="T1349" s="13">
        <v>-36.450000000000003</v>
      </c>
      <c r="U1349" s="12">
        <v>45799</v>
      </c>
      <c r="V1349" s="11" t="s">
        <v>1219</v>
      </c>
    </row>
    <row r="1350" spans="1:22" x14ac:dyDescent="0.2">
      <c r="A1350" t="s">
        <v>5</v>
      </c>
      <c r="B1350" t="s">
        <v>6</v>
      </c>
      <c r="C1350" t="s">
        <v>209</v>
      </c>
      <c r="D1350" t="s">
        <v>7</v>
      </c>
      <c r="E1350" t="s">
        <v>0</v>
      </c>
      <c r="F1350" t="s">
        <v>210</v>
      </c>
      <c r="G1350" t="s">
        <v>1334</v>
      </c>
      <c r="H1350" t="s">
        <v>1335</v>
      </c>
      <c r="I1350" t="s">
        <v>220</v>
      </c>
      <c r="J1350" s="2">
        <v>45666</v>
      </c>
      <c r="K1350" s="2">
        <v>45680</v>
      </c>
      <c r="L1350" s="2">
        <v>45726</v>
      </c>
      <c r="M1350" s="9">
        <f>+$M$1-L1350</f>
        <v>21</v>
      </c>
      <c r="N1350" s="10" t="str">
        <f>IF(M1350&lt;=0,"NON SCADUTO",IF(M1350&lt;61,"0-60 DAYS",IF(M1350&lt;91," 61-90 DAYS",IF(M1350&lt;121,"91-120 DAYS",IF(M1350&lt;366," 121-365 DAYS",IF(M1350&gt;366,"OLTRE 365 DAYS",0))))))</f>
        <v>0-60 DAYS</v>
      </c>
      <c r="O1350" t="s">
        <v>15</v>
      </c>
      <c r="P1350" t="s">
        <v>0</v>
      </c>
      <c r="Q1350" s="3">
        <v>-31919.3</v>
      </c>
      <c r="R1350" t="s">
        <v>1</v>
      </c>
      <c r="S1350" t="s">
        <v>1</v>
      </c>
      <c r="T1350" s="3">
        <v>-31919.3</v>
      </c>
      <c r="U1350" s="2">
        <v>45799</v>
      </c>
      <c r="V1350" t="s">
        <v>1219</v>
      </c>
    </row>
    <row r="1351" spans="1:22" x14ac:dyDescent="0.2">
      <c r="A1351" s="11" t="s">
        <v>5</v>
      </c>
      <c r="B1351" s="11" t="s">
        <v>6</v>
      </c>
      <c r="C1351" s="11" t="s">
        <v>209</v>
      </c>
      <c r="D1351" s="11" t="s">
        <v>7</v>
      </c>
      <c r="E1351" s="11" t="s">
        <v>0</v>
      </c>
      <c r="F1351" s="11" t="s">
        <v>210</v>
      </c>
      <c r="G1351" s="11" t="s">
        <v>1336</v>
      </c>
      <c r="H1351" s="11" t="s">
        <v>1337</v>
      </c>
      <c r="I1351" s="11" t="s">
        <v>220</v>
      </c>
      <c r="J1351" s="12">
        <v>45666</v>
      </c>
      <c r="K1351" s="12">
        <v>45680</v>
      </c>
      <c r="L1351" s="12">
        <v>45726</v>
      </c>
      <c r="M1351" s="9">
        <f>+$M$1-L1351</f>
        <v>21</v>
      </c>
      <c r="N1351" s="10" t="str">
        <f>IF(M1351&lt;=0,"NON SCADUTO",IF(M1351&lt;61,"0-60 DAYS",IF(M1351&lt;91," 61-90 DAYS",IF(M1351&lt;121,"91-120 DAYS",IF(M1351&lt;366," 121-365 DAYS",IF(M1351&gt;366,"OLTRE 365 DAYS",0))))))</f>
        <v>0-60 DAYS</v>
      </c>
      <c r="O1351" s="11" t="s">
        <v>15</v>
      </c>
      <c r="P1351" s="11" t="s">
        <v>0</v>
      </c>
      <c r="Q1351" s="13">
        <v>-22600.27</v>
      </c>
      <c r="R1351" s="11" t="s">
        <v>1</v>
      </c>
      <c r="S1351" s="11" t="s">
        <v>1</v>
      </c>
      <c r="T1351" s="13">
        <v>-22600.27</v>
      </c>
      <c r="U1351" s="12">
        <v>45799</v>
      </c>
      <c r="V1351" s="11" t="s">
        <v>1219</v>
      </c>
    </row>
    <row r="1352" spans="1:22" x14ac:dyDescent="0.2">
      <c r="A1352" t="s">
        <v>5</v>
      </c>
      <c r="B1352" t="s">
        <v>6</v>
      </c>
      <c r="C1352" t="s">
        <v>209</v>
      </c>
      <c r="D1352" t="s">
        <v>7</v>
      </c>
      <c r="E1352" t="s">
        <v>0</v>
      </c>
      <c r="F1352" t="s">
        <v>210</v>
      </c>
      <c r="G1352" t="s">
        <v>1338</v>
      </c>
      <c r="H1352" t="s">
        <v>1339</v>
      </c>
      <c r="I1352" t="s">
        <v>220</v>
      </c>
      <c r="J1352" s="2">
        <v>45666</v>
      </c>
      <c r="K1352" s="2">
        <v>45680</v>
      </c>
      <c r="L1352" s="2">
        <v>45726</v>
      </c>
      <c r="M1352" s="9">
        <f>+$M$1-L1352</f>
        <v>21</v>
      </c>
      <c r="N1352" s="10" t="str">
        <f>IF(M1352&lt;=0,"NON SCADUTO",IF(M1352&lt;61,"0-60 DAYS",IF(M1352&lt;91," 61-90 DAYS",IF(M1352&lt;121,"91-120 DAYS",IF(M1352&lt;366," 121-365 DAYS",IF(M1352&gt;366,"OLTRE 365 DAYS",0))))))</f>
        <v>0-60 DAYS</v>
      </c>
      <c r="O1352" t="s">
        <v>15</v>
      </c>
      <c r="P1352" t="s">
        <v>0</v>
      </c>
      <c r="Q1352" s="3">
        <v>-33354.29</v>
      </c>
      <c r="R1352" t="s">
        <v>1</v>
      </c>
      <c r="S1352" t="s">
        <v>1</v>
      </c>
      <c r="T1352" s="3">
        <v>-33354.29</v>
      </c>
      <c r="U1352" s="2">
        <v>45799</v>
      </c>
      <c r="V1352" t="s">
        <v>1219</v>
      </c>
    </row>
    <row r="1353" spans="1:22" x14ac:dyDescent="0.2">
      <c r="A1353" t="s">
        <v>5</v>
      </c>
      <c r="B1353" t="s">
        <v>6</v>
      </c>
      <c r="C1353" t="s">
        <v>209</v>
      </c>
      <c r="D1353" t="s">
        <v>7</v>
      </c>
      <c r="E1353" t="s">
        <v>0</v>
      </c>
      <c r="F1353" t="s">
        <v>210</v>
      </c>
      <c r="G1353" t="s">
        <v>1340</v>
      </c>
      <c r="H1353" t="s">
        <v>1341</v>
      </c>
      <c r="I1353" t="s">
        <v>220</v>
      </c>
      <c r="J1353" s="2">
        <v>45667</v>
      </c>
      <c r="K1353" s="2">
        <v>45680</v>
      </c>
      <c r="L1353" s="2">
        <v>45727</v>
      </c>
      <c r="M1353" s="9">
        <f>+$M$1-L1353</f>
        <v>20</v>
      </c>
      <c r="N1353" s="10" t="str">
        <f>IF(M1353&lt;=0,"NON SCADUTO",IF(M1353&lt;61,"0-60 DAYS",IF(M1353&lt;91," 61-90 DAYS",IF(M1353&lt;121,"91-120 DAYS",IF(M1353&lt;366," 121-365 DAYS",IF(M1353&gt;366,"OLTRE 365 DAYS",0))))))</f>
        <v>0-60 DAYS</v>
      </c>
      <c r="O1353" t="s">
        <v>15</v>
      </c>
      <c r="P1353" t="s">
        <v>0</v>
      </c>
      <c r="Q1353" s="3">
        <v>-30680.16</v>
      </c>
      <c r="R1353" t="s">
        <v>1</v>
      </c>
      <c r="S1353" t="s">
        <v>1</v>
      </c>
      <c r="T1353" s="3">
        <v>-30680.16</v>
      </c>
      <c r="U1353" s="2">
        <v>45799</v>
      </c>
      <c r="V1353" t="s">
        <v>1219</v>
      </c>
    </row>
    <row r="1354" spans="1:22" x14ac:dyDescent="0.2">
      <c r="A1354" t="s">
        <v>5</v>
      </c>
      <c r="B1354" t="s">
        <v>6</v>
      </c>
      <c r="C1354" t="s">
        <v>209</v>
      </c>
      <c r="D1354" t="s">
        <v>7</v>
      </c>
      <c r="E1354" t="s">
        <v>0</v>
      </c>
      <c r="F1354" t="s">
        <v>210</v>
      </c>
      <c r="G1354" t="s">
        <v>1342</v>
      </c>
      <c r="H1354" t="s">
        <v>1343</v>
      </c>
      <c r="I1354" t="s">
        <v>220</v>
      </c>
      <c r="J1354" s="2">
        <v>45671</v>
      </c>
      <c r="K1354" s="2">
        <v>45680</v>
      </c>
      <c r="L1354" s="2">
        <v>45731</v>
      </c>
      <c r="M1354" s="9">
        <f>+$M$1-L1354</f>
        <v>16</v>
      </c>
      <c r="N1354" s="10" t="str">
        <f>IF(M1354&lt;=0,"NON SCADUTO",IF(M1354&lt;61,"0-60 DAYS",IF(M1354&lt;91," 61-90 DAYS",IF(M1354&lt;121,"91-120 DAYS",IF(M1354&lt;366," 121-365 DAYS",IF(M1354&gt;366,"OLTRE 365 DAYS",0))))))</f>
        <v>0-60 DAYS</v>
      </c>
      <c r="O1354" t="s">
        <v>15</v>
      </c>
      <c r="P1354" t="s">
        <v>0</v>
      </c>
      <c r="Q1354" s="3">
        <v>-6.99</v>
      </c>
      <c r="R1354" t="s">
        <v>1</v>
      </c>
      <c r="S1354" t="s">
        <v>1</v>
      </c>
      <c r="T1354" s="3">
        <v>-6.99</v>
      </c>
      <c r="U1354" s="2">
        <v>45799</v>
      </c>
      <c r="V1354" t="s">
        <v>1219</v>
      </c>
    </row>
    <row r="1355" spans="1:22" x14ac:dyDescent="0.2">
      <c r="A1355" t="s">
        <v>5</v>
      </c>
      <c r="B1355" t="s">
        <v>6</v>
      </c>
      <c r="C1355" t="s">
        <v>209</v>
      </c>
      <c r="D1355" t="s">
        <v>7</v>
      </c>
      <c r="E1355" t="s">
        <v>0</v>
      </c>
      <c r="F1355" t="s">
        <v>210</v>
      </c>
      <c r="G1355" t="s">
        <v>1344</v>
      </c>
      <c r="H1355" t="s">
        <v>1345</v>
      </c>
      <c r="I1355" t="s">
        <v>220</v>
      </c>
      <c r="J1355" s="2">
        <v>45671</v>
      </c>
      <c r="K1355" s="2">
        <v>45680</v>
      </c>
      <c r="L1355" s="2">
        <v>45731</v>
      </c>
      <c r="M1355" s="9">
        <f>+$M$1-L1355</f>
        <v>16</v>
      </c>
      <c r="N1355" s="10" t="str">
        <f>IF(M1355&lt;=0,"NON SCADUTO",IF(M1355&lt;61,"0-60 DAYS",IF(M1355&lt;91," 61-90 DAYS",IF(M1355&lt;121,"91-120 DAYS",IF(M1355&lt;366," 121-365 DAYS",IF(M1355&gt;366,"OLTRE 365 DAYS",0))))))</f>
        <v>0-60 DAYS</v>
      </c>
      <c r="O1355" t="s">
        <v>15</v>
      </c>
      <c r="P1355" t="s">
        <v>0</v>
      </c>
      <c r="Q1355" s="3">
        <v>-41862.58</v>
      </c>
      <c r="R1355" t="s">
        <v>1</v>
      </c>
      <c r="S1355" t="s">
        <v>1</v>
      </c>
      <c r="T1355" s="3">
        <v>-41862.58</v>
      </c>
      <c r="U1355" s="2">
        <v>45799</v>
      </c>
      <c r="V1355" t="s">
        <v>1219</v>
      </c>
    </row>
    <row r="1356" spans="1:22" x14ac:dyDescent="0.2">
      <c r="A1356" t="s">
        <v>5</v>
      </c>
      <c r="B1356" t="s">
        <v>6</v>
      </c>
      <c r="C1356" t="s">
        <v>209</v>
      </c>
      <c r="D1356" t="s">
        <v>7</v>
      </c>
      <c r="E1356" t="s">
        <v>0</v>
      </c>
      <c r="F1356" t="s">
        <v>210</v>
      </c>
      <c r="G1356" t="s">
        <v>1346</v>
      </c>
      <c r="H1356" t="s">
        <v>1347</v>
      </c>
      <c r="I1356" t="s">
        <v>220</v>
      </c>
      <c r="J1356" s="2">
        <v>45670</v>
      </c>
      <c r="K1356" s="2">
        <v>45680</v>
      </c>
      <c r="L1356" s="2">
        <v>45730</v>
      </c>
      <c r="M1356" s="9">
        <f>+$M$1-L1356</f>
        <v>17</v>
      </c>
      <c r="N1356" s="10" t="str">
        <f>IF(M1356&lt;=0,"NON SCADUTO",IF(M1356&lt;61,"0-60 DAYS",IF(M1356&lt;91," 61-90 DAYS",IF(M1356&lt;121,"91-120 DAYS",IF(M1356&lt;366," 121-365 DAYS",IF(M1356&gt;366,"OLTRE 365 DAYS",0))))))</f>
        <v>0-60 DAYS</v>
      </c>
      <c r="O1356" t="s">
        <v>15</v>
      </c>
      <c r="P1356" t="s">
        <v>0</v>
      </c>
      <c r="Q1356" s="3">
        <v>-24911.919999999998</v>
      </c>
      <c r="R1356" t="s">
        <v>1</v>
      </c>
      <c r="S1356" t="s">
        <v>1</v>
      </c>
      <c r="T1356" s="3">
        <v>-24911.919999999998</v>
      </c>
      <c r="U1356" s="2">
        <v>45799</v>
      </c>
      <c r="V1356" t="s">
        <v>1219</v>
      </c>
    </row>
    <row r="1357" spans="1:22" x14ac:dyDescent="0.2">
      <c r="A1357" t="s">
        <v>5</v>
      </c>
      <c r="B1357" t="s">
        <v>6</v>
      </c>
      <c r="C1357" t="s">
        <v>209</v>
      </c>
      <c r="D1357" t="s">
        <v>7</v>
      </c>
      <c r="E1357" t="s">
        <v>0</v>
      </c>
      <c r="F1357" t="s">
        <v>210</v>
      </c>
      <c r="G1357" t="s">
        <v>1348</v>
      </c>
      <c r="H1357" t="s">
        <v>1349</v>
      </c>
      <c r="I1357" t="s">
        <v>220</v>
      </c>
      <c r="J1357" s="2">
        <v>45667</v>
      </c>
      <c r="K1357" s="2">
        <v>45680</v>
      </c>
      <c r="L1357" s="2">
        <v>45727</v>
      </c>
      <c r="M1357" s="9">
        <f>+$M$1-L1357</f>
        <v>20</v>
      </c>
      <c r="N1357" s="10" t="str">
        <f>IF(M1357&lt;=0,"NON SCADUTO",IF(M1357&lt;61,"0-60 DAYS",IF(M1357&lt;91," 61-90 DAYS",IF(M1357&lt;121,"91-120 DAYS",IF(M1357&lt;366," 121-365 DAYS",IF(M1357&gt;366,"OLTRE 365 DAYS",0))))))</f>
        <v>0-60 DAYS</v>
      </c>
      <c r="O1357" t="s">
        <v>15</v>
      </c>
      <c r="P1357" t="s">
        <v>0</v>
      </c>
      <c r="Q1357" s="3">
        <v>-36506.15</v>
      </c>
      <c r="R1357" t="s">
        <v>1</v>
      </c>
      <c r="S1357" t="s">
        <v>1</v>
      </c>
      <c r="T1357" s="3">
        <v>-36506.15</v>
      </c>
      <c r="U1357" s="2">
        <v>45799</v>
      </c>
      <c r="V1357" t="s">
        <v>1219</v>
      </c>
    </row>
    <row r="1358" spans="1:22" x14ac:dyDescent="0.2">
      <c r="A1358" s="11" t="s">
        <v>5</v>
      </c>
      <c r="B1358" s="11" t="s">
        <v>6</v>
      </c>
      <c r="C1358" s="11" t="s">
        <v>209</v>
      </c>
      <c r="D1358" s="11" t="s">
        <v>7</v>
      </c>
      <c r="E1358" s="11" t="s">
        <v>0</v>
      </c>
      <c r="F1358" s="11" t="s">
        <v>210</v>
      </c>
      <c r="G1358" s="11" t="s">
        <v>1350</v>
      </c>
      <c r="H1358" s="11" t="s">
        <v>1351</v>
      </c>
      <c r="I1358" s="11" t="s">
        <v>220</v>
      </c>
      <c r="J1358" s="12">
        <v>45667</v>
      </c>
      <c r="K1358" s="12">
        <v>45680</v>
      </c>
      <c r="L1358" s="12">
        <v>45727</v>
      </c>
      <c r="M1358" s="9">
        <f>+$M$1-L1358</f>
        <v>20</v>
      </c>
      <c r="N1358" s="10" t="str">
        <f>IF(M1358&lt;=0,"NON SCADUTO",IF(M1358&lt;61,"0-60 DAYS",IF(M1358&lt;91," 61-90 DAYS",IF(M1358&lt;121,"91-120 DAYS",IF(M1358&lt;366," 121-365 DAYS",IF(M1358&gt;366,"OLTRE 365 DAYS",0))))))</f>
        <v>0-60 DAYS</v>
      </c>
      <c r="O1358" s="11" t="s">
        <v>15</v>
      </c>
      <c r="P1358" s="11" t="s">
        <v>0</v>
      </c>
      <c r="Q1358" s="13">
        <v>-8590.51</v>
      </c>
      <c r="R1358" s="11" t="s">
        <v>1</v>
      </c>
      <c r="S1358" s="11" t="s">
        <v>1</v>
      </c>
      <c r="T1358" s="13">
        <v>-8590.51</v>
      </c>
      <c r="U1358" s="12">
        <v>45799</v>
      </c>
      <c r="V1358" s="11" t="s">
        <v>1219</v>
      </c>
    </row>
    <row r="1359" spans="1:22" x14ac:dyDescent="0.2">
      <c r="A1359" t="s">
        <v>5</v>
      </c>
      <c r="B1359" t="s">
        <v>6</v>
      </c>
      <c r="C1359" t="s">
        <v>209</v>
      </c>
      <c r="D1359" t="s">
        <v>7</v>
      </c>
      <c r="E1359" t="s">
        <v>0</v>
      </c>
      <c r="F1359" t="s">
        <v>210</v>
      </c>
      <c r="G1359" t="s">
        <v>1352</v>
      </c>
      <c r="H1359" t="s">
        <v>1353</v>
      </c>
      <c r="I1359" t="s">
        <v>220</v>
      </c>
      <c r="J1359" s="2">
        <v>45667</v>
      </c>
      <c r="K1359" s="2">
        <v>45680</v>
      </c>
      <c r="L1359" s="2">
        <v>45727</v>
      </c>
      <c r="M1359" s="9">
        <f>+$M$1-L1359</f>
        <v>20</v>
      </c>
      <c r="N1359" s="10" t="str">
        <f>IF(M1359&lt;=0,"NON SCADUTO",IF(M1359&lt;61,"0-60 DAYS",IF(M1359&lt;91," 61-90 DAYS",IF(M1359&lt;121,"91-120 DAYS",IF(M1359&lt;366," 121-365 DAYS",IF(M1359&gt;366,"OLTRE 365 DAYS",0))))))</f>
        <v>0-60 DAYS</v>
      </c>
      <c r="O1359" t="s">
        <v>15</v>
      </c>
      <c r="P1359" t="s">
        <v>0</v>
      </c>
      <c r="Q1359" s="3">
        <v>-31759.35</v>
      </c>
      <c r="R1359" t="s">
        <v>1</v>
      </c>
      <c r="S1359" t="s">
        <v>1</v>
      </c>
      <c r="T1359" s="3">
        <v>-31759.35</v>
      </c>
      <c r="U1359" s="2">
        <v>45799</v>
      </c>
      <c r="V1359" t="s">
        <v>1219</v>
      </c>
    </row>
    <row r="1360" spans="1:22" x14ac:dyDescent="0.2">
      <c r="A1360" t="s">
        <v>5</v>
      </c>
      <c r="B1360" t="s">
        <v>6</v>
      </c>
      <c r="C1360" t="s">
        <v>209</v>
      </c>
      <c r="D1360" t="s">
        <v>7</v>
      </c>
      <c r="E1360" t="s">
        <v>0</v>
      </c>
      <c r="F1360" t="s">
        <v>210</v>
      </c>
      <c r="G1360" t="s">
        <v>1354</v>
      </c>
      <c r="H1360" t="s">
        <v>1355</v>
      </c>
      <c r="I1360" t="s">
        <v>220</v>
      </c>
      <c r="J1360" s="2">
        <v>45671</v>
      </c>
      <c r="K1360" s="2">
        <v>45680</v>
      </c>
      <c r="L1360" s="2">
        <v>45731</v>
      </c>
      <c r="M1360" s="9">
        <f>+$M$1-L1360</f>
        <v>16</v>
      </c>
      <c r="N1360" s="10" t="str">
        <f>IF(M1360&lt;=0,"NON SCADUTO",IF(M1360&lt;61,"0-60 DAYS",IF(M1360&lt;91," 61-90 DAYS",IF(M1360&lt;121,"91-120 DAYS",IF(M1360&lt;366," 121-365 DAYS",IF(M1360&gt;366,"OLTRE 365 DAYS",0))))))</f>
        <v>0-60 DAYS</v>
      </c>
      <c r="O1360" t="s">
        <v>15</v>
      </c>
      <c r="P1360" t="s">
        <v>0</v>
      </c>
      <c r="Q1360" s="3">
        <v>-32241.63</v>
      </c>
      <c r="R1360" t="s">
        <v>1</v>
      </c>
      <c r="S1360" t="s">
        <v>1</v>
      </c>
      <c r="T1360" s="3">
        <v>-32241.63</v>
      </c>
      <c r="U1360" s="2">
        <v>45799</v>
      </c>
      <c r="V1360" t="s">
        <v>1219</v>
      </c>
    </row>
    <row r="1361" spans="1:22" x14ac:dyDescent="0.2">
      <c r="A1361" t="s">
        <v>5</v>
      </c>
      <c r="B1361" t="s">
        <v>6</v>
      </c>
      <c r="C1361" t="s">
        <v>209</v>
      </c>
      <c r="D1361" t="s">
        <v>7</v>
      </c>
      <c r="E1361" t="s">
        <v>0</v>
      </c>
      <c r="F1361" t="s">
        <v>210</v>
      </c>
      <c r="G1361" t="s">
        <v>1356</v>
      </c>
      <c r="H1361" t="s">
        <v>1357</v>
      </c>
      <c r="I1361" t="s">
        <v>220</v>
      </c>
      <c r="J1361" s="2">
        <v>45673</v>
      </c>
      <c r="K1361" s="2">
        <v>45681</v>
      </c>
      <c r="L1361" s="2">
        <v>45733</v>
      </c>
      <c r="M1361" s="9">
        <f>+$M$1-L1361</f>
        <v>14</v>
      </c>
      <c r="N1361" s="10" t="str">
        <f>IF(M1361&lt;=0,"NON SCADUTO",IF(M1361&lt;61,"0-60 DAYS",IF(M1361&lt;91," 61-90 DAYS",IF(M1361&lt;121,"91-120 DAYS",IF(M1361&lt;366," 121-365 DAYS",IF(M1361&gt;366,"OLTRE 365 DAYS",0))))))</f>
        <v>0-60 DAYS</v>
      </c>
      <c r="O1361" t="s">
        <v>15</v>
      </c>
      <c r="P1361" t="s">
        <v>0</v>
      </c>
      <c r="Q1361" s="3">
        <v>-38343.599999999999</v>
      </c>
      <c r="R1361" t="s">
        <v>1</v>
      </c>
      <c r="S1361" t="s">
        <v>1</v>
      </c>
      <c r="T1361" s="3">
        <v>-38343.599999999999</v>
      </c>
      <c r="U1361" s="2">
        <v>45799</v>
      </c>
      <c r="V1361" t="s">
        <v>1219</v>
      </c>
    </row>
    <row r="1362" spans="1:22" x14ac:dyDescent="0.2">
      <c r="A1362" t="s">
        <v>5</v>
      </c>
      <c r="B1362" t="s">
        <v>6</v>
      </c>
      <c r="C1362" t="s">
        <v>209</v>
      </c>
      <c r="D1362" t="s">
        <v>7</v>
      </c>
      <c r="E1362" t="s">
        <v>0</v>
      </c>
      <c r="F1362" t="s">
        <v>210</v>
      </c>
      <c r="G1362" t="s">
        <v>1358</v>
      </c>
      <c r="H1362" t="s">
        <v>1359</v>
      </c>
      <c r="I1362" t="s">
        <v>220</v>
      </c>
      <c r="J1362" s="2">
        <v>45673</v>
      </c>
      <c r="K1362" s="2">
        <v>45681</v>
      </c>
      <c r="L1362" s="2">
        <v>45733</v>
      </c>
      <c r="M1362" s="9">
        <f>+$M$1-L1362</f>
        <v>14</v>
      </c>
      <c r="N1362" s="10" t="str">
        <f>IF(M1362&lt;=0,"NON SCADUTO",IF(M1362&lt;61,"0-60 DAYS",IF(M1362&lt;91," 61-90 DAYS",IF(M1362&lt;121,"91-120 DAYS",IF(M1362&lt;366," 121-365 DAYS",IF(M1362&gt;366,"OLTRE 365 DAYS",0))))))</f>
        <v>0-60 DAYS</v>
      </c>
      <c r="O1362" t="s">
        <v>15</v>
      </c>
      <c r="P1362" t="s">
        <v>0</v>
      </c>
      <c r="Q1362" s="3">
        <v>-31485.21</v>
      </c>
      <c r="R1362" t="s">
        <v>1</v>
      </c>
      <c r="S1362" t="s">
        <v>1</v>
      </c>
      <c r="T1362" s="3">
        <v>-31485.21</v>
      </c>
      <c r="U1362" s="2">
        <v>45799</v>
      </c>
      <c r="V1362" t="s">
        <v>1219</v>
      </c>
    </row>
    <row r="1363" spans="1:22" x14ac:dyDescent="0.2">
      <c r="A1363" t="s">
        <v>5</v>
      </c>
      <c r="B1363" t="s">
        <v>6</v>
      </c>
      <c r="C1363" t="s">
        <v>209</v>
      </c>
      <c r="D1363" t="s">
        <v>7</v>
      </c>
      <c r="E1363" t="s">
        <v>0</v>
      </c>
      <c r="F1363" t="s">
        <v>210</v>
      </c>
      <c r="G1363" t="s">
        <v>1360</v>
      </c>
      <c r="H1363" t="s">
        <v>1361</v>
      </c>
      <c r="I1363" t="s">
        <v>220</v>
      </c>
      <c r="J1363" s="2">
        <v>45673</v>
      </c>
      <c r="K1363" s="2">
        <v>45681</v>
      </c>
      <c r="L1363" s="2">
        <v>45733</v>
      </c>
      <c r="M1363" s="9">
        <f>+$M$1-L1363</f>
        <v>14</v>
      </c>
      <c r="N1363" s="10" t="str">
        <f>IF(M1363&lt;=0,"NON SCADUTO",IF(M1363&lt;61,"0-60 DAYS",IF(M1363&lt;91," 61-90 DAYS",IF(M1363&lt;121,"91-120 DAYS",IF(M1363&lt;366," 121-365 DAYS",IF(M1363&gt;366,"OLTRE 365 DAYS",0))))))</f>
        <v>0-60 DAYS</v>
      </c>
      <c r="O1363" t="s">
        <v>15</v>
      </c>
      <c r="P1363" t="s">
        <v>0</v>
      </c>
      <c r="Q1363" s="3">
        <v>-35544.99</v>
      </c>
      <c r="R1363" t="s">
        <v>1</v>
      </c>
      <c r="S1363" t="s">
        <v>1</v>
      </c>
      <c r="T1363" s="3">
        <v>-35544.99</v>
      </c>
      <c r="U1363" s="2">
        <v>45799</v>
      </c>
      <c r="V1363" t="s">
        <v>1219</v>
      </c>
    </row>
    <row r="1364" spans="1:22" x14ac:dyDescent="0.2">
      <c r="A1364" t="s">
        <v>5</v>
      </c>
      <c r="B1364" t="s">
        <v>6</v>
      </c>
      <c r="C1364" t="s">
        <v>209</v>
      </c>
      <c r="D1364" t="s">
        <v>7</v>
      </c>
      <c r="E1364" t="s">
        <v>0</v>
      </c>
      <c r="F1364" t="s">
        <v>210</v>
      </c>
      <c r="G1364" t="s">
        <v>1362</v>
      </c>
      <c r="H1364" t="s">
        <v>1363</v>
      </c>
      <c r="I1364" t="s">
        <v>220</v>
      </c>
      <c r="J1364" s="2">
        <v>45673</v>
      </c>
      <c r="K1364" s="2">
        <v>45681</v>
      </c>
      <c r="L1364" s="2">
        <v>45733</v>
      </c>
      <c r="M1364" s="9">
        <f>+$M$1-L1364</f>
        <v>14</v>
      </c>
      <c r="N1364" s="10" t="str">
        <f>IF(M1364&lt;=0,"NON SCADUTO",IF(M1364&lt;61,"0-60 DAYS",IF(M1364&lt;91," 61-90 DAYS",IF(M1364&lt;121,"91-120 DAYS",IF(M1364&lt;366," 121-365 DAYS",IF(M1364&gt;366,"OLTRE 365 DAYS",0))))))</f>
        <v>0-60 DAYS</v>
      </c>
      <c r="O1364" t="s">
        <v>15</v>
      </c>
      <c r="P1364" t="s">
        <v>0</v>
      </c>
      <c r="Q1364" s="3">
        <v>-35135.43</v>
      </c>
      <c r="R1364" t="s">
        <v>1</v>
      </c>
      <c r="S1364" t="s">
        <v>1</v>
      </c>
      <c r="T1364" s="3">
        <v>-35135.43</v>
      </c>
      <c r="U1364" s="2">
        <v>45799</v>
      </c>
      <c r="V1364" t="s">
        <v>1219</v>
      </c>
    </row>
    <row r="1365" spans="1:22" x14ac:dyDescent="0.2">
      <c r="A1365" s="11" t="s">
        <v>5</v>
      </c>
      <c r="B1365" s="11" t="s">
        <v>6</v>
      </c>
      <c r="C1365" s="11" t="s">
        <v>209</v>
      </c>
      <c r="D1365" s="11" t="s">
        <v>7</v>
      </c>
      <c r="E1365" s="11" t="s">
        <v>0</v>
      </c>
      <c r="F1365" s="11" t="s">
        <v>210</v>
      </c>
      <c r="G1365" s="11" t="s">
        <v>1364</v>
      </c>
      <c r="H1365" s="11" t="s">
        <v>1365</v>
      </c>
      <c r="I1365" s="11" t="s">
        <v>220</v>
      </c>
      <c r="J1365" s="12">
        <v>45673</v>
      </c>
      <c r="K1365" s="12">
        <v>45681</v>
      </c>
      <c r="L1365" s="12">
        <v>45733</v>
      </c>
      <c r="M1365" s="9">
        <f>+$M$1-L1365</f>
        <v>14</v>
      </c>
      <c r="N1365" s="10" t="str">
        <f>IF(M1365&lt;=0,"NON SCADUTO",IF(M1365&lt;61,"0-60 DAYS",IF(M1365&lt;91," 61-90 DAYS",IF(M1365&lt;121,"91-120 DAYS",IF(M1365&lt;366," 121-365 DAYS",IF(M1365&gt;366,"OLTRE 365 DAYS",0))))))</f>
        <v>0-60 DAYS</v>
      </c>
      <c r="O1365" s="11" t="s">
        <v>15</v>
      </c>
      <c r="P1365" s="11" t="s">
        <v>0</v>
      </c>
      <c r="Q1365" s="13">
        <v>-40300.22</v>
      </c>
      <c r="R1365" s="11" t="s">
        <v>1</v>
      </c>
      <c r="S1365" s="11" t="s">
        <v>1</v>
      </c>
      <c r="T1365" s="13">
        <v>-40300.22</v>
      </c>
      <c r="U1365" s="12">
        <v>45799</v>
      </c>
      <c r="V1365" s="11" t="s">
        <v>1219</v>
      </c>
    </row>
    <row r="1366" spans="1:22" x14ac:dyDescent="0.2">
      <c r="A1366" t="s">
        <v>5</v>
      </c>
      <c r="B1366" t="s">
        <v>6</v>
      </c>
      <c r="C1366" t="s">
        <v>209</v>
      </c>
      <c r="D1366" t="s">
        <v>7</v>
      </c>
      <c r="E1366" t="s">
        <v>0</v>
      </c>
      <c r="F1366" t="s">
        <v>210</v>
      </c>
      <c r="G1366" t="s">
        <v>1366</v>
      </c>
      <c r="H1366" t="s">
        <v>1367</v>
      </c>
      <c r="I1366" t="s">
        <v>220</v>
      </c>
      <c r="J1366" s="2">
        <v>45671</v>
      </c>
      <c r="K1366" s="2">
        <v>45684</v>
      </c>
      <c r="L1366" s="2">
        <v>45731</v>
      </c>
      <c r="M1366" s="9">
        <f>+$M$1-L1366</f>
        <v>16</v>
      </c>
      <c r="N1366" s="10" t="str">
        <f>IF(M1366&lt;=0,"NON SCADUTO",IF(M1366&lt;61,"0-60 DAYS",IF(M1366&lt;91," 61-90 DAYS",IF(M1366&lt;121,"91-120 DAYS",IF(M1366&lt;366," 121-365 DAYS",IF(M1366&gt;366,"OLTRE 365 DAYS",0))))))</f>
        <v>0-60 DAYS</v>
      </c>
      <c r="O1366" t="s">
        <v>15</v>
      </c>
      <c r="P1366" t="s">
        <v>0</v>
      </c>
      <c r="Q1366" s="3">
        <v>-33798.239999999998</v>
      </c>
      <c r="R1366" t="s">
        <v>1</v>
      </c>
      <c r="S1366" t="s">
        <v>1</v>
      </c>
      <c r="T1366" s="3">
        <v>-33798.239999999998</v>
      </c>
      <c r="U1366" s="2">
        <v>45799</v>
      </c>
      <c r="V1366" t="s">
        <v>1219</v>
      </c>
    </row>
    <row r="1367" spans="1:22" x14ac:dyDescent="0.2">
      <c r="A1367" t="s">
        <v>5</v>
      </c>
      <c r="B1367" t="s">
        <v>6</v>
      </c>
      <c r="C1367" t="s">
        <v>209</v>
      </c>
      <c r="D1367" t="s">
        <v>7</v>
      </c>
      <c r="E1367" t="s">
        <v>0</v>
      </c>
      <c r="F1367" t="s">
        <v>210</v>
      </c>
      <c r="G1367" t="s">
        <v>1368</v>
      </c>
      <c r="H1367" t="s">
        <v>1369</v>
      </c>
      <c r="I1367" t="s">
        <v>220</v>
      </c>
      <c r="J1367" s="2">
        <v>45672</v>
      </c>
      <c r="K1367" s="2">
        <v>45684</v>
      </c>
      <c r="L1367" s="2">
        <v>45732</v>
      </c>
      <c r="M1367" s="9">
        <f>+$M$1-L1367</f>
        <v>15</v>
      </c>
      <c r="N1367" s="10" t="str">
        <f>IF(M1367&lt;=0,"NON SCADUTO",IF(M1367&lt;61,"0-60 DAYS",IF(M1367&lt;91," 61-90 DAYS",IF(M1367&lt;121,"91-120 DAYS",IF(M1367&lt;366," 121-365 DAYS",IF(M1367&gt;366,"OLTRE 365 DAYS",0))))))</f>
        <v>0-60 DAYS</v>
      </c>
      <c r="O1367" t="s">
        <v>15</v>
      </c>
      <c r="P1367" t="s">
        <v>0</v>
      </c>
      <c r="Q1367" s="3">
        <v>-41215.910000000003</v>
      </c>
      <c r="R1367" t="s">
        <v>1</v>
      </c>
      <c r="S1367" t="s">
        <v>1</v>
      </c>
      <c r="T1367" s="3">
        <v>-41215.910000000003</v>
      </c>
      <c r="U1367" s="2">
        <v>45799</v>
      </c>
      <c r="V1367" t="s">
        <v>1219</v>
      </c>
    </row>
    <row r="1368" spans="1:22" x14ac:dyDescent="0.2">
      <c r="A1368" t="s">
        <v>5</v>
      </c>
      <c r="B1368" t="s">
        <v>6</v>
      </c>
      <c r="C1368" t="s">
        <v>209</v>
      </c>
      <c r="D1368" t="s">
        <v>7</v>
      </c>
      <c r="E1368" t="s">
        <v>0</v>
      </c>
      <c r="F1368" t="s">
        <v>210</v>
      </c>
      <c r="G1368" t="s">
        <v>1370</v>
      </c>
      <c r="H1368" t="s">
        <v>1371</v>
      </c>
      <c r="I1368" t="s">
        <v>220</v>
      </c>
      <c r="J1368" s="2">
        <v>45672</v>
      </c>
      <c r="K1368" s="2">
        <v>45684</v>
      </c>
      <c r="L1368" s="2">
        <v>45732</v>
      </c>
      <c r="M1368" s="9">
        <f>+$M$1-L1368</f>
        <v>15</v>
      </c>
      <c r="N1368" s="10" t="str">
        <f>IF(M1368&lt;=0,"NON SCADUTO",IF(M1368&lt;61,"0-60 DAYS",IF(M1368&lt;91," 61-90 DAYS",IF(M1368&lt;121,"91-120 DAYS",IF(M1368&lt;366," 121-365 DAYS",IF(M1368&gt;366,"OLTRE 365 DAYS",0))))))</f>
        <v>0-60 DAYS</v>
      </c>
      <c r="O1368" t="s">
        <v>15</v>
      </c>
      <c r="P1368" t="s">
        <v>0</v>
      </c>
      <c r="Q1368" s="3">
        <v>-38971.870000000003</v>
      </c>
      <c r="R1368" t="s">
        <v>1</v>
      </c>
      <c r="S1368" t="s">
        <v>1</v>
      </c>
      <c r="T1368" s="3">
        <v>-38971.870000000003</v>
      </c>
      <c r="U1368" s="2">
        <v>45799</v>
      </c>
      <c r="V1368" t="s">
        <v>1219</v>
      </c>
    </row>
    <row r="1369" spans="1:22" x14ac:dyDescent="0.2">
      <c r="A1369" t="s">
        <v>5</v>
      </c>
      <c r="B1369" t="s">
        <v>6</v>
      </c>
      <c r="C1369" t="s">
        <v>209</v>
      </c>
      <c r="D1369" t="s">
        <v>7</v>
      </c>
      <c r="E1369" t="s">
        <v>0</v>
      </c>
      <c r="F1369" t="s">
        <v>210</v>
      </c>
      <c r="G1369" t="s">
        <v>1372</v>
      </c>
      <c r="H1369" t="s">
        <v>1373</v>
      </c>
      <c r="I1369" t="s">
        <v>220</v>
      </c>
      <c r="J1369" s="2">
        <v>45672</v>
      </c>
      <c r="K1369" s="2">
        <v>45684</v>
      </c>
      <c r="L1369" s="2">
        <v>45732</v>
      </c>
      <c r="M1369" s="9">
        <f>+$M$1-L1369</f>
        <v>15</v>
      </c>
      <c r="N1369" s="10" t="str">
        <f>IF(M1369&lt;=0,"NON SCADUTO",IF(M1369&lt;61,"0-60 DAYS",IF(M1369&lt;91," 61-90 DAYS",IF(M1369&lt;121,"91-120 DAYS",IF(M1369&lt;366," 121-365 DAYS",IF(M1369&gt;366,"OLTRE 365 DAYS",0))))))</f>
        <v>0-60 DAYS</v>
      </c>
      <c r="O1369" t="s">
        <v>15</v>
      </c>
      <c r="P1369" t="s">
        <v>0</v>
      </c>
      <c r="Q1369" s="3">
        <v>-12730.75</v>
      </c>
      <c r="R1369" t="s">
        <v>1</v>
      </c>
      <c r="S1369" t="s">
        <v>1</v>
      </c>
      <c r="T1369" s="3">
        <v>-12730.75</v>
      </c>
      <c r="U1369" s="2">
        <v>45799</v>
      </c>
      <c r="V1369" t="s">
        <v>1219</v>
      </c>
    </row>
    <row r="1370" spans="1:22" x14ac:dyDescent="0.2">
      <c r="A1370" t="s">
        <v>5</v>
      </c>
      <c r="B1370" t="s">
        <v>6</v>
      </c>
      <c r="C1370" t="s">
        <v>209</v>
      </c>
      <c r="D1370" t="s">
        <v>7</v>
      </c>
      <c r="E1370" t="s">
        <v>0</v>
      </c>
      <c r="F1370" t="s">
        <v>210</v>
      </c>
      <c r="G1370" t="s">
        <v>1374</v>
      </c>
      <c r="H1370" t="s">
        <v>1375</v>
      </c>
      <c r="I1370" t="s">
        <v>220</v>
      </c>
      <c r="J1370" s="2">
        <v>45672</v>
      </c>
      <c r="K1370" s="2">
        <v>45684</v>
      </c>
      <c r="L1370" s="2">
        <v>45732</v>
      </c>
      <c r="M1370" s="9">
        <f>+$M$1-L1370</f>
        <v>15</v>
      </c>
      <c r="N1370" s="10" t="str">
        <f>IF(M1370&lt;=0,"NON SCADUTO",IF(M1370&lt;61,"0-60 DAYS",IF(M1370&lt;91," 61-90 DAYS",IF(M1370&lt;121,"91-120 DAYS",IF(M1370&lt;366," 121-365 DAYS",IF(M1370&gt;366,"OLTRE 365 DAYS",0))))))</f>
        <v>0-60 DAYS</v>
      </c>
      <c r="O1370" t="s">
        <v>15</v>
      </c>
      <c r="P1370" t="s">
        <v>0</v>
      </c>
      <c r="Q1370" s="3">
        <v>-10893.6</v>
      </c>
      <c r="R1370" t="s">
        <v>1</v>
      </c>
      <c r="S1370" t="s">
        <v>1</v>
      </c>
      <c r="T1370" s="3">
        <v>-10893.6</v>
      </c>
      <c r="U1370" s="2">
        <v>45799</v>
      </c>
      <c r="V1370" t="s">
        <v>1219</v>
      </c>
    </row>
    <row r="1371" spans="1:22" x14ac:dyDescent="0.2">
      <c r="A1371" t="s">
        <v>5</v>
      </c>
      <c r="B1371" t="s">
        <v>6</v>
      </c>
      <c r="C1371" t="s">
        <v>209</v>
      </c>
      <c r="D1371" t="s">
        <v>7</v>
      </c>
      <c r="E1371" t="s">
        <v>0</v>
      </c>
      <c r="F1371" t="s">
        <v>210</v>
      </c>
      <c r="G1371" t="s">
        <v>1376</v>
      </c>
      <c r="H1371" t="s">
        <v>1377</v>
      </c>
      <c r="I1371" t="s">
        <v>220</v>
      </c>
      <c r="J1371" s="2">
        <v>45672</v>
      </c>
      <c r="K1371" s="2">
        <v>45684</v>
      </c>
      <c r="L1371" s="2">
        <v>45732</v>
      </c>
      <c r="M1371" s="9">
        <f>+$M$1-L1371</f>
        <v>15</v>
      </c>
      <c r="N1371" s="10" t="str">
        <f>IF(M1371&lt;=0,"NON SCADUTO",IF(M1371&lt;61,"0-60 DAYS",IF(M1371&lt;91," 61-90 DAYS",IF(M1371&lt;121,"91-120 DAYS",IF(M1371&lt;366," 121-365 DAYS",IF(M1371&gt;366,"OLTRE 365 DAYS",0))))))</f>
        <v>0-60 DAYS</v>
      </c>
      <c r="O1371" t="s">
        <v>15</v>
      </c>
      <c r="P1371" t="s">
        <v>0</v>
      </c>
      <c r="Q1371" s="3">
        <v>-28615.54</v>
      </c>
      <c r="R1371" t="s">
        <v>1</v>
      </c>
      <c r="S1371" t="s">
        <v>1</v>
      </c>
      <c r="T1371" s="3">
        <v>-28615.54</v>
      </c>
      <c r="U1371" s="2">
        <v>45799</v>
      </c>
      <c r="V1371" t="s">
        <v>1219</v>
      </c>
    </row>
    <row r="1372" spans="1:22" x14ac:dyDescent="0.2">
      <c r="A1372" s="11" t="s">
        <v>5</v>
      </c>
      <c r="B1372" s="11" t="s">
        <v>6</v>
      </c>
      <c r="C1372" s="11" t="s">
        <v>209</v>
      </c>
      <c r="D1372" s="11" t="s">
        <v>7</v>
      </c>
      <c r="E1372" s="11" t="s">
        <v>0</v>
      </c>
      <c r="F1372" s="11" t="s">
        <v>210</v>
      </c>
      <c r="G1372" s="11" t="s">
        <v>1378</v>
      </c>
      <c r="H1372" s="11" t="s">
        <v>1379</v>
      </c>
      <c r="I1372" s="11" t="s">
        <v>220</v>
      </c>
      <c r="J1372" s="12">
        <v>45672</v>
      </c>
      <c r="K1372" s="12">
        <v>45684</v>
      </c>
      <c r="L1372" s="12">
        <v>45732</v>
      </c>
      <c r="M1372" s="9">
        <f>+$M$1-L1372</f>
        <v>15</v>
      </c>
      <c r="N1372" s="10" t="str">
        <f>IF(M1372&lt;=0,"NON SCADUTO",IF(M1372&lt;61,"0-60 DAYS",IF(M1372&lt;91," 61-90 DAYS",IF(M1372&lt;121,"91-120 DAYS",IF(M1372&lt;366," 121-365 DAYS",IF(M1372&gt;366,"OLTRE 365 DAYS",0))))))</f>
        <v>0-60 DAYS</v>
      </c>
      <c r="O1372" s="11" t="s">
        <v>15</v>
      </c>
      <c r="P1372" s="11" t="s">
        <v>0</v>
      </c>
      <c r="Q1372" s="13">
        <v>-22716.35</v>
      </c>
      <c r="R1372" s="11" t="s">
        <v>1</v>
      </c>
      <c r="S1372" s="11" t="s">
        <v>1</v>
      </c>
      <c r="T1372" s="13">
        <v>-22716.35</v>
      </c>
      <c r="U1372" s="12">
        <v>45799</v>
      </c>
      <c r="V1372" s="11" t="s">
        <v>1219</v>
      </c>
    </row>
    <row r="1373" spans="1:22" x14ac:dyDescent="0.2">
      <c r="A1373" t="s">
        <v>5</v>
      </c>
      <c r="B1373" t="s">
        <v>6</v>
      </c>
      <c r="C1373" t="s">
        <v>209</v>
      </c>
      <c r="D1373" t="s">
        <v>7</v>
      </c>
      <c r="E1373" t="s">
        <v>0</v>
      </c>
      <c r="F1373" t="s">
        <v>210</v>
      </c>
      <c r="G1373" t="s">
        <v>1380</v>
      </c>
      <c r="H1373" t="s">
        <v>1381</v>
      </c>
      <c r="I1373" t="s">
        <v>220</v>
      </c>
      <c r="J1373" s="2">
        <v>45674</v>
      </c>
      <c r="K1373" s="2">
        <v>45684</v>
      </c>
      <c r="L1373" s="2">
        <v>45734</v>
      </c>
      <c r="M1373" s="9">
        <f>+$M$1-L1373</f>
        <v>13</v>
      </c>
      <c r="N1373" s="10" t="str">
        <f>IF(M1373&lt;=0,"NON SCADUTO",IF(M1373&lt;61,"0-60 DAYS",IF(M1373&lt;91," 61-90 DAYS",IF(M1373&lt;121,"91-120 DAYS",IF(M1373&lt;366," 121-365 DAYS",IF(M1373&gt;366,"OLTRE 365 DAYS",0))))))</f>
        <v>0-60 DAYS</v>
      </c>
      <c r="O1373" t="s">
        <v>15</v>
      </c>
      <c r="P1373" t="s">
        <v>0</v>
      </c>
      <c r="Q1373" s="3">
        <v>-32758.67</v>
      </c>
      <c r="R1373" t="s">
        <v>1</v>
      </c>
      <c r="S1373" t="s">
        <v>1</v>
      </c>
      <c r="T1373" s="3">
        <v>-32758.67</v>
      </c>
      <c r="U1373" s="2">
        <v>45799</v>
      </c>
      <c r="V1373" t="s">
        <v>1219</v>
      </c>
    </row>
    <row r="1374" spans="1:22" x14ac:dyDescent="0.2">
      <c r="A1374" s="11" t="s">
        <v>5</v>
      </c>
      <c r="B1374" s="11" t="s">
        <v>6</v>
      </c>
      <c r="C1374" s="11" t="s">
        <v>209</v>
      </c>
      <c r="D1374" s="11" t="s">
        <v>7</v>
      </c>
      <c r="E1374" s="11" t="s">
        <v>0</v>
      </c>
      <c r="F1374" s="11" t="s">
        <v>210</v>
      </c>
      <c r="G1374" s="11" t="s">
        <v>1382</v>
      </c>
      <c r="H1374" s="11" t="s">
        <v>1383</v>
      </c>
      <c r="I1374" s="11" t="s">
        <v>220</v>
      </c>
      <c r="J1374" s="12">
        <v>45674</v>
      </c>
      <c r="K1374" s="12">
        <v>45684</v>
      </c>
      <c r="L1374" s="12">
        <v>45734</v>
      </c>
      <c r="M1374" s="9">
        <f>+$M$1-L1374</f>
        <v>13</v>
      </c>
      <c r="N1374" s="10" t="str">
        <f>IF(M1374&lt;=0,"NON SCADUTO",IF(M1374&lt;61,"0-60 DAYS",IF(M1374&lt;91," 61-90 DAYS",IF(M1374&lt;121,"91-120 DAYS",IF(M1374&lt;366," 121-365 DAYS",IF(M1374&gt;366,"OLTRE 365 DAYS",0))))))</f>
        <v>0-60 DAYS</v>
      </c>
      <c r="O1374" s="11" t="s">
        <v>15</v>
      </c>
      <c r="P1374" s="11" t="s">
        <v>0</v>
      </c>
      <c r="Q1374" s="13">
        <v>-42756.72</v>
      </c>
      <c r="R1374" s="11" t="s">
        <v>1</v>
      </c>
      <c r="S1374" s="11" t="s">
        <v>1</v>
      </c>
      <c r="T1374" s="13">
        <v>-42756.72</v>
      </c>
      <c r="U1374" s="12">
        <v>45799</v>
      </c>
      <c r="V1374" s="11" t="s">
        <v>1219</v>
      </c>
    </row>
    <row r="1375" spans="1:22" x14ac:dyDescent="0.2">
      <c r="A1375" t="s">
        <v>5</v>
      </c>
      <c r="B1375" t="s">
        <v>6</v>
      </c>
      <c r="C1375" t="s">
        <v>209</v>
      </c>
      <c r="D1375" t="s">
        <v>7</v>
      </c>
      <c r="E1375" t="s">
        <v>0</v>
      </c>
      <c r="F1375" t="s">
        <v>210</v>
      </c>
      <c r="G1375" t="s">
        <v>1384</v>
      </c>
      <c r="H1375" t="s">
        <v>1385</v>
      </c>
      <c r="I1375" t="s">
        <v>220</v>
      </c>
      <c r="J1375" s="2">
        <v>45674</v>
      </c>
      <c r="K1375" s="2">
        <v>45684</v>
      </c>
      <c r="L1375" s="2">
        <v>45734</v>
      </c>
      <c r="M1375" s="9">
        <f>+$M$1-L1375</f>
        <v>13</v>
      </c>
      <c r="N1375" s="10" t="str">
        <f>IF(M1375&lt;=0,"NON SCADUTO",IF(M1375&lt;61,"0-60 DAYS",IF(M1375&lt;91," 61-90 DAYS",IF(M1375&lt;121,"91-120 DAYS",IF(M1375&lt;366," 121-365 DAYS",IF(M1375&gt;366,"OLTRE 365 DAYS",0))))))</f>
        <v>0-60 DAYS</v>
      </c>
      <c r="O1375" t="s">
        <v>15</v>
      </c>
      <c r="P1375" t="s">
        <v>0</v>
      </c>
      <c r="Q1375" s="3">
        <v>-37920.22</v>
      </c>
      <c r="R1375" t="s">
        <v>1</v>
      </c>
      <c r="S1375" t="s">
        <v>1</v>
      </c>
      <c r="T1375" s="3">
        <v>-37920.22</v>
      </c>
      <c r="U1375" s="2">
        <v>45799</v>
      </c>
      <c r="V1375" t="s">
        <v>1219</v>
      </c>
    </row>
    <row r="1376" spans="1:22" x14ac:dyDescent="0.2">
      <c r="A1376" t="s">
        <v>5</v>
      </c>
      <c r="B1376" t="s">
        <v>6</v>
      </c>
      <c r="C1376" t="s">
        <v>209</v>
      </c>
      <c r="D1376" t="s">
        <v>7</v>
      </c>
      <c r="E1376" t="s">
        <v>0</v>
      </c>
      <c r="F1376" t="s">
        <v>210</v>
      </c>
      <c r="G1376" t="s">
        <v>1386</v>
      </c>
      <c r="H1376" t="s">
        <v>1387</v>
      </c>
      <c r="I1376" t="s">
        <v>220</v>
      </c>
      <c r="J1376" s="2">
        <v>45675</v>
      </c>
      <c r="K1376" s="2">
        <v>45684</v>
      </c>
      <c r="L1376" s="2">
        <v>45735</v>
      </c>
      <c r="M1376" s="9">
        <f>+$M$1-L1376</f>
        <v>12</v>
      </c>
      <c r="N1376" s="10" t="str">
        <f>IF(M1376&lt;=0,"NON SCADUTO",IF(M1376&lt;61,"0-60 DAYS",IF(M1376&lt;91," 61-90 DAYS",IF(M1376&lt;121,"91-120 DAYS",IF(M1376&lt;366," 121-365 DAYS",IF(M1376&gt;366,"OLTRE 365 DAYS",0))))))</f>
        <v>0-60 DAYS</v>
      </c>
      <c r="O1376" t="s">
        <v>15</v>
      </c>
      <c r="P1376" t="s">
        <v>0</v>
      </c>
      <c r="Q1376" s="3">
        <v>-32327.65</v>
      </c>
      <c r="R1376" t="s">
        <v>1</v>
      </c>
      <c r="S1376" t="s">
        <v>1</v>
      </c>
      <c r="T1376" s="3">
        <v>-32327.65</v>
      </c>
      <c r="U1376" s="2">
        <v>45799</v>
      </c>
      <c r="V1376" t="s">
        <v>1219</v>
      </c>
    </row>
    <row r="1377" spans="1:22" x14ac:dyDescent="0.2">
      <c r="A1377" s="11" t="s">
        <v>5</v>
      </c>
      <c r="B1377" s="11" t="s">
        <v>6</v>
      </c>
      <c r="C1377" s="11" t="s">
        <v>209</v>
      </c>
      <c r="D1377" s="11" t="s">
        <v>7</v>
      </c>
      <c r="E1377" s="11" t="s">
        <v>0</v>
      </c>
      <c r="F1377" s="11" t="s">
        <v>210</v>
      </c>
      <c r="G1377" s="11" t="s">
        <v>1388</v>
      </c>
      <c r="H1377" s="11" t="s">
        <v>1389</v>
      </c>
      <c r="I1377" s="11" t="s">
        <v>220</v>
      </c>
      <c r="J1377" s="12">
        <v>45675</v>
      </c>
      <c r="K1377" s="12">
        <v>45684</v>
      </c>
      <c r="L1377" s="12">
        <v>45735</v>
      </c>
      <c r="M1377" s="9">
        <f>+$M$1-L1377</f>
        <v>12</v>
      </c>
      <c r="N1377" s="10" t="str">
        <f>IF(M1377&lt;=0,"NON SCADUTO",IF(M1377&lt;61,"0-60 DAYS",IF(M1377&lt;91," 61-90 DAYS",IF(M1377&lt;121,"91-120 DAYS",IF(M1377&lt;366," 121-365 DAYS",IF(M1377&gt;366,"OLTRE 365 DAYS",0))))))</f>
        <v>0-60 DAYS</v>
      </c>
      <c r="O1377" s="11" t="s">
        <v>15</v>
      </c>
      <c r="P1377" s="11" t="s">
        <v>0</v>
      </c>
      <c r="Q1377" s="13">
        <v>-29583.48</v>
      </c>
      <c r="R1377" s="11" t="s">
        <v>1</v>
      </c>
      <c r="S1377" s="11" t="s">
        <v>1</v>
      </c>
      <c r="T1377" s="13">
        <v>-29583.48</v>
      </c>
      <c r="U1377" s="12">
        <v>45799</v>
      </c>
      <c r="V1377" s="11" t="s">
        <v>1219</v>
      </c>
    </row>
    <row r="1378" spans="1:22" x14ac:dyDescent="0.2">
      <c r="A1378" t="s">
        <v>5</v>
      </c>
      <c r="B1378" t="s">
        <v>6</v>
      </c>
      <c r="C1378" t="s">
        <v>209</v>
      </c>
      <c r="D1378" t="s">
        <v>7</v>
      </c>
      <c r="E1378" t="s">
        <v>0</v>
      </c>
      <c r="F1378" t="s">
        <v>210</v>
      </c>
      <c r="G1378" t="s">
        <v>1390</v>
      </c>
      <c r="H1378" t="s">
        <v>1391</v>
      </c>
      <c r="I1378" t="s">
        <v>220</v>
      </c>
      <c r="J1378" s="2">
        <v>45675</v>
      </c>
      <c r="K1378" s="2">
        <v>45684</v>
      </c>
      <c r="L1378" s="2">
        <v>45735</v>
      </c>
      <c r="M1378" s="9">
        <f>+$M$1-L1378</f>
        <v>12</v>
      </c>
      <c r="N1378" s="10" t="str">
        <f>IF(M1378&lt;=0,"NON SCADUTO",IF(M1378&lt;61,"0-60 DAYS",IF(M1378&lt;91," 61-90 DAYS",IF(M1378&lt;121,"91-120 DAYS",IF(M1378&lt;366," 121-365 DAYS",IF(M1378&gt;366,"OLTRE 365 DAYS",0))))))</f>
        <v>0-60 DAYS</v>
      </c>
      <c r="O1378" t="s">
        <v>15</v>
      </c>
      <c r="P1378" t="s">
        <v>0</v>
      </c>
      <c r="Q1378" s="3">
        <v>-50413.61</v>
      </c>
      <c r="R1378" t="s">
        <v>1</v>
      </c>
      <c r="S1378" t="s">
        <v>1</v>
      </c>
      <c r="T1378" s="3">
        <v>-50413.61</v>
      </c>
      <c r="U1378" s="2">
        <v>45799</v>
      </c>
      <c r="V1378" t="s">
        <v>1219</v>
      </c>
    </row>
    <row r="1379" spans="1:22" x14ac:dyDescent="0.2">
      <c r="A1379" t="s">
        <v>5</v>
      </c>
      <c r="B1379" t="s">
        <v>6</v>
      </c>
      <c r="C1379" t="s">
        <v>209</v>
      </c>
      <c r="D1379" t="s">
        <v>7</v>
      </c>
      <c r="E1379" t="s">
        <v>0</v>
      </c>
      <c r="F1379" t="s">
        <v>210</v>
      </c>
      <c r="G1379" t="s">
        <v>1392</v>
      </c>
      <c r="H1379" t="s">
        <v>1393</v>
      </c>
      <c r="I1379" t="s">
        <v>220</v>
      </c>
      <c r="J1379" s="2">
        <v>45675</v>
      </c>
      <c r="K1379" s="2">
        <v>45684</v>
      </c>
      <c r="L1379" s="2">
        <v>45735</v>
      </c>
      <c r="M1379" s="9">
        <f>+$M$1-L1379</f>
        <v>12</v>
      </c>
      <c r="N1379" s="10" t="str">
        <f>IF(M1379&lt;=0,"NON SCADUTO",IF(M1379&lt;61,"0-60 DAYS",IF(M1379&lt;91," 61-90 DAYS",IF(M1379&lt;121,"91-120 DAYS",IF(M1379&lt;366," 121-365 DAYS",IF(M1379&gt;366,"OLTRE 365 DAYS",0))))))</f>
        <v>0-60 DAYS</v>
      </c>
      <c r="O1379" t="s">
        <v>15</v>
      </c>
      <c r="P1379" t="s">
        <v>0</v>
      </c>
      <c r="Q1379" s="3">
        <v>-15733.04</v>
      </c>
      <c r="R1379" t="s">
        <v>1</v>
      </c>
      <c r="S1379" t="s">
        <v>1</v>
      </c>
      <c r="T1379" s="3">
        <v>-15733.04</v>
      </c>
      <c r="U1379" s="2">
        <v>45799</v>
      </c>
      <c r="V1379" t="s">
        <v>1219</v>
      </c>
    </row>
    <row r="1380" spans="1:22" x14ac:dyDescent="0.2">
      <c r="A1380" s="11" t="s">
        <v>5</v>
      </c>
      <c r="B1380" s="11" t="s">
        <v>6</v>
      </c>
      <c r="C1380" s="11" t="s">
        <v>209</v>
      </c>
      <c r="D1380" s="11" t="s">
        <v>7</v>
      </c>
      <c r="E1380" s="11" t="s">
        <v>0</v>
      </c>
      <c r="F1380" s="11" t="s">
        <v>210</v>
      </c>
      <c r="G1380" s="11" t="s">
        <v>1394</v>
      </c>
      <c r="H1380" s="11" t="s">
        <v>1395</v>
      </c>
      <c r="I1380" s="11" t="s">
        <v>220</v>
      </c>
      <c r="J1380" s="12">
        <v>45673</v>
      </c>
      <c r="K1380" s="12">
        <v>45684</v>
      </c>
      <c r="L1380" s="12">
        <v>45733</v>
      </c>
      <c r="M1380" s="9">
        <f>+$M$1-L1380</f>
        <v>14</v>
      </c>
      <c r="N1380" s="10" t="str">
        <f>IF(M1380&lt;=0,"NON SCADUTO",IF(M1380&lt;61,"0-60 DAYS",IF(M1380&lt;91," 61-90 DAYS",IF(M1380&lt;121,"91-120 DAYS",IF(M1380&lt;366," 121-365 DAYS",IF(M1380&gt;366,"OLTRE 365 DAYS",0))))))</f>
        <v>0-60 DAYS</v>
      </c>
      <c r="O1380" s="11" t="s">
        <v>15</v>
      </c>
      <c r="P1380" s="11" t="s">
        <v>0</v>
      </c>
      <c r="Q1380" s="13">
        <v>-34190.660000000003</v>
      </c>
      <c r="R1380" s="11" t="s">
        <v>1</v>
      </c>
      <c r="S1380" s="11" t="s">
        <v>1</v>
      </c>
      <c r="T1380" s="13">
        <v>-34190.660000000003</v>
      </c>
      <c r="U1380" s="12">
        <v>45799</v>
      </c>
      <c r="V1380" s="11" t="s">
        <v>1219</v>
      </c>
    </row>
    <row r="1381" spans="1:22" x14ac:dyDescent="0.2">
      <c r="A1381" t="s">
        <v>5</v>
      </c>
      <c r="B1381" t="s">
        <v>6</v>
      </c>
      <c r="C1381" t="s">
        <v>209</v>
      </c>
      <c r="D1381" t="s">
        <v>7</v>
      </c>
      <c r="E1381" t="s">
        <v>0</v>
      </c>
      <c r="F1381" t="s">
        <v>210</v>
      </c>
      <c r="G1381" t="s">
        <v>1396</v>
      </c>
      <c r="H1381" t="s">
        <v>1397</v>
      </c>
      <c r="I1381" t="s">
        <v>220</v>
      </c>
      <c r="J1381" s="2">
        <v>45674</v>
      </c>
      <c r="K1381" s="2">
        <v>45686</v>
      </c>
      <c r="L1381" s="2">
        <v>45734</v>
      </c>
      <c r="M1381" s="9">
        <f>+$M$1-L1381</f>
        <v>13</v>
      </c>
      <c r="N1381" s="10" t="str">
        <f>IF(M1381&lt;=0,"NON SCADUTO",IF(M1381&lt;61,"0-60 DAYS",IF(M1381&lt;91," 61-90 DAYS",IF(M1381&lt;121,"91-120 DAYS",IF(M1381&lt;366," 121-365 DAYS",IF(M1381&gt;366,"OLTRE 365 DAYS",0))))))</f>
        <v>0-60 DAYS</v>
      </c>
      <c r="O1381" t="s">
        <v>15</v>
      </c>
      <c r="P1381" t="s">
        <v>0</v>
      </c>
      <c r="Q1381" s="3">
        <v>-35797.39</v>
      </c>
      <c r="R1381" t="s">
        <v>1</v>
      </c>
      <c r="S1381" t="s">
        <v>1</v>
      </c>
      <c r="T1381" s="3">
        <v>-35797.39</v>
      </c>
      <c r="U1381" s="2">
        <v>45799</v>
      </c>
      <c r="V1381" t="s">
        <v>1219</v>
      </c>
    </row>
    <row r="1382" spans="1:22" x14ac:dyDescent="0.2">
      <c r="A1382" t="s">
        <v>5</v>
      </c>
      <c r="B1382" t="s">
        <v>6</v>
      </c>
      <c r="C1382" t="s">
        <v>209</v>
      </c>
      <c r="D1382" t="s">
        <v>7</v>
      </c>
      <c r="E1382" t="s">
        <v>0</v>
      </c>
      <c r="F1382" t="s">
        <v>210</v>
      </c>
      <c r="G1382" t="s">
        <v>1398</v>
      </c>
      <c r="H1382" t="s">
        <v>1399</v>
      </c>
      <c r="I1382" t="s">
        <v>220</v>
      </c>
      <c r="J1382" s="2">
        <v>45678</v>
      </c>
      <c r="K1382" s="2">
        <v>45686</v>
      </c>
      <c r="L1382" s="2">
        <v>45738</v>
      </c>
      <c r="M1382" s="9">
        <f>+$M$1-L1382</f>
        <v>9</v>
      </c>
      <c r="N1382" s="10" t="str">
        <f>IF(M1382&lt;=0,"NON SCADUTO",IF(M1382&lt;61,"0-60 DAYS",IF(M1382&lt;91," 61-90 DAYS",IF(M1382&lt;121,"91-120 DAYS",IF(M1382&lt;366," 121-365 DAYS",IF(M1382&gt;366,"OLTRE 365 DAYS",0))))))</f>
        <v>0-60 DAYS</v>
      </c>
      <c r="O1382" t="s">
        <v>15</v>
      </c>
      <c r="P1382" t="s">
        <v>0</v>
      </c>
      <c r="Q1382" s="3">
        <v>-26768.17</v>
      </c>
      <c r="R1382" t="s">
        <v>1</v>
      </c>
      <c r="S1382" t="s">
        <v>1</v>
      </c>
      <c r="T1382" s="3">
        <v>-26768.17</v>
      </c>
      <c r="U1382" s="2">
        <v>45799</v>
      </c>
      <c r="V1382" t="s">
        <v>1219</v>
      </c>
    </row>
    <row r="1383" spans="1:22" x14ac:dyDescent="0.2">
      <c r="A1383" t="s">
        <v>5</v>
      </c>
      <c r="B1383" t="s">
        <v>6</v>
      </c>
      <c r="C1383" t="s">
        <v>209</v>
      </c>
      <c r="D1383" t="s">
        <v>7</v>
      </c>
      <c r="E1383" t="s">
        <v>0</v>
      </c>
      <c r="F1383" t="s">
        <v>210</v>
      </c>
      <c r="G1383" t="s">
        <v>1400</v>
      </c>
      <c r="H1383" t="s">
        <v>1401</v>
      </c>
      <c r="I1383" t="s">
        <v>220</v>
      </c>
      <c r="J1383" s="2">
        <v>45678</v>
      </c>
      <c r="K1383" s="2">
        <v>45686</v>
      </c>
      <c r="L1383" s="2">
        <v>45738</v>
      </c>
      <c r="M1383" s="9">
        <f>+$M$1-L1383</f>
        <v>9</v>
      </c>
      <c r="N1383" s="10" t="str">
        <f>IF(M1383&lt;=0,"NON SCADUTO",IF(M1383&lt;61,"0-60 DAYS",IF(M1383&lt;91," 61-90 DAYS",IF(M1383&lt;121,"91-120 DAYS",IF(M1383&lt;366," 121-365 DAYS",IF(M1383&gt;366,"OLTRE 365 DAYS",0))))))</f>
        <v>0-60 DAYS</v>
      </c>
      <c r="O1383" t="s">
        <v>15</v>
      </c>
      <c r="P1383" t="s">
        <v>0</v>
      </c>
      <c r="Q1383" s="3">
        <v>-21819.91</v>
      </c>
      <c r="R1383" t="s">
        <v>1</v>
      </c>
      <c r="S1383" t="s">
        <v>1</v>
      </c>
      <c r="T1383" s="3">
        <v>-21819.91</v>
      </c>
      <c r="U1383" s="2">
        <v>45799</v>
      </c>
      <c r="V1383" t="s">
        <v>1219</v>
      </c>
    </row>
    <row r="1384" spans="1:22" x14ac:dyDescent="0.2">
      <c r="A1384" t="s">
        <v>5</v>
      </c>
      <c r="B1384" t="s">
        <v>6</v>
      </c>
      <c r="C1384" t="s">
        <v>209</v>
      </c>
      <c r="D1384" t="s">
        <v>7</v>
      </c>
      <c r="E1384" t="s">
        <v>0</v>
      </c>
      <c r="F1384" t="s">
        <v>210</v>
      </c>
      <c r="G1384" t="s">
        <v>1402</v>
      </c>
      <c r="H1384" t="s">
        <v>1403</v>
      </c>
      <c r="I1384" t="s">
        <v>220</v>
      </c>
      <c r="J1384" s="2">
        <v>45677</v>
      </c>
      <c r="K1384" s="2">
        <v>45686</v>
      </c>
      <c r="L1384" s="2">
        <v>45737</v>
      </c>
      <c r="M1384" s="9">
        <f>+$M$1-L1384</f>
        <v>10</v>
      </c>
      <c r="N1384" s="10" t="str">
        <f>IF(M1384&lt;=0,"NON SCADUTO",IF(M1384&lt;61,"0-60 DAYS",IF(M1384&lt;91," 61-90 DAYS",IF(M1384&lt;121,"91-120 DAYS",IF(M1384&lt;366," 121-365 DAYS",IF(M1384&gt;366,"OLTRE 365 DAYS",0))))))</f>
        <v>0-60 DAYS</v>
      </c>
      <c r="O1384" t="s">
        <v>15</v>
      </c>
      <c r="P1384" t="s">
        <v>0</v>
      </c>
      <c r="Q1384" s="3">
        <v>-14713.91</v>
      </c>
      <c r="R1384" t="s">
        <v>1</v>
      </c>
      <c r="S1384" t="s">
        <v>1</v>
      </c>
      <c r="T1384" s="3">
        <v>-14713.91</v>
      </c>
      <c r="U1384" s="2">
        <v>45799</v>
      </c>
      <c r="V1384" t="s">
        <v>1219</v>
      </c>
    </row>
    <row r="1385" spans="1:22" x14ac:dyDescent="0.2">
      <c r="A1385" t="s">
        <v>5</v>
      </c>
      <c r="B1385" t="s">
        <v>6</v>
      </c>
      <c r="C1385" t="s">
        <v>209</v>
      </c>
      <c r="D1385" t="s">
        <v>7</v>
      </c>
      <c r="E1385" t="s">
        <v>0</v>
      </c>
      <c r="F1385" t="s">
        <v>210</v>
      </c>
      <c r="G1385" t="s">
        <v>1404</v>
      </c>
      <c r="H1385" t="s">
        <v>1405</v>
      </c>
      <c r="I1385" t="s">
        <v>220</v>
      </c>
      <c r="J1385" s="2">
        <v>45671</v>
      </c>
      <c r="K1385" s="2">
        <v>45687</v>
      </c>
      <c r="L1385" s="2">
        <v>45731</v>
      </c>
      <c r="M1385" s="9">
        <f>+$M$1-L1385</f>
        <v>16</v>
      </c>
      <c r="N1385" s="10" t="str">
        <f>IF(M1385&lt;=0,"NON SCADUTO",IF(M1385&lt;61,"0-60 DAYS",IF(M1385&lt;91," 61-90 DAYS",IF(M1385&lt;121,"91-120 DAYS",IF(M1385&lt;366," 121-365 DAYS",IF(M1385&gt;366,"OLTRE 365 DAYS",0))))))</f>
        <v>0-60 DAYS</v>
      </c>
      <c r="O1385" t="s">
        <v>15</v>
      </c>
      <c r="P1385" t="s">
        <v>0</v>
      </c>
      <c r="Q1385" s="3">
        <v>-25985.71</v>
      </c>
      <c r="R1385" t="s">
        <v>1</v>
      </c>
      <c r="S1385" t="s">
        <v>1</v>
      </c>
      <c r="T1385" s="3">
        <v>-25985.71</v>
      </c>
      <c r="U1385" s="2">
        <v>45799</v>
      </c>
      <c r="V1385" t="s">
        <v>1219</v>
      </c>
    </row>
    <row r="1386" spans="1:22" x14ac:dyDescent="0.2">
      <c r="A1386" s="11" t="s">
        <v>5</v>
      </c>
      <c r="B1386" s="11" t="s">
        <v>6</v>
      </c>
      <c r="C1386" s="11" t="s">
        <v>209</v>
      </c>
      <c r="D1386" s="11" t="s">
        <v>7</v>
      </c>
      <c r="E1386" s="11" t="s">
        <v>0</v>
      </c>
      <c r="F1386" s="11" t="s">
        <v>210</v>
      </c>
      <c r="G1386" s="11" t="s">
        <v>1406</v>
      </c>
      <c r="H1386" s="11" t="s">
        <v>1407</v>
      </c>
      <c r="I1386" s="11" t="s">
        <v>220</v>
      </c>
      <c r="J1386" s="12">
        <v>45677</v>
      </c>
      <c r="K1386" s="12">
        <v>45687</v>
      </c>
      <c r="L1386" s="12">
        <v>45737</v>
      </c>
      <c r="M1386" s="9">
        <f>+$M$1-L1386</f>
        <v>10</v>
      </c>
      <c r="N1386" s="10" t="str">
        <f>IF(M1386&lt;=0,"NON SCADUTO",IF(M1386&lt;61,"0-60 DAYS",IF(M1386&lt;91," 61-90 DAYS",IF(M1386&lt;121,"91-120 DAYS",IF(M1386&lt;366," 121-365 DAYS",IF(M1386&gt;366,"OLTRE 365 DAYS",0))))))</f>
        <v>0-60 DAYS</v>
      </c>
      <c r="O1386" s="11" t="s">
        <v>15</v>
      </c>
      <c r="P1386" s="11" t="s">
        <v>0</v>
      </c>
      <c r="Q1386" s="13">
        <v>-34192.78</v>
      </c>
      <c r="R1386" s="11" t="s">
        <v>1</v>
      </c>
      <c r="S1386" s="11" t="s">
        <v>1</v>
      </c>
      <c r="T1386" s="13">
        <v>-34192.78</v>
      </c>
      <c r="U1386" s="12">
        <v>45799</v>
      </c>
      <c r="V1386" s="11" t="s">
        <v>1219</v>
      </c>
    </row>
    <row r="1387" spans="1:22" x14ac:dyDescent="0.2">
      <c r="A1387" t="s">
        <v>5</v>
      </c>
      <c r="B1387" t="s">
        <v>6</v>
      </c>
      <c r="C1387" t="s">
        <v>209</v>
      </c>
      <c r="D1387" t="s">
        <v>7</v>
      </c>
      <c r="E1387" t="s">
        <v>0</v>
      </c>
      <c r="F1387" t="s">
        <v>210</v>
      </c>
      <c r="G1387" t="s">
        <v>1408</v>
      </c>
      <c r="H1387" t="s">
        <v>1409</v>
      </c>
      <c r="I1387" t="s">
        <v>220</v>
      </c>
      <c r="J1387" s="2">
        <v>45677</v>
      </c>
      <c r="K1387" s="2">
        <v>45687</v>
      </c>
      <c r="L1387" s="2">
        <v>45737</v>
      </c>
      <c r="M1387" s="9">
        <f>+$M$1-L1387</f>
        <v>10</v>
      </c>
      <c r="N1387" s="10" t="str">
        <f>IF(M1387&lt;=0,"NON SCADUTO",IF(M1387&lt;61,"0-60 DAYS",IF(M1387&lt;91," 61-90 DAYS",IF(M1387&lt;121,"91-120 DAYS",IF(M1387&lt;366," 121-365 DAYS",IF(M1387&gt;366,"OLTRE 365 DAYS",0))))))</f>
        <v>0-60 DAYS</v>
      </c>
      <c r="O1387" t="s">
        <v>15</v>
      </c>
      <c r="P1387" t="s">
        <v>0</v>
      </c>
      <c r="Q1387" s="3">
        <v>-53475.24</v>
      </c>
      <c r="R1387" t="s">
        <v>1</v>
      </c>
      <c r="S1387" t="s">
        <v>1</v>
      </c>
      <c r="T1387" s="3">
        <v>-53475.24</v>
      </c>
      <c r="U1387" s="2">
        <v>45799</v>
      </c>
      <c r="V1387" t="s">
        <v>1219</v>
      </c>
    </row>
    <row r="1388" spans="1:22" x14ac:dyDescent="0.2">
      <c r="A1388" s="11" t="s">
        <v>5</v>
      </c>
      <c r="B1388" s="11" t="s">
        <v>6</v>
      </c>
      <c r="C1388" s="11" t="s">
        <v>209</v>
      </c>
      <c r="D1388" s="11" t="s">
        <v>7</v>
      </c>
      <c r="E1388" s="11" t="s">
        <v>0</v>
      </c>
      <c r="F1388" s="11" t="s">
        <v>210</v>
      </c>
      <c r="G1388" s="11" t="s">
        <v>1410</v>
      </c>
      <c r="H1388" s="11" t="s">
        <v>1411</v>
      </c>
      <c r="I1388" s="11" t="s">
        <v>220</v>
      </c>
      <c r="J1388" s="12">
        <v>45678</v>
      </c>
      <c r="K1388" s="12">
        <v>45687</v>
      </c>
      <c r="L1388" s="12">
        <v>45738</v>
      </c>
      <c r="M1388" s="9">
        <f>+$M$1-L1388</f>
        <v>9</v>
      </c>
      <c r="N1388" s="10" t="str">
        <f>IF(M1388&lt;=0,"NON SCADUTO",IF(M1388&lt;61,"0-60 DAYS",IF(M1388&lt;91," 61-90 DAYS",IF(M1388&lt;121,"91-120 DAYS",IF(M1388&lt;366," 121-365 DAYS",IF(M1388&gt;366,"OLTRE 365 DAYS",0))))))</f>
        <v>0-60 DAYS</v>
      </c>
      <c r="O1388" s="11" t="s">
        <v>15</v>
      </c>
      <c r="P1388" s="11" t="s">
        <v>0</v>
      </c>
      <c r="Q1388" s="13">
        <v>-65539.67</v>
      </c>
      <c r="R1388" s="11" t="s">
        <v>1</v>
      </c>
      <c r="S1388" s="11" t="s">
        <v>1</v>
      </c>
      <c r="T1388" s="13">
        <v>-65539.67</v>
      </c>
      <c r="U1388" s="12">
        <v>45799</v>
      </c>
      <c r="V1388" s="11" t="s">
        <v>1219</v>
      </c>
    </row>
    <row r="1389" spans="1:22" x14ac:dyDescent="0.2">
      <c r="A1389" t="s">
        <v>5</v>
      </c>
      <c r="B1389" t="s">
        <v>6</v>
      </c>
      <c r="C1389" t="s">
        <v>209</v>
      </c>
      <c r="D1389" t="s">
        <v>7</v>
      </c>
      <c r="E1389" t="s">
        <v>0</v>
      </c>
      <c r="F1389" t="s">
        <v>210</v>
      </c>
      <c r="G1389" t="s">
        <v>1412</v>
      </c>
      <c r="H1389" t="s">
        <v>1413</v>
      </c>
      <c r="I1389" t="s">
        <v>220</v>
      </c>
      <c r="J1389" s="2">
        <v>45678</v>
      </c>
      <c r="K1389" s="2">
        <v>45687</v>
      </c>
      <c r="L1389" s="2">
        <v>45738</v>
      </c>
      <c r="M1389" s="9">
        <f>+$M$1-L1389</f>
        <v>9</v>
      </c>
      <c r="N1389" s="10" t="str">
        <f>IF(M1389&lt;=0,"NON SCADUTO",IF(M1389&lt;61,"0-60 DAYS",IF(M1389&lt;91," 61-90 DAYS",IF(M1389&lt;121,"91-120 DAYS",IF(M1389&lt;366," 121-365 DAYS",IF(M1389&gt;366,"OLTRE 365 DAYS",0))))))</f>
        <v>0-60 DAYS</v>
      </c>
      <c r="O1389" t="s">
        <v>15</v>
      </c>
      <c r="P1389" t="s">
        <v>0</v>
      </c>
      <c r="Q1389" s="3">
        <v>-16660.73</v>
      </c>
      <c r="R1389" t="s">
        <v>1</v>
      </c>
      <c r="S1389" t="s">
        <v>1</v>
      </c>
      <c r="T1389" s="3">
        <v>-16660.73</v>
      </c>
      <c r="U1389" s="2">
        <v>45799</v>
      </c>
      <c r="V1389" t="s">
        <v>1219</v>
      </c>
    </row>
    <row r="1390" spans="1:22" x14ac:dyDescent="0.2">
      <c r="A1390" t="s">
        <v>5</v>
      </c>
      <c r="B1390" t="s">
        <v>6</v>
      </c>
      <c r="C1390" t="s">
        <v>209</v>
      </c>
      <c r="D1390" t="s">
        <v>7</v>
      </c>
      <c r="E1390" t="s">
        <v>0</v>
      </c>
      <c r="F1390" t="s">
        <v>210</v>
      </c>
      <c r="G1390" t="s">
        <v>1414</v>
      </c>
      <c r="H1390" t="s">
        <v>1415</v>
      </c>
      <c r="I1390" t="s">
        <v>220</v>
      </c>
      <c r="J1390" s="2">
        <v>45678</v>
      </c>
      <c r="K1390" s="2">
        <v>45687</v>
      </c>
      <c r="L1390" s="2">
        <v>45738</v>
      </c>
      <c r="M1390" s="9">
        <f>+$M$1-L1390</f>
        <v>9</v>
      </c>
      <c r="N1390" s="10" t="str">
        <f>IF(M1390&lt;=0,"NON SCADUTO",IF(M1390&lt;61,"0-60 DAYS",IF(M1390&lt;91," 61-90 DAYS",IF(M1390&lt;121,"91-120 DAYS",IF(M1390&lt;366," 121-365 DAYS",IF(M1390&gt;366,"OLTRE 365 DAYS",0))))))</f>
        <v>0-60 DAYS</v>
      </c>
      <c r="O1390" t="s">
        <v>15</v>
      </c>
      <c r="P1390" t="s">
        <v>0</v>
      </c>
      <c r="Q1390" s="3">
        <v>-874.5</v>
      </c>
      <c r="R1390" t="s">
        <v>1</v>
      </c>
      <c r="S1390" t="s">
        <v>1</v>
      </c>
      <c r="T1390" s="3">
        <v>-874.5</v>
      </c>
      <c r="U1390" s="2">
        <v>45799</v>
      </c>
      <c r="V1390" t="s">
        <v>1219</v>
      </c>
    </row>
    <row r="1391" spans="1:22" x14ac:dyDescent="0.2">
      <c r="A1391" t="s">
        <v>5</v>
      </c>
      <c r="B1391" t="s">
        <v>6</v>
      </c>
      <c r="C1391" t="s">
        <v>209</v>
      </c>
      <c r="D1391" t="s">
        <v>7</v>
      </c>
      <c r="E1391" t="s">
        <v>0</v>
      </c>
      <c r="F1391" t="s">
        <v>210</v>
      </c>
      <c r="G1391" t="s">
        <v>1416</v>
      </c>
      <c r="H1391" t="s">
        <v>1417</v>
      </c>
      <c r="I1391" t="s">
        <v>220</v>
      </c>
      <c r="J1391" s="2">
        <v>45678</v>
      </c>
      <c r="K1391" s="2">
        <v>45687</v>
      </c>
      <c r="L1391" s="2">
        <v>45738</v>
      </c>
      <c r="M1391" s="9">
        <f>+$M$1-L1391</f>
        <v>9</v>
      </c>
      <c r="N1391" s="10" t="str">
        <f>IF(M1391&lt;=0,"NON SCADUTO",IF(M1391&lt;61,"0-60 DAYS",IF(M1391&lt;91," 61-90 DAYS",IF(M1391&lt;121,"91-120 DAYS",IF(M1391&lt;366," 121-365 DAYS",IF(M1391&gt;366,"OLTRE 365 DAYS",0))))))</f>
        <v>0-60 DAYS</v>
      </c>
      <c r="O1391" t="s">
        <v>15</v>
      </c>
      <c r="P1391" t="s">
        <v>0</v>
      </c>
      <c r="Q1391" s="3">
        <v>-590.42999999999995</v>
      </c>
      <c r="R1391" t="s">
        <v>1</v>
      </c>
      <c r="S1391" t="s">
        <v>1</v>
      </c>
      <c r="T1391" s="3">
        <v>-590.42999999999995</v>
      </c>
      <c r="U1391" s="2">
        <v>45799</v>
      </c>
      <c r="V1391" t="s">
        <v>1219</v>
      </c>
    </row>
    <row r="1392" spans="1:22" x14ac:dyDescent="0.2">
      <c r="A1392" t="s">
        <v>5</v>
      </c>
      <c r="B1392" t="s">
        <v>6</v>
      </c>
      <c r="C1392" t="s">
        <v>209</v>
      </c>
      <c r="D1392" t="s">
        <v>7</v>
      </c>
      <c r="E1392" t="s">
        <v>0</v>
      </c>
      <c r="F1392" t="s">
        <v>210</v>
      </c>
      <c r="G1392" t="s">
        <v>1418</v>
      </c>
      <c r="H1392" t="s">
        <v>1419</v>
      </c>
      <c r="I1392" t="s">
        <v>220</v>
      </c>
      <c r="J1392" s="2">
        <v>45679</v>
      </c>
      <c r="K1392" s="2">
        <v>45687</v>
      </c>
      <c r="L1392" s="2">
        <v>45739</v>
      </c>
      <c r="M1392" s="9">
        <f>+$M$1-L1392</f>
        <v>8</v>
      </c>
      <c r="N1392" s="10" t="str">
        <f>IF(M1392&lt;=0,"NON SCADUTO",IF(M1392&lt;61,"0-60 DAYS",IF(M1392&lt;91," 61-90 DAYS",IF(M1392&lt;121,"91-120 DAYS",IF(M1392&lt;366," 121-365 DAYS",IF(M1392&gt;366,"OLTRE 365 DAYS",0))))))</f>
        <v>0-60 DAYS</v>
      </c>
      <c r="O1392" t="s">
        <v>15</v>
      </c>
      <c r="P1392" t="s">
        <v>0</v>
      </c>
      <c r="Q1392" s="3">
        <v>-26443.84</v>
      </c>
      <c r="R1392" t="s">
        <v>1</v>
      </c>
      <c r="S1392" t="s">
        <v>1</v>
      </c>
      <c r="T1392" s="3">
        <v>-26443.84</v>
      </c>
      <c r="U1392" s="2">
        <v>45799</v>
      </c>
      <c r="V1392" t="s">
        <v>1219</v>
      </c>
    </row>
    <row r="1393" spans="1:22" x14ac:dyDescent="0.2">
      <c r="A1393" s="11" t="s">
        <v>5</v>
      </c>
      <c r="B1393" s="11" t="s">
        <v>6</v>
      </c>
      <c r="C1393" s="11" t="s">
        <v>209</v>
      </c>
      <c r="D1393" s="11" t="s">
        <v>7</v>
      </c>
      <c r="E1393" s="11" t="s">
        <v>0</v>
      </c>
      <c r="F1393" s="11" t="s">
        <v>210</v>
      </c>
      <c r="G1393" s="11" t="s">
        <v>1420</v>
      </c>
      <c r="H1393" s="11" t="s">
        <v>1421</v>
      </c>
      <c r="I1393" s="11" t="s">
        <v>220</v>
      </c>
      <c r="J1393" s="12">
        <v>45679</v>
      </c>
      <c r="K1393" s="12">
        <v>45687</v>
      </c>
      <c r="L1393" s="12">
        <v>45739</v>
      </c>
      <c r="M1393" s="9">
        <f>+$M$1-L1393</f>
        <v>8</v>
      </c>
      <c r="N1393" s="10" t="str">
        <f>IF(M1393&lt;=0,"NON SCADUTO",IF(M1393&lt;61,"0-60 DAYS",IF(M1393&lt;91," 61-90 DAYS",IF(M1393&lt;121,"91-120 DAYS",IF(M1393&lt;366," 121-365 DAYS",IF(M1393&gt;366,"OLTRE 365 DAYS",0))))))</f>
        <v>0-60 DAYS</v>
      </c>
      <c r="O1393" s="11" t="s">
        <v>15</v>
      </c>
      <c r="P1393" s="11" t="s">
        <v>0</v>
      </c>
      <c r="Q1393" s="13">
        <v>-58908.95</v>
      </c>
      <c r="R1393" s="11" t="s">
        <v>1</v>
      </c>
      <c r="S1393" s="11" t="s">
        <v>1</v>
      </c>
      <c r="T1393" s="13">
        <v>-58908.95</v>
      </c>
      <c r="U1393" s="12">
        <v>45799</v>
      </c>
      <c r="V1393" s="11" t="s">
        <v>1219</v>
      </c>
    </row>
    <row r="1394" spans="1:22" x14ac:dyDescent="0.2">
      <c r="A1394" t="s">
        <v>5</v>
      </c>
      <c r="B1394" t="s">
        <v>6</v>
      </c>
      <c r="C1394" t="s">
        <v>209</v>
      </c>
      <c r="D1394" t="s">
        <v>7</v>
      </c>
      <c r="E1394" t="s">
        <v>0</v>
      </c>
      <c r="F1394" t="s">
        <v>210</v>
      </c>
      <c r="G1394" t="s">
        <v>1422</v>
      </c>
      <c r="H1394" t="s">
        <v>1423</v>
      </c>
      <c r="I1394" t="s">
        <v>220</v>
      </c>
      <c r="J1394" s="2">
        <v>45679</v>
      </c>
      <c r="K1394" s="2">
        <v>45687</v>
      </c>
      <c r="L1394" s="2">
        <v>45739</v>
      </c>
      <c r="M1394" s="9">
        <f>+$M$1-L1394</f>
        <v>8</v>
      </c>
      <c r="N1394" s="10" t="str">
        <f>IF(M1394&lt;=0,"NON SCADUTO",IF(M1394&lt;61,"0-60 DAYS",IF(M1394&lt;91," 61-90 DAYS",IF(M1394&lt;121,"91-120 DAYS",IF(M1394&lt;366," 121-365 DAYS",IF(M1394&gt;366,"OLTRE 365 DAYS",0))))))</f>
        <v>0-60 DAYS</v>
      </c>
      <c r="O1394" t="s">
        <v>15</v>
      </c>
      <c r="P1394" t="s">
        <v>0</v>
      </c>
      <c r="Q1394" s="3">
        <v>-48725.72</v>
      </c>
      <c r="R1394" t="s">
        <v>1</v>
      </c>
      <c r="S1394" t="s">
        <v>1</v>
      </c>
      <c r="T1394" s="3">
        <v>-48725.72</v>
      </c>
      <c r="U1394" s="2">
        <v>45799</v>
      </c>
      <c r="V1394" t="s">
        <v>1219</v>
      </c>
    </row>
    <row r="1395" spans="1:22" x14ac:dyDescent="0.2">
      <c r="A1395" t="s">
        <v>5</v>
      </c>
      <c r="B1395" t="s">
        <v>6</v>
      </c>
      <c r="C1395" t="s">
        <v>209</v>
      </c>
      <c r="D1395" t="s">
        <v>7</v>
      </c>
      <c r="E1395" t="s">
        <v>0</v>
      </c>
      <c r="F1395" t="s">
        <v>210</v>
      </c>
      <c r="G1395" t="s">
        <v>1424</v>
      </c>
      <c r="H1395" t="s">
        <v>1425</v>
      </c>
      <c r="I1395" t="s">
        <v>220</v>
      </c>
      <c r="J1395" s="2">
        <v>45679</v>
      </c>
      <c r="K1395" s="2">
        <v>45687</v>
      </c>
      <c r="L1395" s="2">
        <v>45739</v>
      </c>
      <c r="M1395" s="9">
        <f>+$M$1-L1395</f>
        <v>8</v>
      </c>
      <c r="N1395" s="10" t="str">
        <f>IF(M1395&lt;=0,"NON SCADUTO",IF(M1395&lt;61,"0-60 DAYS",IF(M1395&lt;91," 61-90 DAYS",IF(M1395&lt;121,"91-120 DAYS",IF(M1395&lt;366," 121-365 DAYS",IF(M1395&gt;366,"OLTRE 365 DAYS",0))))))</f>
        <v>0-60 DAYS</v>
      </c>
      <c r="O1395" t="s">
        <v>15</v>
      </c>
      <c r="P1395" t="s">
        <v>0</v>
      </c>
      <c r="Q1395" s="3">
        <v>-9266.4</v>
      </c>
      <c r="R1395" t="s">
        <v>1</v>
      </c>
      <c r="S1395" t="s">
        <v>1</v>
      </c>
      <c r="T1395" s="3">
        <v>-9266.4</v>
      </c>
      <c r="U1395" s="2">
        <v>45799</v>
      </c>
      <c r="V1395" t="s">
        <v>1219</v>
      </c>
    </row>
    <row r="1396" spans="1:22" x14ac:dyDescent="0.2">
      <c r="A1396" s="11" t="s">
        <v>5</v>
      </c>
      <c r="B1396" s="11" t="s">
        <v>6</v>
      </c>
      <c r="C1396" s="11" t="s">
        <v>209</v>
      </c>
      <c r="D1396" s="11" t="s">
        <v>7</v>
      </c>
      <c r="E1396" s="11" t="s">
        <v>0</v>
      </c>
      <c r="F1396" s="11" t="s">
        <v>210</v>
      </c>
      <c r="G1396" s="11" t="s">
        <v>1426</v>
      </c>
      <c r="H1396" s="11" t="s">
        <v>1427</v>
      </c>
      <c r="I1396" s="11" t="s">
        <v>220</v>
      </c>
      <c r="J1396" s="12">
        <v>45679</v>
      </c>
      <c r="K1396" s="12">
        <v>45687</v>
      </c>
      <c r="L1396" s="12">
        <v>45739</v>
      </c>
      <c r="M1396" s="9">
        <f>+$M$1-L1396</f>
        <v>8</v>
      </c>
      <c r="N1396" s="10" t="str">
        <f>IF(M1396&lt;=0,"NON SCADUTO",IF(M1396&lt;61,"0-60 DAYS",IF(M1396&lt;91," 61-90 DAYS",IF(M1396&lt;121,"91-120 DAYS",IF(M1396&lt;366," 121-365 DAYS",IF(M1396&gt;366,"OLTRE 365 DAYS",0))))))</f>
        <v>0-60 DAYS</v>
      </c>
      <c r="O1396" s="11" t="s">
        <v>15</v>
      </c>
      <c r="P1396" s="11" t="s">
        <v>0</v>
      </c>
      <c r="Q1396" s="13">
        <v>-25293.24</v>
      </c>
      <c r="R1396" s="11" t="s">
        <v>1</v>
      </c>
      <c r="S1396" s="11" t="s">
        <v>1</v>
      </c>
      <c r="T1396" s="13">
        <v>-25293.24</v>
      </c>
      <c r="U1396" s="12">
        <v>45799</v>
      </c>
      <c r="V1396" s="11" t="s">
        <v>1219</v>
      </c>
    </row>
    <row r="1397" spans="1:22" x14ac:dyDescent="0.2">
      <c r="A1397" t="s">
        <v>5</v>
      </c>
      <c r="B1397" t="s">
        <v>6</v>
      </c>
      <c r="C1397" t="s">
        <v>209</v>
      </c>
      <c r="D1397" t="s">
        <v>7</v>
      </c>
      <c r="E1397" t="s">
        <v>0</v>
      </c>
      <c r="F1397" t="s">
        <v>210</v>
      </c>
      <c r="G1397" t="s">
        <v>1428</v>
      </c>
      <c r="H1397" t="s">
        <v>1429</v>
      </c>
      <c r="I1397" t="s">
        <v>220</v>
      </c>
      <c r="J1397" s="2">
        <v>45679</v>
      </c>
      <c r="K1397" s="2">
        <v>45688</v>
      </c>
      <c r="L1397" s="2">
        <v>45739</v>
      </c>
      <c r="M1397" s="9">
        <f>+$M$1-L1397</f>
        <v>8</v>
      </c>
      <c r="N1397" s="10" t="str">
        <f>IF(M1397&lt;=0,"NON SCADUTO",IF(M1397&lt;61,"0-60 DAYS",IF(M1397&lt;91," 61-90 DAYS",IF(M1397&lt;121,"91-120 DAYS",IF(M1397&lt;366," 121-365 DAYS",IF(M1397&gt;366,"OLTRE 365 DAYS",0))))))</f>
        <v>0-60 DAYS</v>
      </c>
      <c r="O1397" t="s">
        <v>15</v>
      </c>
      <c r="P1397" t="s">
        <v>0</v>
      </c>
      <c r="Q1397" s="3">
        <v>-30360.58</v>
      </c>
      <c r="R1397" t="s">
        <v>1</v>
      </c>
      <c r="S1397" t="s">
        <v>1</v>
      </c>
      <c r="T1397" s="3">
        <v>-30360.58</v>
      </c>
      <c r="U1397" s="2">
        <v>45799</v>
      </c>
      <c r="V1397" t="s">
        <v>1219</v>
      </c>
    </row>
    <row r="1398" spans="1:22" x14ac:dyDescent="0.2">
      <c r="A1398" s="11" t="s">
        <v>5</v>
      </c>
      <c r="B1398" s="11" t="s">
        <v>6</v>
      </c>
      <c r="C1398" s="11" t="s">
        <v>209</v>
      </c>
      <c r="D1398" s="11" t="s">
        <v>7</v>
      </c>
      <c r="E1398" s="11" t="s">
        <v>0</v>
      </c>
      <c r="F1398" s="11" t="s">
        <v>210</v>
      </c>
      <c r="G1398" s="11" t="s">
        <v>1430</v>
      </c>
      <c r="H1398" s="11" t="s">
        <v>1431</v>
      </c>
      <c r="I1398" s="11" t="s">
        <v>220</v>
      </c>
      <c r="J1398" s="12">
        <v>45680</v>
      </c>
      <c r="K1398" s="12">
        <v>45688</v>
      </c>
      <c r="L1398" s="12">
        <v>45740</v>
      </c>
      <c r="M1398" s="9">
        <f>+$M$1-L1398</f>
        <v>7</v>
      </c>
      <c r="N1398" s="10" t="str">
        <f>IF(M1398&lt;=0,"NON SCADUTO",IF(M1398&lt;61,"0-60 DAYS",IF(M1398&lt;91," 61-90 DAYS",IF(M1398&lt;121,"91-120 DAYS",IF(M1398&lt;366," 121-365 DAYS",IF(M1398&gt;366,"OLTRE 365 DAYS",0))))))</f>
        <v>0-60 DAYS</v>
      </c>
      <c r="O1398" s="11" t="s">
        <v>15</v>
      </c>
      <c r="P1398" s="11" t="s">
        <v>0</v>
      </c>
      <c r="Q1398" s="13">
        <v>-32521.11</v>
      </c>
      <c r="R1398" s="11" t="s">
        <v>1</v>
      </c>
      <c r="S1398" s="11" t="s">
        <v>1</v>
      </c>
      <c r="T1398" s="13">
        <v>-32521.11</v>
      </c>
      <c r="U1398" s="12">
        <v>45799</v>
      </c>
      <c r="V1398" s="11" t="s">
        <v>1219</v>
      </c>
    </row>
    <row r="1399" spans="1:22" x14ac:dyDescent="0.2">
      <c r="A1399" t="s">
        <v>5</v>
      </c>
      <c r="B1399" t="s">
        <v>6</v>
      </c>
      <c r="C1399" t="s">
        <v>209</v>
      </c>
      <c r="D1399" t="s">
        <v>7</v>
      </c>
      <c r="E1399" t="s">
        <v>0</v>
      </c>
      <c r="F1399" t="s">
        <v>210</v>
      </c>
      <c r="G1399" t="s">
        <v>1432</v>
      </c>
      <c r="H1399" t="s">
        <v>1433</v>
      </c>
      <c r="I1399" t="s">
        <v>220</v>
      </c>
      <c r="J1399" s="2">
        <v>45680</v>
      </c>
      <c r="K1399" s="2">
        <v>45688</v>
      </c>
      <c r="L1399" s="2">
        <v>45740</v>
      </c>
      <c r="M1399" s="9">
        <f>+$M$1-L1399</f>
        <v>7</v>
      </c>
      <c r="N1399" s="10" t="str">
        <f>IF(M1399&lt;=0,"NON SCADUTO",IF(M1399&lt;61,"0-60 DAYS",IF(M1399&lt;91," 61-90 DAYS",IF(M1399&lt;121,"91-120 DAYS",IF(M1399&lt;366," 121-365 DAYS",IF(M1399&gt;366,"OLTRE 365 DAYS",0))))))</f>
        <v>0-60 DAYS</v>
      </c>
      <c r="O1399" t="s">
        <v>15</v>
      </c>
      <c r="P1399" t="s">
        <v>0</v>
      </c>
      <c r="Q1399" s="3">
        <v>-20405.37</v>
      </c>
      <c r="R1399" t="s">
        <v>1</v>
      </c>
      <c r="S1399" t="s">
        <v>1</v>
      </c>
      <c r="T1399" s="3">
        <v>-20405.37</v>
      </c>
      <c r="U1399" s="2">
        <v>45799</v>
      </c>
      <c r="V1399" t="s">
        <v>1219</v>
      </c>
    </row>
    <row r="1400" spans="1:22" x14ac:dyDescent="0.2">
      <c r="A1400" t="s">
        <v>5</v>
      </c>
      <c r="B1400" t="s">
        <v>6</v>
      </c>
      <c r="C1400" t="s">
        <v>209</v>
      </c>
      <c r="D1400" t="s">
        <v>7</v>
      </c>
      <c r="E1400" t="s">
        <v>0</v>
      </c>
      <c r="F1400" t="s">
        <v>210</v>
      </c>
      <c r="G1400" t="s">
        <v>1434</v>
      </c>
      <c r="H1400" t="s">
        <v>1435</v>
      </c>
      <c r="I1400" t="s">
        <v>220</v>
      </c>
      <c r="J1400" s="2">
        <v>45680</v>
      </c>
      <c r="K1400" s="2">
        <v>45688</v>
      </c>
      <c r="L1400" s="2">
        <v>45740</v>
      </c>
      <c r="M1400" s="9">
        <f>+$M$1-L1400</f>
        <v>7</v>
      </c>
      <c r="N1400" s="10" t="str">
        <f>IF(M1400&lt;=0,"NON SCADUTO",IF(M1400&lt;61,"0-60 DAYS",IF(M1400&lt;91," 61-90 DAYS",IF(M1400&lt;121,"91-120 DAYS",IF(M1400&lt;366," 121-365 DAYS",IF(M1400&gt;366,"OLTRE 365 DAYS",0))))))</f>
        <v>0-60 DAYS</v>
      </c>
      <c r="O1400" t="s">
        <v>15</v>
      </c>
      <c r="P1400" t="s">
        <v>0</v>
      </c>
      <c r="Q1400" s="3">
        <v>-36958.639999999999</v>
      </c>
      <c r="R1400" t="s">
        <v>1</v>
      </c>
      <c r="S1400" t="s">
        <v>1</v>
      </c>
      <c r="T1400" s="3">
        <v>-36958.639999999999</v>
      </c>
      <c r="U1400" s="2">
        <v>45799</v>
      </c>
      <c r="V1400" t="s">
        <v>1219</v>
      </c>
    </row>
    <row r="1401" spans="1:22" x14ac:dyDescent="0.2">
      <c r="A1401" t="s">
        <v>5</v>
      </c>
      <c r="B1401" t="s">
        <v>6</v>
      </c>
      <c r="C1401" t="s">
        <v>209</v>
      </c>
      <c r="D1401" t="s">
        <v>7</v>
      </c>
      <c r="E1401" t="s">
        <v>0</v>
      </c>
      <c r="F1401" t="s">
        <v>210</v>
      </c>
      <c r="G1401" t="s">
        <v>1436</v>
      </c>
      <c r="H1401" t="s">
        <v>1437</v>
      </c>
      <c r="I1401" t="s">
        <v>220</v>
      </c>
      <c r="J1401" s="2">
        <v>45680</v>
      </c>
      <c r="K1401" s="2">
        <v>45688</v>
      </c>
      <c r="L1401" s="2">
        <v>45740</v>
      </c>
      <c r="M1401" s="9">
        <f>+$M$1-L1401</f>
        <v>7</v>
      </c>
      <c r="N1401" s="10" t="str">
        <f>IF(M1401&lt;=0,"NON SCADUTO",IF(M1401&lt;61,"0-60 DAYS",IF(M1401&lt;91," 61-90 DAYS",IF(M1401&lt;121,"91-120 DAYS",IF(M1401&lt;366," 121-365 DAYS",IF(M1401&gt;366,"OLTRE 365 DAYS",0))))))</f>
        <v>0-60 DAYS</v>
      </c>
      <c r="O1401" t="s">
        <v>15</v>
      </c>
      <c r="P1401" t="s">
        <v>0</v>
      </c>
      <c r="Q1401" s="3">
        <v>-52054.47</v>
      </c>
      <c r="R1401" t="s">
        <v>1</v>
      </c>
      <c r="S1401" t="s">
        <v>1</v>
      </c>
      <c r="T1401" s="3">
        <v>-52054.47</v>
      </c>
      <c r="U1401" s="2">
        <v>45799</v>
      </c>
      <c r="V1401" t="s">
        <v>1219</v>
      </c>
    </row>
    <row r="1402" spans="1:22" x14ac:dyDescent="0.2">
      <c r="A1402" t="s">
        <v>5</v>
      </c>
      <c r="B1402" t="s">
        <v>6</v>
      </c>
      <c r="C1402" t="s">
        <v>209</v>
      </c>
      <c r="D1402" t="s">
        <v>7</v>
      </c>
      <c r="E1402" t="s">
        <v>0</v>
      </c>
      <c r="F1402" t="s">
        <v>210</v>
      </c>
      <c r="G1402" t="s">
        <v>1438</v>
      </c>
      <c r="H1402" t="s">
        <v>1439</v>
      </c>
      <c r="I1402" t="s">
        <v>220</v>
      </c>
      <c r="J1402" s="2">
        <v>45680</v>
      </c>
      <c r="K1402" s="2">
        <v>45688</v>
      </c>
      <c r="L1402" s="2">
        <v>45740</v>
      </c>
      <c r="M1402" s="9">
        <f>+$M$1-L1402</f>
        <v>7</v>
      </c>
      <c r="N1402" s="10" t="str">
        <f>IF(M1402&lt;=0,"NON SCADUTO",IF(M1402&lt;61,"0-60 DAYS",IF(M1402&lt;91," 61-90 DAYS",IF(M1402&lt;121,"91-120 DAYS",IF(M1402&lt;366," 121-365 DAYS",IF(M1402&gt;366,"OLTRE 365 DAYS",0))))))</f>
        <v>0-60 DAYS</v>
      </c>
      <c r="O1402" t="s">
        <v>15</v>
      </c>
      <c r="P1402" t="s">
        <v>0</v>
      </c>
      <c r="Q1402" s="3">
        <v>-11355.35</v>
      </c>
      <c r="R1402" t="s">
        <v>1</v>
      </c>
      <c r="S1402" t="s">
        <v>1</v>
      </c>
      <c r="T1402" s="3">
        <v>-11355.35</v>
      </c>
      <c r="U1402" s="2">
        <v>45799</v>
      </c>
      <c r="V1402" t="s">
        <v>1219</v>
      </c>
    </row>
    <row r="1403" spans="1:22" x14ac:dyDescent="0.2">
      <c r="A1403" t="s">
        <v>5</v>
      </c>
      <c r="B1403" t="s">
        <v>6</v>
      </c>
      <c r="C1403" t="s">
        <v>209</v>
      </c>
      <c r="D1403" t="s">
        <v>7</v>
      </c>
      <c r="E1403" t="s">
        <v>0</v>
      </c>
      <c r="F1403" t="s">
        <v>210</v>
      </c>
      <c r="G1403" t="s">
        <v>1440</v>
      </c>
      <c r="H1403" t="s">
        <v>1441</v>
      </c>
      <c r="I1403" t="s">
        <v>220</v>
      </c>
      <c r="J1403" s="2">
        <v>45681</v>
      </c>
      <c r="K1403" s="2">
        <v>45688</v>
      </c>
      <c r="L1403" s="2">
        <v>45741</v>
      </c>
      <c r="M1403" s="9">
        <f>+$M$1-L1403</f>
        <v>6</v>
      </c>
      <c r="N1403" s="10" t="str">
        <f>IF(M1403&lt;=0,"NON SCADUTO",IF(M1403&lt;61,"0-60 DAYS",IF(M1403&lt;91," 61-90 DAYS",IF(M1403&lt;121,"91-120 DAYS",IF(M1403&lt;366," 121-365 DAYS",IF(M1403&gt;366,"OLTRE 365 DAYS",0))))))</f>
        <v>0-60 DAYS</v>
      </c>
      <c r="O1403" t="s">
        <v>15</v>
      </c>
      <c r="P1403" t="s">
        <v>0</v>
      </c>
      <c r="Q1403" s="3">
        <v>-47974.15</v>
      </c>
      <c r="R1403" t="s">
        <v>1</v>
      </c>
      <c r="S1403" t="s">
        <v>1</v>
      </c>
      <c r="T1403" s="3">
        <v>-47974.15</v>
      </c>
      <c r="U1403" s="2">
        <v>45799</v>
      </c>
      <c r="V1403" t="s">
        <v>1219</v>
      </c>
    </row>
    <row r="1404" spans="1:22" x14ac:dyDescent="0.2">
      <c r="A1404" t="s">
        <v>5</v>
      </c>
      <c r="B1404" t="s">
        <v>6</v>
      </c>
      <c r="C1404" t="s">
        <v>209</v>
      </c>
      <c r="D1404" t="s">
        <v>7</v>
      </c>
      <c r="E1404" t="s">
        <v>0</v>
      </c>
      <c r="F1404" t="s">
        <v>210</v>
      </c>
      <c r="G1404" t="s">
        <v>1442</v>
      </c>
      <c r="H1404" t="s">
        <v>1443</v>
      </c>
      <c r="I1404" t="s">
        <v>220</v>
      </c>
      <c r="J1404" s="2">
        <v>45681</v>
      </c>
      <c r="K1404" s="2">
        <v>45688</v>
      </c>
      <c r="L1404" s="2">
        <v>45741</v>
      </c>
      <c r="M1404" s="9">
        <f>+$M$1-L1404</f>
        <v>6</v>
      </c>
      <c r="N1404" s="10" t="str">
        <f>IF(M1404&lt;=0,"NON SCADUTO",IF(M1404&lt;61,"0-60 DAYS",IF(M1404&lt;91," 61-90 DAYS",IF(M1404&lt;121,"91-120 DAYS",IF(M1404&lt;366," 121-365 DAYS",IF(M1404&gt;366,"OLTRE 365 DAYS",0))))))</f>
        <v>0-60 DAYS</v>
      </c>
      <c r="O1404" t="s">
        <v>15</v>
      </c>
      <c r="P1404" t="s">
        <v>0</v>
      </c>
      <c r="Q1404" s="3">
        <v>-53184.08</v>
      </c>
      <c r="R1404" t="s">
        <v>1</v>
      </c>
      <c r="S1404" t="s">
        <v>1</v>
      </c>
      <c r="T1404" s="3">
        <v>-53184.08</v>
      </c>
      <c r="U1404" s="2">
        <v>45799</v>
      </c>
      <c r="V1404" t="s">
        <v>1219</v>
      </c>
    </row>
    <row r="1405" spans="1:22" x14ac:dyDescent="0.2">
      <c r="A1405" t="s">
        <v>5</v>
      </c>
      <c r="B1405" t="s">
        <v>6</v>
      </c>
      <c r="C1405" t="s">
        <v>209</v>
      </c>
      <c r="D1405" t="s">
        <v>7</v>
      </c>
      <c r="E1405" t="s">
        <v>0</v>
      </c>
      <c r="F1405" t="s">
        <v>210</v>
      </c>
      <c r="G1405" t="s">
        <v>1444</v>
      </c>
      <c r="H1405" t="s">
        <v>1445</v>
      </c>
      <c r="I1405" t="s">
        <v>220</v>
      </c>
      <c r="J1405" s="2">
        <v>45682</v>
      </c>
      <c r="K1405" s="2">
        <v>45688</v>
      </c>
      <c r="L1405" s="2">
        <v>45742</v>
      </c>
      <c r="M1405" s="9">
        <f>+$M$1-L1405</f>
        <v>5</v>
      </c>
      <c r="N1405" s="10" t="str">
        <f>IF(M1405&lt;=0,"NON SCADUTO",IF(M1405&lt;61,"0-60 DAYS",IF(M1405&lt;91," 61-90 DAYS",IF(M1405&lt;121,"91-120 DAYS",IF(M1405&lt;366," 121-365 DAYS",IF(M1405&gt;366,"OLTRE 365 DAYS",0))))))</f>
        <v>0-60 DAYS</v>
      </c>
      <c r="O1405" t="s">
        <v>15</v>
      </c>
      <c r="P1405" t="s">
        <v>0</v>
      </c>
      <c r="Q1405" s="3">
        <v>-41625.26</v>
      </c>
      <c r="R1405" t="s">
        <v>1</v>
      </c>
      <c r="S1405" t="s">
        <v>1</v>
      </c>
      <c r="T1405" s="3">
        <v>-41625.26</v>
      </c>
      <c r="U1405" s="2">
        <v>45799</v>
      </c>
      <c r="V1405" t="s">
        <v>1219</v>
      </c>
    </row>
    <row r="1406" spans="1:22" x14ac:dyDescent="0.2">
      <c r="A1406" t="s">
        <v>5</v>
      </c>
      <c r="B1406" t="s">
        <v>6</v>
      </c>
      <c r="C1406" t="s">
        <v>209</v>
      </c>
      <c r="D1406" t="s">
        <v>7</v>
      </c>
      <c r="E1406" t="s">
        <v>0</v>
      </c>
      <c r="F1406" t="s">
        <v>210</v>
      </c>
      <c r="G1406" t="s">
        <v>1446</v>
      </c>
      <c r="H1406" t="s">
        <v>1447</v>
      </c>
      <c r="I1406" t="s">
        <v>220</v>
      </c>
      <c r="J1406" s="2">
        <v>45682</v>
      </c>
      <c r="K1406" s="2">
        <v>45688</v>
      </c>
      <c r="L1406" s="2">
        <v>45742</v>
      </c>
      <c r="M1406" s="9">
        <f>+$M$1-L1406</f>
        <v>5</v>
      </c>
      <c r="N1406" s="10" t="str">
        <f>IF(M1406&lt;=0,"NON SCADUTO",IF(M1406&lt;61,"0-60 DAYS",IF(M1406&lt;91," 61-90 DAYS",IF(M1406&lt;121,"91-120 DAYS",IF(M1406&lt;366," 121-365 DAYS",IF(M1406&gt;366,"OLTRE 365 DAYS",0))))))</f>
        <v>0-60 DAYS</v>
      </c>
      <c r="O1406" t="s">
        <v>15</v>
      </c>
      <c r="P1406" t="s">
        <v>0</v>
      </c>
      <c r="Q1406" s="3">
        <v>-32197.14</v>
      </c>
      <c r="R1406" t="s">
        <v>1</v>
      </c>
      <c r="S1406" t="s">
        <v>1</v>
      </c>
      <c r="T1406" s="3">
        <v>-32197.14</v>
      </c>
      <c r="U1406" s="2">
        <v>45799</v>
      </c>
      <c r="V1406" t="s">
        <v>1219</v>
      </c>
    </row>
    <row r="1407" spans="1:22" x14ac:dyDescent="0.2">
      <c r="A1407" t="s">
        <v>5</v>
      </c>
      <c r="B1407" t="s">
        <v>6</v>
      </c>
      <c r="C1407" t="s">
        <v>209</v>
      </c>
      <c r="D1407" t="s">
        <v>7</v>
      </c>
      <c r="E1407" t="s">
        <v>0</v>
      </c>
      <c r="F1407" t="s">
        <v>210</v>
      </c>
      <c r="G1407" t="s">
        <v>1448</v>
      </c>
      <c r="H1407" t="s">
        <v>1449</v>
      </c>
      <c r="I1407" t="s">
        <v>220</v>
      </c>
      <c r="J1407" s="2">
        <v>45665</v>
      </c>
      <c r="K1407" s="2">
        <v>45688</v>
      </c>
      <c r="L1407" s="2">
        <v>45725</v>
      </c>
      <c r="M1407" s="9">
        <f>+$M$1-L1407</f>
        <v>22</v>
      </c>
      <c r="N1407" s="10" t="str">
        <f>IF(M1407&lt;=0,"NON SCADUTO",IF(M1407&lt;61,"0-60 DAYS",IF(M1407&lt;91," 61-90 DAYS",IF(M1407&lt;121,"91-120 DAYS",IF(M1407&lt;366," 121-365 DAYS",IF(M1407&gt;366,"OLTRE 365 DAYS",0))))))</f>
        <v>0-60 DAYS</v>
      </c>
      <c r="O1407" t="s">
        <v>15</v>
      </c>
      <c r="P1407" t="s">
        <v>0</v>
      </c>
      <c r="Q1407" s="3">
        <v>-4212</v>
      </c>
      <c r="R1407" t="s">
        <v>1</v>
      </c>
      <c r="S1407" t="s">
        <v>1</v>
      </c>
      <c r="T1407" s="3">
        <v>-4212</v>
      </c>
      <c r="U1407" s="2">
        <v>45799</v>
      </c>
      <c r="V1407" t="s">
        <v>1219</v>
      </c>
    </row>
    <row r="1408" spans="1:22" x14ac:dyDescent="0.2">
      <c r="A1408" t="s">
        <v>5</v>
      </c>
      <c r="B1408" t="s">
        <v>6</v>
      </c>
      <c r="C1408" t="s">
        <v>209</v>
      </c>
      <c r="D1408" t="s">
        <v>7</v>
      </c>
      <c r="E1408" t="s">
        <v>0</v>
      </c>
      <c r="F1408" t="s">
        <v>210</v>
      </c>
      <c r="G1408" t="s">
        <v>1450</v>
      </c>
      <c r="H1408" t="s">
        <v>1451</v>
      </c>
      <c r="I1408" t="s">
        <v>220</v>
      </c>
      <c r="J1408" s="2">
        <v>45664</v>
      </c>
      <c r="K1408" s="2">
        <v>45688</v>
      </c>
      <c r="L1408" s="2">
        <v>45724</v>
      </c>
      <c r="M1408" s="9">
        <f>+$M$1-L1408</f>
        <v>23</v>
      </c>
      <c r="N1408" s="10" t="str">
        <f>IF(M1408&lt;=0,"NON SCADUTO",IF(M1408&lt;61,"0-60 DAYS",IF(M1408&lt;91," 61-90 DAYS",IF(M1408&lt;121,"91-120 DAYS",IF(M1408&lt;366," 121-365 DAYS",IF(M1408&gt;366,"OLTRE 365 DAYS",0))))))</f>
        <v>0-60 DAYS</v>
      </c>
      <c r="O1408" t="s">
        <v>15</v>
      </c>
      <c r="P1408" t="s">
        <v>0</v>
      </c>
      <c r="Q1408" s="3">
        <v>-669.6</v>
      </c>
      <c r="R1408" t="s">
        <v>1</v>
      </c>
      <c r="S1408" t="s">
        <v>1</v>
      </c>
      <c r="T1408" s="3">
        <v>-669.6</v>
      </c>
      <c r="U1408" s="2">
        <v>45799</v>
      </c>
      <c r="V1408" t="s">
        <v>1219</v>
      </c>
    </row>
    <row r="1409" spans="1:22" x14ac:dyDescent="0.2">
      <c r="A1409" t="s">
        <v>5</v>
      </c>
      <c r="B1409" t="s">
        <v>6</v>
      </c>
      <c r="C1409" t="s">
        <v>209</v>
      </c>
      <c r="D1409" t="s">
        <v>7</v>
      </c>
      <c r="E1409" t="s">
        <v>0</v>
      </c>
      <c r="F1409" t="s">
        <v>210</v>
      </c>
      <c r="G1409" t="s">
        <v>1452</v>
      </c>
      <c r="H1409" t="s">
        <v>1453</v>
      </c>
      <c r="I1409" t="s">
        <v>220</v>
      </c>
      <c r="J1409" s="2">
        <v>45678</v>
      </c>
      <c r="K1409" s="2">
        <v>45688</v>
      </c>
      <c r="L1409" s="2">
        <v>45738</v>
      </c>
      <c r="M1409" s="9">
        <f>+$M$1-L1409</f>
        <v>9</v>
      </c>
      <c r="N1409" s="10" t="str">
        <f>IF(M1409&lt;=0,"NON SCADUTO",IF(M1409&lt;61,"0-60 DAYS",IF(M1409&lt;91," 61-90 DAYS",IF(M1409&lt;121,"91-120 DAYS",IF(M1409&lt;366," 121-365 DAYS",IF(M1409&gt;366,"OLTRE 365 DAYS",0))))))</f>
        <v>0-60 DAYS</v>
      </c>
      <c r="O1409" t="s">
        <v>15</v>
      </c>
      <c r="P1409" t="s">
        <v>0</v>
      </c>
      <c r="Q1409" s="3">
        <v>-8424</v>
      </c>
      <c r="R1409" t="s">
        <v>1</v>
      </c>
      <c r="S1409" t="s">
        <v>1</v>
      </c>
      <c r="T1409" s="3">
        <v>-8424</v>
      </c>
      <c r="U1409" s="2">
        <v>45799</v>
      </c>
      <c r="V1409" t="s">
        <v>1219</v>
      </c>
    </row>
    <row r="1410" spans="1:22" x14ac:dyDescent="0.2">
      <c r="A1410" t="s">
        <v>5</v>
      </c>
      <c r="B1410" t="s">
        <v>6</v>
      </c>
      <c r="C1410" t="s">
        <v>209</v>
      </c>
      <c r="D1410" t="s">
        <v>7</v>
      </c>
      <c r="E1410" t="s">
        <v>0</v>
      </c>
      <c r="F1410" t="s">
        <v>210</v>
      </c>
      <c r="G1410" t="s">
        <v>1454</v>
      </c>
      <c r="H1410" t="s">
        <v>1455</v>
      </c>
      <c r="I1410" t="s">
        <v>220</v>
      </c>
      <c r="J1410" s="2">
        <v>45682</v>
      </c>
      <c r="K1410" s="2">
        <v>45688</v>
      </c>
      <c r="L1410" s="2">
        <v>45742</v>
      </c>
      <c r="M1410" s="9">
        <f>+$M$1-L1410</f>
        <v>5</v>
      </c>
      <c r="N1410" s="10" t="str">
        <f>IF(M1410&lt;=0,"NON SCADUTO",IF(M1410&lt;61,"0-60 DAYS",IF(M1410&lt;91," 61-90 DAYS",IF(M1410&lt;121,"91-120 DAYS",IF(M1410&lt;366," 121-365 DAYS",IF(M1410&gt;366,"OLTRE 365 DAYS",0))))))</f>
        <v>0-60 DAYS</v>
      </c>
      <c r="O1410" t="s">
        <v>15</v>
      </c>
      <c r="P1410" t="s">
        <v>0</v>
      </c>
      <c r="Q1410" s="3">
        <v>-7936.18</v>
      </c>
      <c r="R1410" t="s">
        <v>1</v>
      </c>
      <c r="S1410" t="s">
        <v>1</v>
      </c>
      <c r="T1410" s="3">
        <v>-7936.18</v>
      </c>
      <c r="U1410" s="2">
        <v>45799</v>
      </c>
      <c r="V1410" t="s">
        <v>1219</v>
      </c>
    </row>
    <row r="1411" spans="1:22" x14ac:dyDescent="0.2">
      <c r="A1411" t="s">
        <v>5</v>
      </c>
      <c r="B1411" t="s">
        <v>6</v>
      </c>
      <c r="C1411" t="s">
        <v>209</v>
      </c>
      <c r="D1411" t="s">
        <v>7</v>
      </c>
      <c r="E1411" t="s">
        <v>0</v>
      </c>
      <c r="F1411" t="s">
        <v>210</v>
      </c>
      <c r="G1411" t="s">
        <v>1456</v>
      </c>
      <c r="H1411" t="s">
        <v>1457</v>
      </c>
      <c r="I1411" t="s">
        <v>220</v>
      </c>
      <c r="J1411" s="2">
        <v>45670</v>
      </c>
      <c r="K1411" s="2">
        <v>45688</v>
      </c>
      <c r="L1411" s="2">
        <v>45730</v>
      </c>
      <c r="M1411" s="9">
        <f>+$M$1-L1411</f>
        <v>17</v>
      </c>
      <c r="N1411" s="10" t="str">
        <f>IF(M1411&lt;=0,"NON SCADUTO",IF(M1411&lt;61,"0-60 DAYS",IF(M1411&lt;91," 61-90 DAYS",IF(M1411&lt;121,"91-120 DAYS",IF(M1411&lt;366," 121-365 DAYS",IF(M1411&gt;366,"OLTRE 365 DAYS",0))))))</f>
        <v>0-60 DAYS</v>
      </c>
      <c r="O1411" t="s">
        <v>15</v>
      </c>
      <c r="P1411" t="s">
        <v>0</v>
      </c>
      <c r="Q1411" s="3">
        <v>-2023.14</v>
      </c>
      <c r="R1411" t="s">
        <v>1</v>
      </c>
      <c r="S1411" t="s">
        <v>1</v>
      </c>
      <c r="T1411" s="3">
        <v>-2023.14</v>
      </c>
      <c r="U1411" s="2">
        <v>45799</v>
      </c>
      <c r="V1411" t="s">
        <v>1219</v>
      </c>
    </row>
    <row r="1412" spans="1:22" x14ac:dyDescent="0.2">
      <c r="A1412" t="s">
        <v>5</v>
      </c>
      <c r="B1412" t="s">
        <v>6</v>
      </c>
      <c r="C1412" t="s">
        <v>209</v>
      </c>
      <c r="D1412" t="s">
        <v>7</v>
      </c>
      <c r="E1412" t="s">
        <v>0</v>
      </c>
      <c r="F1412" t="s">
        <v>210</v>
      </c>
      <c r="G1412" t="s">
        <v>1458</v>
      </c>
      <c r="H1412" t="s">
        <v>1459</v>
      </c>
      <c r="I1412" t="s">
        <v>220</v>
      </c>
      <c r="J1412" s="2">
        <v>45670</v>
      </c>
      <c r="K1412" s="2">
        <v>45688</v>
      </c>
      <c r="L1412" s="2">
        <v>45730</v>
      </c>
      <c r="M1412" s="9">
        <f>+$M$1-L1412</f>
        <v>17</v>
      </c>
      <c r="N1412" s="10" t="str">
        <f>IF(M1412&lt;=0,"NON SCADUTO",IF(M1412&lt;61,"0-60 DAYS",IF(M1412&lt;91," 61-90 DAYS",IF(M1412&lt;121,"91-120 DAYS",IF(M1412&lt;366," 121-365 DAYS",IF(M1412&gt;366,"OLTRE 365 DAYS",0))))))</f>
        <v>0-60 DAYS</v>
      </c>
      <c r="O1412" t="s">
        <v>15</v>
      </c>
      <c r="P1412" t="s">
        <v>0</v>
      </c>
      <c r="Q1412" s="3">
        <v>-1339.2</v>
      </c>
      <c r="R1412" t="s">
        <v>1</v>
      </c>
      <c r="S1412" t="s">
        <v>1</v>
      </c>
      <c r="T1412" s="3">
        <v>-1339.2</v>
      </c>
      <c r="U1412" s="2">
        <v>45799</v>
      </c>
      <c r="V1412" t="s">
        <v>1219</v>
      </c>
    </row>
    <row r="1413" spans="1:22" x14ac:dyDescent="0.2">
      <c r="A1413" s="11" t="s">
        <v>5</v>
      </c>
      <c r="B1413" s="11" t="s">
        <v>6</v>
      </c>
      <c r="C1413" s="11" t="s">
        <v>209</v>
      </c>
      <c r="D1413" s="11" t="s">
        <v>7</v>
      </c>
      <c r="E1413" s="11" t="s">
        <v>0</v>
      </c>
      <c r="F1413" s="11" t="s">
        <v>210</v>
      </c>
      <c r="G1413" s="11" t="s">
        <v>1460</v>
      </c>
      <c r="H1413" s="11" t="s">
        <v>1461</v>
      </c>
      <c r="I1413" s="11" t="s">
        <v>220</v>
      </c>
      <c r="J1413" s="12">
        <v>45671</v>
      </c>
      <c r="K1413" s="12">
        <v>45688</v>
      </c>
      <c r="L1413" s="12">
        <v>45731</v>
      </c>
      <c r="M1413" s="9">
        <f>+$M$1-L1413</f>
        <v>16</v>
      </c>
      <c r="N1413" s="10" t="str">
        <f>IF(M1413&lt;=0,"NON SCADUTO",IF(M1413&lt;61,"0-60 DAYS",IF(M1413&lt;91," 61-90 DAYS",IF(M1413&lt;121,"91-120 DAYS",IF(M1413&lt;366," 121-365 DAYS",IF(M1413&gt;366,"OLTRE 365 DAYS",0))))))</f>
        <v>0-60 DAYS</v>
      </c>
      <c r="O1413" s="11" t="s">
        <v>15</v>
      </c>
      <c r="P1413" s="11" t="s">
        <v>0</v>
      </c>
      <c r="Q1413" s="13">
        <v>-477.36</v>
      </c>
      <c r="R1413" s="11" t="s">
        <v>1</v>
      </c>
      <c r="S1413" s="11" t="s">
        <v>1</v>
      </c>
      <c r="T1413" s="13">
        <v>-477.36</v>
      </c>
      <c r="U1413" s="12">
        <v>45799</v>
      </c>
      <c r="V1413" s="11" t="s">
        <v>1219</v>
      </c>
    </row>
    <row r="1414" spans="1:22" x14ac:dyDescent="0.2">
      <c r="A1414" t="s">
        <v>5</v>
      </c>
      <c r="B1414" t="s">
        <v>6</v>
      </c>
      <c r="C1414" t="s">
        <v>209</v>
      </c>
      <c r="D1414" t="s">
        <v>7</v>
      </c>
      <c r="E1414" t="s">
        <v>0</v>
      </c>
      <c r="F1414" t="s">
        <v>210</v>
      </c>
      <c r="G1414" t="s">
        <v>1462</v>
      </c>
      <c r="H1414" t="s">
        <v>1463</v>
      </c>
      <c r="I1414" t="s">
        <v>220</v>
      </c>
      <c r="J1414" s="2">
        <v>45685</v>
      </c>
      <c r="K1414" s="2">
        <v>45688</v>
      </c>
      <c r="L1414" s="2">
        <v>45731</v>
      </c>
      <c r="M1414" s="9">
        <f>+$M$1-L1414</f>
        <v>16</v>
      </c>
      <c r="N1414" s="10" t="str">
        <f>IF(M1414&lt;=0,"NON SCADUTO",IF(M1414&lt;61,"0-60 DAYS",IF(M1414&lt;91," 61-90 DAYS",IF(M1414&lt;121,"91-120 DAYS",IF(M1414&lt;366," 121-365 DAYS",IF(M1414&gt;366,"OLTRE 365 DAYS",0))))))</f>
        <v>0-60 DAYS</v>
      </c>
      <c r="O1414" t="s">
        <v>15</v>
      </c>
      <c r="P1414" t="s">
        <v>0</v>
      </c>
      <c r="Q1414" s="3">
        <v>-4169.28</v>
      </c>
      <c r="R1414" t="s">
        <v>1</v>
      </c>
      <c r="S1414" t="s">
        <v>1</v>
      </c>
      <c r="T1414" s="3">
        <v>-4169.28</v>
      </c>
      <c r="U1414" s="2">
        <v>45799</v>
      </c>
      <c r="V1414" t="s">
        <v>1219</v>
      </c>
    </row>
    <row r="1415" spans="1:22" x14ac:dyDescent="0.2">
      <c r="A1415" t="s">
        <v>5</v>
      </c>
      <c r="B1415" t="s">
        <v>6</v>
      </c>
      <c r="C1415" t="s">
        <v>209</v>
      </c>
      <c r="D1415" t="s">
        <v>7</v>
      </c>
      <c r="E1415" t="s">
        <v>0</v>
      </c>
      <c r="F1415" t="s">
        <v>210</v>
      </c>
      <c r="G1415" t="s">
        <v>1464</v>
      </c>
      <c r="H1415" t="s">
        <v>1465</v>
      </c>
      <c r="I1415" t="s">
        <v>220</v>
      </c>
      <c r="J1415" s="2">
        <v>45670</v>
      </c>
      <c r="K1415" s="2">
        <v>45688</v>
      </c>
      <c r="L1415" s="2">
        <v>45730</v>
      </c>
      <c r="M1415" s="9">
        <f>+$M$1-L1415</f>
        <v>17</v>
      </c>
      <c r="N1415" s="10" t="str">
        <f>IF(M1415&lt;=0,"NON SCADUTO",IF(M1415&lt;61,"0-60 DAYS",IF(M1415&lt;91," 61-90 DAYS",IF(M1415&lt;121,"91-120 DAYS",IF(M1415&lt;366," 121-365 DAYS",IF(M1415&gt;366,"OLTRE 365 DAYS",0))))))</f>
        <v>0-60 DAYS</v>
      </c>
      <c r="O1415" t="s">
        <v>15</v>
      </c>
      <c r="P1415" t="s">
        <v>0</v>
      </c>
      <c r="Q1415" s="3">
        <v>-3724.18</v>
      </c>
      <c r="R1415" t="s">
        <v>1</v>
      </c>
      <c r="S1415" t="s">
        <v>1</v>
      </c>
      <c r="T1415" s="3">
        <v>-3724.18</v>
      </c>
      <c r="U1415" s="2">
        <v>45799</v>
      </c>
      <c r="V1415" t="s">
        <v>1219</v>
      </c>
    </row>
    <row r="1416" spans="1:22" x14ac:dyDescent="0.2">
      <c r="A1416" t="s">
        <v>5</v>
      </c>
      <c r="B1416" t="s">
        <v>6</v>
      </c>
      <c r="C1416" t="s">
        <v>209</v>
      </c>
      <c r="D1416" t="s">
        <v>7</v>
      </c>
      <c r="E1416" t="s">
        <v>0</v>
      </c>
      <c r="F1416" t="s">
        <v>210</v>
      </c>
      <c r="G1416" t="s">
        <v>1466</v>
      </c>
      <c r="H1416" t="s">
        <v>1467</v>
      </c>
      <c r="I1416" t="s">
        <v>220</v>
      </c>
      <c r="J1416" s="2">
        <v>45664</v>
      </c>
      <c r="K1416" s="2">
        <v>45688</v>
      </c>
      <c r="L1416" s="2">
        <v>45724</v>
      </c>
      <c r="M1416" s="9">
        <f>+$M$1-L1416</f>
        <v>23</v>
      </c>
      <c r="N1416" s="10" t="str">
        <f>IF(M1416&lt;=0,"NON SCADUTO",IF(M1416&lt;61,"0-60 DAYS",IF(M1416&lt;91," 61-90 DAYS",IF(M1416&lt;121,"91-120 DAYS",IF(M1416&lt;366," 121-365 DAYS",IF(M1416&gt;366,"OLTRE 365 DAYS",0))))))</f>
        <v>0-60 DAYS</v>
      </c>
      <c r="O1416" t="s">
        <v>15</v>
      </c>
      <c r="P1416" t="s">
        <v>0</v>
      </c>
      <c r="Q1416" s="3">
        <v>-2260</v>
      </c>
      <c r="R1416" t="s">
        <v>1</v>
      </c>
      <c r="S1416" t="s">
        <v>1</v>
      </c>
      <c r="T1416" s="3">
        <v>-2260</v>
      </c>
      <c r="U1416" s="2">
        <v>45799</v>
      </c>
      <c r="V1416" t="s">
        <v>1219</v>
      </c>
    </row>
    <row r="1417" spans="1:22" x14ac:dyDescent="0.2">
      <c r="A1417" t="s">
        <v>5</v>
      </c>
      <c r="B1417" t="s">
        <v>6</v>
      </c>
      <c r="C1417" t="s">
        <v>209</v>
      </c>
      <c r="D1417" t="s">
        <v>7</v>
      </c>
      <c r="E1417" t="s">
        <v>0</v>
      </c>
      <c r="F1417" t="s">
        <v>210</v>
      </c>
      <c r="G1417" t="s">
        <v>1468</v>
      </c>
      <c r="H1417" t="s">
        <v>1469</v>
      </c>
      <c r="I1417" t="s">
        <v>220</v>
      </c>
      <c r="J1417" s="2">
        <v>45684</v>
      </c>
      <c r="K1417" s="2">
        <v>45688</v>
      </c>
      <c r="L1417" s="2">
        <v>45744</v>
      </c>
      <c r="M1417" s="9">
        <f>+$M$1-L1417</f>
        <v>3</v>
      </c>
      <c r="N1417" s="10" t="str">
        <f>IF(M1417&lt;=0,"NON SCADUTO",IF(M1417&lt;61,"0-60 DAYS",IF(M1417&lt;91," 61-90 DAYS",IF(M1417&lt;121,"91-120 DAYS",IF(M1417&lt;366," 121-365 DAYS",IF(M1417&gt;366,"OLTRE 365 DAYS",0))))))</f>
        <v>0-60 DAYS</v>
      </c>
      <c r="O1417" t="s">
        <v>15</v>
      </c>
      <c r="P1417" t="s">
        <v>0</v>
      </c>
      <c r="Q1417" s="3">
        <v>-8424</v>
      </c>
      <c r="R1417" t="s">
        <v>1</v>
      </c>
      <c r="S1417" t="s">
        <v>1</v>
      </c>
      <c r="T1417" s="3">
        <v>-8424</v>
      </c>
      <c r="U1417" s="2">
        <v>45799</v>
      </c>
      <c r="V1417" t="s">
        <v>1219</v>
      </c>
    </row>
    <row r="1418" spans="1:22" x14ac:dyDescent="0.2">
      <c r="A1418" t="s">
        <v>5</v>
      </c>
      <c r="B1418" t="s">
        <v>6</v>
      </c>
      <c r="C1418" t="s">
        <v>209</v>
      </c>
      <c r="D1418" t="s">
        <v>7</v>
      </c>
      <c r="E1418" t="s">
        <v>0</v>
      </c>
      <c r="F1418" t="s">
        <v>210</v>
      </c>
      <c r="G1418" t="s">
        <v>1470</v>
      </c>
      <c r="H1418" t="s">
        <v>1471</v>
      </c>
      <c r="I1418" t="s">
        <v>220</v>
      </c>
      <c r="J1418" s="2">
        <v>45677</v>
      </c>
      <c r="K1418" s="2">
        <v>45688</v>
      </c>
      <c r="L1418" s="2">
        <v>45737</v>
      </c>
      <c r="M1418" s="9">
        <f>+$M$1-L1418</f>
        <v>10</v>
      </c>
      <c r="N1418" s="10" t="str">
        <f>IF(M1418&lt;=0,"NON SCADUTO",IF(M1418&lt;61,"0-60 DAYS",IF(M1418&lt;91," 61-90 DAYS",IF(M1418&lt;121,"91-120 DAYS",IF(M1418&lt;366," 121-365 DAYS",IF(M1418&gt;366,"OLTRE 365 DAYS",0))))))</f>
        <v>0-60 DAYS</v>
      </c>
      <c r="O1418" t="s">
        <v>15</v>
      </c>
      <c r="P1418" t="s">
        <v>0</v>
      </c>
      <c r="Q1418" s="3">
        <v>-4212</v>
      </c>
      <c r="R1418" t="s">
        <v>1</v>
      </c>
      <c r="S1418" t="s">
        <v>1</v>
      </c>
      <c r="T1418" s="3">
        <v>-4212</v>
      </c>
      <c r="U1418" s="2">
        <v>45799</v>
      </c>
      <c r="V1418" t="s">
        <v>1219</v>
      </c>
    </row>
    <row r="1419" spans="1:22" x14ac:dyDescent="0.2">
      <c r="A1419" t="s">
        <v>5</v>
      </c>
      <c r="B1419" t="s">
        <v>6</v>
      </c>
      <c r="C1419" t="s">
        <v>209</v>
      </c>
      <c r="D1419" t="s">
        <v>7</v>
      </c>
      <c r="E1419" t="s">
        <v>0</v>
      </c>
      <c r="F1419" t="s">
        <v>210</v>
      </c>
      <c r="G1419" t="s">
        <v>1472</v>
      </c>
      <c r="H1419" t="s">
        <v>1473</v>
      </c>
      <c r="I1419" t="s">
        <v>220</v>
      </c>
      <c r="J1419" s="2">
        <v>45677</v>
      </c>
      <c r="K1419" s="2">
        <v>45688</v>
      </c>
      <c r="L1419" s="2">
        <v>45737</v>
      </c>
      <c r="M1419" s="9">
        <f>+$M$1-L1419</f>
        <v>10</v>
      </c>
      <c r="N1419" s="10" t="str">
        <f>IF(M1419&lt;=0,"NON SCADUTO",IF(M1419&lt;61,"0-60 DAYS",IF(M1419&lt;91," 61-90 DAYS",IF(M1419&lt;121,"91-120 DAYS",IF(M1419&lt;366," 121-365 DAYS",IF(M1419&gt;366,"OLTRE 365 DAYS",0))))))</f>
        <v>0-60 DAYS</v>
      </c>
      <c r="O1419" t="s">
        <v>15</v>
      </c>
      <c r="P1419" t="s">
        <v>0</v>
      </c>
      <c r="Q1419" s="3">
        <v>-3724.18</v>
      </c>
      <c r="R1419" t="s">
        <v>1</v>
      </c>
      <c r="S1419" t="s">
        <v>1</v>
      </c>
      <c r="T1419" s="3">
        <v>-3724.18</v>
      </c>
      <c r="U1419" s="2">
        <v>45799</v>
      </c>
      <c r="V1419" t="s">
        <v>1219</v>
      </c>
    </row>
    <row r="1420" spans="1:22" x14ac:dyDescent="0.2">
      <c r="A1420" t="s">
        <v>5</v>
      </c>
      <c r="B1420" t="s">
        <v>6</v>
      </c>
      <c r="C1420" t="s">
        <v>209</v>
      </c>
      <c r="D1420" t="s">
        <v>7</v>
      </c>
      <c r="E1420" t="s">
        <v>0</v>
      </c>
      <c r="F1420" t="s">
        <v>210</v>
      </c>
      <c r="G1420" t="s">
        <v>1474</v>
      </c>
      <c r="H1420" t="s">
        <v>1475</v>
      </c>
      <c r="I1420" t="s">
        <v>220</v>
      </c>
      <c r="J1420" s="2">
        <v>45665</v>
      </c>
      <c r="K1420" s="2">
        <v>45688</v>
      </c>
      <c r="L1420" s="2">
        <v>45725</v>
      </c>
      <c r="M1420" s="9">
        <f>+$M$1-L1420</f>
        <v>22</v>
      </c>
      <c r="N1420" s="10" t="str">
        <f>IF(M1420&lt;=0,"NON SCADUTO",IF(M1420&lt;61,"0-60 DAYS",IF(M1420&lt;91," 61-90 DAYS",IF(M1420&lt;121,"91-120 DAYS",IF(M1420&lt;366," 121-365 DAYS",IF(M1420&gt;366,"OLTRE 365 DAYS",0))))))</f>
        <v>0-60 DAYS</v>
      </c>
      <c r="O1420" t="s">
        <v>15</v>
      </c>
      <c r="P1420" t="s">
        <v>0</v>
      </c>
      <c r="Q1420" s="3">
        <v>-7448.36</v>
      </c>
      <c r="R1420" t="s">
        <v>1</v>
      </c>
      <c r="S1420" t="s">
        <v>1</v>
      </c>
      <c r="T1420" s="3">
        <v>-7448.36</v>
      </c>
      <c r="U1420" s="2">
        <v>45799</v>
      </c>
      <c r="V1420" t="s">
        <v>1219</v>
      </c>
    </row>
    <row r="1421" spans="1:22" x14ac:dyDescent="0.2">
      <c r="A1421" s="11" t="s">
        <v>5</v>
      </c>
      <c r="B1421" s="11" t="s">
        <v>6</v>
      </c>
      <c r="C1421" s="11" t="s">
        <v>209</v>
      </c>
      <c r="D1421" s="11" t="s">
        <v>7</v>
      </c>
      <c r="E1421" s="11" t="s">
        <v>0</v>
      </c>
      <c r="F1421" s="11" t="s">
        <v>210</v>
      </c>
      <c r="G1421" s="11" t="s">
        <v>1476</v>
      </c>
      <c r="H1421" s="11" t="s">
        <v>1477</v>
      </c>
      <c r="I1421" s="11" t="s">
        <v>220</v>
      </c>
      <c r="J1421" s="12">
        <v>45671</v>
      </c>
      <c r="K1421" s="12">
        <v>45688</v>
      </c>
      <c r="L1421" s="12">
        <v>45731</v>
      </c>
      <c r="M1421" s="9">
        <f>+$M$1-L1421</f>
        <v>16</v>
      </c>
      <c r="N1421" s="10" t="str">
        <f>IF(M1421&lt;=0,"NON SCADUTO",IF(M1421&lt;61,"0-60 DAYS",IF(M1421&lt;91," 61-90 DAYS",IF(M1421&lt;121,"91-120 DAYS",IF(M1421&lt;366," 121-365 DAYS",IF(M1421&gt;366,"OLTRE 365 DAYS",0))))))</f>
        <v>0-60 DAYS</v>
      </c>
      <c r="O1421" s="11" t="s">
        <v>15</v>
      </c>
      <c r="P1421" s="11" t="s">
        <v>0</v>
      </c>
      <c r="Q1421" s="13">
        <v>-477.36</v>
      </c>
      <c r="R1421" s="11" t="s">
        <v>1</v>
      </c>
      <c r="S1421" s="11" t="s">
        <v>1</v>
      </c>
      <c r="T1421" s="13">
        <v>-477.36</v>
      </c>
      <c r="U1421" s="12">
        <v>45799</v>
      </c>
      <c r="V1421" s="11" t="s">
        <v>1219</v>
      </c>
    </row>
    <row r="1422" spans="1:22" x14ac:dyDescent="0.2">
      <c r="A1422" t="s">
        <v>5</v>
      </c>
      <c r="B1422" t="s">
        <v>6</v>
      </c>
      <c r="C1422" t="s">
        <v>209</v>
      </c>
      <c r="D1422" t="s">
        <v>7</v>
      </c>
      <c r="E1422" t="s">
        <v>0</v>
      </c>
      <c r="F1422" t="s">
        <v>210</v>
      </c>
      <c r="G1422" t="s">
        <v>1482</v>
      </c>
      <c r="H1422" t="s">
        <v>1483</v>
      </c>
      <c r="I1422" t="s">
        <v>220</v>
      </c>
      <c r="J1422" s="2">
        <v>45686</v>
      </c>
      <c r="K1422" s="2">
        <v>45688</v>
      </c>
      <c r="L1422" s="2">
        <v>45746</v>
      </c>
      <c r="M1422" s="9">
        <f>+$M$1-L1422</f>
        <v>1</v>
      </c>
      <c r="N1422" s="10" t="str">
        <f>IF(M1422&lt;=0,"NON SCADUTO",IF(M1422&lt;61,"0-60 DAYS",IF(M1422&lt;91," 61-90 DAYS",IF(M1422&lt;121,"91-120 DAYS",IF(M1422&lt;366," 121-365 DAYS",IF(M1422&gt;366,"OLTRE 365 DAYS",0))))))</f>
        <v>0-60 DAYS</v>
      </c>
      <c r="O1422" t="s">
        <v>15</v>
      </c>
      <c r="P1422" t="s">
        <v>0</v>
      </c>
      <c r="Q1422" s="3">
        <v>-41646.230000000003</v>
      </c>
      <c r="R1422" t="s">
        <v>1</v>
      </c>
      <c r="S1422" t="s">
        <v>1</v>
      </c>
      <c r="T1422" s="3">
        <v>-41646.230000000003</v>
      </c>
      <c r="U1422" s="2">
        <v>45804</v>
      </c>
      <c r="V1422" t="s">
        <v>1481</v>
      </c>
    </row>
    <row r="1423" spans="1:22" x14ac:dyDescent="0.2">
      <c r="A1423" t="s">
        <v>5</v>
      </c>
      <c r="B1423" t="s">
        <v>6</v>
      </c>
      <c r="C1423" t="s">
        <v>209</v>
      </c>
      <c r="D1423" t="s">
        <v>7</v>
      </c>
      <c r="E1423" t="s">
        <v>0</v>
      </c>
      <c r="F1423" t="s">
        <v>210</v>
      </c>
      <c r="G1423" t="s">
        <v>1484</v>
      </c>
      <c r="H1423" t="s">
        <v>1485</v>
      </c>
      <c r="I1423" t="s">
        <v>220</v>
      </c>
      <c r="J1423" s="2">
        <v>45686</v>
      </c>
      <c r="K1423" s="2">
        <v>45688</v>
      </c>
      <c r="L1423" s="2">
        <v>45746</v>
      </c>
      <c r="M1423" s="9">
        <f>+$M$1-L1423</f>
        <v>1</v>
      </c>
      <c r="N1423" s="10" t="str">
        <f>IF(M1423&lt;=0,"NON SCADUTO",IF(M1423&lt;61,"0-60 DAYS",IF(M1423&lt;91," 61-90 DAYS",IF(M1423&lt;121,"91-120 DAYS",IF(M1423&lt;366," 121-365 DAYS",IF(M1423&gt;366,"OLTRE 365 DAYS",0))))))</f>
        <v>0-60 DAYS</v>
      </c>
      <c r="O1423" t="s">
        <v>15</v>
      </c>
      <c r="P1423" t="s">
        <v>0</v>
      </c>
      <c r="Q1423" s="3">
        <v>-35631.620000000003</v>
      </c>
      <c r="R1423" t="s">
        <v>1</v>
      </c>
      <c r="S1423" t="s">
        <v>1</v>
      </c>
      <c r="T1423" s="3">
        <v>-35631.620000000003</v>
      </c>
      <c r="U1423" s="2">
        <v>45804</v>
      </c>
      <c r="V1423" t="s">
        <v>1481</v>
      </c>
    </row>
    <row r="1424" spans="1:22" x14ac:dyDescent="0.2">
      <c r="A1424" t="s">
        <v>5</v>
      </c>
      <c r="B1424" t="s">
        <v>6</v>
      </c>
      <c r="C1424" t="s">
        <v>209</v>
      </c>
      <c r="D1424" t="s">
        <v>7</v>
      </c>
      <c r="E1424" t="s">
        <v>0</v>
      </c>
      <c r="F1424" t="s">
        <v>210</v>
      </c>
      <c r="G1424" t="s">
        <v>1486</v>
      </c>
      <c r="H1424" t="s">
        <v>1487</v>
      </c>
      <c r="I1424" t="s">
        <v>220</v>
      </c>
      <c r="J1424" s="2">
        <v>45686</v>
      </c>
      <c r="K1424" s="2">
        <v>45688</v>
      </c>
      <c r="L1424" s="2">
        <v>45746</v>
      </c>
      <c r="M1424" s="9">
        <f>+$M$1-L1424</f>
        <v>1</v>
      </c>
      <c r="N1424" s="10" t="str">
        <f>IF(M1424&lt;=0,"NON SCADUTO",IF(M1424&lt;61,"0-60 DAYS",IF(M1424&lt;91," 61-90 DAYS",IF(M1424&lt;121,"91-120 DAYS",IF(M1424&lt;366," 121-365 DAYS",IF(M1424&gt;366,"OLTRE 365 DAYS",0))))))</f>
        <v>0-60 DAYS</v>
      </c>
      <c r="O1424" t="s">
        <v>15</v>
      </c>
      <c r="P1424" t="s">
        <v>0</v>
      </c>
      <c r="Q1424" s="3">
        <v>-33993.65</v>
      </c>
      <c r="R1424" t="s">
        <v>1</v>
      </c>
      <c r="S1424" t="s">
        <v>1</v>
      </c>
      <c r="T1424" s="3">
        <v>-33993.65</v>
      </c>
      <c r="U1424" s="2">
        <v>45804</v>
      </c>
      <c r="V1424" t="s">
        <v>1481</v>
      </c>
    </row>
    <row r="1425" spans="1:22" x14ac:dyDescent="0.2">
      <c r="A1425" t="s">
        <v>5</v>
      </c>
      <c r="B1425" t="s">
        <v>6</v>
      </c>
      <c r="C1425" t="s">
        <v>209</v>
      </c>
      <c r="D1425" t="s">
        <v>7</v>
      </c>
      <c r="E1425" t="s">
        <v>0</v>
      </c>
      <c r="F1425" t="s">
        <v>210</v>
      </c>
      <c r="G1425" t="s">
        <v>1488</v>
      </c>
      <c r="H1425" t="s">
        <v>1489</v>
      </c>
      <c r="I1425" t="s">
        <v>220</v>
      </c>
      <c r="J1425" s="2">
        <v>45686</v>
      </c>
      <c r="K1425" s="2">
        <v>45688</v>
      </c>
      <c r="L1425" s="2">
        <v>45746</v>
      </c>
      <c r="M1425" s="9">
        <f>+$M$1-L1425</f>
        <v>1</v>
      </c>
      <c r="N1425" s="10" t="str">
        <f>IF(M1425&lt;=0,"NON SCADUTO",IF(M1425&lt;61,"0-60 DAYS",IF(M1425&lt;91," 61-90 DAYS",IF(M1425&lt;121,"91-120 DAYS",IF(M1425&lt;366," 121-365 DAYS",IF(M1425&gt;366,"OLTRE 365 DAYS",0))))))</f>
        <v>0-60 DAYS</v>
      </c>
      <c r="O1425" t="s">
        <v>15</v>
      </c>
      <c r="P1425" t="s">
        <v>0</v>
      </c>
      <c r="Q1425" s="3">
        <v>-40948.17</v>
      </c>
      <c r="R1425" t="s">
        <v>1</v>
      </c>
      <c r="S1425" t="s">
        <v>1</v>
      </c>
      <c r="T1425" s="3">
        <v>-40948.17</v>
      </c>
      <c r="U1425" s="2">
        <v>45804</v>
      </c>
      <c r="V1425" t="s">
        <v>1481</v>
      </c>
    </row>
    <row r="1426" spans="1:22" x14ac:dyDescent="0.2">
      <c r="A1426" t="s">
        <v>5</v>
      </c>
      <c r="B1426" t="s">
        <v>6</v>
      </c>
      <c r="C1426" t="s">
        <v>209</v>
      </c>
      <c r="D1426" t="s">
        <v>7</v>
      </c>
      <c r="E1426" t="s">
        <v>0</v>
      </c>
      <c r="F1426" t="s">
        <v>210</v>
      </c>
      <c r="G1426" t="s">
        <v>1490</v>
      </c>
      <c r="H1426" t="s">
        <v>1491</v>
      </c>
      <c r="I1426" t="s">
        <v>220</v>
      </c>
      <c r="J1426" s="2">
        <v>45686</v>
      </c>
      <c r="K1426" s="2">
        <v>45688</v>
      </c>
      <c r="L1426" s="2">
        <v>45746</v>
      </c>
      <c r="M1426" s="9">
        <f>+$M$1-L1426</f>
        <v>1</v>
      </c>
      <c r="N1426" s="10" t="str">
        <f>IF(M1426&lt;=0,"NON SCADUTO",IF(M1426&lt;61,"0-60 DAYS",IF(M1426&lt;91," 61-90 DAYS",IF(M1426&lt;121,"91-120 DAYS",IF(M1426&lt;366," 121-365 DAYS",IF(M1426&gt;366,"OLTRE 365 DAYS",0))))))</f>
        <v>0-60 DAYS</v>
      </c>
      <c r="O1426" t="s">
        <v>15</v>
      </c>
      <c r="P1426" t="s">
        <v>0</v>
      </c>
      <c r="Q1426" s="3">
        <v>-4719.5200000000004</v>
      </c>
      <c r="R1426" t="s">
        <v>1</v>
      </c>
      <c r="S1426" t="s">
        <v>1</v>
      </c>
      <c r="T1426" s="3">
        <v>-4719.5200000000004</v>
      </c>
      <c r="U1426" s="2">
        <v>45804</v>
      </c>
      <c r="V1426" t="s">
        <v>1481</v>
      </c>
    </row>
    <row r="1427" spans="1:22" x14ac:dyDescent="0.2">
      <c r="A1427" t="s">
        <v>5</v>
      </c>
      <c r="B1427" t="s">
        <v>6</v>
      </c>
      <c r="C1427" t="s">
        <v>209</v>
      </c>
      <c r="D1427" t="s">
        <v>7</v>
      </c>
      <c r="E1427" t="s">
        <v>0</v>
      </c>
      <c r="F1427" t="s">
        <v>210</v>
      </c>
      <c r="G1427" t="s">
        <v>1492</v>
      </c>
      <c r="H1427" t="s">
        <v>1493</v>
      </c>
      <c r="I1427" t="s">
        <v>220</v>
      </c>
      <c r="J1427" s="2">
        <v>45685</v>
      </c>
      <c r="K1427" s="2">
        <v>45688</v>
      </c>
      <c r="L1427" s="2">
        <v>45745</v>
      </c>
      <c r="M1427" s="9">
        <f>+$M$1-L1427</f>
        <v>2</v>
      </c>
      <c r="N1427" s="10" t="str">
        <f>IF(M1427&lt;=0,"NON SCADUTO",IF(M1427&lt;61,"0-60 DAYS",IF(M1427&lt;91," 61-90 DAYS",IF(M1427&lt;121,"91-120 DAYS",IF(M1427&lt;366," 121-365 DAYS",IF(M1427&gt;366,"OLTRE 365 DAYS",0))))))</f>
        <v>0-60 DAYS</v>
      </c>
      <c r="O1427" t="s">
        <v>15</v>
      </c>
      <c r="P1427" t="s">
        <v>0</v>
      </c>
      <c r="Q1427" s="3">
        <v>-53963.23</v>
      </c>
      <c r="R1427" t="s">
        <v>1</v>
      </c>
      <c r="S1427" t="s">
        <v>1</v>
      </c>
      <c r="T1427" s="3">
        <v>-53963.23</v>
      </c>
      <c r="U1427" s="2">
        <v>45804</v>
      </c>
      <c r="V1427" t="s">
        <v>1481</v>
      </c>
    </row>
    <row r="1428" spans="1:22" x14ac:dyDescent="0.2">
      <c r="A1428" t="s">
        <v>5</v>
      </c>
      <c r="B1428" t="s">
        <v>6</v>
      </c>
      <c r="C1428" t="s">
        <v>209</v>
      </c>
      <c r="D1428" t="s">
        <v>7</v>
      </c>
      <c r="E1428" t="s">
        <v>0</v>
      </c>
      <c r="F1428" t="s">
        <v>210</v>
      </c>
      <c r="G1428" t="s">
        <v>1494</v>
      </c>
      <c r="H1428" t="s">
        <v>1495</v>
      </c>
      <c r="I1428" t="s">
        <v>220</v>
      </c>
      <c r="J1428" s="2">
        <v>45685</v>
      </c>
      <c r="K1428" s="2">
        <v>45688</v>
      </c>
      <c r="L1428" s="2">
        <v>45745</v>
      </c>
      <c r="M1428" s="9">
        <f>+$M$1-L1428</f>
        <v>2</v>
      </c>
      <c r="N1428" s="10" t="str">
        <f>IF(M1428&lt;=0,"NON SCADUTO",IF(M1428&lt;61,"0-60 DAYS",IF(M1428&lt;91," 61-90 DAYS",IF(M1428&lt;121,"91-120 DAYS",IF(M1428&lt;366," 121-365 DAYS",IF(M1428&gt;366,"OLTRE 365 DAYS",0))))))</f>
        <v>0-60 DAYS</v>
      </c>
      <c r="O1428" t="s">
        <v>15</v>
      </c>
      <c r="P1428" t="s">
        <v>0</v>
      </c>
      <c r="Q1428" s="3">
        <v>-31258.91</v>
      </c>
      <c r="R1428" t="s">
        <v>1</v>
      </c>
      <c r="S1428" t="s">
        <v>1</v>
      </c>
      <c r="T1428" s="3">
        <v>-31258.91</v>
      </c>
      <c r="U1428" s="2">
        <v>45804</v>
      </c>
      <c r="V1428" t="s">
        <v>1481</v>
      </c>
    </row>
    <row r="1429" spans="1:22" x14ac:dyDescent="0.2">
      <c r="A1429" t="s">
        <v>5</v>
      </c>
      <c r="B1429" t="s">
        <v>6</v>
      </c>
      <c r="C1429" t="s">
        <v>209</v>
      </c>
      <c r="D1429" t="s">
        <v>7</v>
      </c>
      <c r="E1429" t="s">
        <v>0</v>
      </c>
      <c r="F1429" t="s">
        <v>210</v>
      </c>
      <c r="G1429" t="s">
        <v>1496</v>
      </c>
      <c r="H1429" t="s">
        <v>1497</v>
      </c>
      <c r="I1429" t="s">
        <v>220</v>
      </c>
      <c r="J1429" s="2">
        <v>45685</v>
      </c>
      <c r="K1429" s="2">
        <v>45688</v>
      </c>
      <c r="L1429" s="2">
        <v>45745</v>
      </c>
      <c r="M1429" s="9">
        <f>+$M$1-L1429</f>
        <v>2</v>
      </c>
      <c r="N1429" s="10" t="str">
        <f>IF(M1429&lt;=0,"NON SCADUTO",IF(M1429&lt;61,"0-60 DAYS",IF(M1429&lt;91," 61-90 DAYS",IF(M1429&lt;121,"91-120 DAYS",IF(M1429&lt;366," 121-365 DAYS",IF(M1429&gt;366,"OLTRE 365 DAYS",0))))))</f>
        <v>0-60 DAYS</v>
      </c>
      <c r="O1429" t="s">
        <v>15</v>
      </c>
      <c r="P1429" t="s">
        <v>0</v>
      </c>
      <c r="Q1429" s="3">
        <v>-41563.57</v>
      </c>
      <c r="R1429" t="s">
        <v>1</v>
      </c>
      <c r="S1429" t="s">
        <v>1</v>
      </c>
      <c r="T1429" s="3">
        <v>-41563.57</v>
      </c>
      <c r="U1429" s="2">
        <v>45804</v>
      </c>
      <c r="V1429" t="s">
        <v>1481</v>
      </c>
    </row>
    <row r="1430" spans="1:22" x14ac:dyDescent="0.2">
      <c r="A1430" t="s">
        <v>5</v>
      </c>
      <c r="B1430" t="s">
        <v>6</v>
      </c>
      <c r="C1430" t="s">
        <v>209</v>
      </c>
      <c r="D1430" t="s">
        <v>7</v>
      </c>
      <c r="E1430" t="s">
        <v>0</v>
      </c>
      <c r="F1430" t="s">
        <v>210</v>
      </c>
      <c r="G1430" t="s">
        <v>1498</v>
      </c>
      <c r="H1430" t="s">
        <v>1499</v>
      </c>
      <c r="I1430" t="s">
        <v>220</v>
      </c>
      <c r="J1430" s="2">
        <v>45685</v>
      </c>
      <c r="K1430" s="2">
        <v>45688</v>
      </c>
      <c r="L1430" s="2">
        <v>45745</v>
      </c>
      <c r="M1430" s="9">
        <f>+$M$1-L1430</f>
        <v>2</v>
      </c>
      <c r="N1430" s="10" t="str">
        <f>IF(M1430&lt;=0,"NON SCADUTO",IF(M1430&lt;61,"0-60 DAYS",IF(M1430&lt;91," 61-90 DAYS",IF(M1430&lt;121,"91-120 DAYS",IF(M1430&lt;366," 121-365 DAYS",IF(M1430&gt;366,"OLTRE 365 DAYS",0))))))</f>
        <v>0-60 DAYS</v>
      </c>
      <c r="O1430" t="s">
        <v>15</v>
      </c>
      <c r="P1430" t="s">
        <v>0</v>
      </c>
      <c r="Q1430" s="3">
        <v>-30062.92</v>
      </c>
      <c r="R1430" t="s">
        <v>1</v>
      </c>
      <c r="S1430" t="s">
        <v>1</v>
      </c>
      <c r="T1430" s="3">
        <v>-30062.92</v>
      </c>
      <c r="U1430" s="2">
        <v>45804</v>
      </c>
      <c r="V1430" t="s">
        <v>1481</v>
      </c>
    </row>
    <row r="1431" spans="1:22" x14ac:dyDescent="0.2">
      <c r="A1431" s="11" t="s">
        <v>5</v>
      </c>
      <c r="B1431" s="11" t="s">
        <v>6</v>
      </c>
      <c r="C1431" s="11" t="s">
        <v>209</v>
      </c>
      <c r="D1431" s="11" t="s">
        <v>7</v>
      </c>
      <c r="E1431" s="11" t="s">
        <v>0</v>
      </c>
      <c r="F1431" s="11" t="s">
        <v>210</v>
      </c>
      <c r="G1431" s="11" t="s">
        <v>1500</v>
      </c>
      <c r="H1431" s="11" t="s">
        <v>1501</v>
      </c>
      <c r="I1431" s="11" t="s">
        <v>220</v>
      </c>
      <c r="J1431" s="12">
        <v>45685</v>
      </c>
      <c r="K1431" s="12">
        <v>45688</v>
      </c>
      <c r="L1431" s="12">
        <v>45745</v>
      </c>
      <c r="M1431" s="9">
        <f>+$M$1-L1431</f>
        <v>2</v>
      </c>
      <c r="N1431" s="10" t="str">
        <f>IF(M1431&lt;=0,"NON SCADUTO",IF(M1431&lt;61,"0-60 DAYS",IF(M1431&lt;91," 61-90 DAYS",IF(M1431&lt;121,"91-120 DAYS",IF(M1431&lt;366," 121-365 DAYS",IF(M1431&gt;366,"OLTRE 365 DAYS",0))))))</f>
        <v>0-60 DAYS</v>
      </c>
      <c r="O1431" s="11" t="s">
        <v>15</v>
      </c>
      <c r="P1431" s="11" t="s">
        <v>0</v>
      </c>
      <c r="Q1431" s="13">
        <v>-42998.45</v>
      </c>
      <c r="R1431" s="11" t="s">
        <v>1</v>
      </c>
      <c r="S1431" s="11" t="s">
        <v>1</v>
      </c>
      <c r="T1431" s="13">
        <v>-42998.45</v>
      </c>
      <c r="U1431" s="12">
        <v>45804</v>
      </c>
      <c r="V1431" s="11" t="s">
        <v>1481</v>
      </c>
    </row>
    <row r="1432" spans="1:22" x14ac:dyDescent="0.2">
      <c r="A1432" s="5" t="s">
        <v>5</v>
      </c>
      <c r="B1432" s="5" t="s">
        <v>6</v>
      </c>
      <c r="C1432" s="5" t="s">
        <v>209</v>
      </c>
      <c r="D1432" s="5" t="s">
        <v>7</v>
      </c>
      <c r="E1432" s="5" t="s">
        <v>0</v>
      </c>
      <c r="F1432" s="5" t="s">
        <v>210</v>
      </c>
      <c r="G1432" s="5" t="s">
        <v>1820</v>
      </c>
      <c r="H1432" s="5" t="s">
        <v>1821</v>
      </c>
      <c r="I1432" s="5" t="s">
        <v>830</v>
      </c>
      <c r="J1432" s="6">
        <v>45691</v>
      </c>
      <c r="K1432" s="6">
        <v>45712</v>
      </c>
      <c r="L1432" s="6">
        <v>45691</v>
      </c>
      <c r="M1432" s="9">
        <f>+$M$1-L1432</f>
        <v>56</v>
      </c>
      <c r="N1432" s="10" t="str">
        <f>IF(M1432&lt;=0,"NON SCADUTO",IF(M1432&lt;61,"0-60 DAYS",IF(M1432&lt;91," 61-90 DAYS",IF(M1432&lt;121,"91-120 DAYS",IF(M1432&lt;366," 121-365 DAYS",IF(M1432&gt;366,"OLTRE 365 DAYS",0))))))</f>
        <v>0-60 DAYS</v>
      </c>
      <c r="O1432" s="5" t="s">
        <v>11</v>
      </c>
      <c r="P1432" s="5" t="s">
        <v>0</v>
      </c>
      <c r="Q1432" s="7">
        <v>35856</v>
      </c>
      <c r="R1432" s="5" t="s">
        <v>1</v>
      </c>
      <c r="S1432" s="5" t="s">
        <v>1</v>
      </c>
      <c r="T1432" s="7">
        <v>35856</v>
      </c>
      <c r="U1432" s="6">
        <v>45804</v>
      </c>
      <c r="V1432" s="5" t="s">
        <v>1481</v>
      </c>
    </row>
    <row r="1433" spans="1:22" x14ac:dyDescent="0.2">
      <c r="A1433" t="s">
        <v>5</v>
      </c>
      <c r="B1433" t="s">
        <v>6</v>
      </c>
      <c r="C1433" t="s">
        <v>209</v>
      </c>
      <c r="D1433" t="s">
        <v>7</v>
      </c>
      <c r="E1433" t="s">
        <v>0</v>
      </c>
      <c r="F1433" t="s">
        <v>210</v>
      </c>
      <c r="G1433" t="s">
        <v>1822</v>
      </c>
      <c r="H1433" t="s">
        <v>1823</v>
      </c>
      <c r="I1433" t="s">
        <v>830</v>
      </c>
      <c r="J1433" s="2">
        <v>45708</v>
      </c>
      <c r="K1433" s="2">
        <v>45712</v>
      </c>
      <c r="L1433" s="2">
        <v>45708</v>
      </c>
      <c r="M1433" s="9">
        <f>+$M$1-L1433</f>
        <v>39</v>
      </c>
      <c r="N1433" s="10" t="str">
        <f>IF(M1433&lt;=0,"NON SCADUTO",IF(M1433&lt;61,"0-60 DAYS",IF(M1433&lt;91," 61-90 DAYS",IF(M1433&lt;121,"91-120 DAYS",IF(M1433&lt;366," 121-365 DAYS",IF(M1433&gt;366,"OLTRE 365 DAYS",0))))))</f>
        <v>0-60 DAYS</v>
      </c>
      <c r="O1433" t="s">
        <v>11</v>
      </c>
      <c r="P1433" t="s">
        <v>0</v>
      </c>
      <c r="Q1433" s="3">
        <v>1647.32</v>
      </c>
      <c r="R1433" t="s">
        <v>1</v>
      </c>
      <c r="S1433" t="s">
        <v>1</v>
      </c>
      <c r="T1433" s="3">
        <v>1647.32</v>
      </c>
      <c r="U1433" s="2">
        <v>45804</v>
      </c>
      <c r="V1433" t="s">
        <v>1481</v>
      </c>
    </row>
    <row r="1434" spans="1:22" x14ac:dyDescent="0.2">
      <c r="A1434" t="s">
        <v>5</v>
      </c>
      <c r="B1434" t="s">
        <v>6</v>
      </c>
      <c r="C1434" t="s">
        <v>209</v>
      </c>
      <c r="D1434" t="s">
        <v>7</v>
      </c>
      <c r="E1434" t="s">
        <v>0</v>
      </c>
      <c r="F1434" t="s">
        <v>210</v>
      </c>
      <c r="G1434" t="s">
        <v>1824</v>
      </c>
      <c r="H1434" t="s">
        <v>1825</v>
      </c>
      <c r="I1434" t="s">
        <v>830</v>
      </c>
      <c r="J1434" s="2">
        <v>45742</v>
      </c>
      <c r="K1434" s="2">
        <v>45747</v>
      </c>
      <c r="L1434" s="2">
        <v>45742</v>
      </c>
      <c r="M1434" s="9">
        <f>+$M$1-L1434</f>
        <v>5</v>
      </c>
      <c r="N1434" s="10" t="str">
        <f>IF(M1434&lt;=0,"NON SCADUTO",IF(M1434&lt;61,"0-60 DAYS",IF(M1434&lt;91," 61-90 DAYS",IF(M1434&lt;121,"91-120 DAYS",IF(M1434&lt;366," 121-365 DAYS",IF(M1434&gt;366,"OLTRE 365 DAYS",0))))))</f>
        <v>0-60 DAYS</v>
      </c>
      <c r="O1434" t="s">
        <v>11</v>
      </c>
      <c r="P1434" t="s">
        <v>0</v>
      </c>
      <c r="Q1434" s="3">
        <v>14820.43</v>
      </c>
      <c r="R1434" t="s">
        <v>1</v>
      </c>
      <c r="S1434" t="s">
        <v>1</v>
      </c>
      <c r="T1434" s="3">
        <v>14820.43</v>
      </c>
      <c r="U1434" s="2">
        <v>45804</v>
      </c>
      <c r="V1434" t="s">
        <v>1481</v>
      </c>
    </row>
    <row r="1435" spans="1:22" x14ac:dyDescent="0.2">
      <c r="A1435" t="s">
        <v>5</v>
      </c>
      <c r="B1435" t="s">
        <v>6</v>
      </c>
      <c r="C1435" t="s">
        <v>209</v>
      </c>
      <c r="D1435" t="s">
        <v>7</v>
      </c>
      <c r="E1435" t="s">
        <v>0</v>
      </c>
      <c r="F1435" t="s">
        <v>210</v>
      </c>
      <c r="G1435" t="s">
        <v>1826</v>
      </c>
      <c r="H1435" t="s">
        <v>1827</v>
      </c>
      <c r="I1435" t="s">
        <v>830</v>
      </c>
      <c r="J1435" s="2">
        <v>45726</v>
      </c>
      <c r="K1435" s="2">
        <v>45747</v>
      </c>
      <c r="L1435" s="2">
        <v>45726</v>
      </c>
      <c r="M1435" s="9">
        <f>+$M$1-L1435</f>
        <v>21</v>
      </c>
      <c r="N1435" s="10" t="str">
        <f>IF(M1435&lt;=0,"NON SCADUTO",IF(M1435&lt;61,"0-60 DAYS",IF(M1435&lt;91," 61-90 DAYS",IF(M1435&lt;121,"91-120 DAYS",IF(M1435&lt;366," 121-365 DAYS",IF(M1435&gt;366,"OLTRE 365 DAYS",0))))))</f>
        <v>0-60 DAYS</v>
      </c>
      <c r="O1435" t="s">
        <v>11</v>
      </c>
      <c r="P1435" t="s">
        <v>0</v>
      </c>
      <c r="Q1435" s="3">
        <v>4917.12</v>
      </c>
      <c r="R1435" t="s">
        <v>1</v>
      </c>
      <c r="S1435" t="s">
        <v>1</v>
      </c>
      <c r="T1435" s="3">
        <v>4917.12</v>
      </c>
      <c r="U1435" s="2">
        <v>45804</v>
      </c>
      <c r="V1435" t="s">
        <v>1481</v>
      </c>
    </row>
    <row r="1436" spans="1:22" x14ac:dyDescent="0.2">
      <c r="A1436" t="s">
        <v>5</v>
      </c>
      <c r="B1436" t="s">
        <v>6</v>
      </c>
      <c r="C1436" t="s">
        <v>209</v>
      </c>
      <c r="D1436" t="s">
        <v>7</v>
      </c>
      <c r="E1436" t="s">
        <v>0</v>
      </c>
      <c r="F1436" t="s">
        <v>210</v>
      </c>
      <c r="G1436" t="s">
        <v>1828</v>
      </c>
      <c r="H1436" t="s">
        <v>1829</v>
      </c>
      <c r="I1436" t="s">
        <v>830</v>
      </c>
      <c r="J1436" s="2">
        <v>45726</v>
      </c>
      <c r="K1436" s="2">
        <v>45747</v>
      </c>
      <c r="L1436" s="2">
        <v>45726</v>
      </c>
      <c r="M1436" s="9">
        <f>+$M$1-L1436</f>
        <v>21</v>
      </c>
      <c r="N1436" s="10" t="str">
        <f>IF(M1436&lt;=0,"NON SCADUTO",IF(M1436&lt;61,"0-60 DAYS",IF(M1436&lt;91," 61-90 DAYS",IF(M1436&lt;121,"91-120 DAYS",IF(M1436&lt;366," 121-365 DAYS",IF(M1436&gt;366,"OLTRE 365 DAYS",0))))))</f>
        <v>0-60 DAYS</v>
      </c>
      <c r="O1436" t="s">
        <v>11</v>
      </c>
      <c r="P1436" t="s">
        <v>0</v>
      </c>
      <c r="Q1436" s="3">
        <v>8043.47</v>
      </c>
      <c r="R1436" t="s">
        <v>1</v>
      </c>
      <c r="S1436" t="s">
        <v>1</v>
      </c>
      <c r="T1436" s="3">
        <v>8043.47</v>
      </c>
      <c r="U1436" s="2">
        <v>45804</v>
      </c>
      <c r="V1436" t="s">
        <v>1481</v>
      </c>
    </row>
    <row r="1437" spans="1:22" x14ac:dyDescent="0.2">
      <c r="A1437" t="s">
        <v>5</v>
      </c>
      <c r="B1437" t="s">
        <v>6</v>
      </c>
      <c r="C1437" t="s">
        <v>209</v>
      </c>
      <c r="D1437" t="s">
        <v>7</v>
      </c>
      <c r="E1437" t="s">
        <v>0</v>
      </c>
      <c r="F1437" t="s">
        <v>210</v>
      </c>
      <c r="G1437" t="s">
        <v>1830</v>
      </c>
      <c r="H1437" t="s">
        <v>1831</v>
      </c>
      <c r="I1437" t="s">
        <v>830</v>
      </c>
      <c r="J1437" s="2">
        <v>45733</v>
      </c>
      <c r="K1437" s="2">
        <v>45747</v>
      </c>
      <c r="L1437" s="2">
        <v>45733</v>
      </c>
      <c r="M1437" s="9">
        <f>+$M$1-L1437</f>
        <v>14</v>
      </c>
      <c r="N1437" s="10" t="str">
        <f>IF(M1437&lt;=0,"NON SCADUTO",IF(M1437&lt;61,"0-60 DAYS",IF(M1437&lt;91," 61-90 DAYS",IF(M1437&lt;121,"91-120 DAYS",IF(M1437&lt;366," 121-365 DAYS",IF(M1437&gt;366,"OLTRE 365 DAYS",0))))))</f>
        <v>0-60 DAYS</v>
      </c>
      <c r="O1437" t="s">
        <v>11</v>
      </c>
      <c r="P1437" t="s">
        <v>0</v>
      </c>
      <c r="Q1437" s="3">
        <v>21219.61</v>
      </c>
      <c r="R1437" t="s">
        <v>1</v>
      </c>
      <c r="S1437" t="s">
        <v>1</v>
      </c>
      <c r="T1437" s="3">
        <v>21219.61</v>
      </c>
      <c r="U1437" s="2">
        <v>45804</v>
      </c>
      <c r="V1437" t="s">
        <v>1481</v>
      </c>
    </row>
    <row r="1438" spans="1:22" x14ac:dyDescent="0.2">
      <c r="A1438" t="s">
        <v>5</v>
      </c>
      <c r="B1438" t="s">
        <v>6</v>
      </c>
      <c r="C1438" t="s">
        <v>2033</v>
      </c>
      <c r="D1438" t="s">
        <v>7</v>
      </c>
      <c r="E1438" t="s">
        <v>0</v>
      </c>
      <c r="F1438" t="s">
        <v>2034</v>
      </c>
      <c r="G1438" t="s">
        <v>0</v>
      </c>
      <c r="H1438" t="s">
        <v>2044</v>
      </c>
      <c r="I1438" t="s">
        <v>56</v>
      </c>
      <c r="J1438" s="2">
        <v>45665</v>
      </c>
      <c r="K1438" s="2">
        <v>45688</v>
      </c>
      <c r="L1438" s="2">
        <v>45716</v>
      </c>
      <c r="M1438" s="9">
        <f>+$M$1-L1438</f>
        <v>31</v>
      </c>
      <c r="N1438" s="10" t="str">
        <f>IF(M1438&lt;=0,"NON SCADUTO",IF(M1438&lt;61,"0-60 DAYS",IF(M1438&lt;91," 61-90 DAYS",IF(M1438&lt;121,"91-120 DAYS",IF(M1438&lt;366," 121-365 DAYS",IF(M1438&gt;366,"OLTRE 365 DAYS",0))))))</f>
        <v>0-60 DAYS</v>
      </c>
      <c r="O1438" t="s">
        <v>15</v>
      </c>
      <c r="P1438" t="s">
        <v>0</v>
      </c>
      <c r="Q1438" s="3">
        <v>-1451.8</v>
      </c>
      <c r="R1438" t="s">
        <v>1</v>
      </c>
      <c r="S1438" t="s">
        <v>1</v>
      </c>
      <c r="T1438" s="3">
        <v>-1451.8</v>
      </c>
      <c r="U1438" s="2">
        <v>45776</v>
      </c>
      <c r="V1438" t="s">
        <v>2037</v>
      </c>
    </row>
    <row r="1439" spans="1:22" x14ac:dyDescent="0.2">
      <c r="A1439" s="5" t="s">
        <v>5</v>
      </c>
      <c r="B1439" s="5" t="s">
        <v>6</v>
      </c>
      <c r="C1439" s="5" t="s">
        <v>2033</v>
      </c>
      <c r="D1439" s="5" t="s">
        <v>7</v>
      </c>
      <c r="E1439" s="5" t="s">
        <v>0</v>
      </c>
      <c r="F1439" s="5" t="s">
        <v>2034</v>
      </c>
      <c r="G1439" s="5" t="s">
        <v>0</v>
      </c>
      <c r="H1439" s="5" t="s">
        <v>2047</v>
      </c>
      <c r="I1439" s="5" t="s">
        <v>56</v>
      </c>
      <c r="J1439" s="6">
        <v>45670</v>
      </c>
      <c r="K1439" s="6">
        <v>45688</v>
      </c>
      <c r="L1439" s="6">
        <v>45716</v>
      </c>
      <c r="M1439" s="9">
        <f>+$M$1-L1439</f>
        <v>31</v>
      </c>
      <c r="N1439" s="10" t="str">
        <f>IF(M1439&lt;=0,"NON SCADUTO",IF(M1439&lt;61,"0-60 DAYS",IF(M1439&lt;91," 61-90 DAYS",IF(M1439&lt;121,"91-120 DAYS",IF(M1439&lt;366," 121-365 DAYS",IF(M1439&gt;366,"OLTRE 365 DAYS",0))))))</f>
        <v>0-60 DAYS</v>
      </c>
      <c r="O1439" s="5" t="s">
        <v>15</v>
      </c>
      <c r="P1439" s="5" t="s">
        <v>0</v>
      </c>
      <c r="Q1439" s="7">
        <v>-126.16</v>
      </c>
      <c r="R1439" s="5" t="s">
        <v>1</v>
      </c>
      <c r="S1439" s="5" t="s">
        <v>1</v>
      </c>
      <c r="T1439" s="7">
        <v>-126.16</v>
      </c>
      <c r="U1439" s="6">
        <v>45776</v>
      </c>
      <c r="V1439" s="5" t="s">
        <v>2037</v>
      </c>
    </row>
    <row r="1440" spans="1:22" x14ac:dyDescent="0.2">
      <c r="A1440" t="s">
        <v>5</v>
      </c>
      <c r="B1440" t="s">
        <v>6</v>
      </c>
      <c r="C1440" t="s">
        <v>2033</v>
      </c>
      <c r="D1440" t="s">
        <v>7</v>
      </c>
      <c r="E1440" t="s">
        <v>0</v>
      </c>
      <c r="F1440" t="s">
        <v>2034</v>
      </c>
      <c r="G1440" t="s">
        <v>0</v>
      </c>
      <c r="H1440" t="s">
        <v>2048</v>
      </c>
      <c r="I1440" t="s">
        <v>56</v>
      </c>
      <c r="J1440" s="2">
        <v>45685</v>
      </c>
      <c r="K1440" s="2">
        <v>45688</v>
      </c>
      <c r="L1440" s="2">
        <v>45716</v>
      </c>
      <c r="M1440" s="9">
        <f>+$M$1-L1440</f>
        <v>31</v>
      </c>
      <c r="N1440" s="10" t="str">
        <f>IF(M1440&lt;=0,"NON SCADUTO",IF(M1440&lt;61,"0-60 DAYS",IF(M1440&lt;91," 61-90 DAYS",IF(M1440&lt;121,"91-120 DAYS",IF(M1440&lt;366," 121-365 DAYS",IF(M1440&gt;366,"OLTRE 365 DAYS",0))))))</f>
        <v>0-60 DAYS</v>
      </c>
      <c r="O1440" t="s">
        <v>15</v>
      </c>
      <c r="P1440" t="s">
        <v>0</v>
      </c>
      <c r="Q1440" s="3">
        <v>-268.39999999999998</v>
      </c>
      <c r="R1440" t="s">
        <v>1</v>
      </c>
      <c r="S1440" t="s">
        <v>1</v>
      </c>
      <c r="T1440" s="3">
        <v>-268.39999999999998</v>
      </c>
      <c r="U1440" s="2">
        <v>45776</v>
      </c>
      <c r="V1440" t="s">
        <v>2037</v>
      </c>
    </row>
    <row r="1441" spans="1:22" x14ac:dyDescent="0.2">
      <c r="A1441" t="s">
        <v>5</v>
      </c>
      <c r="B1441" t="s">
        <v>6</v>
      </c>
      <c r="C1441" t="s">
        <v>2033</v>
      </c>
      <c r="D1441" t="s">
        <v>7</v>
      </c>
      <c r="E1441" t="s">
        <v>0</v>
      </c>
      <c r="F1441" t="s">
        <v>2034</v>
      </c>
      <c r="G1441" t="s">
        <v>0</v>
      </c>
      <c r="H1441" t="s">
        <v>2049</v>
      </c>
      <c r="I1441" t="s">
        <v>56</v>
      </c>
      <c r="J1441" s="2">
        <v>45684</v>
      </c>
      <c r="K1441" s="2">
        <v>45688</v>
      </c>
      <c r="L1441" s="2">
        <v>45716</v>
      </c>
      <c r="M1441" s="9">
        <f>+$M$1-L1441</f>
        <v>31</v>
      </c>
      <c r="N1441" s="10" t="str">
        <f>IF(M1441&lt;=0,"NON SCADUTO",IF(M1441&lt;61,"0-60 DAYS",IF(M1441&lt;91," 61-90 DAYS",IF(M1441&lt;121,"91-120 DAYS",IF(M1441&lt;366," 121-365 DAYS",IF(M1441&gt;366,"OLTRE 365 DAYS",0))))))</f>
        <v>0-60 DAYS</v>
      </c>
      <c r="O1441" t="s">
        <v>15</v>
      </c>
      <c r="P1441" t="s">
        <v>0</v>
      </c>
      <c r="Q1441" s="3">
        <v>-126.16</v>
      </c>
      <c r="R1441" t="s">
        <v>1</v>
      </c>
      <c r="S1441" t="s">
        <v>1</v>
      </c>
      <c r="T1441" s="3">
        <v>-126.16</v>
      </c>
      <c r="U1441" s="2">
        <v>45776</v>
      </c>
      <c r="V1441" t="s">
        <v>2037</v>
      </c>
    </row>
    <row r="1442" spans="1:22" x14ac:dyDescent="0.2">
      <c r="A1442" t="s">
        <v>5</v>
      </c>
      <c r="B1442" t="s">
        <v>6</v>
      </c>
      <c r="C1442" t="s">
        <v>2033</v>
      </c>
      <c r="D1442" t="s">
        <v>7</v>
      </c>
      <c r="E1442" t="s">
        <v>0</v>
      </c>
      <c r="F1442" t="s">
        <v>2034</v>
      </c>
      <c r="G1442" t="s">
        <v>0</v>
      </c>
      <c r="H1442" t="s">
        <v>2050</v>
      </c>
      <c r="I1442" t="s">
        <v>56</v>
      </c>
      <c r="J1442" s="2">
        <v>45684</v>
      </c>
      <c r="K1442" s="2">
        <v>45688</v>
      </c>
      <c r="L1442" s="2">
        <v>45716</v>
      </c>
      <c r="M1442" s="9">
        <f>+$M$1-L1442</f>
        <v>31</v>
      </c>
      <c r="N1442" s="10" t="str">
        <f>IF(M1442&lt;=0,"NON SCADUTO",IF(M1442&lt;61,"0-60 DAYS",IF(M1442&lt;91," 61-90 DAYS",IF(M1442&lt;121,"91-120 DAYS",IF(M1442&lt;366," 121-365 DAYS",IF(M1442&gt;366,"OLTRE 365 DAYS",0))))))</f>
        <v>0-60 DAYS</v>
      </c>
      <c r="O1442" t="s">
        <v>15</v>
      </c>
      <c r="P1442" t="s">
        <v>0</v>
      </c>
      <c r="Q1442" s="3">
        <v>-126.16</v>
      </c>
      <c r="R1442" t="s">
        <v>1</v>
      </c>
      <c r="S1442" t="s">
        <v>1</v>
      </c>
      <c r="T1442" s="3">
        <v>-126.16</v>
      </c>
      <c r="U1442" s="2">
        <v>45776</v>
      </c>
      <c r="V1442" t="s">
        <v>2037</v>
      </c>
    </row>
    <row r="1443" spans="1:22" x14ac:dyDescent="0.2">
      <c r="A1443" t="s">
        <v>5</v>
      </c>
      <c r="B1443" t="s">
        <v>6</v>
      </c>
      <c r="C1443" t="s">
        <v>2108</v>
      </c>
      <c r="D1443" t="s">
        <v>7</v>
      </c>
      <c r="E1443" t="s">
        <v>0</v>
      </c>
      <c r="F1443" t="s">
        <v>2109</v>
      </c>
      <c r="G1443" t="s">
        <v>0</v>
      </c>
      <c r="H1443" t="s">
        <v>2115</v>
      </c>
      <c r="I1443" t="s">
        <v>56</v>
      </c>
      <c r="J1443" s="2">
        <v>45688</v>
      </c>
      <c r="K1443" s="2">
        <v>45688</v>
      </c>
      <c r="L1443" s="2">
        <v>45688</v>
      </c>
      <c r="M1443" s="9">
        <f>+$M$1-L1443</f>
        <v>59</v>
      </c>
      <c r="N1443" s="10" t="str">
        <f>IF(M1443&lt;=0,"NON SCADUTO",IF(M1443&lt;61,"0-60 DAYS",IF(M1443&lt;91," 61-90 DAYS",IF(M1443&lt;121,"91-120 DAYS",IF(M1443&lt;366," 121-365 DAYS",IF(M1443&gt;366,"OLTRE 365 DAYS",0))))))</f>
        <v>0-60 DAYS</v>
      </c>
      <c r="O1443" t="s">
        <v>15</v>
      </c>
      <c r="P1443" t="s">
        <v>0</v>
      </c>
      <c r="Q1443" s="3">
        <v>-1238.8</v>
      </c>
      <c r="R1443" t="s">
        <v>1</v>
      </c>
      <c r="S1443" t="s">
        <v>1</v>
      </c>
      <c r="T1443" s="3">
        <v>-1238.8</v>
      </c>
      <c r="U1443" s="2">
        <v>45804</v>
      </c>
      <c r="V1443" t="s">
        <v>2116</v>
      </c>
    </row>
    <row r="1444" spans="1:22" x14ac:dyDescent="0.2">
      <c r="A1444" t="s">
        <v>5</v>
      </c>
      <c r="B1444" t="s">
        <v>6</v>
      </c>
      <c r="C1444" t="s">
        <v>2119</v>
      </c>
      <c r="D1444" t="s">
        <v>7</v>
      </c>
      <c r="E1444" t="s">
        <v>0</v>
      </c>
      <c r="F1444" t="s">
        <v>2120</v>
      </c>
      <c r="G1444" t="s">
        <v>0</v>
      </c>
      <c r="H1444" t="s">
        <v>2125</v>
      </c>
      <c r="I1444" t="s">
        <v>2126</v>
      </c>
      <c r="J1444" s="2">
        <v>45258</v>
      </c>
      <c r="K1444" s="2">
        <v>45716</v>
      </c>
      <c r="L1444" s="2">
        <v>45716</v>
      </c>
      <c r="M1444" s="9">
        <f>+$M$1-L1444</f>
        <v>31</v>
      </c>
      <c r="N1444" s="10" t="str">
        <f>IF(M1444&lt;=0,"NON SCADUTO",IF(M1444&lt;61,"0-60 DAYS",IF(M1444&lt;91," 61-90 DAYS",IF(M1444&lt;121,"91-120 DAYS",IF(M1444&lt;366," 121-365 DAYS",IF(M1444&gt;366,"OLTRE 365 DAYS",0))))))</f>
        <v>0-60 DAYS</v>
      </c>
      <c r="O1444" t="s">
        <v>15</v>
      </c>
      <c r="P1444" t="s">
        <v>0</v>
      </c>
      <c r="Q1444" s="3">
        <v>-256.60000000000002</v>
      </c>
      <c r="R1444" t="s">
        <v>1</v>
      </c>
      <c r="S1444" t="s">
        <v>1</v>
      </c>
      <c r="T1444" s="3">
        <v>-256.60000000000002</v>
      </c>
      <c r="U1444" s="2"/>
      <c r="V1444" t="s">
        <v>0</v>
      </c>
    </row>
    <row r="1445" spans="1:22" x14ac:dyDescent="0.2">
      <c r="A1445" s="11" t="s">
        <v>5</v>
      </c>
      <c r="B1445" s="11" t="s">
        <v>6</v>
      </c>
      <c r="C1445" s="11" t="s">
        <v>2119</v>
      </c>
      <c r="D1445" s="11" t="s">
        <v>7</v>
      </c>
      <c r="E1445" s="11" t="s">
        <v>0</v>
      </c>
      <c r="F1445" s="11" t="s">
        <v>2120</v>
      </c>
      <c r="G1445" s="11" t="s">
        <v>0</v>
      </c>
      <c r="H1445" s="11" t="s">
        <v>2127</v>
      </c>
      <c r="I1445" s="11" t="s">
        <v>2126</v>
      </c>
      <c r="J1445" s="12">
        <v>45363</v>
      </c>
      <c r="K1445" s="12">
        <v>45716</v>
      </c>
      <c r="L1445" s="12">
        <v>45716</v>
      </c>
      <c r="M1445" s="9">
        <f>+$M$1-L1445</f>
        <v>31</v>
      </c>
      <c r="N1445" s="10" t="str">
        <f>IF(M1445&lt;=0,"NON SCADUTO",IF(M1445&lt;61,"0-60 DAYS",IF(M1445&lt;91," 61-90 DAYS",IF(M1445&lt;121,"91-120 DAYS",IF(M1445&lt;366," 121-365 DAYS",IF(M1445&gt;366,"OLTRE 365 DAYS",0))))))</f>
        <v>0-60 DAYS</v>
      </c>
      <c r="O1445" s="11" t="s">
        <v>15</v>
      </c>
      <c r="P1445" s="11" t="s">
        <v>0</v>
      </c>
      <c r="Q1445" s="13">
        <v>-157</v>
      </c>
      <c r="R1445" s="11" t="s">
        <v>1</v>
      </c>
      <c r="S1445" s="11" t="s">
        <v>1</v>
      </c>
      <c r="T1445" s="13">
        <v>-157</v>
      </c>
      <c r="U1445" s="12"/>
      <c r="V1445" s="11" t="s">
        <v>0</v>
      </c>
    </row>
    <row r="1446" spans="1:22" x14ac:dyDescent="0.2">
      <c r="A1446" s="5" t="s">
        <v>5</v>
      </c>
      <c r="B1446" s="5" t="s">
        <v>6</v>
      </c>
      <c r="C1446" s="5" t="s">
        <v>2147</v>
      </c>
      <c r="D1446" s="5" t="s">
        <v>7</v>
      </c>
      <c r="E1446" s="5" t="s">
        <v>0</v>
      </c>
      <c r="F1446" s="5" t="s">
        <v>2148</v>
      </c>
      <c r="G1446" s="5" t="s">
        <v>2147</v>
      </c>
      <c r="H1446" s="5" t="s">
        <v>2151</v>
      </c>
      <c r="I1446" s="5" t="s">
        <v>56</v>
      </c>
      <c r="J1446" s="6">
        <v>45563</v>
      </c>
      <c r="K1446" s="6">
        <v>45565</v>
      </c>
      <c r="L1446" s="6">
        <v>45688</v>
      </c>
      <c r="M1446" s="9">
        <f>+$M$1-L1446</f>
        <v>59</v>
      </c>
      <c r="N1446" s="10" t="str">
        <f>IF(M1446&lt;=0,"NON SCADUTO",IF(M1446&lt;61,"0-60 DAYS",IF(M1446&lt;91," 61-90 DAYS",IF(M1446&lt;121,"91-120 DAYS",IF(M1446&lt;366," 121-365 DAYS",IF(M1446&gt;366,"OLTRE 365 DAYS",0))))))</f>
        <v>0-60 DAYS</v>
      </c>
      <c r="O1446" s="5" t="s">
        <v>15</v>
      </c>
      <c r="P1446" s="5" t="s">
        <v>0</v>
      </c>
      <c r="Q1446" s="7">
        <v>-5340</v>
      </c>
      <c r="R1446" s="5" t="s">
        <v>1</v>
      </c>
      <c r="S1446" s="5" t="s">
        <v>1</v>
      </c>
      <c r="T1446" s="7">
        <v>-5340</v>
      </c>
      <c r="U1446" s="6">
        <v>45764</v>
      </c>
      <c r="V1446" s="5" t="s">
        <v>2152</v>
      </c>
    </row>
    <row r="1447" spans="1:22" x14ac:dyDescent="0.2">
      <c r="A1447" t="s">
        <v>5</v>
      </c>
      <c r="B1447" t="s">
        <v>6</v>
      </c>
      <c r="C1447" t="s">
        <v>2147</v>
      </c>
      <c r="D1447" t="s">
        <v>7</v>
      </c>
      <c r="E1447" t="s">
        <v>0</v>
      </c>
      <c r="F1447" t="s">
        <v>2148</v>
      </c>
      <c r="G1447" t="s">
        <v>2147</v>
      </c>
      <c r="H1447" t="s">
        <v>2153</v>
      </c>
      <c r="I1447" t="s">
        <v>56</v>
      </c>
      <c r="J1447" s="2">
        <v>45556</v>
      </c>
      <c r="K1447" s="2">
        <v>45565</v>
      </c>
      <c r="L1447" s="2">
        <v>45688</v>
      </c>
      <c r="M1447" s="9">
        <f>+$M$1-L1447</f>
        <v>59</v>
      </c>
      <c r="N1447" s="10" t="str">
        <f>IF(M1447&lt;=0,"NON SCADUTO",IF(M1447&lt;61,"0-60 DAYS",IF(M1447&lt;91," 61-90 DAYS",IF(M1447&lt;121,"91-120 DAYS",IF(M1447&lt;366," 121-365 DAYS",IF(M1447&gt;366,"OLTRE 365 DAYS",0))))))</f>
        <v>0-60 DAYS</v>
      </c>
      <c r="O1447" t="s">
        <v>15</v>
      </c>
      <c r="P1447" t="s">
        <v>0</v>
      </c>
      <c r="Q1447" s="3">
        <v>-47127.6</v>
      </c>
      <c r="R1447" t="s">
        <v>1</v>
      </c>
      <c r="S1447" t="s">
        <v>1</v>
      </c>
      <c r="T1447" s="3">
        <v>-47127.6</v>
      </c>
      <c r="U1447" s="2">
        <v>45764</v>
      </c>
      <c r="V1447" t="s">
        <v>2152</v>
      </c>
    </row>
    <row r="1448" spans="1:22" x14ac:dyDescent="0.2">
      <c r="A1448" s="11" t="s">
        <v>5</v>
      </c>
      <c r="B1448" s="11" t="s">
        <v>6</v>
      </c>
      <c r="C1448" s="11" t="s">
        <v>2147</v>
      </c>
      <c r="D1448" s="11" t="s">
        <v>7</v>
      </c>
      <c r="E1448" s="11" t="s">
        <v>0</v>
      </c>
      <c r="F1448" s="11" t="s">
        <v>2148</v>
      </c>
      <c r="G1448" s="11" t="s">
        <v>2154</v>
      </c>
      <c r="H1448" s="11" t="s">
        <v>2155</v>
      </c>
      <c r="I1448" s="11" t="s">
        <v>56</v>
      </c>
      <c r="J1448" s="12">
        <v>45549</v>
      </c>
      <c r="K1448" s="12">
        <v>45565</v>
      </c>
      <c r="L1448" s="12">
        <v>45688</v>
      </c>
      <c r="M1448" s="9">
        <f>+$M$1-L1448</f>
        <v>59</v>
      </c>
      <c r="N1448" s="10" t="str">
        <f>IF(M1448&lt;=0,"NON SCADUTO",IF(M1448&lt;61,"0-60 DAYS",IF(M1448&lt;91," 61-90 DAYS",IF(M1448&lt;121,"91-120 DAYS",IF(M1448&lt;366," 121-365 DAYS",IF(M1448&gt;366,"OLTRE 365 DAYS",0))))))</f>
        <v>0-60 DAYS</v>
      </c>
      <c r="O1448" s="11" t="s">
        <v>15</v>
      </c>
      <c r="P1448" s="11" t="s">
        <v>0</v>
      </c>
      <c r="Q1448" s="13">
        <v>-9250.5</v>
      </c>
      <c r="R1448" s="11" t="s">
        <v>1</v>
      </c>
      <c r="S1448" s="11" t="s">
        <v>1</v>
      </c>
      <c r="T1448" s="13">
        <v>-9250.5</v>
      </c>
      <c r="U1448" s="12">
        <v>45764</v>
      </c>
      <c r="V1448" s="11" t="s">
        <v>2152</v>
      </c>
    </row>
    <row r="1449" spans="1:22" x14ac:dyDescent="0.2">
      <c r="A1449" t="s">
        <v>5</v>
      </c>
      <c r="B1449" t="s">
        <v>6</v>
      </c>
      <c r="C1449" t="s">
        <v>2147</v>
      </c>
      <c r="D1449" t="s">
        <v>7</v>
      </c>
      <c r="E1449" t="s">
        <v>0</v>
      </c>
      <c r="F1449" t="s">
        <v>2148</v>
      </c>
      <c r="G1449" t="s">
        <v>2156</v>
      </c>
      <c r="H1449" t="s">
        <v>2157</v>
      </c>
      <c r="I1449" t="s">
        <v>56</v>
      </c>
      <c r="J1449" s="2">
        <v>45577</v>
      </c>
      <c r="K1449" s="2">
        <v>45596</v>
      </c>
      <c r="L1449" s="2">
        <v>45716</v>
      </c>
      <c r="M1449" s="9">
        <f>+$M$1-L1449</f>
        <v>31</v>
      </c>
      <c r="N1449" s="10" t="str">
        <f>IF(M1449&lt;=0,"NON SCADUTO",IF(M1449&lt;61,"0-60 DAYS",IF(M1449&lt;91," 61-90 DAYS",IF(M1449&lt;121,"91-120 DAYS",IF(M1449&lt;366," 121-365 DAYS",IF(M1449&gt;366,"OLTRE 365 DAYS",0))))))</f>
        <v>0-60 DAYS</v>
      </c>
      <c r="O1449" t="s">
        <v>15</v>
      </c>
      <c r="P1449" t="s">
        <v>0</v>
      </c>
      <c r="Q1449" s="3">
        <v>-3002</v>
      </c>
      <c r="R1449" t="s">
        <v>1</v>
      </c>
      <c r="S1449" t="s">
        <v>1</v>
      </c>
      <c r="T1449" s="3">
        <v>-3002</v>
      </c>
      <c r="U1449" s="2">
        <v>45764</v>
      </c>
      <c r="V1449" t="s">
        <v>2152</v>
      </c>
    </row>
    <row r="1450" spans="1:22" x14ac:dyDescent="0.2">
      <c r="A1450" s="5" t="s">
        <v>5</v>
      </c>
      <c r="B1450" s="5" t="s">
        <v>6</v>
      </c>
      <c r="C1450" s="5" t="s">
        <v>2147</v>
      </c>
      <c r="D1450" s="5" t="s">
        <v>7</v>
      </c>
      <c r="E1450" s="5" t="s">
        <v>0</v>
      </c>
      <c r="F1450" s="5" t="s">
        <v>2148</v>
      </c>
      <c r="G1450" s="5" t="s">
        <v>2158</v>
      </c>
      <c r="H1450" s="5" t="s">
        <v>2159</v>
      </c>
      <c r="I1450" s="5" t="s">
        <v>56</v>
      </c>
      <c r="J1450" s="6">
        <v>45591</v>
      </c>
      <c r="K1450" s="6">
        <v>45596</v>
      </c>
      <c r="L1450" s="6">
        <v>45716</v>
      </c>
      <c r="M1450" s="9">
        <f>+$M$1-L1450</f>
        <v>31</v>
      </c>
      <c r="N1450" s="10" t="str">
        <f>IF(M1450&lt;=0,"NON SCADUTO",IF(M1450&lt;61,"0-60 DAYS",IF(M1450&lt;91," 61-90 DAYS",IF(M1450&lt;121,"91-120 DAYS",IF(M1450&lt;366," 121-365 DAYS",IF(M1450&gt;366,"OLTRE 365 DAYS",0))))))</f>
        <v>0-60 DAYS</v>
      </c>
      <c r="O1450" s="5" t="s">
        <v>15</v>
      </c>
      <c r="P1450" s="5" t="s">
        <v>0</v>
      </c>
      <c r="Q1450" s="7">
        <v>-13645.66</v>
      </c>
      <c r="R1450" s="5" t="s">
        <v>1</v>
      </c>
      <c r="S1450" s="5" t="s">
        <v>1</v>
      </c>
      <c r="T1450" s="7">
        <v>-13645.66</v>
      </c>
      <c r="U1450" s="6">
        <v>45764</v>
      </c>
      <c r="V1450" s="5" t="s">
        <v>2152</v>
      </c>
    </row>
    <row r="1451" spans="1:22" x14ac:dyDescent="0.2">
      <c r="A1451" t="s">
        <v>5</v>
      </c>
      <c r="B1451" t="s">
        <v>6</v>
      </c>
      <c r="C1451" t="s">
        <v>2147</v>
      </c>
      <c r="D1451" t="s">
        <v>7</v>
      </c>
      <c r="E1451" t="s">
        <v>0</v>
      </c>
      <c r="F1451" t="s">
        <v>2148</v>
      </c>
      <c r="G1451" t="s">
        <v>2160</v>
      </c>
      <c r="H1451" t="s">
        <v>2161</v>
      </c>
      <c r="I1451" t="s">
        <v>56</v>
      </c>
      <c r="J1451" s="2">
        <v>45596</v>
      </c>
      <c r="K1451" s="2">
        <v>45626</v>
      </c>
      <c r="L1451" s="2">
        <v>45716</v>
      </c>
      <c r="M1451" s="9">
        <f>+$M$1-L1451</f>
        <v>31</v>
      </c>
      <c r="N1451" s="10" t="str">
        <f>IF(M1451&lt;=0,"NON SCADUTO",IF(M1451&lt;61,"0-60 DAYS",IF(M1451&lt;91," 61-90 DAYS",IF(M1451&lt;121,"91-120 DAYS",IF(M1451&lt;366," 121-365 DAYS",IF(M1451&gt;366,"OLTRE 365 DAYS",0))))))</f>
        <v>0-60 DAYS</v>
      </c>
      <c r="O1451" t="s">
        <v>15</v>
      </c>
      <c r="P1451" t="s">
        <v>0</v>
      </c>
      <c r="Q1451" s="3">
        <v>-6618.6</v>
      </c>
      <c r="R1451" t="s">
        <v>1</v>
      </c>
      <c r="S1451" t="s">
        <v>1</v>
      </c>
      <c r="T1451" s="3">
        <v>-6618.6</v>
      </c>
      <c r="U1451" s="2">
        <v>45764</v>
      </c>
      <c r="V1451" t="s">
        <v>2152</v>
      </c>
    </row>
    <row r="1452" spans="1:22" x14ac:dyDescent="0.2">
      <c r="A1452" s="5" t="s">
        <v>5</v>
      </c>
      <c r="B1452" s="5" t="s">
        <v>6</v>
      </c>
      <c r="C1452" s="5" t="s">
        <v>2181</v>
      </c>
      <c r="D1452" s="5" t="s">
        <v>7</v>
      </c>
      <c r="E1452" s="5" t="s">
        <v>0</v>
      </c>
      <c r="F1452" s="5" t="s">
        <v>2182</v>
      </c>
      <c r="G1452" s="5" t="s">
        <v>0</v>
      </c>
      <c r="H1452" s="5" t="s">
        <v>2204</v>
      </c>
      <c r="I1452" s="5" t="s">
        <v>2026</v>
      </c>
      <c r="J1452" s="6">
        <v>45715</v>
      </c>
      <c r="K1452" s="6">
        <v>45715</v>
      </c>
      <c r="L1452" s="6">
        <v>45715</v>
      </c>
      <c r="M1452" s="9">
        <f>+$M$1-L1452</f>
        <v>32</v>
      </c>
      <c r="N1452" s="10" t="str">
        <f>IF(M1452&lt;=0,"NON SCADUTO",IF(M1452&lt;61,"0-60 DAYS",IF(M1452&lt;91," 61-90 DAYS",IF(M1452&lt;121,"91-120 DAYS",IF(M1452&lt;366," 121-365 DAYS",IF(M1452&gt;366,"OLTRE 365 DAYS",0))))))</f>
        <v>0-60 DAYS</v>
      </c>
      <c r="O1452" s="5" t="s">
        <v>11</v>
      </c>
      <c r="P1452" s="5" t="s">
        <v>0</v>
      </c>
      <c r="Q1452" s="7">
        <v>46283.45</v>
      </c>
      <c r="R1452" s="5" t="s">
        <v>1</v>
      </c>
      <c r="S1452" s="5" t="s">
        <v>1</v>
      </c>
      <c r="T1452" s="7">
        <v>46283.45</v>
      </c>
      <c r="U1452" s="6"/>
      <c r="V1452" s="5" t="s">
        <v>0</v>
      </c>
    </row>
    <row r="1453" spans="1:22" x14ac:dyDescent="0.2">
      <c r="A1453" s="11" t="s">
        <v>5</v>
      </c>
      <c r="B1453" s="11" t="s">
        <v>6</v>
      </c>
      <c r="C1453" s="11" t="s">
        <v>2181</v>
      </c>
      <c r="D1453" s="11" t="s">
        <v>7</v>
      </c>
      <c r="E1453" s="11" t="s">
        <v>0</v>
      </c>
      <c r="F1453" s="11" t="s">
        <v>2182</v>
      </c>
      <c r="G1453" s="11" t="s">
        <v>2205</v>
      </c>
      <c r="H1453" s="11" t="s">
        <v>2206</v>
      </c>
      <c r="I1453" s="11" t="s">
        <v>220</v>
      </c>
      <c r="J1453" s="12">
        <v>45720</v>
      </c>
      <c r="K1453" s="12">
        <v>45735</v>
      </c>
      <c r="L1453" s="12">
        <v>45720</v>
      </c>
      <c r="M1453" s="9">
        <f>+$M$1-L1453</f>
        <v>27</v>
      </c>
      <c r="N1453" s="10" t="str">
        <f>IF(M1453&lt;=0,"NON SCADUTO",IF(M1453&lt;61,"0-60 DAYS",IF(M1453&lt;91," 61-90 DAYS",IF(M1453&lt;121,"91-120 DAYS",IF(M1453&lt;366," 121-365 DAYS",IF(M1453&gt;366,"OLTRE 365 DAYS",0))))))</f>
        <v>0-60 DAYS</v>
      </c>
      <c r="O1453" s="11" t="s">
        <v>15</v>
      </c>
      <c r="P1453" s="11" t="s">
        <v>0</v>
      </c>
      <c r="Q1453" s="13">
        <v>-24675.3</v>
      </c>
      <c r="R1453" s="11" t="s">
        <v>1</v>
      </c>
      <c r="S1453" s="11" t="s">
        <v>1</v>
      </c>
      <c r="T1453" s="13">
        <v>-24675.3</v>
      </c>
      <c r="U1453" s="12"/>
      <c r="V1453" s="11" t="s">
        <v>0</v>
      </c>
    </row>
    <row r="1454" spans="1:22" x14ac:dyDescent="0.2">
      <c r="A1454" t="s">
        <v>5</v>
      </c>
      <c r="B1454" t="s">
        <v>6</v>
      </c>
      <c r="C1454" t="s">
        <v>2181</v>
      </c>
      <c r="D1454" t="s">
        <v>7</v>
      </c>
      <c r="E1454" t="s">
        <v>0</v>
      </c>
      <c r="F1454" t="s">
        <v>2182</v>
      </c>
      <c r="G1454" t="s">
        <v>2207</v>
      </c>
      <c r="H1454" t="s">
        <v>2208</v>
      </c>
      <c r="I1454" t="s">
        <v>220</v>
      </c>
      <c r="J1454" s="2">
        <v>45720</v>
      </c>
      <c r="K1454" s="2">
        <v>45735</v>
      </c>
      <c r="L1454" s="2">
        <v>45720</v>
      </c>
      <c r="M1454" s="9">
        <f>+$M$1-L1454</f>
        <v>27</v>
      </c>
      <c r="N1454" s="10" t="str">
        <f>IF(M1454&lt;=0,"NON SCADUTO",IF(M1454&lt;61,"0-60 DAYS",IF(M1454&lt;91," 61-90 DAYS",IF(M1454&lt;121,"91-120 DAYS",IF(M1454&lt;366," 121-365 DAYS",IF(M1454&gt;366,"OLTRE 365 DAYS",0))))))</f>
        <v>0-60 DAYS</v>
      </c>
      <c r="O1454" t="s">
        <v>15</v>
      </c>
      <c r="P1454" t="s">
        <v>0</v>
      </c>
      <c r="Q1454" s="3">
        <v>-19344</v>
      </c>
      <c r="R1454" t="s">
        <v>1</v>
      </c>
      <c r="S1454" t="s">
        <v>1</v>
      </c>
      <c r="T1454" s="3">
        <v>-19344</v>
      </c>
      <c r="U1454" s="2"/>
      <c r="V1454" t="s">
        <v>0</v>
      </c>
    </row>
    <row r="1455" spans="1:22" x14ac:dyDescent="0.2">
      <c r="A1455" s="5" t="s">
        <v>5</v>
      </c>
      <c r="B1455" s="5" t="s">
        <v>6</v>
      </c>
      <c r="C1455" s="5" t="s">
        <v>2181</v>
      </c>
      <c r="D1455" s="5" t="s">
        <v>7</v>
      </c>
      <c r="E1455" s="5" t="s">
        <v>0</v>
      </c>
      <c r="F1455" s="5" t="s">
        <v>2182</v>
      </c>
      <c r="G1455" s="5" t="s">
        <v>2209</v>
      </c>
      <c r="H1455" s="5" t="s">
        <v>2210</v>
      </c>
      <c r="I1455" s="5" t="s">
        <v>220</v>
      </c>
      <c r="J1455" s="6">
        <v>45720</v>
      </c>
      <c r="K1455" s="6">
        <v>45735</v>
      </c>
      <c r="L1455" s="6">
        <v>45720</v>
      </c>
      <c r="M1455" s="9">
        <f>+$M$1-L1455</f>
        <v>27</v>
      </c>
      <c r="N1455" s="10" t="str">
        <f>IF(M1455&lt;=0,"NON SCADUTO",IF(M1455&lt;61,"0-60 DAYS",IF(M1455&lt;91," 61-90 DAYS",IF(M1455&lt;121,"91-120 DAYS",IF(M1455&lt;366," 121-365 DAYS",IF(M1455&gt;366,"OLTRE 365 DAYS",0))))))</f>
        <v>0-60 DAYS</v>
      </c>
      <c r="O1455" s="5" t="s">
        <v>15</v>
      </c>
      <c r="P1455" s="5" t="s">
        <v>0</v>
      </c>
      <c r="Q1455" s="7">
        <v>-21313.75</v>
      </c>
      <c r="R1455" s="5" t="s">
        <v>1</v>
      </c>
      <c r="S1455" s="5" t="s">
        <v>1</v>
      </c>
      <c r="T1455" s="7">
        <v>-21313.75</v>
      </c>
      <c r="U1455" s="6"/>
      <c r="V1455" s="5" t="s">
        <v>0</v>
      </c>
    </row>
    <row r="1456" spans="1:22" x14ac:dyDescent="0.2">
      <c r="A1456" t="s">
        <v>5</v>
      </c>
      <c r="B1456" t="s">
        <v>6</v>
      </c>
      <c r="C1456" t="s">
        <v>2241</v>
      </c>
      <c r="D1456" t="s">
        <v>7</v>
      </c>
      <c r="E1456" t="s">
        <v>0</v>
      </c>
      <c r="F1456" t="s">
        <v>2242</v>
      </c>
      <c r="G1456" t="s">
        <v>0</v>
      </c>
      <c r="H1456" t="s">
        <v>2251</v>
      </c>
      <c r="I1456" t="s">
        <v>56</v>
      </c>
      <c r="J1456" s="2">
        <v>45602</v>
      </c>
      <c r="K1456" s="2">
        <v>45626</v>
      </c>
      <c r="L1456" s="2">
        <v>45688</v>
      </c>
      <c r="M1456" s="9">
        <f>+$M$1-L1456</f>
        <v>59</v>
      </c>
      <c r="N1456" s="10" t="str">
        <f>IF(M1456&lt;=0,"NON SCADUTO",IF(M1456&lt;61,"0-60 DAYS",IF(M1456&lt;91," 61-90 DAYS",IF(M1456&lt;121,"91-120 DAYS",IF(M1456&lt;366," 121-365 DAYS",IF(M1456&gt;366,"OLTRE 365 DAYS",0))))))</f>
        <v>0-60 DAYS</v>
      </c>
      <c r="O1456" t="s">
        <v>15</v>
      </c>
      <c r="P1456" t="s">
        <v>0</v>
      </c>
      <c r="Q1456" s="3">
        <v>-331.2</v>
      </c>
      <c r="R1456" t="s">
        <v>1</v>
      </c>
      <c r="S1456" t="s">
        <v>1</v>
      </c>
      <c r="T1456" s="3">
        <v>-331.2</v>
      </c>
      <c r="U1456" s="2"/>
      <c r="V1456" t="s">
        <v>0</v>
      </c>
    </row>
    <row r="1457" spans="1:22" x14ac:dyDescent="0.2">
      <c r="A1457" t="s">
        <v>5</v>
      </c>
      <c r="B1457" t="s">
        <v>6</v>
      </c>
      <c r="C1457" t="s">
        <v>2241</v>
      </c>
      <c r="D1457" t="s">
        <v>7</v>
      </c>
      <c r="E1457" t="s">
        <v>0</v>
      </c>
      <c r="F1457" t="s">
        <v>2242</v>
      </c>
      <c r="G1457" t="s">
        <v>0</v>
      </c>
      <c r="H1457" t="s">
        <v>2252</v>
      </c>
      <c r="I1457" t="s">
        <v>56</v>
      </c>
      <c r="J1457" s="2">
        <v>45602</v>
      </c>
      <c r="K1457" s="2">
        <v>45626</v>
      </c>
      <c r="L1457" s="2">
        <v>45688</v>
      </c>
      <c r="M1457" s="9">
        <f>+$M$1-L1457</f>
        <v>59</v>
      </c>
      <c r="N1457" s="10" t="str">
        <f>IF(M1457&lt;=0,"NON SCADUTO",IF(M1457&lt;61,"0-60 DAYS",IF(M1457&lt;91," 61-90 DAYS",IF(M1457&lt;121,"91-120 DAYS",IF(M1457&lt;366," 121-365 DAYS",IF(M1457&gt;366,"OLTRE 365 DAYS",0))))))</f>
        <v>0-60 DAYS</v>
      </c>
      <c r="O1457" t="s">
        <v>15</v>
      </c>
      <c r="P1457" t="s">
        <v>0</v>
      </c>
      <c r="Q1457" s="3">
        <v>-365.14</v>
      </c>
      <c r="R1457" t="s">
        <v>1</v>
      </c>
      <c r="S1457" t="s">
        <v>1</v>
      </c>
      <c r="T1457" s="3">
        <v>-365.14</v>
      </c>
      <c r="U1457" s="2"/>
      <c r="V1457" t="s">
        <v>0</v>
      </c>
    </row>
    <row r="1458" spans="1:22" x14ac:dyDescent="0.2">
      <c r="A1458" t="s">
        <v>5</v>
      </c>
      <c r="B1458" t="s">
        <v>6</v>
      </c>
      <c r="C1458" t="s">
        <v>2241</v>
      </c>
      <c r="D1458" t="s">
        <v>7</v>
      </c>
      <c r="E1458" t="s">
        <v>0</v>
      </c>
      <c r="F1458" t="s">
        <v>2242</v>
      </c>
      <c r="G1458" t="s">
        <v>0</v>
      </c>
      <c r="H1458" t="s">
        <v>2253</v>
      </c>
      <c r="I1458" t="s">
        <v>56</v>
      </c>
      <c r="J1458" s="2">
        <v>45602</v>
      </c>
      <c r="K1458" s="2">
        <v>45626</v>
      </c>
      <c r="L1458" s="2">
        <v>45688</v>
      </c>
      <c r="M1458" s="9">
        <f>+$M$1-L1458</f>
        <v>59</v>
      </c>
      <c r="N1458" s="10" t="str">
        <f>IF(M1458&lt;=0,"NON SCADUTO",IF(M1458&lt;61,"0-60 DAYS",IF(M1458&lt;91," 61-90 DAYS",IF(M1458&lt;121,"91-120 DAYS",IF(M1458&lt;366," 121-365 DAYS",IF(M1458&gt;366,"OLTRE 365 DAYS",0))))))</f>
        <v>0-60 DAYS</v>
      </c>
      <c r="O1458" t="s">
        <v>15</v>
      </c>
      <c r="P1458" t="s">
        <v>0</v>
      </c>
      <c r="Q1458" s="3">
        <v>-271.56</v>
      </c>
      <c r="R1458" t="s">
        <v>1</v>
      </c>
      <c r="S1458" t="s">
        <v>1</v>
      </c>
      <c r="T1458" s="3">
        <v>-271.56</v>
      </c>
      <c r="U1458" s="2"/>
      <c r="V1458" t="s">
        <v>0</v>
      </c>
    </row>
    <row r="1459" spans="1:22" x14ac:dyDescent="0.2">
      <c r="A1459" t="s">
        <v>5</v>
      </c>
      <c r="B1459" t="s">
        <v>6</v>
      </c>
      <c r="C1459" t="s">
        <v>2241</v>
      </c>
      <c r="D1459" t="s">
        <v>7</v>
      </c>
      <c r="E1459" t="s">
        <v>0</v>
      </c>
      <c r="F1459" t="s">
        <v>2242</v>
      </c>
      <c r="G1459" t="s">
        <v>0</v>
      </c>
      <c r="H1459" t="s">
        <v>2254</v>
      </c>
      <c r="I1459" t="s">
        <v>56</v>
      </c>
      <c r="J1459" s="2">
        <v>45600</v>
      </c>
      <c r="K1459" s="2">
        <v>45626</v>
      </c>
      <c r="L1459" s="2">
        <v>45688</v>
      </c>
      <c r="M1459" s="9">
        <f>+$M$1-L1459</f>
        <v>59</v>
      </c>
      <c r="N1459" s="10" t="str">
        <f>IF(M1459&lt;=0,"NON SCADUTO",IF(M1459&lt;61,"0-60 DAYS",IF(M1459&lt;91," 61-90 DAYS",IF(M1459&lt;121,"91-120 DAYS",IF(M1459&lt;366," 121-365 DAYS",IF(M1459&gt;366,"OLTRE 365 DAYS",0))))))</f>
        <v>0-60 DAYS</v>
      </c>
      <c r="O1459" t="s">
        <v>15</v>
      </c>
      <c r="P1459" t="s">
        <v>0</v>
      </c>
      <c r="Q1459" s="3">
        <v>-456.57</v>
      </c>
      <c r="R1459" t="s">
        <v>1</v>
      </c>
      <c r="S1459" t="s">
        <v>1</v>
      </c>
      <c r="T1459" s="3">
        <v>-456.57</v>
      </c>
      <c r="U1459" s="2"/>
      <c r="V1459" t="s">
        <v>0</v>
      </c>
    </row>
    <row r="1460" spans="1:22" x14ac:dyDescent="0.2">
      <c r="A1460" t="s">
        <v>5</v>
      </c>
      <c r="B1460" t="s">
        <v>6</v>
      </c>
      <c r="C1460" t="s">
        <v>2241</v>
      </c>
      <c r="D1460" t="s">
        <v>7</v>
      </c>
      <c r="E1460" t="s">
        <v>0</v>
      </c>
      <c r="F1460" t="s">
        <v>2242</v>
      </c>
      <c r="G1460" t="s">
        <v>0</v>
      </c>
      <c r="H1460" t="s">
        <v>2261</v>
      </c>
      <c r="I1460" t="s">
        <v>836</v>
      </c>
      <c r="J1460" s="2">
        <v>45688</v>
      </c>
      <c r="K1460" s="2">
        <v>45688</v>
      </c>
      <c r="L1460" s="2">
        <v>45688</v>
      </c>
      <c r="M1460" s="9">
        <f>+$M$1-L1460</f>
        <v>59</v>
      </c>
      <c r="N1460" s="10" t="str">
        <f>IF(M1460&lt;=0,"NON SCADUTO",IF(M1460&lt;61,"0-60 DAYS",IF(M1460&lt;91," 61-90 DAYS",IF(M1460&lt;121,"91-120 DAYS",IF(M1460&lt;366," 121-365 DAYS",IF(M1460&gt;366,"OLTRE 365 DAYS",0))))))</f>
        <v>0-60 DAYS</v>
      </c>
      <c r="O1460" t="s">
        <v>11</v>
      </c>
      <c r="P1460" t="s">
        <v>0</v>
      </c>
      <c r="Q1460" s="3">
        <v>7280.93</v>
      </c>
      <c r="R1460" t="s">
        <v>1</v>
      </c>
      <c r="S1460" t="s">
        <v>1</v>
      </c>
      <c r="T1460" s="3">
        <v>7280.93</v>
      </c>
      <c r="U1460" s="2"/>
      <c r="V1460" t="s">
        <v>0</v>
      </c>
    </row>
    <row r="1461" spans="1:22" x14ac:dyDescent="0.2">
      <c r="A1461" s="11" t="s">
        <v>5</v>
      </c>
      <c r="B1461" s="11" t="s">
        <v>6</v>
      </c>
      <c r="C1461" s="11" t="s">
        <v>2241</v>
      </c>
      <c r="D1461" s="11" t="s">
        <v>7</v>
      </c>
      <c r="E1461" s="11" t="s">
        <v>0</v>
      </c>
      <c r="F1461" s="11" t="s">
        <v>2242</v>
      </c>
      <c r="G1461" s="11" t="s">
        <v>0</v>
      </c>
      <c r="H1461" s="11" t="s">
        <v>2262</v>
      </c>
      <c r="I1461" s="11" t="s">
        <v>836</v>
      </c>
      <c r="J1461" s="12">
        <v>45716</v>
      </c>
      <c r="K1461" s="12">
        <v>45716</v>
      </c>
      <c r="L1461" s="12">
        <v>45716</v>
      </c>
      <c r="M1461" s="9">
        <f>+$M$1-L1461</f>
        <v>31</v>
      </c>
      <c r="N1461" s="10" t="str">
        <f>IF(M1461&lt;=0,"NON SCADUTO",IF(M1461&lt;61,"0-60 DAYS",IF(M1461&lt;91," 61-90 DAYS",IF(M1461&lt;121,"91-120 DAYS",IF(M1461&lt;366," 121-365 DAYS",IF(M1461&gt;366,"OLTRE 365 DAYS",0))))))</f>
        <v>0-60 DAYS</v>
      </c>
      <c r="O1461" s="11" t="s">
        <v>11</v>
      </c>
      <c r="P1461" s="11" t="s">
        <v>0</v>
      </c>
      <c r="Q1461" s="13">
        <v>5677.29</v>
      </c>
      <c r="R1461" s="11" t="s">
        <v>1</v>
      </c>
      <c r="S1461" s="11" t="s">
        <v>1</v>
      </c>
      <c r="T1461" s="13">
        <v>5677.29</v>
      </c>
      <c r="U1461" s="12"/>
      <c r="V1461" s="11" t="s">
        <v>0</v>
      </c>
    </row>
    <row r="1462" spans="1:22" x14ac:dyDescent="0.2">
      <c r="A1462" t="s">
        <v>5</v>
      </c>
      <c r="B1462" t="s">
        <v>6</v>
      </c>
      <c r="C1462" t="s">
        <v>2367</v>
      </c>
      <c r="D1462" t="s">
        <v>7</v>
      </c>
      <c r="E1462" t="s">
        <v>0</v>
      </c>
      <c r="F1462" t="s">
        <v>2368</v>
      </c>
      <c r="G1462" t="s">
        <v>2369</v>
      </c>
      <c r="H1462" t="s">
        <v>2370</v>
      </c>
      <c r="I1462" t="s">
        <v>56</v>
      </c>
      <c r="J1462" s="2">
        <v>45625</v>
      </c>
      <c r="K1462" s="2">
        <v>45626</v>
      </c>
      <c r="L1462" s="2">
        <v>45716</v>
      </c>
      <c r="M1462" s="9">
        <f>+$M$1-L1462</f>
        <v>31</v>
      </c>
      <c r="N1462" s="10" t="str">
        <f>IF(M1462&lt;=0,"NON SCADUTO",IF(M1462&lt;61,"0-60 DAYS",IF(M1462&lt;91," 61-90 DAYS",IF(M1462&lt;121,"91-120 DAYS",IF(M1462&lt;366," 121-365 DAYS",IF(M1462&gt;366,"OLTRE 365 DAYS",0))))))</f>
        <v>0-60 DAYS</v>
      </c>
      <c r="O1462" t="s">
        <v>15</v>
      </c>
      <c r="P1462" t="s">
        <v>0</v>
      </c>
      <c r="Q1462" s="3">
        <v>-1235.01</v>
      </c>
      <c r="R1462" t="s">
        <v>1</v>
      </c>
      <c r="S1462" t="s">
        <v>1</v>
      </c>
      <c r="T1462" s="3">
        <v>-1235.01</v>
      </c>
      <c r="U1462" s="2">
        <v>45756</v>
      </c>
      <c r="V1462" t="s">
        <v>2371</v>
      </c>
    </row>
    <row r="1463" spans="1:22" x14ac:dyDescent="0.2">
      <c r="A1463" t="s">
        <v>5</v>
      </c>
      <c r="B1463" t="s">
        <v>6</v>
      </c>
      <c r="C1463" t="s">
        <v>2372</v>
      </c>
      <c r="D1463" t="s">
        <v>7</v>
      </c>
      <c r="E1463" t="s">
        <v>0</v>
      </c>
      <c r="F1463" t="s">
        <v>2373</v>
      </c>
      <c r="G1463" t="s">
        <v>0</v>
      </c>
      <c r="H1463" t="s">
        <v>2374</v>
      </c>
      <c r="I1463" t="s">
        <v>56</v>
      </c>
      <c r="J1463" s="2">
        <v>45624</v>
      </c>
      <c r="K1463" s="2">
        <v>45657</v>
      </c>
      <c r="L1463" s="2">
        <v>45688</v>
      </c>
      <c r="M1463" s="9">
        <f>+$M$1-L1463</f>
        <v>59</v>
      </c>
      <c r="N1463" s="10" t="str">
        <f>IF(M1463&lt;=0,"NON SCADUTO",IF(M1463&lt;61,"0-60 DAYS",IF(M1463&lt;91," 61-90 DAYS",IF(M1463&lt;121,"91-120 DAYS",IF(M1463&lt;366," 121-365 DAYS",IF(M1463&gt;366,"OLTRE 365 DAYS",0))))))</f>
        <v>0-60 DAYS</v>
      </c>
      <c r="O1463" t="s">
        <v>15</v>
      </c>
      <c r="P1463" t="s">
        <v>0</v>
      </c>
      <c r="Q1463" s="3">
        <v>-2000</v>
      </c>
      <c r="R1463" t="s">
        <v>1</v>
      </c>
      <c r="S1463" t="s">
        <v>1</v>
      </c>
      <c r="T1463" s="3">
        <v>-2000</v>
      </c>
      <c r="U1463" s="2">
        <v>45756</v>
      </c>
      <c r="V1463" t="s">
        <v>2375</v>
      </c>
    </row>
    <row r="1464" spans="1:22" x14ac:dyDescent="0.2">
      <c r="A1464" s="11" t="s">
        <v>5</v>
      </c>
      <c r="B1464" s="11" t="s">
        <v>6</v>
      </c>
      <c r="C1464" s="11" t="s">
        <v>2372</v>
      </c>
      <c r="D1464" s="11" t="s">
        <v>7</v>
      </c>
      <c r="E1464" s="11" t="s">
        <v>0</v>
      </c>
      <c r="F1464" s="11" t="s">
        <v>2373</v>
      </c>
      <c r="G1464" s="11" t="s">
        <v>2376</v>
      </c>
      <c r="H1464" s="11" t="s">
        <v>2377</v>
      </c>
      <c r="I1464" s="11" t="s">
        <v>2378</v>
      </c>
      <c r="J1464" s="12">
        <v>45624</v>
      </c>
      <c r="K1464" s="12">
        <v>45637</v>
      </c>
      <c r="L1464" s="12">
        <v>45688</v>
      </c>
      <c r="M1464" s="9">
        <f>+$M$1-L1464</f>
        <v>59</v>
      </c>
      <c r="N1464" s="10" t="str">
        <f>IF(M1464&lt;=0,"NON SCADUTO",IF(M1464&lt;61,"0-60 DAYS",IF(M1464&lt;91," 61-90 DAYS",IF(M1464&lt;121,"91-120 DAYS",IF(M1464&lt;366," 121-365 DAYS",IF(M1464&gt;366,"OLTRE 365 DAYS",0))))))</f>
        <v>0-60 DAYS</v>
      </c>
      <c r="O1464" s="11" t="s">
        <v>15</v>
      </c>
      <c r="P1464" s="11" t="s">
        <v>0</v>
      </c>
      <c r="Q1464" s="13">
        <v>-550</v>
      </c>
      <c r="R1464" s="11" t="s">
        <v>1</v>
      </c>
      <c r="S1464" s="11" t="s">
        <v>1</v>
      </c>
      <c r="T1464" s="13">
        <v>-550</v>
      </c>
      <c r="U1464" s="12">
        <v>45756</v>
      </c>
      <c r="V1464" s="11" t="s">
        <v>2375</v>
      </c>
    </row>
    <row r="1465" spans="1:22" x14ac:dyDescent="0.2">
      <c r="A1465" t="s">
        <v>5</v>
      </c>
      <c r="B1465" t="s">
        <v>6</v>
      </c>
      <c r="C1465" t="s">
        <v>2372</v>
      </c>
      <c r="D1465" t="s">
        <v>7</v>
      </c>
      <c r="E1465" t="s">
        <v>0</v>
      </c>
      <c r="F1465" t="s">
        <v>2373</v>
      </c>
      <c r="G1465" t="s">
        <v>2379</v>
      </c>
      <c r="H1465" t="s">
        <v>2380</v>
      </c>
      <c r="I1465" t="s">
        <v>2378</v>
      </c>
      <c r="J1465" s="2">
        <v>45629</v>
      </c>
      <c r="K1465" s="2">
        <v>45637</v>
      </c>
      <c r="L1465" s="2">
        <v>45716</v>
      </c>
      <c r="M1465" s="9">
        <f>+$M$1-L1465</f>
        <v>31</v>
      </c>
      <c r="N1465" s="10" t="str">
        <f>IF(M1465&lt;=0,"NON SCADUTO",IF(M1465&lt;61,"0-60 DAYS",IF(M1465&lt;91," 61-90 DAYS",IF(M1465&lt;121,"91-120 DAYS",IF(M1465&lt;366," 121-365 DAYS",IF(M1465&gt;366,"OLTRE 365 DAYS",0))))))</f>
        <v>0-60 DAYS</v>
      </c>
      <c r="O1465" t="s">
        <v>15</v>
      </c>
      <c r="P1465" t="s">
        <v>0</v>
      </c>
      <c r="Q1465" s="3">
        <v>-250</v>
      </c>
      <c r="R1465" t="s">
        <v>1</v>
      </c>
      <c r="S1465" t="s">
        <v>1</v>
      </c>
      <c r="T1465" s="3">
        <v>-250</v>
      </c>
      <c r="U1465" s="2">
        <v>45756</v>
      </c>
      <c r="V1465" t="s">
        <v>2375</v>
      </c>
    </row>
    <row r="1466" spans="1:22" x14ac:dyDescent="0.2">
      <c r="A1466" t="s">
        <v>5</v>
      </c>
      <c r="B1466" t="s">
        <v>6</v>
      </c>
      <c r="C1466" t="s">
        <v>2451</v>
      </c>
      <c r="D1466" t="s">
        <v>7</v>
      </c>
      <c r="E1466" t="s">
        <v>0</v>
      </c>
      <c r="F1466" t="s">
        <v>2452</v>
      </c>
      <c r="G1466" t="s">
        <v>2453</v>
      </c>
      <c r="H1466" t="s">
        <v>2454</v>
      </c>
      <c r="I1466" t="s">
        <v>56</v>
      </c>
      <c r="J1466" s="2">
        <v>45716</v>
      </c>
      <c r="K1466" s="2">
        <v>45716</v>
      </c>
      <c r="L1466" s="2">
        <v>45744</v>
      </c>
      <c r="M1466" s="9">
        <f>+$M$1-L1466</f>
        <v>3</v>
      </c>
      <c r="N1466" s="10" t="str">
        <f>IF(M1466&lt;=0,"NON SCADUTO",IF(M1466&lt;61,"0-60 DAYS",IF(M1466&lt;91," 61-90 DAYS",IF(M1466&lt;121,"91-120 DAYS",IF(M1466&lt;366," 121-365 DAYS",IF(M1466&gt;366,"OLTRE 365 DAYS",0))))))</f>
        <v>0-60 DAYS</v>
      </c>
      <c r="O1466" t="s">
        <v>15</v>
      </c>
      <c r="P1466" t="s">
        <v>0</v>
      </c>
      <c r="Q1466" s="3">
        <v>-1014.98</v>
      </c>
      <c r="R1466" t="s">
        <v>1</v>
      </c>
      <c r="S1466" t="s">
        <v>1</v>
      </c>
      <c r="T1466" s="3">
        <v>-1014.98</v>
      </c>
      <c r="U1466" s="2">
        <v>45771</v>
      </c>
      <c r="V1466" t="s">
        <v>2455</v>
      </c>
    </row>
    <row r="1467" spans="1:22" x14ac:dyDescent="0.2">
      <c r="A1467" s="11" t="s">
        <v>5</v>
      </c>
      <c r="B1467" s="11" t="s">
        <v>6</v>
      </c>
      <c r="C1467" s="11" t="s">
        <v>2451</v>
      </c>
      <c r="D1467" s="11" t="s">
        <v>7</v>
      </c>
      <c r="E1467" s="11" t="s">
        <v>0</v>
      </c>
      <c r="F1467" s="11" t="s">
        <v>2452</v>
      </c>
      <c r="G1467" s="11" t="s">
        <v>2456</v>
      </c>
      <c r="H1467" s="11" t="s">
        <v>2457</v>
      </c>
      <c r="I1467" s="11" t="s">
        <v>56</v>
      </c>
      <c r="J1467" s="12">
        <v>45702</v>
      </c>
      <c r="K1467" s="12">
        <v>45747</v>
      </c>
      <c r="L1467" s="12">
        <v>45730</v>
      </c>
      <c r="M1467" s="9">
        <f>+$M$1-L1467</f>
        <v>17</v>
      </c>
      <c r="N1467" s="10" t="str">
        <f>IF(M1467&lt;=0,"NON SCADUTO",IF(M1467&lt;61,"0-60 DAYS",IF(M1467&lt;91," 61-90 DAYS",IF(M1467&lt;121,"91-120 DAYS",IF(M1467&lt;366," 121-365 DAYS",IF(M1467&gt;366,"OLTRE 365 DAYS",0))))))</f>
        <v>0-60 DAYS</v>
      </c>
      <c r="O1467" s="11" t="s">
        <v>15</v>
      </c>
      <c r="P1467" s="11" t="s">
        <v>0</v>
      </c>
      <c r="Q1467" s="13">
        <v>-251.12</v>
      </c>
      <c r="R1467" s="11" t="s">
        <v>1</v>
      </c>
      <c r="S1467" s="11" t="s">
        <v>1</v>
      </c>
      <c r="T1467" s="13">
        <v>-251.12</v>
      </c>
      <c r="U1467" s="12">
        <v>45771</v>
      </c>
      <c r="V1467" s="11" t="s">
        <v>2455</v>
      </c>
    </row>
    <row r="1468" spans="1:22" x14ac:dyDescent="0.2">
      <c r="A1468" t="s">
        <v>5</v>
      </c>
      <c r="B1468" t="s">
        <v>6</v>
      </c>
      <c r="C1468" t="s">
        <v>2485</v>
      </c>
      <c r="D1468" t="s">
        <v>7</v>
      </c>
      <c r="E1468" t="s">
        <v>0</v>
      </c>
      <c r="F1468" t="s">
        <v>2486</v>
      </c>
      <c r="G1468" t="s">
        <v>0</v>
      </c>
      <c r="H1468" t="s">
        <v>2500</v>
      </c>
      <c r="I1468" t="s">
        <v>56</v>
      </c>
      <c r="J1468" s="2">
        <v>45657</v>
      </c>
      <c r="K1468" s="2">
        <v>45688</v>
      </c>
      <c r="L1468" s="2">
        <v>45688</v>
      </c>
      <c r="M1468" s="9">
        <f>+$M$1-L1468</f>
        <v>59</v>
      </c>
      <c r="N1468" s="10" t="str">
        <f>IF(M1468&lt;=0,"NON SCADUTO",IF(M1468&lt;61,"0-60 DAYS",IF(M1468&lt;91," 61-90 DAYS",IF(M1468&lt;121,"91-120 DAYS",IF(M1468&lt;366," 121-365 DAYS",IF(M1468&gt;366,"OLTRE 365 DAYS",0))))))</f>
        <v>0-60 DAYS</v>
      </c>
      <c r="O1468" t="s">
        <v>15</v>
      </c>
      <c r="P1468" t="s">
        <v>0</v>
      </c>
      <c r="Q1468" s="3">
        <v>-293.29000000000002</v>
      </c>
      <c r="R1468" t="s">
        <v>1</v>
      </c>
      <c r="S1468" t="s">
        <v>1</v>
      </c>
      <c r="T1468" s="3">
        <v>-293.29000000000002</v>
      </c>
      <c r="U1468" s="2">
        <v>45756</v>
      </c>
      <c r="V1468" t="s">
        <v>2488</v>
      </c>
    </row>
    <row r="1469" spans="1:22" x14ac:dyDescent="0.2">
      <c r="A1469" t="s">
        <v>5</v>
      </c>
      <c r="B1469" t="s">
        <v>6</v>
      </c>
      <c r="C1469" t="s">
        <v>2563</v>
      </c>
      <c r="D1469" t="s">
        <v>7</v>
      </c>
      <c r="E1469" t="s">
        <v>0</v>
      </c>
      <c r="F1469" t="s">
        <v>2564</v>
      </c>
      <c r="G1469" t="s">
        <v>2625</v>
      </c>
      <c r="H1469" t="s">
        <v>2626</v>
      </c>
      <c r="I1469" t="s">
        <v>56</v>
      </c>
      <c r="J1469" s="2">
        <v>45614</v>
      </c>
      <c r="K1469" s="2">
        <v>45626</v>
      </c>
      <c r="L1469" s="2">
        <v>45716</v>
      </c>
      <c r="M1469" s="9">
        <f>+$M$1-L1469</f>
        <v>31</v>
      </c>
      <c r="N1469" s="10" t="str">
        <f>IF(M1469&lt;=0,"NON SCADUTO",IF(M1469&lt;61,"0-60 DAYS",IF(M1469&lt;91," 61-90 DAYS",IF(M1469&lt;121,"91-120 DAYS",IF(M1469&lt;366," 121-365 DAYS",IF(M1469&gt;366,"OLTRE 365 DAYS",0))))))</f>
        <v>0-60 DAYS</v>
      </c>
      <c r="O1469" t="s">
        <v>15</v>
      </c>
      <c r="P1469" t="s">
        <v>0</v>
      </c>
      <c r="Q1469" s="3">
        <v>-26027.919999999998</v>
      </c>
      <c r="R1469" t="s">
        <v>1</v>
      </c>
      <c r="S1469" t="s">
        <v>1</v>
      </c>
      <c r="T1469" s="3">
        <v>-26027.919999999998</v>
      </c>
      <c r="U1469" s="2">
        <v>45765</v>
      </c>
      <c r="V1469" t="s">
        <v>2627</v>
      </c>
    </row>
    <row r="1470" spans="1:22" x14ac:dyDescent="0.2">
      <c r="A1470" t="s">
        <v>5</v>
      </c>
      <c r="B1470" t="s">
        <v>6</v>
      </c>
      <c r="C1470" t="s">
        <v>2563</v>
      </c>
      <c r="D1470" t="s">
        <v>7</v>
      </c>
      <c r="E1470" t="s">
        <v>0</v>
      </c>
      <c r="F1470" t="s">
        <v>2564</v>
      </c>
      <c r="G1470" t="s">
        <v>2628</v>
      </c>
      <c r="H1470" t="s">
        <v>2629</v>
      </c>
      <c r="I1470" t="s">
        <v>56</v>
      </c>
      <c r="J1470" s="2">
        <v>45614</v>
      </c>
      <c r="K1470" s="2">
        <v>45626</v>
      </c>
      <c r="L1470" s="2">
        <v>45716</v>
      </c>
      <c r="M1470" s="9">
        <f>+$M$1-L1470</f>
        <v>31</v>
      </c>
      <c r="N1470" s="10" t="str">
        <f>IF(M1470&lt;=0,"NON SCADUTO",IF(M1470&lt;61,"0-60 DAYS",IF(M1470&lt;91," 61-90 DAYS",IF(M1470&lt;121,"91-120 DAYS",IF(M1470&lt;366," 121-365 DAYS",IF(M1470&gt;366,"OLTRE 365 DAYS",0))))))</f>
        <v>0-60 DAYS</v>
      </c>
      <c r="O1470" t="s">
        <v>15</v>
      </c>
      <c r="P1470" t="s">
        <v>0</v>
      </c>
      <c r="Q1470" s="3">
        <v>-3789.51</v>
      </c>
      <c r="R1470" t="s">
        <v>1</v>
      </c>
      <c r="S1470" t="s">
        <v>1</v>
      </c>
      <c r="T1470" s="3">
        <v>-3789.51</v>
      </c>
      <c r="U1470" s="2">
        <v>45765</v>
      </c>
      <c r="V1470" t="s">
        <v>2627</v>
      </c>
    </row>
    <row r="1471" spans="1:22" x14ac:dyDescent="0.2">
      <c r="A1471" t="s">
        <v>5</v>
      </c>
      <c r="B1471" t="s">
        <v>6</v>
      </c>
      <c r="C1471" t="s">
        <v>2563</v>
      </c>
      <c r="D1471" t="s">
        <v>7</v>
      </c>
      <c r="E1471" t="s">
        <v>0</v>
      </c>
      <c r="F1471" t="s">
        <v>2564</v>
      </c>
      <c r="G1471" t="s">
        <v>2630</v>
      </c>
      <c r="H1471" t="s">
        <v>2631</v>
      </c>
      <c r="I1471" t="s">
        <v>56</v>
      </c>
      <c r="J1471" s="2">
        <v>45621</v>
      </c>
      <c r="K1471" s="2">
        <v>45626</v>
      </c>
      <c r="L1471" s="2">
        <v>45716</v>
      </c>
      <c r="M1471" s="9">
        <f>+$M$1-L1471</f>
        <v>31</v>
      </c>
      <c r="N1471" s="10" t="str">
        <f>IF(M1471&lt;=0,"NON SCADUTO",IF(M1471&lt;61,"0-60 DAYS",IF(M1471&lt;91," 61-90 DAYS",IF(M1471&lt;121,"91-120 DAYS",IF(M1471&lt;366," 121-365 DAYS",IF(M1471&gt;366,"OLTRE 365 DAYS",0))))))</f>
        <v>0-60 DAYS</v>
      </c>
      <c r="O1471" t="s">
        <v>15</v>
      </c>
      <c r="P1471" t="s">
        <v>0</v>
      </c>
      <c r="Q1471" s="3">
        <v>-4076.68</v>
      </c>
      <c r="R1471" t="s">
        <v>1</v>
      </c>
      <c r="S1471" t="s">
        <v>1</v>
      </c>
      <c r="T1471" s="3">
        <v>-4076.68</v>
      </c>
      <c r="U1471" s="2">
        <v>45765</v>
      </c>
      <c r="V1471" t="s">
        <v>2627</v>
      </c>
    </row>
    <row r="1472" spans="1:22" x14ac:dyDescent="0.2">
      <c r="A1472" s="11" t="s">
        <v>5</v>
      </c>
      <c r="B1472" s="11" t="s">
        <v>6</v>
      </c>
      <c r="C1472" s="11" t="s">
        <v>2563</v>
      </c>
      <c r="D1472" s="11" t="s">
        <v>7</v>
      </c>
      <c r="E1472" s="11" t="s">
        <v>0</v>
      </c>
      <c r="F1472" s="11" t="s">
        <v>2564</v>
      </c>
      <c r="G1472" s="11" t="s">
        <v>2632</v>
      </c>
      <c r="H1472" s="11" t="s">
        <v>2633</v>
      </c>
      <c r="I1472" s="11" t="s">
        <v>56</v>
      </c>
      <c r="J1472" s="12">
        <v>45621</v>
      </c>
      <c r="K1472" s="12">
        <v>45626</v>
      </c>
      <c r="L1472" s="12">
        <v>45716</v>
      </c>
      <c r="M1472" s="9">
        <f>+$M$1-L1472</f>
        <v>31</v>
      </c>
      <c r="N1472" s="10" t="str">
        <f>IF(M1472&lt;=0,"NON SCADUTO",IF(M1472&lt;61,"0-60 DAYS",IF(M1472&lt;91," 61-90 DAYS",IF(M1472&lt;121,"91-120 DAYS",IF(M1472&lt;366," 121-365 DAYS",IF(M1472&gt;366,"OLTRE 365 DAYS",0))))))</f>
        <v>0-60 DAYS</v>
      </c>
      <c r="O1472" s="11" t="s">
        <v>15</v>
      </c>
      <c r="P1472" s="11" t="s">
        <v>0</v>
      </c>
      <c r="Q1472" s="13">
        <v>-2386.44</v>
      </c>
      <c r="R1472" s="11" t="s">
        <v>1</v>
      </c>
      <c r="S1472" s="11" t="s">
        <v>1</v>
      </c>
      <c r="T1472" s="13">
        <v>-2386.44</v>
      </c>
      <c r="U1472" s="12">
        <v>45765</v>
      </c>
      <c r="V1472" s="11" t="s">
        <v>2627</v>
      </c>
    </row>
    <row r="1473" spans="1:22" x14ac:dyDescent="0.2">
      <c r="A1473" t="s">
        <v>5</v>
      </c>
      <c r="B1473" t="s">
        <v>6</v>
      </c>
      <c r="C1473" t="s">
        <v>2563</v>
      </c>
      <c r="D1473" t="s">
        <v>7</v>
      </c>
      <c r="E1473" t="s">
        <v>0</v>
      </c>
      <c r="F1473" t="s">
        <v>2564</v>
      </c>
      <c r="G1473" t="s">
        <v>2634</v>
      </c>
      <c r="H1473" t="s">
        <v>2635</v>
      </c>
      <c r="I1473" t="s">
        <v>56</v>
      </c>
      <c r="J1473" s="2">
        <v>45621</v>
      </c>
      <c r="K1473" s="2">
        <v>45626</v>
      </c>
      <c r="L1473" s="2">
        <v>45716</v>
      </c>
      <c r="M1473" s="9">
        <f>+$M$1-L1473</f>
        <v>31</v>
      </c>
      <c r="N1473" s="10" t="str">
        <f>IF(M1473&lt;=0,"NON SCADUTO",IF(M1473&lt;61,"0-60 DAYS",IF(M1473&lt;91," 61-90 DAYS",IF(M1473&lt;121,"91-120 DAYS",IF(M1473&lt;366," 121-365 DAYS",IF(M1473&gt;366,"OLTRE 365 DAYS",0))))))</f>
        <v>0-60 DAYS</v>
      </c>
      <c r="O1473" t="s">
        <v>15</v>
      </c>
      <c r="P1473" t="s">
        <v>0</v>
      </c>
      <c r="Q1473" s="3">
        <v>-3647.95</v>
      </c>
      <c r="R1473" t="s">
        <v>1</v>
      </c>
      <c r="S1473" t="s">
        <v>1</v>
      </c>
      <c r="T1473" s="3">
        <v>-3647.95</v>
      </c>
      <c r="U1473" s="2">
        <v>45765</v>
      </c>
      <c r="V1473" t="s">
        <v>2627</v>
      </c>
    </row>
    <row r="1474" spans="1:22" x14ac:dyDescent="0.2">
      <c r="A1474" s="11" t="s">
        <v>5</v>
      </c>
      <c r="B1474" s="11" t="s">
        <v>6</v>
      </c>
      <c r="C1474" s="11" t="s">
        <v>2563</v>
      </c>
      <c r="D1474" s="11" t="s">
        <v>7</v>
      </c>
      <c r="E1474" s="11" t="s">
        <v>0</v>
      </c>
      <c r="F1474" s="11" t="s">
        <v>2564</v>
      </c>
      <c r="G1474" s="11" t="s">
        <v>2636</v>
      </c>
      <c r="H1474" s="11" t="s">
        <v>2637</v>
      </c>
      <c r="I1474" s="11" t="s">
        <v>56</v>
      </c>
      <c r="J1474" s="12">
        <v>45621</v>
      </c>
      <c r="K1474" s="12">
        <v>45626</v>
      </c>
      <c r="L1474" s="12">
        <v>45716</v>
      </c>
      <c r="M1474" s="9">
        <f>+$M$1-L1474</f>
        <v>31</v>
      </c>
      <c r="N1474" s="10" t="str">
        <f>IF(M1474&lt;=0,"NON SCADUTO",IF(M1474&lt;61,"0-60 DAYS",IF(M1474&lt;91," 61-90 DAYS",IF(M1474&lt;121,"91-120 DAYS",IF(M1474&lt;366," 121-365 DAYS",IF(M1474&gt;366,"OLTRE 365 DAYS",0))))))</f>
        <v>0-60 DAYS</v>
      </c>
      <c r="O1474" s="11" t="s">
        <v>15</v>
      </c>
      <c r="P1474" s="11" t="s">
        <v>0</v>
      </c>
      <c r="Q1474" s="13">
        <v>-14741.5</v>
      </c>
      <c r="R1474" s="11" t="s">
        <v>1</v>
      </c>
      <c r="S1474" s="11" t="s">
        <v>1</v>
      </c>
      <c r="T1474" s="13">
        <v>-14741.5</v>
      </c>
      <c r="U1474" s="12">
        <v>45765</v>
      </c>
      <c r="V1474" s="11" t="s">
        <v>2627</v>
      </c>
    </row>
    <row r="1475" spans="1:22" x14ac:dyDescent="0.2">
      <c r="A1475" t="s">
        <v>5</v>
      </c>
      <c r="B1475" t="s">
        <v>6</v>
      </c>
      <c r="C1475" t="s">
        <v>2563</v>
      </c>
      <c r="D1475" t="s">
        <v>7</v>
      </c>
      <c r="E1475" t="s">
        <v>0</v>
      </c>
      <c r="F1475" t="s">
        <v>2564</v>
      </c>
      <c r="G1475" t="s">
        <v>2638</v>
      </c>
      <c r="H1475" t="s">
        <v>2639</v>
      </c>
      <c r="I1475" t="s">
        <v>56</v>
      </c>
      <c r="J1475" s="2">
        <v>45621</v>
      </c>
      <c r="K1475" s="2">
        <v>45626</v>
      </c>
      <c r="L1475" s="2">
        <v>45716</v>
      </c>
      <c r="M1475" s="9">
        <f>+$M$1-L1475</f>
        <v>31</v>
      </c>
      <c r="N1475" s="10" t="str">
        <f>IF(M1475&lt;=0,"NON SCADUTO",IF(M1475&lt;61,"0-60 DAYS",IF(M1475&lt;91," 61-90 DAYS",IF(M1475&lt;121,"91-120 DAYS",IF(M1475&lt;366," 121-365 DAYS",IF(M1475&gt;366,"OLTRE 365 DAYS",0))))))</f>
        <v>0-60 DAYS</v>
      </c>
      <c r="O1475" t="s">
        <v>15</v>
      </c>
      <c r="P1475" t="s">
        <v>0</v>
      </c>
      <c r="Q1475" s="3">
        <v>-3287.52</v>
      </c>
      <c r="R1475" t="s">
        <v>1</v>
      </c>
      <c r="S1475" t="s">
        <v>1</v>
      </c>
      <c r="T1475" s="3">
        <v>-3287.52</v>
      </c>
      <c r="U1475" s="2">
        <v>45765</v>
      </c>
      <c r="V1475" t="s">
        <v>2627</v>
      </c>
    </row>
    <row r="1476" spans="1:22" x14ac:dyDescent="0.2">
      <c r="A1476" t="s">
        <v>5</v>
      </c>
      <c r="B1476" t="s">
        <v>6</v>
      </c>
      <c r="C1476" t="s">
        <v>2563</v>
      </c>
      <c r="D1476" t="s">
        <v>7</v>
      </c>
      <c r="E1476" t="s">
        <v>0</v>
      </c>
      <c r="F1476" t="s">
        <v>2564</v>
      </c>
      <c r="G1476" t="s">
        <v>2640</v>
      </c>
      <c r="H1476" t="s">
        <v>2641</v>
      </c>
      <c r="I1476" t="s">
        <v>56</v>
      </c>
      <c r="J1476" s="2">
        <v>45621</v>
      </c>
      <c r="K1476" s="2">
        <v>45626</v>
      </c>
      <c r="L1476" s="2">
        <v>45716</v>
      </c>
      <c r="M1476" s="9">
        <f>+$M$1-L1476</f>
        <v>31</v>
      </c>
      <c r="N1476" s="10" t="str">
        <f>IF(M1476&lt;=0,"NON SCADUTO",IF(M1476&lt;61,"0-60 DAYS",IF(M1476&lt;91," 61-90 DAYS",IF(M1476&lt;121,"91-120 DAYS",IF(M1476&lt;366," 121-365 DAYS",IF(M1476&gt;366,"OLTRE 365 DAYS",0))))))</f>
        <v>0-60 DAYS</v>
      </c>
      <c r="O1476" t="s">
        <v>15</v>
      </c>
      <c r="P1476" t="s">
        <v>0</v>
      </c>
      <c r="Q1476" s="3">
        <v>-793.42</v>
      </c>
      <c r="R1476" t="s">
        <v>1</v>
      </c>
      <c r="S1476" t="s">
        <v>1</v>
      </c>
      <c r="T1476" s="3">
        <v>-793.42</v>
      </c>
      <c r="U1476" s="2">
        <v>45765</v>
      </c>
      <c r="V1476" t="s">
        <v>2627</v>
      </c>
    </row>
    <row r="1477" spans="1:22" x14ac:dyDescent="0.2">
      <c r="A1477" s="5" t="s">
        <v>5</v>
      </c>
      <c r="B1477" s="5" t="s">
        <v>6</v>
      </c>
      <c r="C1477" s="5" t="s">
        <v>2563</v>
      </c>
      <c r="D1477" s="5" t="s">
        <v>7</v>
      </c>
      <c r="E1477" s="5" t="s">
        <v>0</v>
      </c>
      <c r="F1477" s="5" t="s">
        <v>2564</v>
      </c>
      <c r="G1477" s="5" t="s">
        <v>2642</v>
      </c>
      <c r="H1477" s="5" t="s">
        <v>2643</v>
      </c>
      <c r="I1477" s="5" t="s">
        <v>56</v>
      </c>
      <c r="J1477" s="6">
        <v>45621</v>
      </c>
      <c r="K1477" s="6">
        <v>45626</v>
      </c>
      <c r="L1477" s="6">
        <v>45716</v>
      </c>
      <c r="M1477" s="9">
        <f>+$M$1-L1477</f>
        <v>31</v>
      </c>
      <c r="N1477" s="10" t="str">
        <f>IF(M1477&lt;=0,"NON SCADUTO",IF(M1477&lt;61,"0-60 DAYS",IF(M1477&lt;91," 61-90 DAYS",IF(M1477&lt;121,"91-120 DAYS",IF(M1477&lt;366," 121-365 DAYS",IF(M1477&gt;366,"OLTRE 365 DAYS",0))))))</f>
        <v>0-60 DAYS</v>
      </c>
      <c r="O1477" s="5" t="s">
        <v>15</v>
      </c>
      <c r="P1477" s="5" t="s">
        <v>0</v>
      </c>
      <c r="Q1477" s="7">
        <v>-4585.53</v>
      </c>
      <c r="R1477" s="5" t="s">
        <v>1</v>
      </c>
      <c r="S1477" s="5" t="s">
        <v>1</v>
      </c>
      <c r="T1477" s="7">
        <v>-4585.53</v>
      </c>
      <c r="U1477" s="6">
        <v>45765</v>
      </c>
      <c r="V1477" s="5" t="s">
        <v>2627</v>
      </c>
    </row>
    <row r="1478" spans="1:22" x14ac:dyDescent="0.2">
      <c r="A1478" t="s">
        <v>5</v>
      </c>
      <c r="B1478" t="s">
        <v>6</v>
      </c>
      <c r="C1478" t="s">
        <v>2563</v>
      </c>
      <c r="D1478" t="s">
        <v>7</v>
      </c>
      <c r="E1478" t="s">
        <v>0</v>
      </c>
      <c r="F1478" t="s">
        <v>2564</v>
      </c>
      <c r="G1478" t="s">
        <v>2644</v>
      </c>
      <c r="H1478" t="s">
        <v>2645</v>
      </c>
      <c r="I1478" t="s">
        <v>56</v>
      </c>
      <c r="J1478" s="2">
        <v>45623</v>
      </c>
      <c r="K1478" s="2">
        <v>45626</v>
      </c>
      <c r="L1478" s="2">
        <v>45716</v>
      </c>
      <c r="M1478" s="9">
        <f>+$M$1-L1478</f>
        <v>31</v>
      </c>
      <c r="N1478" s="10" t="str">
        <f>IF(M1478&lt;=0,"NON SCADUTO",IF(M1478&lt;61,"0-60 DAYS",IF(M1478&lt;91," 61-90 DAYS",IF(M1478&lt;121,"91-120 DAYS",IF(M1478&lt;366," 121-365 DAYS",IF(M1478&gt;366,"OLTRE 365 DAYS",0))))))</f>
        <v>0-60 DAYS</v>
      </c>
      <c r="O1478" t="s">
        <v>15</v>
      </c>
      <c r="P1478" t="s">
        <v>0</v>
      </c>
      <c r="Q1478" s="3">
        <v>-5640.75</v>
      </c>
      <c r="R1478" t="s">
        <v>1</v>
      </c>
      <c r="S1478" t="s">
        <v>1</v>
      </c>
      <c r="T1478" s="3">
        <v>-5640.75</v>
      </c>
      <c r="U1478" s="2">
        <v>45765</v>
      </c>
      <c r="V1478" t="s">
        <v>2627</v>
      </c>
    </row>
    <row r="1479" spans="1:22" x14ac:dyDescent="0.2">
      <c r="A1479" t="s">
        <v>5</v>
      </c>
      <c r="B1479" t="s">
        <v>6</v>
      </c>
      <c r="C1479" t="s">
        <v>2563</v>
      </c>
      <c r="D1479" t="s">
        <v>7</v>
      </c>
      <c r="E1479" t="s">
        <v>0</v>
      </c>
      <c r="F1479" t="s">
        <v>2564</v>
      </c>
      <c r="G1479" t="s">
        <v>2646</v>
      </c>
      <c r="H1479" t="s">
        <v>2647</v>
      </c>
      <c r="I1479" t="s">
        <v>56</v>
      </c>
      <c r="J1479" s="2">
        <v>45607</v>
      </c>
      <c r="K1479" s="2">
        <v>45626</v>
      </c>
      <c r="L1479" s="2">
        <v>45716</v>
      </c>
      <c r="M1479" s="9">
        <f>+$M$1-L1479</f>
        <v>31</v>
      </c>
      <c r="N1479" s="10" t="str">
        <f>IF(M1479&lt;=0,"NON SCADUTO",IF(M1479&lt;61,"0-60 DAYS",IF(M1479&lt;91," 61-90 DAYS",IF(M1479&lt;121,"91-120 DAYS",IF(M1479&lt;366," 121-365 DAYS",IF(M1479&gt;366,"OLTRE 365 DAYS",0))))))</f>
        <v>0-60 DAYS</v>
      </c>
      <c r="O1479" t="s">
        <v>15</v>
      </c>
      <c r="P1479" t="s">
        <v>0</v>
      </c>
      <c r="Q1479" s="3">
        <v>-1319.15</v>
      </c>
      <c r="R1479" t="s">
        <v>1</v>
      </c>
      <c r="S1479" t="s">
        <v>1</v>
      </c>
      <c r="T1479" s="3">
        <v>-1319.15</v>
      </c>
      <c r="U1479" s="2">
        <v>45765</v>
      </c>
      <c r="V1479" t="s">
        <v>2627</v>
      </c>
    </row>
    <row r="1480" spans="1:22" x14ac:dyDescent="0.2">
      <c r="A1480" t="s">
        <v>5</v>
      </c>
      <c r="B1480" t="s">
        <v>6</v>
      </c>
      <c r="C1480" t="s">
        <v>2563</v>
      </c>
      <c r="D1480" t="s">
        <v>7</v>
      </c>
      <c r="E1480" t="s">
        <v>0</v>
      </c>
      <c r="F1480" t="s">
        <v>2564</v>
      </c>
      <c r="G1480" t="s">
        <v>2648</v>
      </c>
      <c r="H1480" t="s">
        <v>2649</v>
      </c>
      <c r="I1480" t="s">
        <v>56</v>
      </c>
      <c r="J1480" s="2">
        <v>45607</v>
      </c>
      <c r="K1480" s="2">
        <v>45626</v>
      </c>
      <c r="L1480" s="2">
        <v>45716</v>
      </c>
      <c r="M1480" s="9">
        <f>+$M$1-L1480</f>
        <v>31</v>
      </c>
      <c r="N1480" s="10" t="str">
        <f>IF(M1480&lt;=0,"NON SCADUTO",IF(M1480&lt;61,"0-60 DAYS",IF(M1480&lt;91," 61-90 DAYS",IF(M1480&lt;121,"91-120 DAYS",IF(M1480&lt;366," 121-365 DAYS",IF(M1480&gt;366,"OLTRE 365 DAYS",0))))))</f>
        <v>0-60 DAYS</v>
      </c>
      <c r="O1480" t="s">
        <v>15</v>
      </c>
      <c r="P1480" t="s">
        <v>0</v>
      </c>
      <c r="Q1480" s="3">
        <v>-8114.02</v>
      </c>
      <c r="R1480" t="s">
        <v>1</v>
      </c>
      <c r="S1480" t="s">
        <v>1</v>
      </c>
      <c r="T1480" s="3">
        <v>-8114.02</v>
      </c>
      <c r="U1480" s="2">
        <v>45765</v>
      </c>
      <c r="V1480" t="s">
        <v>2627</v>
      </c>
    </row>
    <row r="1481" spans="1:22" x14ac:dyDescent="0.2">
      <c r="A1481" s="5" t="s">
        <v>5</v>
      </c>
      <c r="B1481" s="5" t="s">
        <v>6</v>
      </c>
      <c r="C1481" s="5" t="s">
        <v>2563</v>
      </c>
      <c r="D1481" s="5" t="s">
        <v>7</v>
      </c>
      <c r="E1481" s="5" t="s">
        <v>0</v>
      </c>
      <c r="F1481" s="5" t="s">
        <v>2564</v>
      </c>
      <c r="G1481" s="5" t="s">
        <v>2650</v>
      </c>
      <c r="H1481" s="5" t="s">
        <v>2651</v>
      </c>
      <c r="I1481" s="5" t="s">
        <v>56</v>
      </c>
      <c r="J1481" s="6">
        <v>45607</v>
      </c>
      <c r="K1481" s="6">
        <v>45626</v>
      </c>
      <c r="L1481" s="6">
        <v>45716</v>
      </c>
      <c r="M1481" s="9">
        <f>+$M$1-L1481</f>
        <v>31</v>
      </c>
      <c r="N1481" s="10" t="str">
        <f>IF(M1481&lt;=0,"NON SCADUTO",IF(M1481&lt;61,"0-60 DAYS",IF(M1481&lt;91," 61-90 DAYS",IF(M1481&lt;121,"91-120 DAYS",IF(M1481&lt;366," 121-365 DAYS",IF(M1481&gt;366,"OLTRE 365 DAYS",0))))))</f>
        <v>0-60 DAYS</v>
      </c>
      <c r="O1481" s="5" t="s">
        <v>15</v>
      </c>
      <c r="P1481" s="5" t="s">
        <v>0</v>
      </c>
      <c r="Q1481" s="7">
        <v>-1189.1300000000001</v>
      </c>
      <c r="R1481" s="5" t="s">
        <v>1</v>
      </c>
      <c r="S1481" s="5" t="s">
        <v>1</v>
      </c>
      <c r="T1481" s="7">
        <v>-1189.1300000000001</v>
      </c>
      <c r="U1481" s="6">
        <v>45765</v>
      </c>
      <c r="V1481" s="5" t="s">
        <v>2627</v>
      </c>
    </row>
    <row r="1482" spans="1:22" x14ac:dyDescent="0.2">
      <c r="A1482" t="s">
        <v>5</v>
      </c>
      <c r="B1482" t="s">
        <v>6</v>
      </c>
      <c r="C1482" t="s">
        <v>2563</v>
      </c>
      <c r="D1482" t="s">
        <v>7</v>
      </c>
      <c r="E1482" t="s">
        <v>0</v>
      </c>
      <c r="F1482" t="s">
        <v>2564</v>
      </c>
      <c r="G1482" t="s">
        <v>2652</v>
      </c>
      <c r="H1482" t="s">
        <v>2653</v>
      </c>
      <c r="I1482" t="s">
        <v>56</v>
      </c>
      <c r="J1482" s="2">
        <v>45623</v>
      </c>
      <c r="K1482" s="2">
        <v>45626</v>
      </c>
      <c r="L1482" s="2">
        <v>45716</v>
      </c>
      <c r="M1482" s="9">
        <f>+$M$1-L1482</f>
        <v>31</v>
      </c>
      <c r="N1482" s="10" t="str">
        <f>IF(M1482&lt;=0,"NON SCADUTO",IF(M1482&lt;61,"0-60 DAYS",IF(M1482&lt;91," 61-90 DAYS",IF(M1482&lt;121,"91-120 DAYS",IF(M1482&lt;366," 121-365 DAYS",IF(M1482&gt;366,"OLTRE 365 DAYS",0))))))</f>
        <v>0-60 DAYS</v>
      </c>
      <c r="O1482" t="s">
        <v>15</v>
      </c>
      <c r="P1482" t="s">
        <v>0</v>
      </c>
      <c r="Q1482" s="3">
        <v>-2395.75</v>
      </c>
      <c r="R1482" t="s">
        <v>1</v>
      </c>
      <c r="S1482" t="s">
        <v>1</v>
      </c>
      <c r="T1482" s="3">
        <v>-2395.75</v>
      </c>
      <c r="U1482" s="2">
        <v>45765</v>
      </c>
      <c r="V1482" t="s">
        <v>2627</v>
      </c>
    </row>
    <row r="1483" spans="1:22" x14ac:dyDescent="0.2">
      <c r="A1483" t="s">
        <v>5</v>
      </c>
      <c r="B1483" t="s">
        <v>6</v>
      </c>
      <c r="C1483" t="s">
        <v>2563</v>
      </c>
      <c r="D1483" t="s">
        <v>7</v>
      </c>
      <c r="E1483" t="s">
        <v>0</v>
      </c>
      <c r="F1483" t="s">
        <v>2564</v>
      </c>
      <c r="G1483" t="s">
        <v>2654</v>
      </c>
      <c r="H1483" t="s">
        <v>2655</v>
      </c>
      <c r="I1483" t="s">
        <v>56</v>
      </c>
      <c r="J1483" s="2">
        <v>45626</v>
      </c>
      <c r="K1483" s="2">
        <v>45657</v>
      </c>
      <c r="L1483" s="2">
        <v>45716</v>
      </c>
      <c r="M1483" s="9">
        <f>+$M$1-L1483</f>
        <v>31</v>
      </c>
      <c r="N1483" s="10" t="str">
        <f>IF(M1483&lt;=0,"NON SCADUTO",IF(M1483&lt;61,"0-60 DAYS",IF(M1483&lt;91," 61-90 DAYS",IF(M1483&lt;121,"91-120 DAYS",IF(M1483&lt;366," 121-365 DAYS",IF(M1483&gt;366,"OLTRE 365 DAYS",0))))))</f>
        <v>0-60 DAYS</v>
      </c>
      <c r="O1483" t="s">
        <v>15</v>
      </c>
      <c r="P1483" t="s">
        <v>0</v>
      </c>
      <c r="Q1483" s="3">
        <v>-9502</v>
      </c>
      <c r="R1483" t="s">
        <v>1</v>
      </c>
      <c r="S1483" t="s">
        <v>1</v>
      </c>
      <c r="T1483" s="3">
        <v>-9502</v>
      </c>
      <c r="U1483" s="2">
        <v>45765</v>
      </c>
      <c r="V1483" t="s">
        <v>2627</v>
      </c>
    </row>
    <row r="1484" spans="1:22" x14ac:dyDescent="0.2">
      <c r="A1484" t="s">
        <v>5</v>
      </c>
      <c r="B1484" t="s">
        <v>6</v>
      </c>
      <c r="C1484" t="s">
        <v>2563</v>
      </c>
      <c r="D1484" t="s">
        <v>7</v>
      </c>
      <c r="E1484" t="s">
        <v>0</v>
      </c>
      <c r="F1484" t="s">
        <v>2564</v>
      </c>
      <c r="G1484" t="s">
        <v>2656</v>
      </c>
      <c r="H1484" t="s">
        <v>2657</v>
      </c>
      <c r="I1484" t="s">
        <v>56</v>
      </c>
      <c r="J1484" s="2">
        <v>45626</v>
      </c>
      <c r="K1484" s="2">
        <v>45657</v>
      </c>
      <c r="L1484" s="2">
        <v>45716</v>
      </c>
      <c r="M1484" s="9">
        <f>+$M$1-L1484</f>
        <v>31</v>
      </c>
      <c r="N1484" s="10" t="str">
        <f>IF(M1484&lt;=0,"NON SCADUTO",IF(M1484&lt;61,"0-60 DAYS",IF(M1484&lt;91," 61-90 DAYS",IF(M1484&lt;121,"91-120 DAYS",IF(M1484&lt;366," 121-365 DAYS",IF(M1484&gt;366,"OLTRE 365 DAYS",0))))))</f>
        <v>0-60 DAYS</v>
      </c>
      <c r="O1484" t="s">
        <v>15</v>
      </c>
      <c r="P1484" t="s">
        <v>0</v>
      </c>
      <c r="Q1484" s="3">
        <v>-6002</v>
      </c>
      <c r="R1484" t="s">
        <v>1</v>
      </c>
      <c r="S1484" t="s">
        <v>1</v>
      </c>
      <c r="T1484" s="3">
        <v>-6002</v>
      </c>
      <c r="U1484" s="2">
        <v>45765</v>
      </c>
      <c r="V1484" t="s">
        <v>2627</v>
      </c>
    </row>
    <row r="1485" spans="1:22" x14ac:dyDescent="0.2">
      <c r="A1485" s="11" t="s">
        <v>5</v>
      </c>
      <c r="B1485" s="11" t="s">
        <v>6</v>
      </c>
      <c r="C1485" s="11" t="s">
        <v>2563</v>
      </c>
      <c r="D1485" s="11" t="s">
        <v>7</v>
      </c>
      <c r="E1485" s="11" t="s">
        <v>0</v>
      </c>
      <c r="F1485" s="11" t="s">
        <v>2564</v>
      </c>
      <c r="G1485" s="11" t="s">
        <v>2658</v>
      </c>
      <c r="H1485" s="11" t="s">
        <v>2659</v>
      </c>
      <c r="I1485" s="11" t="s">
        <v>56</v>
      </c>
      <c r="J1485" s="12">
        <v>45626</v>
      </c>
      <c r="K1485" s="12">
        <v>45657</v>
      </c>
      <c r="L1485" s="12">
        <v>45716</v>
      </c>
      <c r="M1485" s="9">
        <f>+$M$1-L1485</f>
        <v>31</v>
      </c>
      <c r="N1485" s="10" t="str">
        <f>IF(M1485&lt;=0,"NON SCADUTO",IF(M1485&lt;61,"0-60 DAYS",IF(M1485&lt;91," 61-90 DAYS",IF(M1485&lt;121,"91-120 DAYS",IF(M1485&lt;366," 121-365 DAYS",IF(M1485&gt;366,"OLTRE 365 DAYS",0))))))</f>
        <v>0-60 DAYS</v>
      </c>
      <c r="O1485" s="11" t="s">
        <v>15</v>
      </c>
      <c r="P1485" s="11" t="s">
        <v>0</v>
      </c>
      <c r="Q1485" s="13">
        <v>-2731.27</v>
      </c>
      <c r="R1485" s="11" t="s">
        <v>1</v>
      </c>
      <c r="S1485" s="11" t="s">
        <v>1</v>
      </c>
      <c r="T1485" s="13">
        <v>-2731.27</v>
      </c>
      <c r="U1485" s="12">
        <v>45765</v>
      </c>
      <c r="V1485" s="11" t="s">
        <v>2627</v>
      </c>
    </row>
    <row r="1486" spans="1:22" x14ac:dyDescent="0.2">
      <c r="A1486" t="s">
        <v>5</v>
      </c>
      <c r="B1486" t="s">
        <v>6</v>
      </c>
      <c r="C1486" t="s">
        <v>2563</v>
      </c>
      <c r="D1486" t="s">
        <v>7</v>
      </c>
      <c r="E1486" t="s">
        <v>0</v>
      </c>
      <c r="F1486" t="s">
        <v>2564</v>
      </c>
      <c r="G1486" t="s">
        <v>2660</v>
      </c>
      <c r="H1486" t="s">
        <v>2661</v>
      </c>
      <c r="I1486" t="s">
        <v>56</v>
      </c>
      <c r="J1486" s="2">
        <v>45626</v>
      </c>
      <c r="K1486" s="2">
        <v>45657</v>
      </c>
      <c r="L1486" s="2">
        <v>45716</v>
      </c>
      <c r="M1486" s="9">
        <f>+$M$1-L1486</f>
        <v>31</v>
      </c>
      <c r="N1486" s="10" t="str">
        <f>IF(M1486&lt;=0,"NON SCADUTO",IF(M1486&lt;61,"0-60 DAYS",IF(M1486&lt;91," 61-90 DAYS",IF(M1486&lt;121,"91-120 DAYS",IF(M1486&lt;366," 121-365 DAYS",IF(M1486&gt;366,"OLTRE 365 DAYS",0))))))</f>
        <v>0-60 DAYS</v>
      </c>
      <c r="O1486" t="s">
        <v>15</v>
      </c>
      <c r="P1486" t="s">
        <v>0</v>
      </c>
      <c r="Q1486" s="3">
        <v>-1600.55</v>
      </c>
      <c r="R1486" t="s">
        <v>1</v>
      </c>
      <c r="S1486" t="s">
        <v>1</v>
      </c>
      <c r="T1486" s="3">
        <v>-1600.55</v>
      </c>
      <c r="U1486" s="2">
        <v>45765</v>
      </c>
      <c r="V1486" t="s">
        <v>2627</v>
      </c>
    </row>
    <row r="1487" spans="1:22" x14ac:dyDescent="0.2">
      <c r="A1487" t="s">
        <v>5</v>
      </c>
      <c r="B1487" t="s">
        <v>6</v>
      </c>
      <c r="C1487" t="s">
        <v>2563</v>
      </c>
      <c r="D1487" t="s">
        <v>7</v>
      </c>
      <c r="E1487" t="s">
        <v>0</v>
      </c>
      <c r="F1487" t="s">
        <v>2564</v>
      </c>
      <c r="G1487" t="s">
        <v>2662</v>
      </c>
      <c r="H1487" t="s">
        <v>2663</v>
      </c>
      <c r="I1487" t="s">
        <v>56</v>
      </c>
      <c r="J1487" s="2">
        <v>45626</v>
      </c>
      <c r="K1487" s="2">
        <v>45657</v>
      </c>
      <c r="L1487" s="2">
        <v>45716</v>
      </c>
      <c r="M1487" s="9">
        <f>+$M$1-L1487</f>
        <v>31</v>
      </c>
      <c r="N1487" s="10" t="str">
        <f>IF(M1487&lt;=0,"NON SCADUTO",IF(M1487&lt;61,"0-60 DAYS",IF(M1487&lt;91," 61-90 DAYS",IF(M1487&lt;121,"91-120 DAYS",IF(M1487&lt;366," 121-365 DAYS",IF(M1487&gt;366,"OLTRE 365 DAYS",0))))))</f>
        <v>0-60 DAYS</v>
      </c>
      <c r="O1487" t="s">
        <v>15</v>
      </c>
      <c r="P1487" t="s">
        <v>0</v>
      </c>
      <c r="Q1487" s="3">
        <v>-35461.199999999997</v>
      </c>
      <c r="R1487" t="s">
        <v>1</v>
      </c>
      <c r="S1487" t="s">
        <v>1</v>
      </c>
      <c r="T1487" s="3">
        <v>-35461.199999999997</v>
      </c>
      <c r="U1487" s="2">
        <v>45765</v>
      </c>
      <c r="V1487" t="s">
        <v>2627</v>
      </c>
    </row>
    <row r="1488" spans="1:22" x14ac:dyDescent="0.2">
      <c r="A1488" t="s">
        <v>5</v>
      </c>
      <c r="B1488" t="s">
        <v>6</v>
      </c>
      <c r="C1488" t="s">
        <v>2563</v>
      </c>
      <c r="D1488" t="s">
        <v>7</v>
      </c>
      <c r="E1488" t="s">
        <v>0</v>
      </c>
      <c r="F1488" t="s">
        <v>2564</v>
      </c>
      <c r="G1488" t="s">
        <v>2664</v>
      </c>
      <c r="H1488" t="s">
        <v>2665</v>
      </c>
      <c r="I1488" t="s">
        <v>56</v>
      </c>
      <c r="J1488" s="2">
        <v>45626</v>
      </c>
      <c r="K1488" s="2">
        <v>45657</v>
      </c>
      <c r="L1488" s="2">
        <v>45716</v>
      </c>
      <c r="M1488" s="9">
        <f>+$M$1-L1488</f>
        <v>31</v>
      </c>
      <c r="N1488" s="10" t="str">
        <f>IF(M1488&lt;=0,"NON SCADUTO",IF(M1488&lt;61,"0-60 DAYS",IF(M1488&lt;91," 61-90 DAYS",IF(M1488&lt;121,"91-120 DAYS",IF(M1488&lt;366," 121-365 DAYS",IF(M1488&gt;366,"OLTRE 365 DAYS",0))))))</f>
        <v>0-60 DAYS</v>
      </c>
      <c r="O1488" t="s">
        <v>15</v>
      </c>
      <c r="P1488" t="s">
        <v>0</v>
      </c>
      <c r="Q1488" s="3">
        <v>-3071.24</v>
      </c>
      <c r="R1488" t="s">
        <v>1</v>
      </c>
      <c r="S1488" t="s">
        <v>1</v>
      </c>
      <c r="T1488" s="3">
        <v>-3071.24</v>
      </c>
      <c r="U1488" s="2">
        <v>45765</v>
      </c>
      <c r="V1488" t="s">
        <v>2627</v>
      </c>
    </row>
    <row r="1489" spans="1:22" x14ac:dyDescent="0.2">
      <c r="A1489" t="s">
        <v>5</v>
      </c>
      <c r="B1489" t="s">
        <v>6</v>
      </c>
      <c r="C1489" t="s">
        <v>2563</v>
      </c>
      <c r="D1489" t="s">
        <v>7</v>
      </c>
      <c r="E1489" t="s">
        <v>0</v>
      </c>
      <c r="F1489" t="s">
        <v>2564</v>
      </c>
      <c r="G1489" t="s">
        <v>2666</v>
      </c>
      <c r="H1489" t="s">
        <v>2667</v>
      </c>
      <c r="I1489" t="s">
        <v>56</v>
      </c>
      <c r="J1489" s="2">
        <v>45626</v>
      </c>
      <c r="K1489" s="2">
        <v>45657</v>
      </c>
      <c r="L1489" s="2">
        <v>45716</v>
      </c>
      <c r="M1489" s="9">
        <f>+$M$1-L1489</f>
        <v>31</v>
      </c>
      <c r="N1489" s="10" t="str">
        <f>IF(M1489&lt;=0,"NON SCADUTO",IF(M1489&lt;61,"0-60 DAYS",IF(M1489&lt;91," 61-90 DAYS",IF(M1489&lt;121,"91-120 DAYS",IF(M1489&lt;366," 121-365 DAYS",IF(M1489&gt;366,"OLTRE 365 DAYS",0))))))</f>
        <v>0-60 DAYS</v>
      </c>
      <c r="O1489" t="s">
        <v>15</v>
      </c>
      <c r="P1489" t="s">
        <v>0</v>
      </c>
      <c r="Q1489" s="3">
        <v>-2465.58</v>
      </c>
      <c r="R1489" t="s">
        <v>1</v>
      </c>
      <c r="S1489" t="s">
        <v>1</v>
      </c>
      <c r="T1489" s="3">
        <v>-2465.58</v>
      </c>
      <c r="U1489" s="2">
        <v>45765</v>
      </c>
      <c r="V1489" t="s">
        <v>2627</v>
      </c>
    </row>
    <row r="1490" spans="1:22" x14ac:dyDescent="0.2">
      <c r="A1490" t="s">
        <v>5</v>
      </c>
      <c r="B1490" t="s">
        <v>6</v>
      </c>
      <c r="C1490" t="s">
        <v>2563</v>
      </c>
      <c r="D1490" t="s">
        <v>7</v>
      </c>
      <c r="E1490" t="s">
        <v>0</v>
      </c>
      <c r="F1490" t="s">
        <v>2564</v>
      </c>
      <c r="G1490" t="s">
        <v>2668</v>
      </c>
      <c r="H1490" t="s">
        <v>2669</v>
      </c>
      <c r="I1490" t="s">
        <v>56</v>
      </c>
      <c r="J1490" s="2">
        <v>45626</v>
      </c>
      <c r="K1490" s="2">
        <v>45657</v>
      </c>
      <c r="L1490" s="2">
        <v>45716</v>
      </c>
      <c r="M1490" s="9">
        <f>+$M$1-L1490</f>
        <v>31</v>
      </c>
      <c r="N1490" s="10" t="str">
        <f>IF(M1490&lt;=0,"NON SCADUTO",IF(M1490&lt;61,"0-60 DAYS",IF(M1490&lt;91," 61-90 DAYS",IF(M1490&lt;121,"91-120 DAYS",IF(M1490&lt;366," 121-365 DAYS",IF(M1490&gt;366,"OLTRE 365 DAYS",0))))))</f>
        <v>0-60 DAYS</v>
      </c>
      <c r="O1490" t="s">
        <v>15</v>
      </c>
      <c r="P1490" t="s">
        <v>0</v>
      </c>
      <c r="Q1490" s="3">
        <v>-1425.43</v>
      </c>
      <c r="R1490" t="s">
        <v>1</v>
      </c>
      <c r="S1490" t="s">
        <v>1</v>
      </c>
      <c r="T1490" s="3">
        <v>-1425.43</v>
      </c>
      <c r="U1490" s="2">
        <v>45765</v>
      </c>
      <c r="V1490" t="s">
        <v>2627</v>
      </c>
    </row>
    <row r="1491" spans="1:22" x14ac:dyDescent="0.2">
      <c r="A1491" t="s">
        <v>5</v>
      </c>
      <c r="B1491" t="s">
        <v>6</v>
      </c>
      <c r="C1491" t="s">
        <v>2563</v>
      </c>
      <c r="D1491" t="s">
        <v>7</v>
      </c>
      <c r="E1491" t="s">
        <v>0</v>
      </c>
      <c r="F1491" t="s">
        <v>2564</v>
      </c>
      <c r="G1491" t="s">
        <v>2670</v>
      </c>
      <c r="H1491" t="s">
        <v>2671</v>
      </c>
      <c r="I1491" t="s">
        <v>56</v>
      </c>
      <c r="J1491" s="2">
        <v>45626</v>
      </c>
      <c r="K1491" s="2">
        <v>45657</v>
      </c>
      <c r="L1491" s="2">
        <v>45716</v>
      </c>
      <c r="M1491" s="9">
        <f>+$M$1-L1491</f>
        <v>31</v>
      </c>
      <c r="N1491" s="10" t="str">
        <f>IF(M1491&lt;=0,"NON SCADUTO",IF(M1491&lt;61,"0-60 DAYS",IF(M1491&lt;91," 61-90 DAYS",IF(M1491&lt;121,"91-120 DAYS",IF(M1491&lt;366," 121-365 DAYS",IF(M1491&gt;366,"OLTRE 365 DAYS",0))))))</f>
        <v>0-60 DAYS</v>
      </c>
      <c r="O1491" t="s">
        <v>15</v>
      </c>
      <c r="P1491" t="s">
        <v>0</v>
      </c>
      <c r="Q1491" s="3">
        <v>-1802</v>
      </c>
      <c r="R1491" t="s">
        <v>1</v>
      </c>
      <c r="S1491" t="s">
        <v>1</v>
      </c>
      <c r="T1491" s="3">
        <v>-1802</v>
      </c>
      <c r="U1491" s="2">
        <v>45765</v>
      </c>
      <c r="V1491" t="s">
        <v>2627</v>
      </c>
    </row>
    <row r="1492" spans="1:22" x14ac:dyDescent="0.2">
      <c r="A1492" t="s">
        <v>5</v>
      </c>
      <c r="B1492" t="s">
        <v>6</v>
      </c>
      <c r="C1492" t="s">
        <v>2563</v>
      </c>
      <c r="D1492" t="s">
        <v>7</v>
      </c>
      <c r="E1492" t="s">
        <v>0</v>
      </c>
      <c r="F1492" t="s">
        <v>2564</v>
      </c>
      <c r="G1492" t="s">
        <v>2672</v>
      </c>
      <c r="H1492" t="s">
        <v>2673</v>
      </c>
      <c r="I1492" t="s">
        <v>56</v>
      </c>
      <c r="J1492" s="2">
        <v>45626</v>
      </c>
      <c r="K1492" s="2">
        <v>45657</v>
      </c>
      <c r="L1492" s="2">
        <v>45716</v>
      </c>
      <c r="M1492" s="9">
        <f>+$M$1-L1492</f>
        <v>31</v>
      </c>
      <c r="N1492" s="10" t="str">
        <f>IF(M1492&lt;=0,"NON SCADUTO",IF(M1492&lt;61,"0-60 DAYS",IF(M1492&lt;91," 61-90 DAYS",IF(M1492&lt;121,"91-120 DAYS",IF(M1492&lt;366," 121-365 DAYS",IF(M1492&gt;366,"OLTRE 365 DAYS",0))))))</f>
        <v>0-60 DAYS</v>
      </c>
      <c r="O1492" t="s">
        <v>15</v>
      </c>
      <c r="P1492" t="s">
        <v>0</v>
      </c>
      <c r="Q1492" s="3">
        <v>-1802</v>
      </c>
      <c r="R1492" t="s">
        <v>1</v>
      </c>
      <c r="S1492" t="s">
        <v>1</v>
      </c>
      <c r="T1492" s="3">
        <v>-1802</v>
      </c>
      <c r="U1492" s="2">
        <v>45765</v>
      </c>
      <c r="V1492" t="s">
        <v>2627</v>
      </c>
    </row>
    <row r="1493" spans="1:22" x14ac:dyDescent="0.2">
      <c r="A1493" s="11" t="s">
        <v>5</v>
      </c>
      <c r="B1493" s="11" t="s">
        <v>6</v>
      </c>
      <c r="C1493" s="11" t="s">
        <v>2563</v>
      </c>
      <c r="D1493" s="11" t="s">
        <v>7</v>
      </c>
      <c r="E1493" s="11" t="s">
        <v>0</v>
      </c>
      <c r="F1493" s="11" t="s">
        <v>2564</v>
      </c>
      <c r="G1493" s="11" t="s">
        <v>2728</v>
      </c>
      <c r="H1493" s="11" t="s">
        <v>2729</v>
      </c>
      <c r="I1493" s="11" t="s">
        <v>56</v>
      </c>
      <c r="J1493" s="12">
        <v>45715</v>
      </c>
      <c r="K1493" s="12">
        <v>45747</v>
      </c>
      <c r="L1493" s="12">
        <v>45715</v>
      </c>
      <c r="M1493" s="9">
        <f>+$M$1-L1493</f>
        <v>32</v>
      </c>
      <c r="N1493" s="10" t="str">
        <f>IF(M1493&lt;=0,"NON SCADUTO",IF(M1493&lt;61,"0-60 DAYS",IF(M1493&lt;91," 61-90 DAYS",IF(M1493&lt;121,"91-120 DAYS",IF(M1493&lt;366," 121-365 DAYS",IF(M1493&gt;366,"OLTRE 365 DAYS",0))))))</f>
        <v>0-60 DAYS</v>
      </c>
      <c r="O1493" s="11" t="s">
        <v>15</v>
      </c>
      <c r="P1493" s="11" t="s">
        <v>0</v>
      </c>
      <c r="Q1493" s="13">
        <v>-9402</v>
      </c>
      <c r="R1493" s="11" t="s">
        <v>1</v>
      </c>
      <c r="S1493" s="11" t="s">
        <v>1</v>
      </c>
      <c r="T1493" s="13">
        <v>-9402</v>
      </c>
      <c r="U1493" s="12">
        <v>45811</v>
      </c>
      <c r="V1493" s="11" t="s">
        <v>2678</v>
      </c>
    </row>
    <row r="1494" spans="1:22" x14ac:dyDescent="0.2">
      <c r="A1494" t="s">
        <v>5</v>
      </c>
      <c r="B1494" t="s">
        <v>6</v>
      </c>
      <c r="C1494" t="s">
        <v>2730</v>
      </c>
      <c r="D1494" t="s">
        <v>7</v>
      </c>
      <c r="E1494" t="s">
        <v>0</v>
      </c>
      <c r="F1494" t="s">
        <v>2731</v>
      </c>
      <c r="G1494" t="s">
        <v>0</v>
      </c>
      <c r="H1494" t="s">
        <v>2732</v>
      </c>
      <c r="I1494" t="s">
        <v>56</v>
      </c>
      <c r="J1494" s="2">
        <v>45672</v>
      </c>
      <c r="K1494" s="2">
        <v>45688</v>
      </c>
      <c r="L1494" s="2">
        <v>45702</v>
      </c>
      <c r="M1494" s="9">
        <f>+$M$1-L1494</f>
        <v>45</v>
      </c>
      <c r="N1494" s="10" t="str">
        <f>IF(M1494&lt;=0,"NON SCADUTO",IF(M1494&lt;61,"0-60 DAYS",IF(M1494&lt;91," 61-90 DAYS",IF(M1494&lt;121,"91-120 DAYS",IF(M1494&lt;366," 121-365 DAYS",IF(M1494&gt;366,"OLTRE 365 DAYS",0))))))</f>
        <v>0-60 DAYS</v>
      </c>
      <c r="O1494" t="s">
        <v>15</v>
      </c>
      <c r="P1494" t="s">
        <v>0</v>
      </c>
      <c r="Q1494" s="3">
        <v>-5.04</v>
      </c>
      <c r="R1494" t="s">
        <v>1</v>
      </c>
      <c r="S1494" t="s">
        <v>1</v>
      </c>
      <c r="T1494" s="3">
        <v>-5.04</v>
      </c>
      <c r="U1494" s="2"/>
      <c r="V1494" t="s">
        <v>0</v>
      </c>
    </row>
    <row r="1495" spans="1:22" x14ac:dyDescent="0.2">
      <c r="A1495" s="5" t="s">
        <v>5</v>
      </c>
      <c r="B1495" s="5" t="s">
        <v>6</v>
      </c>
      <c r="C1495" s="5" t="s">
        <v>2735</v>
      </c>
      <c r="D1495" s="5" t="s">
        <v>7</v>
      </c>
      <c r="E1495" s="5" t="s">
        <v>0</v>
      </c>
      <c r="F1495" s="5" t="s">
        <v>2736</v>
      </c>
      <c r="G1495" s="5" t="s">
        <v>2737</v>
      </c>
      <c r="H1495" s="5" t="s">
        <v>2738</v>
      </c>
      <c r="I1495" s="5" t="s">
        <v>56</v>
      </c>
      <c r="J1495" s="6">
        <v>45631</v>
      </c>
      <c r="K1495" s="6">
        <v>45657</v>
      </c>
      <c r="L1495" s="6">
        <v>45716</v>
      </c>
      <c r="M1495" s="9">
        <f>+$M$1-L1495</f>
        <v>31</v>
      </c>
      <c r="N1495" s="10" t="str">
        <f>IF(M1495&lt;=0,"NON SCADUTO",IF(M1495&lt;61,"0-60 DAYS",IF(M1495&lt;91," 61-90 DAYS",IF(M1495&lt;121,"91-120 DAYS",IF(M1495&lt;366," 121-365 DAYS",IF(M1495&gt;366,"OLTRE 365 DAYS",0))))))</f>
        <v>0-60 DAYS</v>
      </c>
      <c r="O1495" s="5" t="s">
        <v>15</v>
      </c>
      <c r="P1495" s="5" t="s">
        <v>0</v>
      </c>
      <c r="Q1495" s="7">
        <v>-767.5</v>
      </c>
      <c r="R1495" s="5" t="s">
        <v>1</v>
      </c>
      <c r="S1495" s="5" t="s">
        <v>1</v>
      </c>
      <c r="T1495" s="7">
        <v>-767.5</v>
      </c>
      <c r="U1495" s="6">
        <v>45798</v>
      </c>
      <c r="V1495" s="5" t="s">
        <v>2739</v>
      </c>
    </row>
    <row r="1496" spans="1:22" x14ac:dyDescent="0.2">
      <c r="A1496" s="11" t="s">
        <v>5</v>
      </c>
      <c r="B1496" s="11" t="s">
        <v>6</v>
      </c>
      <c r="C1496" s="11" t="s">
        <v>2758</v>
      </c>
      <c r="D1496" s="11" t="s">
        <v>7</v>
      </c>
      <c r="E1496" s="11" t="s">
        <v>0</v>
      </c>
      <c r="F1496" s="11" t="s">
        <v>2759</v>
      </c>
      <c r="G1496" s="11" t="s">
        <v>2760</v>
      </c>
      <c r="H1496" s="11" t="s">
        <v>2761</v>
      </c>
      <c r="I1496" s="11" t="s">
        <v>90</v>
      </c>
      <c r="J1496" s="12">
        <v>45742</v>
      </c>
      <c r="K1496" s="12">
        <v>45747</v>
      </c>
      <c r="L1496" s="12">
        <v>45742</v>
      </c>
      <c r="M1496" s="9">
        <f>+$M$1-L1496</f>
        <v>5</v>
      </c>
      <c r="N1496" s="10" t="str">
        <f>IF(M1496&lt;=0,"NON SCADUTO",IF(M1496&lt;61,"0-60 DAYS",IF(M1496&lt;91," 61-90 DAYS",IF(M1496&lt;121,"91-120 DAYS",IF(M1496&lt;366," 121-365 DAYS",IF(M1496&gt;366,"OLTRE 365 DAYS",0))))))</f>
        <v>0-60 DAYS</v>
      </c>
      <c r="O1496" s="11" t="s">
        <v>11</v>
      </c>
      <c r="P1496" s="11" t="s">
        <v>0</v>
      </c>
      <c r="Q1496" s="13">
        <v>1276.8</v>
      </c>
      <c r="R1496" s="11" t="s">
        <v>1</v>
      </c>
      <c r="S1496" s="11" t="s">
        <v>1</v>
      </c>
      <c r="T1496" s="13">
        <v>1276.8</v>
      </c>
      <c r="U1496" s="12"/>
      <c r="V1496" s="11" t="s">
        <v>0</v>
      </c>
    </row>
    <row r="1497" spans="1:22" x14ac:dyDescent="0.2">
      <c r="A1497" t="s">
        <v>5</v>
      </c>
      <c r="B1497" t="s">
        <v>6</v>
      </c>
      <c r="C1497" t="s">
        <v>2758</v>
      </c>
      <c r="D1497" t="s">
        <v>7</v>
      </c>
      <c r="E1497" t="s">
        <v>0</v>
      </c>
      <c r="F1497" t="s">
        <v>2759</v>
      </c>
      <c r="G1497" t="s">
        <v>2773</v>
      </c>
      <c r="H1497" t="s">
        <v>2774</v>
      </c>
      <c r="I1497" t="s">
        <v>56</v>
      </c>
      <c r="J1497" s="2">
        <v>45712</v>
      </c>
      <c r="K1497" s="2">
        <v>45716</v>
      </c>
      <c r="L1497" s="2">
        <v>45712</v>
      </c>
      <c r="M1497" s="9">
        <f>+$M$1-L1497</f>
        <v>35</v>
      </c>
      <c r="N1497" s="10" t="str">
        <f>IF(M1497&lt;=0,"NON SCADUTO",IF(M1497&lt;61,"0-60 DAYS",IF(M1497&lt;91," 61-90 DAYS",IF(M1497&lt;121,"91-120 DAYS",IF(M1497&lt;366," 121-365 DAYS",IF(M1497&gt;366,"OLTRE 365 DAYS",0))))))</f>
        <v>0-60 DAYS</v>
      </c>
      <c r="O1497" t="s">
        <v>15</v>
      </c>
      <c r="P1497" t="s">
        <v>0</v>
      </c>
      <c r="Q1497" s="3">
        <v>-2050.3000000000002</v>
      </c>
      <c r="R1497" t="s">
        <v>1</v>
      </c>
      <c r="S1497" t="s">
        <v>1</v>
      </c>
      <c r="T1497" s="3">
        <v>-2050.3000000000002</v>
      </c>
      <c r="U1497" s="2">
        <v>45756</v>
      </c>
      <c r="V1497" t="s">
        <v>2764</v>
      </c>
    </row>
    <row r="1498" spans="1:22" x14ac:dyDescent="0.2">
      <c r="A1498" t="s">
        <v>5</v>
      </c>
      <c r="B1498" t="s">
        <v>6</v>
      </c>
      <c r="C1498" t="s">
        <v>2789</v>
      </c>
      <c r="D1498" t="s">
        <v>7</v>
      </c>
      <c r="E1498" t="s">
        <v>0</v>
      </c>
      <c r="F1498" t="s">
        <v>2790</v>
      </c>
      <c r="G1498" t="s">
        <v>0</v>
      </c>
      <c r="H1498" t="s">
        <v>2793</v>
      </c>
      <c r="I1498" t="s">
        <v>90</v>
      </c>
      <c r="J1498" s="2">
        <v>45708</v>
      </c>
      <c r="K1498" s="2">
        <v>45716</v>
      </c>
      <c r="L1498" s="2">
        <v>45708</v>
      </c>
      <c r="M1498" s="9">
        <f>+$M$1-L1498</f>
        <v>39</v>
      </c>
      <c r="N1498" s="10" t="str">
        <f>IF(M1498&lt;=0,"NON SCADUTO",IF(M1498&lt;61,"0-60 DAYS",IF(M1498&lt;91," 61-90 DAYS",IF(M1498&lt;121,"91-120 DAYS",IF(M1498&lt;366," 121-365 DAYS",IF(M1498&gt;366,"OLTRE 365 DAYS",0))))))</f>
        <v>0-60 DAYS</v>
      </c>
      <c r="O1498" t="s">
        <v>11</v>
      </c>
      <c r="P1498" t="s">
        <v>0</v>
      </c>
      <c r="Q1498" s="3">
        <v>1197.8599999999999</v>
      </c>
      <c r="R1498" t="s">
        <v>1</v>
      </c>
      <c r="S1498" t="s">
        <v>1</v>
      </c>
      <c r="T1498" s="3">
        <v>1197.8599999999999</v>
      </c>
      <c r="U1498" s="2"/>
      <c r="V1498" t="s">
        <v>0</v>
      </c>
    </row>
    <row r="1499" spans="1:22" x14ac:dyDescent="0.2">
      <c r="A1499" t="s">
        <v>5</v>
      </c>
      <c r="B1499" t="s">
        <v>6</v>
      </c>
      <c r="C1499" t="s">
        <v>2799</v>
      </c>
      <c r="D1499" t="s">
        <v>7</v>
      </c>
      <c r="E1499" t="s">
        <v>0</v>
      </c>
      <c r="F1499" t="s">
        <v>2800</v>
      </c>
      <c r="G1499" t="s">
        <v>2806</v>
      </c>
      <c r="H1499" t="s">
        <v>2807</v>
      </c>
      <c r="I1499" t="s">
        <v>56</v>
      </c>
      <c r="J1499" s="2">
        <v>45740</v>
      </c>
      <c r="K1499" s="2">
        <v>45747</v>
      </c>
      <c r="L1499" s="2">
        <v>45740</v>
      </c>
      <c r="M1499" s="9">
        <f>+$M$1-L1499</f>
        <v>7</v>
      </c>
      <c r="N1499" s="10" t="str">
        <f>IF(M1499&lt;=0,"NON SCADUTO",IF(M1499&lt;61,"0-60 DAYS",IF(M1499&lt;91," 61-90 DAYS",IF(M1499&lt;121,"91-120 DAYS",IF(M1499&lt;366," 121-365 DAYS",IF(M1499&gt;366,"OLTRE 365 DAYS",0))))))</f>
        <v>0-60 DAYS</v>
      </c>
      <c r="O1499" t="s">
        <v>15</v>
      </c>
      <c r="P1499" t="s">
        <v>0</v>
      </c>
      <c r="Q1499" s="3">
        <v>-301.77</v>
      </c>
      <c r="R1499" t="s">
        <v>1</v>
      </c>
      <c r="S1499" t="s">
        <v>1</v>
      </c>
      <c r="T1499" s="3">
        <v>-301.77</v>
      </c>
      <c r="U1499" s="2"/>
      <c r="V1499" t="s">
        <v>0</v>
      </c>
    </row>
    <row r="1500" spans="1:22" x14ac:dyDescent="0.2">
      <c r="A1500" s="11" t="s">
        <v>5</v>
      </c>
      <c r="B1500" s="11" t="s">
        <v>6</v>
      </c>
      <c r="C1500" s="11" t="s">
        <v>2883</v>
      </c>
      <c r="D1500" s="11" t="s">
        <v>7</v>
      </c>
      <c r="E1500" s="11" t="s">
        <v>0</v>
      </c>
      <c r="F1500" s="11" t="s">
        <v>2884</v>
      </c>
      <c r="G1500" s="11" t="s">
        <v>2902</v>
      </c>
      <c r="H1500" s="11" t="s">
        <v>2903</v>
      </c>
      <c r="I1500" s="11" t="s">
        <v>10</v>
      </c>
      <c r="J1500" s="12">
        <v>45646</v>
      </c>
      <c r="K1500" s="12">
        <v>45688</v>
      </c>
      <c r="L1500" s="12">
        <v>45706</v>
      </c>
      <c r="M1500" s="9">
        <f>+$M$1-L1500</f>
        <v>41</v>
      </c>
      <c r="N1500" s="10" t="str">
        <f>IF(M1500&lt;=0,"NON SCADUTO",IF(M1500&lt;61,"0-60 DAYS",IF(M1500&lt;91," 61-90 DAYS",IF(M1500&lt;121,"91-120 DAYS",IF(M1500&lt;366," 121-365 DAYS",IF(M1500&gt;366,"OLTRE 365 DAYS",0))))))</f>
        <v>0-60 DAYS</v>
      </c>
      <c r="O1500" s="11" t="s">
        <v>15</v>
      </c>
      <c r="P1500" s="11" t="s">
        <v>0</v>
      </c>
      <c r="Q1500" s="13">
        <v>-13895.28</v>
      </c>
      <c r="R1500" s="11" t="s">
        <v>1</v>
      </c>
      <c r="S1500" s="11" t="s">
        <v>1</v>
      </c>
      <c r="T1500" s="13">
        <v>-13895.28</v>
      </c>
      <c r="U1500" s="12"/>
      <c r="V1500" s="11" t="s">
        <v>0</v>
      </c>
    </row>
    <row r="1501" spans="1:22" x14ac:dyDescent="0.2">
      <c r="A1501" t="s">
        <v>5</v>
      </c>
      <c r="B1501" t="s">
        <v>6</v>
      </c>
      <c r="C1501" t="s">
        <v>2883</v>
      </c>
      <c r="D1501" t="s">
        <v>7</v>
      </c>
      <c r="E1501" t="s">
        <v>0</v>
      </c>
      <c r="F1501" t="s">
        <v>2884</v>
      </c>
      <c r="G1501" t="s">
        <v>2904</v>
      </c>
      <c r="H1501" t="s">
        <v>2905</v>
      </c>
      <c r="I1501" t="s">
        <v>10</v>
      </c>
      <c r="J1501" s="2">
        <v>45667</v>
      </c>
      <c r="K1501" s="2">
        <v>45688</v>
      </c>
      <c r="L1501" s="2">
        <v>45727</v>
      </c>
      <c r="M1501" s="9">
        <f>+$M$1-L1501</f>
        <v>20</v>
      </c>
      <c r="N1501" s="10" t="str">
        <f>IF(M1501&lt;=0,"NON SCADUTO",IF(M1501&lt;61,"0-60 DAYS",IF(M1501&lt;91," 61-90 DAYS",IF(M1501&lt;121,"91-120 DAYS",IF(M1501&lt;366," 121-365 DAYS",IF(M1501&gt;366,"OLTRE 365 DAYS",0))))))</f>
        <v>0-60 DAYS</v>
      </c>
      <c r="O1501" t="s">
        <v>15</v>
      </c>
      <c r="P1501" t="s">
        <v>0</v>
      </c>
      <c r="Q1501" s="3">
        <v>-2720</v>
      </c>
      <c r="R1501" t="s">
        <v>1</v>
      </c>
      <c r="S1501" t="s">
        <v>1</v>
      </c>
      <c r="T1501" s="3">
        <v>-2720</v>
      </c>
      <c r="U1501" s="2"/>
      <c r="V1501" t="s">
        <v>0</v>
      </c>
    </row>
    <row r="1502" spans="1:22" x14ac:dyDescent="0.2">
      <c r="A1502" t="s">
        <v>5</v>
      </c>
      <c r="B1502" t="s">
        <v>6</v>
      </c>
      <c r="C1502" t="s">
        <v>2883</v>
      </c>
      <c r="D1502" t="s">
        <v>7</v>
      </c>
      <c r="E1502" t="s">
        <v>0</v>
      </c>
      <c r="F1502" t="s">
        <v>2884</v>
      </c>
      <c r="G1502" t="s">
        <v>2906</v>
      </c>
      <c r="H1502" t="s">
        <v>2907</v>
      </c>
      <c r="I1502" t="s">
        <v>10</v>
      </c>
      <c r="J1502" s="2">
        <v>45659</v>
      </c>
      <c r="K1502" s="2">
        <v>45688</v>
      </c>
      <c r="L1502" s="2">
        <v>45719</v>
      </c>
      <c r="M1502" s="9">
        <f>+$M$1-L1502</f>
        <v>28</v>
      </c>
      <c r="N1502" s="10" t="str">
        <f>IF(M1502&lt;=0,"NON SCADUTO",IF(M1502&lt;61,"0-60 DAYS",IF(M1502&lt;91," 61-90 DAYS",IF(M1502&lt;121,"91-120 DAYS",IF(M1502&lt;366," 121-365 DAYS",IF(M1502&gt;366,"OLTRE 365 DAYS",0))))))</f>
        <v>0-60 DAYS</v>
      </c>
      <c r="O1502" t="s">
        <v>15</v>
      </c>
      <c r="P1502" t="s">
        <v>0</v>
      </c>
      <c r="Q1502" s="3">
        <v>-522</v>
      </c>
      <c r="R1502" t="s">
        <v>1</v>
      </c>
      <c r="S1502" t="s">
        <v>1</v>
      </c>
      <c r="T1502" s="3">
        <v>-522</v>
      </c>
      <c r="U1502" s="2"/>
      <c r="V1502" t="s">
        <v>0</v>
      </c>
    </row>
    <row r="1503" spans="1:22" x14ac:dyDescent="0.2">
      <c r="A1503" s="11" t="s">
        <v>5</v>
      </c>
      <c r="B1503" s="11" t="s">
        <v>6</v>
      </c>
      <c r="C1503" s="11" t="s">
        <v>2883</v>
      </c>
      <c r="D1503" s="11" t="s">
        <v>7</v>
      </c>
      <c r="E1503" s="11" t="s">
        <v>0</v>
      </c>
      <c r="F1503" s="11" t="s">
        <v>2884</v>
      </c>
      <c r="G1503" s="11" t="s">
        <v>0</v>
      </c>
      <c r="H1503" s="11" t="s">
        <v>2925</v>
      </c>
      <c r="I1503" s="11" t="s">
        <v>2026</v>
      </c>
      <c r="J1503" s="12">
        <v>45700</v>
      </c>
      <c r="K1503" s="12">
        <v>45700</v>
      </c>
      <c r="L1503" s="12">
        <v>45700</v>
      </c>
      <c r="M1503" s="9">
        <f>+$M$1-L1503</f>
        <v>47</v>
      </c>
      <c r="N1503" s="10" t="str">
        <f>IF(M1503&lt;=0,"NON SCADUTO",IF(M1503&lt;61,"0-60 DAYS",IF(M1503&lt;91," 61-90 DAYS",IF(M1503&lt;121,"91-120 DAYS",IF(M1503&lt;366," 121-365 DAYS",IF(M1503&gt;366,"OLTRE 365 DAYS",0))))))</f>
        <v>0-60 DAYS</v>
      </c>
      <c r="O1503" s="11" t="s">
        <v>11</v>
      </c>
      <c r="P1503" s="11" t="s">
        <v>0</v>
      </c>
      <c r="Q1503" s="13">
        <v>24233.5</v>
      </c>
      <c r="R1503" s="11" t="s">
        <v>1</v>
      </c>
      <c r="S1503" s="11" t="s">
        <v>1</v>
      </c>
      <c r="T1503" s="13">
        <v>24233.5</v>
      </c>
      <c r="U1503" s="12"/>
      <c r="V1503" s="11" t="s">
        <v>0</v>
      </c>
    </row>
    <row r="1504" spans="1:22" x14ac:dyDescent="0.2">
      <c r="A1504" t="s">
        <v>5</v>
      </c>
      <c r="B1504" t="s">
        <v>6</v>
      </c>
      <c r="C1504" t="s">
        <v>2883</v>
      </c>
      <c r="D1504" t="s">
        <v>7</v>
      </c>
      <c r="E1504" t="s">
        <v>0</v>
      </c>
      <c r="F1504" t="s">
        <v>2884</v>
      </c>
      <c r="G1504" t="s">
        <v>0</v>
      </c>
      <c r="H1504" t="s">
        <v>2926</v>
      </c>
      <c r="I1504" t="s">
        <v>2026</v>
      </c>
      <c r="J1504" s="2">
        <v>45706</v>
      </c>
      <c r="K1504" s="2">
        <v>45706</v>
      </c>
      <c r="L1504" s="2">
        <v>45706</v>
      </c>
      <c r="M1504" s="9">
        <f>+$M$1-L1504</f>
        <v>41</v>
      </c>
      <c r="N1504" s="10" t="str">
        <f>IF(M1504&lt;=0,"NON SCADUTO",IF(M1504&lt;61,"0-60 DAYS",IF(M1504&lt;91," 61-90 DAYS",IF(M1504&lt;121,"91-120 DAYS",IF(M1504&lt;366," 121-365 DAYS",IF(M1504&gt;366,"OLTRE 365 DAYS",0))))))</f>
        <v>0-60 DAYS</v>
      </c>
      <c r="O1504" t="s">
        <v>11</v>
      </c>
      <c r="P1504" t="s">
        <v>0</v>
      </c>
      <c r="Q1504" s="3">
        <v>1432</v>
      </c>
      <c r="R1504" t="s">
        <v>1</v>
      </c>
      <c r="S1504" t="s">
        <v>1</v>
      </c>
      <c r="T1504" s="3">
        <v>1432</v>
      </c>
      <c r="U1504" s="2"/>
      <c r="V1504" t="s">
        <v>0</v>
      </c>
    </row>
    <row r="1505" spans="1:22" x14ac:dyDescent="0.2">
      <c r="A1505" s="11" t="s">
        <v>5</v>
      </c>
      <c r="B1505" s="11" t="s">
        <v>6</v>
      </c>
      <c r="C1505" s="11" t="s">
        <v>2883</v>
      </c>
      <c r="D1505" s="11" t="s">
        <v>7</v>
      </c>
      <c r="E1505" s="11" t="s">
        <v>0</v>
      </c>
      <c r="F1505" s="11" t="s">
        <v>2884</v>
      </c>
      <c r="G1505" s="11" t="s">
        <v>0</v>
      </c>
      <c r="H1505" s="11" t="s">
        <v>2927</v>
      </c>
      <c r="I1505" s="11" t="s">
        <v>2026</v>
      </c>
      <c r="J1505" s="12">
        <v>45707</v>
      </c>
      <c r="K1505" s="12">
        <v>45707</v>
      </c>
      <c r="L1505" s="12">
        <v>45707</v>
      </c>
      <c r="M1505" s="9">
        <f>+$M$1-L1505</f>
        <v>40</v>
      </c>
      <c r="N1505" s="10" t="str">
        <f>IF(M1505&lt;=0,"NON SCADUTO",IF(M1505&lt;61,"0-60 DAYS",IF(M1505&lt;91," 61-90 DAYS",IF(M1505&lt;121,"91-120 DAYS",IF(M1505&lt;366," 121-365 DAYS",IF(M1505&gt;366,"OLTRE 365 DAYS",0))))))</f>
        <v>0-60 DAYS</v>
      </c>
      <c r="O1505" s="11" t="s">
        <v>11</v>
      </c>
      <c r="P1505" s="11" t="s">
        <v>0</v>
      </c>
      <c r="Q1505" s="13">
        <v>39651.5</v>
      </c>
      <c r="R1505" s="11" t="s">
        <v>1</v>
      </c>
      <c r="S1505" s="11" t="s">
        <v>1</v>
      </c>
      <c r="T1505" s="13">
        <v>39651.5</v>
      </c>
      <c r="U1505" s="12"/>
      <c r="V1505" s="11" t="s">
        <v>0</v>
      </c>
    </row>
    <row r="1506" spans="1:22" x14ac:dyDescent="0.2">
      <c r="A1506" s="11" t="s">
        <v>5</v>
      </c>
      <c r="B1506" s="11" t="s">
        <v>6</v>
      </c>
      <c r="C1506" s="11" t="s">
        <v>2883</v>
      </c>
      <c r="D1506" s="11" t="s">
        <v>7</v>
      </c>
      <c r="E1506" s="11" t="s">
        <v>0</v>
      </c>
      <c r="F1506" s="11" t="s">
        <v>2884</v>
      </c>
      <c r="G1506" s="11" t="s">
        <v>0</v>
      </c>
      <c r="H1506" s="11" t="s">
        <v>2938</v>
      </c>
      <c r="I1506" s="11" t="s">
        <v>2026</v>
      </c>
      <c r="J1506" s="12">
        <v>45720</v>
      </c>
      <c r="K1506" s="12">
        <v>45720</v>
      </c>
      <c r="L1506" s="12">
        <v>45720</v>
      </c>
      <c r="M1506" s="9">
        <f>+$M$1-L1506</f>
        <v>27</v>
      </c>
      <c r="N1506" s="10" t="str">
        <f>IF(M1506&lt;=0,"NON SCADUTO",IF(M1506&lt;61,"0-60 DAYS",IF(M1506&lt;91," 61-90 DAYS",IF(M1506&lt;121,"91-120 DAYS",IF(M1506&lt;366," 121-365 DAYS",IF(M1506&gt;366,"OLTRE 365 DAYS",0))))))</f>
        <v>0-60 DAYS</v>
      </c>
      <c r="O1506" s="11" t="s">
        <v>11</v>
      </c>
      <c r="P1506" s="11" t="s">
        <v>0</v>
      </c>
      <c r="Q1506" s="13">
        <v>81634.5</v>
      </c>
      <c r="R1506" s="11" t="s">
        <v>1</v>
      </c>
      <c r="S1506" s="11" t="s">
        <v>1</v>
      </c>
      <c r="T1506" s="13">
        <v>81634.5</v>
      </c>
      <c r="U1506" s="12"/>
      <c r="V1506" s="11" t="s">
        <v>0</v>
      </c>
    </row>
    <row r="1507" spans="1:22" x14ac:dyDescent="0.2">
      <c r="A1507" t="s">
        <v>5</v>
      </c>
      <c r="B1507" t="s">
        <v>6</v>
      </c>
      <c r="C1507" t="s">
        <v>2883</v>
      </c>
      <c r="D1507" t="s">
        <v>7</v>
      </c>
      <c r="E1507" t="s">
        <v>0</v>
      </c>
      <c r="F1507" t="s">
        <v>2884</v>
      </c>
      <c r="G1507" t="s">
        <v>0</v>
      </c>
      <c r="H1507" t="s">
        <v>2939</v>
      </c>
      <c r="I1507" t="s">
        <v>2026</v>
      </c>
      <c r="J1507" s="2">
        <v>45736</v>
      </c>
      <c r="K1507" s="2">
        <v>45736</v>
      </c>
      <c r="L1507" s="2">
        <v>45736</v>
      </c>
      <c r="M1507" s="9">
        <f>+$M$1-L1507</f>
        <v>11</v>
      </c>
      <c r="N1507" s="10" t="str">
        <f>IF(M1507&lt;=0,"NON SCADUTO",IF(M1507&lt;61,"0-60 DAYS",IF(M1507&lt;91," 61-90 DAYS",IF(M1507&lt;121,"91-120 DAYS",IF(M1507&lt;366," 121-365 DAYS",IF(M1507&gt;366,"OLTRE 365 DAYS",0))))))</f>
        <v>0-60 DAYS</v>
      </c>
      <c r="O1507" t="s">
        <v>11</v>
      </c>
      <c r="P1507" t="s">
        <v>0</v>
      </c>
      <c r="Q1507" s="3">
        <v>2700</v>
      </c>
      <c r="R1507" t="s">
        <v>1</v>
      </c>
      <c r="S1507" t="s">
        <v>1</v>
      </c>
      <c r="T1507" s="3">
        <v>2700</v>
      </c>
      <c r="U1507" s="2"/>
      <c r="V1507" t="s">
        <v>0</v>
      </c>
    </row>
    <row r="1508" spans="1:22" x14ac:dyDescent="0.2">
      <c r="A1508" s="11" t="s">
        <v>5</v>
      </c>
      <c r="B1508" s="11" t="s">
        <v>6</v>
      </c>
      <c r="C1508" s="11" t="s">
        <v>2883</v>
      </c>
      <c r="D1508" s="11" t="s">
        <v>7</v>
      </c>
      <c r="E1508" s="11" t="s">
        <v>0</v>
      </c>
      <c r="F1508" s="11" t="s">
        <v>2884</v>
      </c>
      <c r="G1508" s="11" t="s">
        <v>0</v>
      </c>
      <c r="H1508" s="11" t="s">
        <v>2960</v>
      </c>
      <c r="I1508" s="11" t="s">
        <v>2026</v>
      </c>
      <c r="J1508" s="12">
        <v>45740</v>
      </c>
      <c r="K1508" s="12">
        <v>45740</v>
      </c>
      <c r="L1508" s="12">
        <v>45740</v>
      </c>
      <c r="M1508" s="9">
        <f>+$M$1-L1508</f>
        <v>7</v>
      </c>
      <c r="N1508" s="10" t="str">
        <f>IF(M1508&lt;=0,"NON SCADUTO",IF(M1508&lt;61,"0-60 DAYS",IF(M1508&lt;91," 61-90 DAYS",IF(M1508&lt;121,"91-120 DAYS",IF(M1508&lt;366," 121-365 DAYS",IF(M1508&gt;366,"OLTRE 365 DAYS",0))))))</f>
        <v>0-60 DAYS</v>
      </c>
      <c r="O1508" s="11" t="s">
        <v>11</v>
      </c>
      <c r="P1508" s="11" t="s">
        <v>0</v>
      </c>
      <c r="Q1508" s="13">
        <v>1500</v>
      </c>
      <c r="R1508" s="11" t="s">
        <v>1</v>
      </c>
      <c r="S1508" s="11" t="s">
        <v>1</v>
      </c>
      <c r="T1508" s="13">
        <v>1500</v>
      </c>
      <c r="U1508" s="12"/>
      <c r="V1508" s="11" t="s">
        <v>0</v>
      </c>
    </row>
    <row r="1509" spans="1:22" x14ac:dyDescent="0.2">
      <c r="A1509" s="5" t="s">
        <v>5</v>
      </c>
      <c r="B1509" s="5" t="s">
        <v>6</v>
      </c>
      <c r="C1509" s="5" t="s">
        <v>2883</v>
      </c>
      <c r="D1509" s="5" t="s">
        <v>7</v>
      </c>
      <c r="E1509" s="5" t="s">
        <v>0</v>
      </c>
      <c r="F1509" s="5" t="s">
        <v>2884</v>
      </c>
      <c r="G1509" s="5" t="s">
        <v>2963</v>
      </c>
      <c r="H1509" s="5" t="s">
        <v>2964</v>
      </c>
      <c r="I1509" s="5" t="s">
        <v>10</v>
      </c>
      <c r="J1509" s="6">
        <v>45680</v>
      </c>
      <c r="K1509" s="6">
        <v>45688</v>
      </c>
      <c r="L1509" s="6">
        <v>45740</v>
      </c>
      <c r="M1509" s="9">
        <f>+$M$1-L1509</f>
        <v>7</v>
      </c>
      <c r="N1509" s="10" t="str">
        <f>IF(M1509&lt;=0,"NON SCADUTO",IF(M1509&lt;61,"0-60 DAYS",IF(M1509&lt;91," 61-90 DAYS",IF(M1509&lt;121,"91-120 DAYS",IF(M1509&lt;366," 121-365 DAYS",IF(M1509&gt;366,"OLTRE 365 DAYS",0))))))</f>
        <v>0-60 DAYS</v>
      </c>
      <c r="O1509" s="5" t="s">
        <v>15</v>
      </c>
      <c r="P1509" s="5" t="s">
        <v>0</v>
      </c>
      <c r="Q1509" s="7">
        <v>-7375</v>
      </c>
      <c r="R1509" s="5" t="s">
        <v>1</v>
      </c>
      <c r="S1509" s="5" t="s">
        <v>1</v>
      </c>
      <c r="T1509" s="7">
        <v>-7375</v>
      </c>
      <c r="U1509" s="6">
        <v>45777</v>
      </c>
      <c r="V1509" s="5" t="s">
        <v>2965</v>
      </c>
    </row>
    <row r="1510" spans="1:22" x14ac:dyDescent="0.2">
      <c r="A1510" s="11" t="s">
        <v>5</v>
      </c>
      <c r="B1510" s="11" t="s">
        <v>6</v>
      </c>
      <c r="C1510" s="11" t="s">
        <v>2883</v>
      </c>
      <c r="D1510" s="11" t="s">
        <v>7</v>
      </c>
      <c r="E1510" s="11" t="s">
        <v>0</v>
      </c>
      <c r="F1510" s="11" t="s">
        <v>2884</v>
      </c>
      <c r="G1510" s="11" t="s">
        <v>0</v>
      </c>
      <c r="H1510" s="11" t="s">
        <v>2972</v>
      </c>
      <c r="I1510" s="11" t="s">
        <v>2026</v>
      </c>
      <c r="J1510" s="12">
        <v>45722</v>
      </c>
      <c r="K1510" s="12">
        <v>45722</v>
      </c>
      <c r="L1510" s="12">
        <v>45722</v>
      </c>
      <c r="M1510" s="9">
        <f>+$M$1-L1510</f>
        <v>25</v>
      </c>
      <c r="N1510" s="10" t="str">
        <f>IF(M1510&lt;=0,"NON SCADUTO",IF(M1510&lt;61,"0-60 DAYS",IF(M1510&lt;91," 61-90 DAYS",IF(M1510&lt;121,"91-120 DAYS",IF(M1510&lt;366," 121-365 DAYS",IF(M1510&gt;366,"OLTRE 365 DAYS",0))))))</f>
        <v>0-60 DAYS</v>
      </c>
      <c r="O1510" s="11" t="s">
        <v>11</v>
      </c>
      <c r="P1510" s="11" t="s">
        <v>0</v>
      </c>
      <c r="Q1510" s="13">
        <v>2500</v>
      </c>
      <c r="R1510" s="11" t="s">
        <v>1</v>
      </c>
      <c r="S1510" s="11" t="s">
        <v>1</v>
      </c>
      <c r="T1510" s="13">
        <v>2500</v>
      </c>
      <c r="U1510" s="12">
        <v>45777</v>
      </c>
      <c r="V1510" s="11" t="s">
        <v>2969</v>
      </c>
    </row>
    <row r="1511" spans="1:22" x14ac:dyDescent="0.2">
      <c r="A1511" s="5" t="s">
        <v>5</v>
      </c>
      <c r="B1511" s="5" t="s">
        <v>6</v>
      </c>
      <c r="C1511" s="5" t="s">
        <v>3004</v>
      </c>
      <c r="D1511" s="5" t="s">
        <v>7</v>
      </c>
      <c r="E1511" s="5" t="s">
        <v>0</v>
      </c>
      <c r="F1511" s="5" t="s">
        <v>3005</v>
      </c>
      <c r="G1511" s="5" t="s">
        <v>3007</v>
      </c>
      <c r="H1511" s="5" t="s">
        <v>3008</v>
      </c>
      <c r="I1511" s="5" t="s">
        <v>56</v>
      </c>
      <c r="J1511" s="6">
        <v>45611</v>
      </c>
      <c r="K1511" s="6">
        <v>45626</v>
      </c>
      <c r="L1511" s="6">
        <v>45688</v>
      </c>
      <c r="M1511" s="9">
        <f>+$M$1-L1511</f>
        <v>59</v>
      </c>
      <c r="N1511" s="10" t="str">
        <f>IF(M1511&lt;=0,"NON SCADUTO",IF(M1511&lt;61,"0-60 DAYS",IF(M1511&lt;91," 61-90 DAYS",IF(M1511&lt;121,"91-120 DAYS",IF(M1511&lt;366," 121-365 DAYS",IF(M1511&gt;366,"OLTRE 365 DAYS",0))))))</f>
        <v>0-60 DAYS</v>
      </c>
      <c r="O1511" s="5" t="s">
        <v>15</v>
      </c>
      <c r="P1511" s="5" t="s">
        <v>0</v>
      </c>
      <c r="Q1511" s="7">
        <v>-1200</v>
      </c>
      <c r="R1511" s="5" t="s">
        <v>1</v>
      </c>
      <c r="S1511" s="5" t="s">
        <v>1</v>
      </c>
      <c r="T1511" s="7">
        <v>-1200</v>
      </c>
      <c r="U1511" s="6"/>
      <c r="V1511" s="5" t="s">
        <v>0</v>
      </c>
    </row>
    <row r="1512" spans="1:22" x14ac:dyDescent="0.2">
      <c r="A1512" s="11" t="s">
        <v>5</v>
      </c>
      <c r="B1512" s="11" t="s">
        <v>6</v>
      </c>
      <c r="C1512" s="11" t="s">
        <v>3004</v>
      </c>
      <c r="D1512" s="11" t="s">
        <v>7</v>
      </c>
      <c r="E1512" s="11" t="s">
        <v>0</v>
      </c>
      <c r="F1512" s="11" t="s">
        <v>3005</v>
      </c>
      <c r="G1512" s="11" t="s">
        <v>3026</v>
      </c>
      <c r="H1512" s="11" t="s">
        <v>3027</v>
      </c>
      <c r="I1512" s="11" t="s">
        <v>56</v>
      </c>
      <c r="J1512" s="12">
        <v>45596</v>
      </c>
      <c r="K1512" s="12">
        <v>45626</v>
      </c>
      <c r="L1512" s="12">
        <v>45688</v>
      </c>
      <c r="M1512" s="9">
        <f>+$M$1-L1512</f>
        <v>59</v>
      </c>
      <c r="N1512" s="10" t="str">
        <f>IF(M1512&lt;=0,"NON SCADUTO",IF(M1512&lt;61,"0-60 DAYS",IF(M1512&lt;91," 61-90 DAYS",IF(M1512&lt;121,"91-120 DAYS",IF(M1512&lt;366," 121-365 DAYS",IF(M1512&gt;366,"OLTRE 365 DAYS",0))))))</f>
        <v>0-60 DAYS</v>
      </c>
      <c r="O1512" s="11" t="s">
        <v>15</v>
      </c>
      <c r="P1512" s="11" t="s">
        <v>0</v>
      </c>
      <c r="Q1512" s="13">
        <v>-12192.1</v>
      </c>
      <c r="R1512" s="11" t="s">
        <v>1</v>
      </c>
      <c r="S1512" s="11" t="s">
        <v>1</v>
      </c>
      <c r="T1512" s="13">
        <v>-12192.1</v>
      </c>
      <c r="U1512" s="12"/>
      <c r="V1512" s="11" t="s">
        <v>0</v>
      </c>
    </row>
    <row r="1513" spans="1:22" x14ac:dyDescent="0.2">
      <c r="A1513" s="5" t="s">
        <v>5</v>
      </c>
      <c r="B1513" s="5" t="s">
        <v>6</v>
      </c>
      <c r="C1513" s="5" t="s">
        <v>3004</v>
      </c>
      <c r="D1513" s="5" t="s">
        <v>7</v>
      </c>
      <c r="E1513" s="5" t="s">
        <v>0</v>
      </c>
      <c r="F1513" s="5" t="s">
        <v>3005</v>
      </c>
      <c r="G1513" s="5" t="s">
        <v>3028</v>
      </c>
      <c r="H1513" s="5" t="s">
        <v>3029</v>
      </c>
      <c r="I1513" s="5" t="s">
        <v>56</v>
      </c>
      <c r="J1513" s="6">
        <v>45610</v>
      </c>
      <c r="K1513" s="6">
        <v>45626</v>
      </c>
      <c r="L1513" s="6">
        <v>45688</v>
      </c>
      <c r="M1513" s="9">
        <f>+$M$1-L1513</f>
        <v>59</v>
      </c>
      <c r="N1513" s="10" t="str">
        <f>IF(M1513&lt;=0,"NON SCADUTO",IF(M1513&lt;61,"0-60 DAYS",IF(M1513&lt;91," 61-90 DAYS",IF(M1513&lt;121,"91-120 DAYS",IF(M1513&lt;366," 121-365 DAYS",IF(M1513&gt;366,"OLTRE 365 DAYS",0))))))</f>
        <v>0-60 DAYS</v>
      </c>
      <c r="O1513" s="5" t="s">
        <v>15</v>
      </c>
      <c r="P1513" s="5" t="s">
        <v>0</v>
      </c>
      <c r="Q1513" s="7">
        <v>-4285.46</v>
      </c>
      <c r="R1513" s="5" t="s">
        <v>1</v>
      </c>
      <c r="S1513" s="5" t="s">
        <v>1</v>
      </c>
      <c r="T1513" s="7">
        <v>-4285.46</v>
      </c>
      <c r="U1513" s="6"/>
      <c r="V1513" s="5" t="s">
        <v>0</v>
      </c>
    </row>
    <row r="1514" spans="1:22" x14ac:dyDescent="0.2">
      <c r="A1514" s="11" t="s">
        <v>5</v>
      </c>
      <c r="B1514" s="11" t="s">
        <v>6</v>
      </c>
      <c r="C1514" s="11" t="s">
        <v>3004</v>
      </c>
      <c r="D1514" s="11" t="s">
        <v>7</v>
      </c>
      <c r="E1514" s="11" t="s">
        <v>0</v>
      </c>
      <c r="F1514" s="11" t="s">
        <v>3005</v>
      </c>
      <c r="G1514" s="11" t="s">
        <v>3038</v>
      </c>
      <c r="H1514" s="11" t="s">
        <v>3039</v>
      </c>
      <c r="I1514" s="11" t="s">
        <v>56</v>
      </c>
      <c r="J1514" s="12">
        <v>45604</v>
      </c>
      <c r="K1514" s="12">
        <v>45657</v>
      </c>
      <c r="L1514" s="12">
        <v>45688</v>
      </c>
      <c r="M1514" s="9">
        <f>+$M$1-L1514</f>
        <v>59</v>
      </c>
      <c r="N1514" s="10" t="str">
        <f>IF(M1514&lt;=0,"NON SCADUTO",IF(M1514&lt;61,"0-60 DAYS",IF(M1514&lt;91," 61-90 DAYS",IF(M1514&lt;121,"91-120 DAYS",IF(M1514&lt;366," 121-365 DAYS",IF(M1514&gt;366,"OLTRE 365 DAYS",0))))))</f>
        <v>0-60 DAYS</v>
      </c>
      <c r="O1514" s="11" t="s">
        <v>15</v>
      </c>
      <c r="P1514" s="11" t="s">
        <v>0</v>
      </c>
      <c r="Q1514" s="13">
        <v>-300</v>
      </c>
      <c r="R1514" s="11" t="s">
        <v>1</v>
      </c>
      <c r="S1514" s="11" t="s">
        <v>1</v>
      </c>
      <c r="T1514" s="13">
        <v>-300</v>
      </c>
      <c r="U1514" s="12"/>
      <c r="V1514" s="11" t="s">
        <v>0</v>
      </c>
    </row>
    <row r="1515" spans="1:22" x14ac:dyDescent="0.2">
      <c r="A1515" t="s">
        <v>5</v>
      </c>
      <c r="B1515" t="s">
        <v>6</v>
      </c>
      <c r="C1515" t="s">
        <v>3004</v>
      </c>
      <c r="D1515" t="s">
        <v>7</v>
      </c>
      <c r="E1515" t="s">
        <v>0</v>
      </c>
      <c r="F1515" t="s">
        <v>3005</v>
      </c>
      <c r="G1515" t="s">
        <v>3040</v>
      </c>
      <c r="H1515" t="s">
        <v>3041</v>
      </c>
      <c r="I1515" t="s">
        <v>56</v>
      </c>
      <c r="J1515" s="2">
        <v>45608</v>
      </c>
      <c r="K1515" s="2">
        <v>45657</v>
      </c>
      <c r="L1515" s="2">
        <v>45688</v>
      </c>
      <c r="M1515" s="9">
        <f>+$M$1-L1515</f>
        <v>59</v>
      </c>
      <c r="N1515" s="10" t="str">
        <f>IF(M1515&lt;=0,"NON SCADUTO",IF(M1515&lt;61,"0-60 DAYS",IF(M1515&lt;91," 61-90 DAYS",IF(M1515&lt;121,"91-120 DAYS",IF(M1515&lt;366," 121-365 DAYS",IF(M1515&gt;366,"OLTRE 365 DAYS",0))))))</f>
        <v>0-60 DAYS</v>
      </c>
      <c r="O1515" t="s">
        <v>15</v>
      </c>
      <c r="P1515" t="s">
        <v>0</v>
      </c>
      <c r="Q1515" s="3">
        <v>-579.84</v>
      </c>
      <c r="R1515" t="s">
        <v>1</v>
      </c>
      <c r="S1515" t="s">
        <v>1</v>
      </c>
      <c r="T1515" s="3">
        <v>-579.84</v>
      </c>
      <c r="U1515" s="2"/>
      <c r="V1515" t="s">
        <v>0</v>
      </c>
    </row>
    <row r="1516" spans="1:22" x14ac:dyDescent="0.2">
      <c r="A1516" t="s">
        <v>5</v>
      </c>
      <c r="B1516" t="s">
        <v>6</v>
      </c>
      <c r="C1516" t="s">
        <v>3004</v>
      </c>
      <c r="D1516" t="s">
        <v>7</v>
      </c>
      <c r="E1516" t="s">
        <v>0</v>
      </c>
      <c r="F1516" t="s">
        <v>3005</v>
      </c>
      <c r="G1516" t="s">
        <v>3135</v>
      </c>
      <c r="H1516" t="s">
        <v>3136</v>
      </c>
      <c r="I1516" t="s">
        <v>56</v>
      </c>
      <c r="J1516" s="2">
        <v>45601</v>
      </c>
      <c r="K1516" s="2">
        <v>45626</v>
      </c>
      <c r="L1516" s="2">
        <v>45688</v>
      </c>
      <c r="M1516" s="9">
        <f>+$M$1-L1516</f>
        <v>59</v>
      </c>
      <c r="N1516" s="10" t="str">
        <f>IF(M1516&lt;=0,"NON SCADUTO",IF(M1516&lt;61,"0-60 DAYS",IF(M1516&lt;91," 61-90 DAYS",IF(M1516&lt;121,"91-120 DAYS",IF(M1516&lt;366," 121-365 DAYS",IF(M1516&gt;366,"OLTRE 365 DAYS",0))))))</f>
        <v>0-60 DAYS</v>
      </c>
      <c r="O1516" t="s">
        <v>15</v>
      </c>
      <c r="P1516" t="s">
        <v>0</v>
      </c>
      <c r="Q1516" s="3">
        <v>-3439.17</v>
      </c>
      <c r="R1516" t="s">
        <v>1</v>
      </c>
      <c r="S1516" t="s">
        <v>1</v>
      </c>
      <c r="T1516" s="3">
        <v>-3439.17</v>
      </c>
      <c r="U1516" s="2"/>
      <c r="V1516" t="s">
        <v>0</v>
      </c>
    </row>
    <row r="1517" spans="1:22" x14ac:dyDescent="0.2">
      <c r="A1517" s="5" t="s">
        <v>5</v>
      </c>
      <c r="B1517" s="5" t="s">
        <v>6</v>
      </c>
      <c r="C1517" s="5" t="s">
        <v>3004</v>
      </c>
      <c r="D1517" s="5" t="s">
        <v>7</v>
      </c>
      <c r="E1517" s="5" t="s">
        <v>0</v>
      </c>
      <c r="F1517" s="5" t="s">
        <v>3005</v>
      </c>
      <c r="G1517" s="5" t="s">
        <v>3137</v>
      </c>
      <c r="H1517" s="5" t="s">
        <v>3138</v>
      </c>
      <c r="I1517" s="5" t="s">
        <v>56</v>
      </c>
      <c r="J1517" s="6">
        <v>45601</v>
      </c>
      <c r="K1517" s="6">
        <v>45626</v>
      </c>
      <c r="L1517" s="6">
        <v>45688</v>
      </c>
      <c r="M1517" s="9">
        <f>+$M$1-L1517</f>
        <v>59</v>
      </c>
      <c r="N1517" s="10" t="str">
        <f>IF(M1517&lt;=0,"NON SCADUTO",IF(M1517&lt;61,"0-60 DAYS",IF(M1517&lt;91," 61-90 DAYS",IF(M1517&lt;121,"91-120 DAYS",IF(M1517&lt;366," 121-365 DAYS",IF(M1517&gt;366,"OLTRE 365 DAYS",0))))))</f>
        <v>0-60 DAYS</v>
      </c>
      <c r="O1517" s="5" t="s">
        <v>15</v>
      </c>
      <c r="P1517" s="5" t="s">
        <v>0</v>
      </c>
      <c r="Q1517" s="7">
        <v>-300</v>
      </c>
      <c r="R1517" s="5" t="s">
        <v>1</v>
      </c>
      <c r="S1517" s="5" t="s">
        <v>1</v>
      </c>
      <c r="T1517" s="7">
        <v>-300</v>
      </c>
      <c r="U1517" s="6"/>
      <c r="V1517" s="5" t="s">
        <v>0</v>
      </c>
    </row>
    <row r="1518" spans="1:22" x14ac:dyDescent="0.2">
      <c r="A1518" t="s">
        <v>5</v>
      </c>
      <c r="B1518" t="s">
        <v>6</v>
      </c>
      <c r="C1518" t="s">
        <v>3004</v>
      </c>
      <c r="D1518" t="s">
        <v>7</v>
      </c>
      <c r="E1518" t="s">
        <v>0</v>
      </c>
      <c r="F1518" t="s">
        <v>3005</v>
      </c>
      <c r="G1518" t="s">
        <v>3139</v>
      </c>
      <c r="H1518" t="s">
        <v>3140</v>
      </c>
      <c r="I1518" t="s">
        <v>56</v>
      </c>
      <c r="J1518" s="2">
        <v>45602</v>
      </c>
      <c r="K1518" s="2">
        <v>45626</v>
      </c>
      <c r="L1518" s="2">
        <v>45688</v>
      </c>
      <c r="M1518" s="9">
        <f>+$M$1-L1518</f>
        <v>59</v>
      </c>
      <c r="N1518" s="10" t="str">
        <f>IF(M1518&lt;=0,"NON SCADUTO",IF(M1518&lt;61,"0-60 DAYS",IF(M1518&lt;91," 61-90 DAYS",IF(M1518&lt;121,"91-120 DAYS",IF(M1518&lt;366," 121-365 DAYS",IF(M1518&gt;366,"OLTRE 365 DAYS",0))))))</f>
        <v>0-60 DAYS</v>
      </c>
      <c r="O1518" t="s">
        <v>15</v>
      </c>
      <c r="P1518" t="s">
        <v>0</v>
      </c>
      <c r="Q1518" s="3">
        <v>-7835.93</v>
      </c>
      <c r="R1518" t="s">
        <v>1</v>
      </c>
      <c r="S1518" t="s">
        <v>1</v>
      </c>
      <c r="T1518" s="3">
        <v>-7835.93</v>
      </c>
      <c r="U1518" s="2"/>
      <c r="V1518" t="s">
        <v>0</v>
      </c>
    </row>
    <row r="1519" spans="1:22" x14ac:dyDescent="0.2">
      <c r="A1519" s="11" t="s">
        <v>5</v>
      </c>
      <c r="B1519" s="11" t="s">
        <v>6</v>
      </c>
      <c r="C1519" s="11" t="s">
        <v>3004</v>
      </c>
      <c r="D1519" s="11" t="s">
        <v>7</v>
      </c>
      <c r="E1519" s="11" t="s">
        <v>0</v>
      </c>
      <c r="F1519" s="11" t="s">
        <v>3005</v>
      </c>
      <c r="G1519" s="11" t="s">
        <v>3141</v>
      </c>
      <c r="H1519" s="11" t="s">
        <v>3142</v>
      </c>
      <c r="I1519" s="11" t="s">
        <v>56</v>
      </c>
      <c r="J1519" s="12">
        <v>45602</v>
      </c>
      <c r="K1519" s="12">
        <v>45626</v>
      </c>
      <c r="L1519" s="12">
        <v>45688</v>
      </c>
      <c r="M1519" s="9">
        <f>+$M$1-L1519</f>
        <v>59</v>
      </c>
      <c r="N1519" s="10" t="str">
        <f>IF(M1519&lt;=0,"NON SCADUTO",IF(M1519&lt;61,"0-60 DAYS",IF(M1519&lt;91," 61-90 DAYS",IF(M1519&lt;121,"91-120 DAYS",IF(M1519&lt;366," 121-365 DAYS",IF(M1519&gt;366,"OLTRE 365 DAYS",0))))))</f>
        <v>0-60 DAYS</v>
      </c>
      <c r="O1519" s="11" t="s">
        <v>15</v>
      </c>
      <c r="P1519" s="11" t="s">
        <v>0</v>
      </c>
      <c r="Q1519" s="13">
        <v>-2278.12</v>
      </c>
      <c r="R1519" s="11" t="s">
        <v>1</v>
      </c>
      <c r="S1519" s="11" t="s">
        <v>1</v>
      </c>
      <c r="T1519" s="13">
        <v>-2278.12</v>
      </c>
      <c r="U1519" s="12"/>
      <c r="V1519" s="11" t="s">
        <v>0</v>
      </c>
    </row>
    <row r="1520" spans="1:22" x14ac:dyDescent="0.2">
      <c r="A1520" t="s">
        <v>5</v>
      </c>
      <c r="B1520" t="s">
        <v>6</v>
      </c>
      <c r="C1520" t="s">
        <v>3004</v>
      </c>
      <c r="D1520" t="s">
        <v>7</v>
      </c>
      <c r="E1520" t="s">
        <v>0</v>
      </c>
      <c r="F1520" t="s">
        <v>3005</v>
      </c>
      <c r="G1520" t="s">
        <v>3143</v>
      </c>
      <c r="H1520" t="s">
        <v>3144</v>
      </c>
      <c r="I1520" t="s">
        <v>56</v>
      </c>
      <c r="J1520" s="2">
        <v>45604</v>
      </c>
      <c r="K1520" s="2">
        <v>45626</v>
      </c>
      <c r="L1520" s="2">
        <v>45688</v>
      </c>
      <c r="M1520" s="9">
        <f>+$M$1-L1520</f>
        <v>59</v>
      </c>
      <c r="N1520" s="10" t="str">
        <f>IF(M1520&lt;=0,"NON SCADUTO",IF(M1520&lt;61,"0-60 DAYS",IF(M1520&lt;91," 61-90 DAYS",IF(M1520&lt;121,"91-120 DAYS",IF(M1520&lt;366," 121-365 DAYS",IF(M1520&gt;366,"OLTRE 365 DAYS",0))))))</f>
        <v>0-60 DAYS</v>
      </c>
      <c r="O1520" t="s">
        <v>15</v>
      </c>
      <c r="P1520" t="s">
        <v>0</v>
      </c>
      <c r="Q1520" s="3">
        <v>-3177.69</v>
      </c>
      <c r="R1520" t="s">
        <v>1</v>
      </c>
      <c r="S1520" t="s">
        <v>1</v>
      </c>
      <c r="T1520" s="3">
        <v>-3177.69</v>
      </c>
      <c r="U1520" s="2"/>
      <c r="V1520" t="s">
        <v>0</v>
      </c>
    </row>
    <row r="1521" spans="1:22" x14ac:dyDescent="0.2">
      <c r="A1521" s="11" t="s">
        <v>5</v>
      </c>
      <c r="B1521" s="11" t="s">
        <v>6</v>
      </c>
      <c r="C1521" s="11" t="s">
        <v>3004</v>
      </c>
      <c r="D1521" s="11" t="s">
        <v>7</v>
      </c>
      <c r="E1521" s="11" t="s">
        <v>0</v>
      </c>
      <c r="F1521" s="11" t="s">
        <v>3005</v>
      </c>
      <c r="G1521" s="11" t="s">
        <v>3145</v>
      </c>
      <c r="H1521" s="11" t="s">
        <v>3146</v>
      </c>
      <c r="I1521" s="11" t="s">
        <v>56</v>
      </c>
      <c r="J1521" s="12">
        <v>45604</v>
      </c>
      <c r="K1521" s="12">
        <v>45626</v>
      </c>
      <c r="L1521" s="12">
        <v>45688</v>
      </c>
      <c r="M1521" s="9">
        <f>+$M$1-L1521</f>
        <v>59</v>
      </c>
      <c r="N1521" s="10" t="str">
        <f>IF(M1521&lt;=0,"NON SCADUTO",IF(M1521&lt;61,"0-60 DAYS",IF(M1521&lt;91," 61-90 DAYS",IF(M1521&lt;121,"91-120 DAYS",IF(M1521&lt;366," 121-365 DAYS",IF(M1521&gt;366,"OLTRE 365 DAYS",0))))))</f>
        <v>0-60 DAYS</v>
      </c>
      <c r="O1521" s="11" t="s">
        <v>15</v>
      </c>
      <c r="P1521" s="11" t="s">
        <v>0</v>
      </c>
      <c r="Q1521" s="13">
        <v>-12533.98</v>
      </c>
      <c r="R1521" s="11" t="s">
        <v>1</v>
      </c>
      <c r="S1521" s="11" t="s">
        <v>1</v>
      </c>
      <c r="T1521" s="13">
        <v>-12533.98</v>
      </c>
      <c r="U1521" s="12"/>
      <c r="V1521" s="11" t="s">
        <v>0</v>
      </c>
    </row>
    <row r="1522" spans="1:22" x14ac:dyDescent="0.2">
      <c r="A1522" t="s">
        <v>5</v>
      </c>
      <c r="B1522" t="s">
        <v>6</v>
      </c>
      <c r="C1522" t="s">
        <v>3004</v>
      </c>
      <c r="D1522" t="s">
        <v>7</v>
      </c>
      <c r="E1522" t="s">
        <v>0</v>
      </c>
      <c r="F1522" t="s">
        <v>3005</v>
      </c>
      <c r="G1522" t="s">
        <v>3147</v>
      </c>
      <c r="H1522" t="s">
        <v>3148</v>
      </c>
      <c r="I1522" t="s">
        <v>56</v>
      </c>
      <c r="J1522" s="2">
        <v>45604</v>
      </c>
      <c r="K1522" s="2">
        <v>45626</v>
      </c>
      <c r="L1522" s="2">
        <v>45688</v>
      </c>
      <c r="M1522" s="9">
        <f>+$M$1-L1522</f>
        <v>59</v>
      </c>
      <c r="N1522" s="10" t="str">
        <f>IF(M1522&lt;=0,"NON SCADUTO",IF(M1522&lt;61,"0-60 DAYS",IF(M1522&lt;91," 61-90 DAYS",IF(M1522&lt;121,"91-120 DAYS",IF(M1522&lt;366," 121-365 DAYS",IF(M1522&gt;366,"OLTRE 365 DAYS",0))))))</f>
        <v>0-60 DAYS</v>
      </c>
      <c r="O1522" t="s">
        <v>15</v>
      </c>
      <c r="P1522" t="s">
        <v>0</v>
      </c>
      <c r="Q1522" s="3">
        <v>-300</v>
      </c>
      <c r="R1522" t="s">
        <v>1</v>
      </c>
      <c r="S1522" t="s">
        <v>1</v>
      </c>
      <c r="T1522" s="3">
        <v>-300</v>
      </c>
      <c r="U1522" s="2"/>
      <c r="V1522" t="s">
        <v>0</v>
      </c>
    </row>
    <row r="1523" spans="1:22" x14ac:dyDescent="0.2">
      <c r="A1523" t="s">
        <v>5</v>
      </c>
      <c r="B1523" t="s">
        <v>6</v>
      </c>
      <c r="C1523" t="s">
        <v>3004</v>
      </c>
      <c r="D1523" t="s">
        <v>7</v>
      </c>
      <c r="E1523" t="s">
        <v>0</v>
      </c>
      <c r="F1523" t="s">
        <v>3005</v>
      </c>
      <c r="G1523" t="s">
        <v>3149</v>
      </c>
      <c r="H1523" t="s">
        <v>3150</v>
      </c>
      <c r="I1523" t="s">
        <v>56</v>
      </c>
      <c r="J1523" s="2">
        <v>45604</v>
      </c>
      <c r="K1523" s="2">
        <v>45626</v>
      </c>
      <c r="L1523" s="2">
        <v>45688</v>
      </c>
      <c r="M1523" s="9">
        <f>+$M$1-L1523</f>
        <v>59</v>
      </c>
      <c r="N1523" s="10" t="str">
        <f>IF(M1523&lt;=0,"NON SCADUTO",IF(M1523&lt;61,"0-60 DAYS",IF(M1523&lt;91," 61-90 DAYS",IF(M1523&lt;121,"91-120 DAYS",IF(M1523&lt;366," 121-365 DAYS",IF(M1523&gt;366,"OLTRE 365 DAYS",0))))))</f>
        <v>0-60 DAYS</v>
      </c>
      <c r="O1523" t="s">
        <v>15</v>
      </c>
      <c r="P1523" t="s">
        <v>0</v>
      </c>
      <c r="Q1523" s="3">
        <v>-3615.17</v>
      </c>
      <c r="R1523" t="s">
        <v>1</v>
      </c>
      <c r="S1523" t="s">
        <v>1</v>
      </c>
      <c r="T1523" s="3">
        <v>-3615.17</v>
      </c>
      <c r="U1523" s="2"/>
      <c r="V1523" t="s">
        <v>0</v>
      </c>
    </row>
    <row r="1524" spans="1:22" x14ac:dyDescent="0.2">
      <c r="A1524" s="11" t="s">
        <v>5</v>
      </c>
      <c r="B1524" s="11" t="s">
        <v>6</v>
      </c>
      <c r="C1524" s="11" t="s">
        <v>3004</v>
      </c>
      <c r="D1524" s="11" t="s">
        <v>7</v>
      </c>
      <c r="E1524" s="11" t="s">
        <v>0</v>
      </c>
      <c r="F1524" s="11" t="s">
        <v>3005</v>
      </c>
      <c r="G1524" s="11" t="s">
        <v>3151</v>
      </c>
      <c r="H1524" s="11" t="s">
        <v>3152</v>
      </c>
      <c r="I1524" s="11" t="s">
        <v>56</v>
      </c>
      <c r="J1524" s="12">
        <v>45604</v>
      </c>
      <c r="K1524" s="12">
        <v>45626</v>
      </c>
      <c r="L1524" s="12">
        <v>45688</v>
      </c>
      <c r="M1524" s="9">
        <f>+$M$1-L1524</f>
        <v>59</v>
      </c>
      <c r="N1524" s="10" t="str">
        <f>IF(M1524&lt;=0,"NON SCADUTO",IF(M1524&lt;61,"0-60 DAYS",IF(M1524&lt;91," 61-90 DAYS",IF(M1524&lt;121,"91-120 DAYS",IF(M1524&lt;366," 121-365 DAYS",IF(M1524&gt;366,"OLTRE 365 DAYS",0))))))</f>
        <v>0-60 DAYS</v>
      </c>
      <c r="O1524" s="11" t="s">
        <v>15</v>
      </c>
      <c r="P1524" s="11" t="s">
        <v>0</v>
      </c>
      <c r="Q1524" s="13">
        <v>-511.2</v>
      </c>
      <c r="R1524" s="11" t="s">
        <v>1</v>
      </c>
      <c r="S1524" s="11" t="s">
        <v>1</v>
      </c>
      <c r="T1524" s="13">
        <v>-511.2</v>
      </c>
      <c r="U1524" s="12"/>
      <c r="V1524" s="11" t="s">
        <v>0</v>
      </c>
    </row>
    <row r="1525" spans="1:22" x14ac:dyDescent="0.2">
      <c r="A1525" s="5" t="s">
        <v>5</v>
      </c>
      <c r="B1525" s="5" t="s">
        <v>6</v>
      </c>
      <c r="C1525" s="5" t="s">
        <v>3004</v>
      </c>
      <c r="D1525" s="5" t="s">
        <v>7</v>
      </c>
      <c r="E1525" s="5" t="s">
        <v>0</v>
      </c>
      <c r="F1525" s="5" t="s">
        <v>3005</v>
      </c>
      <c r="G1525" s="5" t="s">
        <v>3153</v>
      </c>
      <c r="H1525" s="5" t="s">
        <v>3154</v>
      </c>
      <c r="I1525" s="5" t="s">
        <v>56</v>
      </c>
      <c r="J1525" s="6">
        <v>45604</v>
      </c>
      <c r="K1525" s="6">
        <v>45626</v>
      </c>
      <c r="L1525" s="6">
        <v>45688</v>
      </c>
      <c r="M1525" s="9">
        <f>+$M$1-L1525</f>
        <v>59</v>
      </c>
      <c r="N1525" s="10" t="str">
        <f>IF(M1525&lt;=0,"NON SCADUTO",IF(M1525&lt;61,"0-60 DAYS",IF(M1525&lt;91," 61-90 DAYS",IF(M1525&lt;121,"91-120 DAYS",IF(M1525&lt;366," 121-365 DAYS",IF(M1525&gt;366,"OLTRE 365 DAYS",0))))))</f>
        <v>0-60 DAYS</v>
      </c>
      <c r="O1525" s="5" t="s">
        <v>15</v>
      </c>
      <c r="P1525" s="5" t="s">
        <v>0</v>
      </c>
      <c r="Q1525" s="7">
        <v>-6492.24</v>
      </c>
      <c r="R1525" s="5" t="s">
        <v>1</v>
      </c>
      <c r="S1525" s="5" t="s">
        <v>1</v>
      </c>
      <c r="T1525" s="7">
        <v>-6492.24</v>
      </c>
      <c r="U1525" s="6"/>
      <c r="V1525" s="5" t="s">
        <v>0</v>
      </c>
    </row>
    <row r="1526" spans="1:22" x14ac:dyDescent="0.2">
      <c r="A1526" t="s">
        <v>5</v>
      </c>
      <c r="B1526" t="s">
        <v>6</v>
      </c>
      <c r="C1526" t="s">
        <v>3004</v>
      </c>
      <c r="D1526" t="s">
        <v>7</v>
      </c>
      <c r="E1526" t="s">
        <v>0</v>
      </c>
      <c r="F1526" t="s">
        <v>3005</v>
      </c>
      <c r="G1526" t="s">
        <v>3155</v>
      </c>
      <c r="H1526" t="s">
        <v>3156</v>
      </c>
      <c r="I1526" t="s">
        <v>56</v>
      </c>
      <c r="J1526" s="2">
        <v>45607</v>
      </c>
      <c r="K1526" s="2">
        <v>45626</v>
      </c>
      <c r="L1526" s="2">
        <v>45688</v>
      </c>
      <c r="M1526" s="9">
        <f>+$M$1-L1526</f>
        <v>59</v>
      </c>
      <c r="N1526" s="10" t="str">
        <f>IF(M1526&lt;=0,"NON SCADUTO",IF(M1526&lt;61,"0-60 DAYS",IF(M1526&lt;91," 61-90 DAYS",IF(M1526&lt;121,"91-120 DAYS",IF(M1526&lt;366," 121-365 DAYS",IF(M1526&gt;366,"OLTRE 365 DAYS",0))))))</f>
        <v>0-60 DAYS</v>
      </c>
      <c r="O1526" t="s">
        <v>15</v>
      </c>
      <c r="P1526" t="s">
        <v>0</v>
      </c>
      <c r="Q1526" s="3">
        <v>-105</v>
      </c>
      <c r="R1526" t="s">
        <v>1</v>
      </c>
      <c r="S1526" t="s">
        <v>1</v>
      </c>
      <c r="T1526" s="3">
        <v>-105</v>
      </c>
      <c r="U1526" s="2"/>
      <c r="V1526" t="s">
        <v>0</v>
      </c>
    </row>
    <row r="1527" spans="1:22" x14ac:dyDescent="0.2">
      <c r="A1527" t="s">
        <v>5</v>
      </c>
      <c r="B1527" t="s">
        <v>6</v>
      </c>
      <c r="C1527" t="s">
        <v>3004</v>
      </c>
      <c r="D1527" t="s">
        <v>7</v>
      </c>
      <c r="E1527" t="s">
        <v>0</v>
      </c>
      <c r="F1527" t="s">
        <v>3005</v>
      </c>
      <c r="G1527" t="s">
        <v>3157</v>
      </c>
      <c r="H1527" t="s">
        <v>3158</v>
      </c>
      <c r="I1527" t="s">
        <v>56</v>
      </c>
      <c r="J1527" s="2">
        <v>45607</v>
      </c>
      <c r="K1527" s="2">
        <v>45626</v>
      </c>
      <c r="L1527" s="2">
        <v>45688</v>
      </c>
      <c r="M1527" s="9">
        <f>+$M$1-L1527</f>
        <v>59</v>
      </c>
      <c r="N1527" s="10" t="str">
        <f>IF(M1527&lt;=0,"NON SCADUTO",IF(M1527&lt;61,"0-60 DAYS",IF(M1527&lt;91," 61-90 DAYS",IF(M1527&lt;121,"91-120 DAYS",IF(M1527&lt;366," 121-365 DAYS",IF(M1527&gt;366,"OLTRE 365 DAYS",0))))))</f>
        <v>0-60 DAYS</v>
      </c>
      <c r="O1527" t="s">
        <v>15</v>
      </c>
      <c r="P1527" t="s">
        <v>0</v>
      </c>
      <c r="Q1527" s="3">
        <v>-2461</v>
      </c>
      <c r="R1527" t="s">
        <v>1</v>
      </c>
      <c r="S1527" t="s">
        <v>1</v>
      </c>
      <c r="T1527" s="3">
        <v>-2461</v>
      </c>
      <c r="U1527" s="2"/>
      <c r="V1527" t="s">
        <v>0</v>
      </c>
    </row>
    <row r="1528" spans="1:22" x14ac:dyDescent="0.2">
      <c r="A1528" s="5" t="s">
        <v>5</v>
      </c>
      <c r="B1528" s="5" t="s">
        <v>6</v>
      </c>
      <c r="C1528" s="5" t="s">
        <v>3004</v>
      </c>
      <c r="D1528" s="5" t="s">
        <v>7</v>
      </c>
      <c r="E1528" s="5" t="s">
        <v>0</v>
      </c>
      <c r="F1528" s="5" t="s">
        <v>3005</v>
      </c>
      <c r="G1528" s="5" t="s">
        <v>3159</v>
      </c>
      <c r="H1528" s="5" t="s">
        <v>3160</v>
      </c>
      <c r="I1528" s="5" t="s">
        <v>56</v>
      </c>
      <c r="J1528" s="6">
        <v>45608</v>
      </c>
      <c r="K1528" s="6">
        <v>45626</v>
      </c>
      <c r="L1528" s="6">
        <v>45688</v>
      </c>
      <c r="M1528" s="9">
        <f>+$M$1-L1528</f>
        <v>59</v>
      </c>
      <c r="N1528" s="10" t="str">
        <f>IF(M1528&lt;=0,"NON SCADUTO",IF(M1528&lt;61,"0-60 DAYS",IF(M1528&lt;91," 61-90 DAYS",IF(M1528&lt;121,"91-120 DAYS",IF(M1528&lt;366," 121-365 DAYS",IF(M1528&gt;366,"OLTRE 365 DAYS",0))))))</f>
        <v>0-60 DAYS</v>
      </c>
      <c r="O1528" s="5" t="s">
        <v>15</v>
      </c>
      <c r="P1528" s="5" t="s">
        <v>0</v>
      </c>
      <c r="Q1528" s="7">
        <v>-1952.55</v>
      </c>
      <c r="R1528" s="5" t="s">
        <v>1</v>
      </c>
      <c r="S1528" s="5" t="s">
        <v>1</v>
      </c>
      <c r="T1528" s="7">
        <v>-1952.55</v>
      </c>
      <c r="U1528" s="6"/>
      <c r="V1528" s="5" t="s">
        <v>0</v>
      </c>
    </row>
    <row r="1529" spans="1:22" x14ac:dyDescent="0.2">
      <c r="A1529" t="s">
        <v>5</v>
      </c>
      <c r="B1529" t="s">
        <v>6</v>
      </c>
      <c r="C1529" t="s">
        <v>3004</v>
      </c>
      <c r="D1529" t="s">
        <v>7</v>
      </c>
      <c r="E1529" t="s">
        <v>0</v>
      </c>
      <c r="F1529" t="s">
        <v>3005</v>
      </c>
      <c r="G1529" t="s">
        <v>3161</v>
      </c>
      <c r="H1529" t="s">
        <v>3162</v>
      </c>
      <c r="I1529" t="s">
        <v>56</v>
      </c>
      <c r="J1529" s="2">
        <v>45608</v>
      </c>
      <c r="K1529" s="2">
        <v>45626</v>
      </c>
      <c r="L1529" s="2">
        <v>45688</v>
      </c>
      <c r="M1529" s="9">
        <f>+$M$1-L1529</f>
        <v>59</v>
      </c>
      <c r="N1529" s="10" t="str">
        <f>IF(M1529&lt;=0,"NON SCADUTO",IF(M1529&lt;61,"0-60 DAYS",IF(M1529&lt;91," 61-90 DAYS",IF(M1529&lt;121,"91-120 DAYS",IF(M1529&lt;366," 121-365 DAYS",IF(M1529&gt;366,"OLTRE 365 DAYS",0))))))</f>
        <v>0-60 DAYS</v>
      </c>
      <c r="O1529" t="s">
        <v>15</v>
      </c>
      <c r="P1529" t="s">
        <v>0</v>
      </c>
      <c r="Q1529" s="3">
        <v>-4079.38</v>
      </c>
      <c r="R1529" t="s">
        <v>1</v>
      </c>
      <c r="S1529" t="s">
        <v>1</v>
      </c>
      <c r="T1529" s="3">
        <v>-4079.38</v>
      </c>
      <c r="U1529" s="2"/>
      <c r="V1529" t="s">
        <v>0</v>
      </c>
    </row>
    <row r="1530" spans="1:22" x14ac:dyDescent="0.2">
      <c r="A1530" t="s">
        <v>5</v>
      </c>
      <c r="B1530" t="s">
        <v>6</v>
      </c>
      <c r="C1530" t="s">
        <v>3004</v>
      </c>
      <c r="D1530" t="s">
        <v>7</v>
      </c>
      <c r="E1530" t="s">
        <v>0</v>
      </c>
      <c r="F1530" t="s">
        <v>3005</v>
      </c>
      <c r="G1530" t="s">
        <v>3163</v>
      </c>
      <c r="H1530" t="s">
        <v>3164</v>
      </c>
      <c r="I1530" t="s">
        <v>56</v>
      </c>
      <c r="J1530" s="2">
        <v>45609</v>
      </c>
      <c r="K1530" s="2">
        <v>45626</v>
      </c>
      <c r="L1530" s="2">
        <v>45688</v>
      </c>
      <c r="M1530" s="9">
        <f>+$M$1-L1530</f>
        <v>59</v>
      </c>
      <c r="N1530" s="10" t="str">
        <f>IF(M1530&lt;=0,"NON SCADUTO",IF(M1530&lt;61,"0-60 DAYS",IF(M1530&lt;91," 61-90 DAYS",IF(M1530&lt;121,"91-120 DAYS",IF(M1530&lt;366," 121-365 DAYS",IF(M1530&gt;366,"OLTRE 365 DAYS",0))))))</f>
        <v>0-60 DAYS</v>
      </c>
      <c r="O1530" t="s">
        <v>15</v>
      </c>
      <c r="P1530" t="s">
        <v>0</v>
      </c>
      <c r="Q1530" s="3">
        <v>-7018.3</v>
      </c>
      <c r="R1530" t="s">
        <v>1</v>
      </c>
      <c r="S1530" t="s">
        <v>1</v>
      </c>
      <c r="T1530" s="3">
        <v>-7018.3</v>
      </c>
      <c r="U1530" s="2"/>
      <c r="V1530" t="s">
        <v>0</v>
      </c>
    </row>
    <row r="1531" spans="1:22" x14ac:dyDescent="0.2">
      <c r="A1531" s="11" t="s">
        <v>5</v>
      </c>
      <c r="B1531" s="11" t="s">
        <v>6</v>
      </c>
      <c r="C1531" s="11" t="s">
        <v>3004</v>
      </c>
      <c r="D1531" s="11" t="s">
        <v>7</v>
      </c>
      <c r="E1531" s="11" t="s">
        <v>0</v>
      </c>
      <c r="F1531" s="11" t="s">
        <v>3005</v>
      </c>
      <c r="G1531" s="11" t="s">
        <v>3165</v>
      </c>
      <c r="H1531" s="11" t="s">
        <v>3166</v>
      </c>
      <c r="I1531" s="11" t="s">
        <v>56</v>
      </c>
      <c r="J1531" s="12">
        <v>45611</v>
      </c>
      <c r="K1531" s="12">
        <v>45626</v>
      </c>
      <c r="L1531" s="12">
        <v>45688</v>
      </c>
      <c r="M1531" s="9">
        <f>+$M$1-L1531</f>
        <v>59</v>
      </c>
      <c r="N1531" s="10" t="str">
        <f>IF(M1531&lt;=0,"NON SCADUTO",IF(M1531&lt;61,"0-60 DAYS",IF(M1531&lt;91," 61-90 DAYS",IF(M1531&lt;121,"91-120 DAYS",IF(M1531&lt;366," 121-365 DAYS",IF(M1531&gt;366,"OLTRE 365 DAYS",0))))))</f>
        <v>0-60 DAYS</v>
      </c>
      <c r="O1531" s="11" t="s">
        <v>15</v>
      </c>
      <c r="P1531" s="11" t="s">
        <v>0</v>
      </c>
      <c r="Q1531" s="13">
        <v>-6583.12</v>
      </c>
      <c r="R1531" s="11" t="s">
        <v>1</v>
      </c>
      <c r="S1531" s="11" t="s">
        <v>1</v>
      </c>
      <c r="T1531" s="13">
        <v>-6583.12</v>
      </c>
      <c r="U1531" s="12"/>
      <c r="V1531" s="11" t="s">
        <v>0</v>
      </c>
    </row>
    <row r="1532" spans="1:22" x14ac:dyDescent="0.2">
      <c r="A1532" t="s">
        <v>5</v>
      </c>
      <c r="B1532" t="s">
        <v>6</v>
      </c>
      <c r="C1532" t="s">
        <v>3004</v>
      </c>
      <c r="D1532" t="s">
        <v>7</v>
      </c>
      <c r="E1532" t="s">
        <v>0</v>
      </c>
      <c r="F1532" t="s">
        <v>3005</v>
      </c>
      <c r="G1532" t="s">
        <v>3167</v>
      </c>
      <c r="H1532" t="s">
        <v>3168</v>
      </c>
      <c r="I1532" t="s">
        <v>56</v>
      </c>
      <c r="J1532" s="2">
        <v>45611</v>
      </c>
      <c r="K1532" s="2">
        <v>45626</v>
      </c>
      <c r="L1532" s="2">
        <v>45688</v>
      </c>
      <c r="M1532" s="9">
        <f>+$M$1-L1532</f>
        <v>59</v>
      </c>
      <c r="N1532" s="10" t="str">
        <f>IF(M1532&lt;=0,"NON SCADUTO",IF(M1532&lt;61,"0-60 DAYS",IF(M1532&lt;91," 61-90 DAYS",IF(M1532&lt;121,"91-120 DAYS",IF(M1532&lt;366," 121-365 DAYS",IF(M1532&gt;366,"OLTRE 365 DAYS",0))))))</f>
        <v>0-60 DAYS</v>
      </c>
      <c r="O1532" t="s">
        <v>15</v>
      </c>
      <c r="P1532" t="s">
        <v>0</v>
      </c>
      <c r="Q1532" s="3">
        <v>-300</v>
      </c>
      <c r="R1532" t="s">
        <v>1</v>
      </c>
      <c r="S1532" t="s">
        <v>1</v>
      </c>
      <c r="T1532" s="3">
        <v>-300</v>
      </c>
      <c r="U1532" s="2"/>
      <c r="V1532" t="s">
        <v>0</v>
      </c>
    </row>
    <row r="1533" spans="1:22" x14ac:dyDescent="0.2">
      <c r="A1533" t="s">
        <v>5</v>
      </c>
      <c r="B1533" t="s">
        <v>6</v>
      </c>
      <c r="C1533" t="s">
        <v>3004</v>
      </c>
      <c r="D1533" t="s">
        <v>7</v>
      </c>
      <c r="E1533" t="s">
        <v>0</v>
      </c>
      <c r="F1533" t="s">
        <v>3005</v>
      </c>
      <c r="G1533" t="s">
        <v>0</v>
      </c>
      <c r="H1533" t="s">
        <v>3171</v>
      </c>
      <c r="I1533" t="s">
        <v>836</v>
      </c>
      <c r="J1533" s="2">
        <v>45727</v>
      </c>
      <c r="K1533" s="2">
        <v>45727</v>
      </c>
      <c r="L1533" s="2">
        <v>45727</v>
      </c>
      <c r="M1533" s="9">
        <f>+$M$1-L1533</f>
        <v>20</v>
      </c>
      <c r="N1533" s="10" t="str">
        <f>IF(M1533&lt;=0,"NON SCADUTO",IF(M1533&lt;61,"0-60 DAYS",IF(M1533&lt;91," 61-90 DAYS",IF(M1533&lt;121,"91-120 DAYS",IF(M1533&lt;366," 121-365 DAYS",IF(M1533&gt;366,"OLTRE 365 DAYS",0))))))</f>
        <v>0-60 DAYS</v>
      </c>
      <c r="O1533" t="s">
        <v>11</v>
      </c>
      <c r="P1533" t="s">
        <v>0</v>
      </c>
      <c r="Q1533" s="3">
        <v>18155.650000000001</v>
      </c>
      <c r="R1533" t="s">
        <v>1</v>
      </c>
      <c r="S1533" t="s">
        <v>1</v>
      </c>
      <c r="T1533" s="3">
        <v>18155.650000000001</v>
      </c>
      <c r="U1533" s="2"/>
      <c r="V1533" t="s">
        <v>0</v>
      </c>
    </row>
    <row r="1534" spans="1:22" x14ac:dyDescent="0.2">
      <c r="A1534" t="s">
        <v>5</v>
      </c>
      <c r="B1534" t="s">
        <v>6</v>
      </c>
      <c r="C1534" t="s">
        <v>3004</v>
      </c>
      <c r="D1534" t="s">
        <v>7</v>
      </c>
      <c r="E1534" t="s">
        <v>0</v>
      </c>
      <c r="F1534" t="s">
        <v>3005</v>
      </c>
      <c r="G1534" t="s">
        <v>3178</v>
      </c>
      <c r="H1534" t="s">
        <v>3179</v>
      </c>
      <c r="I1534" t="s">
        <v>56</v>
      </c>
      <c r="J1534" s="2">
        <v>45618</v>
      </c>
      <c r="K1534" s="2">
        <v>45657</v>
      </c>
      <c r="L1534" s="2">
        <v>45688</v>
      </c>
      <c r="M1534" s="9">
        <f>+$M$1-L1534</f>
        <v>59</v>
      </c>
      <c r="N1534" s="10" t="str">
        <f>IF(M1534&lt;=0,"NON SCADUTO",IF(M1534&lt;61,"0-60 DAYS",IF(M1534&lt;91," 61-90 DAYS",IF(M1534&lt;121,"91-120 DAYS",IF(M1534&lt;366," 121-365 DAYS",IF(M1534&gt;366,"OLTRE 365 DAYS",0))))))</f>
        <v>0-60 DAYS</v>
      </c>
      <c r="O1534" t="s">
        <v>15</v>
      </c>
      <c r="P1534" t="s">
        <v>0</v>
      </c>
      <c r="Q1534" s="3">
        <v>-40600</v>
      </c>
      <c r="R1534" t="s">
        <v>1</v>
      </c>
      <c r="S1534" t="s">
        <v>1</v>
      </c>
      <c r="T1534" s="3">
        <v>-40600</v>
      </c>
      <c r="U1534" s="2">
        <v>45763</v>
      </c>
      <c r="V1534" t="s">
        <v>3177</v>
      </c>
    </row>
    <row r="1535" spans="1:22" x14ac:dyDescent="0.2">
      <c r="A1535" s="11" t="s">
        <v>5</v>
      </c>
      <c r="B1535" s="11" t="s">
        <v>6</v>
      </c>
      <c r="C1535" s="11" t="s">
        <v>3493</v>
      </c>
      <c r="D1535" s="11" t="s">
        <v>7</v>
      </c>
      <c r="E1535" s="11" t="s">
        <v>0</v>
      </c>
      <c r="F1535" s="11" t="s">
        <v>3494</v>
      </c>
      <c r="G1535" s="11" t="s">
        <v>3495</v>
      </c>
      <c r="H1535" s="11" t="s">
        <v>3496</v>
      </c>
      <c r="I1535" s="11" t="s">
        <v>2378</v>
      </c>
      <c r="J1535" s="12">
        <v>45733</v>
      </c>
      <c r="K1535" s="12">
        <v>45733</v>
      </c>
      <c r="L1535" s="12">
        <v>45733</v>
      </c>
      <c r="M1535" s="9">
        <f>+$M$1-L1535</f>
        <v>14</v>
      </c>
      <c r="N1535" s="10" t="str">
        <f>IF(M1535&lt;=0,"NON SCADUTO",IF(M1535&lt;61,"0-60 DAYS",IF(M1535&lt;91," 61-90 DAYS",IF(M1535&lt;121,"91-120 DAYS",IF(M1535&lt;366," 121-365 DAYS",IF(M1535&gt;366,"OLTRE 365 DAYS",0))))))</f>
        <v>0-60 DAYS</v>
      </c>
      <c r="O1535" s="11" t="s">
        <v>15</v>
      </c>
      <c r="P1535" s="11" t="s">
        <v>0</v>
      </c>
      <c r="Q1535" s="13">
        <v>-13000</v>
      </c>
      <c r="R1535" s="11" t="s">
        <v>1</v>
      </c>
      <c r="S1535" s="11" t="s">
        <v>1</v>
      </c>
      <c r="T1535" s="13">
        <v>-13000</v>
      </c>
      <c r="U1535" s="12">
        <v>45748</v>
      </c>
      <c r="V1535" s="11" t="s">
        <v>3497</v>
      </c>
    </row>
    <row r="1536" spans="1:22" x14ac:dyDescent="0.2">
      <c r="A1536" t="s">
        <v>5</v>
      </c>
      <c r="B1536" t="s">
        <v>6</v>
      </c>
      <c r="C1536" t="s">
        <v>3507</v>
      </c>
      <c r="D1536" t="s">
        <v>7</v>
      </c>
      <c r="E1536" t="s">
        <v>0</v>
      </c>
      <c r="F1536" t="s">
        <v>3508</v>
      </c>
      <c r="G1536" t="s">
        <v>0</v>
      </c>
      <c r="H1536" t="s">
        <v>3510</v>
      </c>
      <c r="I1536" t="s">
        <v>2378</v>
      </c>
      <c r="J1536" s="2">
        <v>45688</v>
      </c>
      <c r="K1536" s="2">
        <v>45709</v>
      </c>
      <c r="L1536" s="2">
        <v>45718</v>
      </c>
      <c r="M1536" s="9">
        <f>+$M$1-L1536</f>
        <v>29</v>
      </c>
      <c r="N1536" s="10" t="str">
        <f>IF(M1536&lt;=0,"NON SCADUTO",IF(M1536&lt;61,"0-60 DAYS",IF(M1536&lt;91," 61-90 DAYS",IF(M1536&lt;121,"91-120 DAYS",IF(M1536&lt;366," 121-365 DAYS",IF(M1536&gt;366,"OLTRE 365 DAYS",0))))))</f>
        <v>0-60 DAYS</v>
      </c>
      <c r="O1536" t="s">
        <v>15</v>
      </c>
      <c r="P1536" t="s">
        <v>0</v>
      </c>
      <c r="Q1536" s="3">
        <v>-379.25</v>
      </c>
      <c r="R1536" t="s">
        <v>1</v>
      </c>
      <c r="S1536" t="s">
        <v>1</v>
      </c>
      <c r="T1536" s="3">
        <v>-379.25</v>
      </c>
      <c r="U1536" s="2"/>
      <c r="V1536" t="s">
        <v>0</v>
      </c>
    </row>
    <row r="1537" spans="1:22" x14ac:dyDescent="0.2">
      <c r="A1537" t="s">
        <v>5</v>
      </c>
      <c r="B1537" t="s">
        <v>6</v>
      </c>
      <c r="C1537" t="s">
        <v>3537</v>
      </c>
      <c r="D1537" t="s">
        <v>7</v>
      </c>
      <c r="E1537" t="s">
        <v>0</v>
      </c>
      <c r="F1537" t="s">
        <v>3538</v>
      </c>
      <c r="G1537" t="s">
        <v>3539</v>
      </c>
      <c r="H1537" t="s">
        <v>3540</v>
      </c>
      <c r="I1537" t="s">
        <v>56</v>
      </c>
      <c r="J1537" s="2">
        <v>45643</v>
      </c>
      <c r="K1537" s="2">
        <v>45657</v>
      </c>
      <c r="L1537" s="2">
        <v>45716</v>
      </c>
      <c r="M1537" s="9">
        <f>+$M$1-L1537</f>
        <v>31</v>
      </c>
      <c r="N1537" s="10" t="str">
        <f>IF(M1537&lt;=0,"NON SCADUTO",IF(M1537&lt;61,"0-60 DAYS",IF(M1537&lt;91," 61-90 DAYS",IF(M1537&lt;121,"91-120 DAYS",IF(M1537&lt;366," 121-365 DAYS",IF(M1537&gt;366,"OLTRE 365 DAYS",0))))))</f>
        <v>0-60 DAYS</v>
      </c>
      <c r="O1537" t="s">
        <v>15</v>
      </c>
      <c r="P1537" t="s">
        <v>0</v>
      </c>
      <c r="Q1537" s="3">
        <v>-488</v>
      </c>
      <c r="R1537" t="s">
        <v>1</v>
      </c>
      <c r="S1537" t="s">
        <v>1</v>
      </c>
      <c r="T1537" s="3">
        <v>-488</v>
      </c>
      <c r="U1537" s="2"/>
      <c r="V1537" t="s">
        <v>0</v>
      </c>
    </row>
    <row r="1538" spans="1:22" x14ac:dyDescent="0.2">
      <c r="A1538" t="s">
        <v>5</v>
      </c>
      <c r="B1538" t="s">
        <v>6</v>
      </c>
      <c r="C1538" t="s">
        <v>3545</v>
      </c>
      <c r="D1538" t="s">
        <v>7</v>
      </c>
      <c r="E1538" t="s">
        <v>0</v>
      </c>
      <c r="F1538" t="s">
        <v>3546</v>
      </c>
      <c r="G1538" t="s">
        <v>2856</v>
      </c>
      <c r="H1538" t="s">
        <v>3547</v>
      </c>
      <c r="I1538" t="s">
        <v>56</v>
      </c>
      <c r="J1538" s="2">
        <v>45623</v>
      </c>
      <c r="K1538" s="2">
        <v>45626</v>
      </c>
      <c r="L1538" s="2">
        <v>45716</v>
      </c>
      <c r="M1538" s="9">
        <f>+$M$1-L1538</f>
        <v>31</v>
      </c>
      <c r="N1538" s="10" t="str">
        <f>IF(M1538&lt;=0,"NON SCADUTO",IF(M1538&lt;61,"0-60 DAYS",IF(M1538&lt;91," 61-90 DAYS",IF(M1538&lt;121,"91-120 DAYS",IF(M1538&lt;366," 121-365 DAYS",IF(M1538&gt;366,"OLTRE 365 DAYS",0))))))</f>
        <v>0-60 DAYS</v>
      </c>
      <c r="O1538" t="s">
        <v>15</v>
      </c>
      <c r="P1538" t="s">
        <v>0</v>
      </c>
      <c r="Q1538" s="3">
        <v>-1200</v>
      </c>
      <c r="R1538" t="s">
        <v>1</v>
      </c>
      <c r="S1538" t="s">
        <v>1</v>
      </c>
      <c r="T1538" s="3">
        <v>-1200</v>
      </c>
      <c r="U1538" s="2"/>
      <c r="V1538" t="s">
        <v>0</v>
      </c>
    </row>
    <row r="1539" spans="1:22" x14ac:dyDescent="0.2">
      <c r="A1539" t="s">
        <v>5</v>
      </c>
      <c r="B1539" t="s">
        <v>6</v>
      </c>
      <c r="C1539" t="s">
        <v>3601</v>
      </c>
      <c r="D1539" t="s">
        <v>7</v>
      </c>
      <c r="E1539" t="s">
        <v>0</v>
      </c>
      <c r="F1539" t="s">
        <v>3602</v>
      </c>
      <c r="G1539" t="s">
        <v>3603</v>
      </c>
      <c r="H1539" t="s">
        <v>3604</v>
      </c>
      <c r="I1539" t="s">
        <v>34</v>
      </c>
      <c r="J1539" s="2">
        <v>45733</v>
      </c>
      <c r="K1539" s="2">
        <v>45747</v>
      </c>
      <c r="L1539" s="2">
        <v>45733</v>
      </c>
      <c r="M1539" s="9">
        <f>+$M$1-L1539</f>
        <v>14</v>
      </c>
      <c r="N1539" s="10" t="str">
        <f>IF(M1539&lt;=0,"NON SCADUTO",IF(M1539&lt;61,"0-60 DAYS",IF(M1539&lt;91," 61-90 DAYS",IF(M1539&lt;121,"91-120 DAYS",IF(M1539&lt;366," 121-365 DAYS",IF(M1539&gt;366,"OLTRE 365 DAYS",0))))))</f>
        <v>0-60 DAYS</v>
      </c>
      <c r="O1539" t="s">
        <v>15</v>
      </c>
      <c r="P1539" t="s">
        <v>0</v>
      </c>
      <c r="Q1539" s="3">
        <v>-59</v>
      </c>
      <c r="R1539" t="s">
        <v>1</v>
      </c>
      <c r="S1539" t="s">
        <v>1</v>
      </c>
      <c r="T1539" s="3">
        <v>-59</v>
      </c>
      <c r="U1539" s="2">
        <v>45785</v>
      </c>
      <c r="V1539" t="s">
        <v>3605</v>
      </c>
    </row>
    <row r="1540" spans="1:22" x14ac:dyDescent="0.2">
      <c r="A1540" t="s">
        <v>5</v>
      </c>
      <c r="B1540" t="s">
        <v>6</v>
      </c>
      <c r="C1540" t="s">
        <v>3618</v>
      </c>
      <c r="D1540" t="s">
        <v>7</v>
      </c>
      <c r="E1540" t="s">
        <v>0</v>
      </c>
      <c r="F1540" t="s">
        <v>3619</v>
      </c>
      <c r="G1540" t="s">
        <v>3620</v>
      </c>
      <c r="H1540" t="s">
        <v>3621</v>
      </c>
      <c r="I1540" t="s">
        <v>56</v>
      </c>
      <c r="J1540" s="2">
        <v>45625</v>
      </c>
      <c r="K1540" s="2">
        <v>45657</v>
      </c>
      <c r="L1540" s="2">
        <v>45716</v>
      </c>
      <c r="M1540" s="9">
        <f>+$M$1-L1540</f>
        <v>31</v>
      </c>
      <c r="N1540" s="10" t="str">
        <f>IF(M1540&lt;=0,"NON SCADUTO",IF(M1540&lt;61,"0-60 DAYS",IF(M1540&lt;91," 61-90 DAYS",IF(M1540&lt;121,"91-120 DAYS",IF(M1540&lt;366," 121-365 DAYS",IF(M1540&gt;366,"OLTRE 365 DAYS",0))))))</f>
        <v>0-60 DAYS</v>
      </c>
      <c r="O1540" t="s">
        <v>15</v>
      </c>
      <c r="P1540" t="s">
        <v>0</v>
      </c>
      <c r="Q1540" s="3">
        <v>-7955</v>
      </c>
      <c r="R1540" t="s">
        <v>1</v>
      </c>
      <c r="S1540" t="s">
        <v>1</v>
      </c>
      <c r="T1540" s="3">
        <v>-7955</v>
      </c>
      <c r="U1540" s="2"/>
      <c r="V1540" t="s">
        <v>0</v>
      </c>
    </row>
    <row r="1541" spans="1:22" x14ac:dyDescent="0.2">
      <c r="A1541" t="s">
        <v>5</v>
      </c>
      <c r="B1541" t="s">
        <v>6</v>
      </c>
      <c r="C1541" t="s">
        <v>3651</v>
      </c>
      <c r="D1541" t="s">
        <v>7</v>
      </c>
      <c r="E1541" t="s">
        <v>0</v>
      </c>
      <c r="F1541" t="s">
        <v>210</v>
      </c>
      <c r="G1541" t="s">
        <v>3817</v>
      </c>
      <c r="H1541" t="s">
        <v>3818</v>
      </c>
      <c r="I1541" t="s">
        <v>2126</v>
      </c>
      <c r="J1541" s="2">
        <v>45698</v>
      </c>
      <c r="K1541" s="2">
        <v>45716</v>
      </c>
      <c r="L1541" s="2">
        <v>45698</v>
      </c>
      <c r="M1541" s="9">
        <f>+$M$1-L1541</f>
        <v>49</v>
      </c>
      <c r="N1541" s="10" t="str">
        <f>IF(M1541&lt;=0,"NON SCADUTO",IF(M1541&lt;61,"0-60 DAYS",IF(M1541&lt;91," 61-90 DAYS",IF(M1541&lt;121,"91-120 DAYS",IF(M1541&lt;366," 121-365 DAYS",IF(M1541&gt;366,"OLTRE 365 DAYS",0))))))</f>
        <v>0-60 DAYS</v>
      </c>
      <c r="O1541" t="s">
        <v>15</v>
      </c>
      <c r="P1541" t="s">
        <v>0</v>
      </c>
      <c r="Q1541" s="3">
        <v>-914.87</v>
      </c>
      <c r="R1541" t="s">
        <v>1</v>
      </c>
      <c r="S1541" t="s">
        <v>1</v>
      </c>
      <c r="T1541" s="3">
        <v>-914.87</v>
      </c>
      <c r="U1541" s="2">
        <v>45806</v>
      </c>
      <c r="V1541" t="s">
        <v>3819</v>
      </c>
    </row>
    <row r="1542" spans="1:22" x14ac:dyDescent="0.2">
      <c r="A1542" s="5" t="s">
        <v>5</v>
      </c>
      <c r="B1542" s="5" t="s">
        <v>6</v>
      </c>
      <c r="C1542" s="5" t="s">
        <v>3651</v>
      </c>
      <c r="D1542" s="5" t="s">
        <v>7</v>
      </c>
      <c r="E1542" s="5" t="s">
        <v>0</v>
      </c>
      <c r="F1542" s="5" t="s">
        <v>210</v>
      </c>
      <c r="G1542" s="5" t="s">
        <v>3820</v>
      </c>
      <c r="H1542" s="5" t="s">
        <v>3821</v>
      </c>
      <c r="I1542" s="5" t="s">
        <v>2126</v>
      </c>
      <c r="J1542" s="6">
        <v>45708</v>
      </c>
      <c r="K1542" s="6">
        <v>45716</v>
      </c>
      <c r="L1542" s="6">
        <v>45708</v>
      </c>
      <c r="M1542" s="9">
        <f>+$M$1-L1542</f>
        <v>39</v>
      </c>
      <c r="N1542" s="10" t="str">
        <f>IF(M1542&lt;=0,"NON SCADUTO",IF(M1542&lt;61,"0-60 DAYS",IF(M1542&lt;91," 61-90 DAYS",IF(M1542&lt;121,"91-120 DAYS",IF(M1542&lt;366," 121-365 DAYS",IF(M1542&gt;366,"OLTRE 365 DAYS",0))))))</f>
        <v>0-60 DAYS</v>
      </c>
      <c r="O1542" s="5" t="s">
        <v>15</v>
      </c>
      <c r="P1542" s="5" t="s">
        <v>0</v>
      </c>
      <c r="Q1542" s="7">
        <v>-8207.93</v>
      </c>
      <c r="R1542" s="5" t="s">
        <v>1</v>
      </c>
      <c r="S1542" s="5" t="s">
        <v>1</v>
      </c>
      <c r="T1542" s="7">
        <v>-8207.93</v>
      </c>
      <c r="U1542" s="6">
        <v>45806</v>
      </c>
      <c r="V1542" s="5" t="s">
        <v>3819</v>
      </c>
    </row>
    <row r="1543" spans="1:22" x14ac:dyDescent="0.2">
      <c r="A1543" s="11" t="s">
        <v>5</v>
      </c>
      <c r="B1543" s="11" t="s">
        <v>6</v>
      </c>
      <c r="C1543" s="11" t="s">
        <v>3651</v>
      </c>
      <c r="D1543" s="11" t="s">
        <v>7</v>
      </c>
      <c r="E1543" s="11" t="s">
        <v>0</v>
      </c>
      <c r="F1543" s="11" t="s">
        <v>210</v>
      </c>
      <c r="G1543" s="11" t="s">
        <v>0</v>
      </c>
      <c r="H1543" s="11" t="s">
        <v>3875</v>
      </c>
      <c r="I1543" s="11" t="s">
        <v>2126</v>
      </c>
      <c r="J1543" s="12">
        <v>45688</v>
      </c>
      <c r="K1543" s="12">
        <v>45688</v>
      </c>
      <c r="L1543" s="12">
        <v>45688</v>
      </c>
      <c r="M1543" s="9">
        <f>+$M$1-L1543</f>
        <v>59</v>
      </c>
      <c r="N1543" s="10" t="str">
        <f>IF(M1543&lt;=0,"NON SCADUTO",IF(M1543&lt;61,"0-60 DAYS",IF(M1543&lt;91," 61-90 DAYS",IF(M1543&lt;121,"91-120 DAYS",IF(M1543&lt;366," 121-365 DAYS",IF(M1543&gt;366,"OLTRE 365 DAYS",0))))))</f>
        <v>0-60 DAYS</v>
      </c>
      <c r="O1543" s="11" t="s">
        <v>15</v>
      </c>
      <c r="P1543" s="11" t="s">
        <v>0</v>
      </c>
      <c r="Q1543" s="13">
        <v>-567.14</v>
      </c>
      <c r="R1543" s="11" t="s">
        <v>1</v>
      </c>
      <c r="S1543" s="11" t="s">
        <v>1</v>
      </c>
      <c r="T1543" s="13">
        <v>-567.14</v>
      </c>
      <c r="U1543" s="12">
        <v>45808</v>
      </c>
      <c r="V1543" s="11" t="s">
        <v>3874</v>
      </c>
    </row>
    <row r="1544" spans="1:22" x14ac:dyDescent="0.2">
      <c r="A1544" s="5" t="s">
        <v>5</v>
      </c>
      <c r="B1544" s="5" t="s">
        <v>6</v>
      </c>
      <c r="C1544" s="5" t="s">
        <v>3651</v>
      </c>
      <c r="D1544" s="5" t="s">
        <v>7</v>
      </c>
      <c r="E1544" s="5" t="s">
        <v>0</v>
      </c>
      <c r="F1544" s="5" t="s">
        <v>210</v>
      </c>
      <c r="G1544" s="5" t="s">
        <v>3878</v>
      </c>
      <c r="H1544" s="5" t="s">
        <v>3879</v>
      </c>
      <c r="I1544" s="5" t="s">
        <v>220</v>
      </c>
      <c r="J1544" s="6">
        <v>45638</v>
      </c>
      <c r="K1544" s="6">
        <v>45657</v>
      </c>
      <c r="L1544" s="6">
        <v>45698</v>
      </c>
      <c r="M1544" s="9">
        <f>+$M$1-L1544</f>
        <v>49</v>
      </c>
      <c r="N1544" s="10" t="str">
        <f>IF(M1544&lt;=0,"NON SCADUTO",IF(M1544&lt;61,"0-60 DAYS",IF(M1544&lt;91," 61-90 DAYS",IF(M1544&lt;121,"91-120 DAYS",IF(M1544&lt;366," 121-365 DAYS",IF(M1544&gt;366,"OLTRE 365 DAYS",0))))))</f>
        <v>0-60 DAYS</v>
      </c>
      <c r="O1544" s="5" t="s">
        <v>15</v>
      </c>
      <c r="P1544" s="5" t="s">
        <v>0</v>
      </c>
      <c r="Q1544" s="7">
        <v>-25522.93</v>
      </c>
      <c r="R1544" s="5" t="s">
        <v>1</v>
      </c>
      <c r="S1544" s="5" t="s">
        <v>1</v>
      </c>
      <c r="T1544" s="7">
        <v>-25522.93</v>
      </c>
      <c r="U1544" s="6">
        <v>45808</v>
      </c>
      <c r="V1544" s="5" t="s">
        <v>3874</v>
      </c>
    </row>
    <row r="1545" spans="1:22" x14ac:dyDescent="0.2">
      <c r="A1545" t="s">
        <v>5</v>
      </c>
      <c r="B1545" t="s">
        <v>6</v>
      </c>
      <c r="C1545" t="s">
        <v>3651</v>
      </c>
      <c r="D1545" t="s">
        <v>7</v>
      </c>
      <c r="E1545" t="s">
        <v>0</v>
      </c>
      <c r="F1545" t="s">
        <v>210</v>
      </c>
      <c r="G1545" t="s">
        <v>3880</v>
      </c>
      <c r="H1545" t="s">
        <v>3881</v>
      </c>
      <c r="I1545" t="s">
        <v>220</v>
      </c>
      <c r="J1545" s="2">
        <v>45646</v>
      </c>
      <c r="K1545" s="2">
        <v>45657</v>
      </c>
      <c r="L1545" s="2">
        <v>45706</v>
      </c>
      <c r="M1545" s="9">
        <f>+$M$1-L1545</f>
        <v>41</v>
      </c>
      <c r="N1545" s="10" t="str">
        <f>IF(M1545&lt;=0,"NON SCADUTO",IF(M1545&lt;61,"0-60 DAYS",IF(M1545&lt;91," 61-90 DAYS",IF(M1545&lt;121,"91-120 DAYS",IF(M1545&lt;366," 121-365 DAYS",IF(M1545&gt;366,"OLTRE 365 DAYS",0))))))</f>
        <v>0-60 DAYS</v>
      </c>
      <c r="O1545" t="s">
        <v>15</v>
      </c>
      <c r="P1545" t="s">
        <v>0</v>
      </c>
      <c r="Q1545" s="3">
        <v>-47.3</v>
      </c>
      <c r="R1545" t="s">
        <v>1</v>
      </c>
      <c r="S1545" t="s">
        <v>1</v>
      </c>
      <c r="T1545" s="3">
        <v>-47.3</v>
      </c>
      <c r="U1545" s="2">
        <v>45808</v>
      </c>
      <c r="V1545" t="s">
        <v>3874</v>
      </c>
    </row>
    <row r="1546" spans="1:22" x14ac:dyDescent="0.2">
      <c r="A1546" s="5" t="s">
        <v>5</v>
      </c>
      <c r="B1546" s="5" t="s">
        <v>6</v>
      </c>
      <c r="C1546" s="5" t="s">
        <v>3651</v>
      </c>
      <c r="D1546" s="5" t="s">
        <v>7</v>
      </c>
      <c r="E1546" s="5" t="s">
        <v>0</v>
      </c>
      <c r="F1546" s="5" t="s">
        <v>210</v>
      </c>
      <c r="G1546" s="5" t="s">
        <v>3882</v>
      </c>
      <c r="H1546" s="5" t="s">
        <v>3883</v>
      </c>
      <c r="I1546" s="5" t="s">
        <v>220</v>
      </c>
      <c r="J1546" s="6">
        <v>45636</v>
      </c>
      <c r="K1546" s="6">
        <v>45657</v>
      </c>
      <c r="L1546" s="6">
        <v>45696</v>
      </c>
      <c r="M1546" s="9">
        <f>+$M$1-L1546</f>
        <v>51</v>
      </c>
      <c r="N1546" s="10" t="str">
        <f>IF(M1546&lt;=0,"NON SCADUTO",IF(M1546&lt;61,"0-60 DAYS",IF(M1546&lt;91," 61-90 DAYS",IF(M1546&lt;121,"91-120 DAYS",IF(M1546&lt;366," 121-365 DAYS",IF(M1546&gt;366,"OLTRE 365 DAYS",0))))))</f>
        <v>0-60 DAYS</v>
      </c>
      <c r="O1546" s="5" t="s">
        <v>15</v>
      </c>
      <c r="P1546" s="5" t="s">
        <v>0</v>
      </c>
      <c r="Q1546" s="7">
        <v>-2294.4299999999998</v>
      </c>
      <c r="R1546" s="5" t="s">
        <v>1</v>
      </c>
      <c r="S1546" s="5" t="s">
        <v>1</v>
      </c>
      <c r="T1546" s="7">
        <v>-2294.4299999999998</v>
      </c>
      <c r="U1546" s="6">
        <v>45808</v>
      </c>
      <c r="V1546" s="5" t="s">
        <v>3874</v>
      </c>
    </row>
    <row r="1547" spans="1:22" x14ac:dyDescent="0.2">
      <c r="A1547" t="s">
        <v>5</v>
      </c>
      <c r="B1547" t="s">
        <v>6</v>
      </c>
      <c r="C1547" t="s">
        <v>3651</v>
      </c>
      <c r="D1547" t="s">
        <v>7</v>
      </c>
      <c r="E1547" t="s">
        <v>0</v>
      </c>
      <c r="F1547" t="s">
        <v>210</v>
      </c>
      <c r="G1547" t="s">
        <v>3884</v>
      </c>
      <c r="H1547" t="s">
        <v>3885</v>
      </c>
      <c r="I1547" t="s">
        <v>220</v>
      </c>
      <c r="J1547" s="2">
        <v>45646</v>
      </c>
      <c r="K1547" s="2">
        <v>45657</v>
      </c>
      <c r="L1547" s="2">
        <v>45706</v>
      </c>
      <c r="M1547" s="9">
        <f>+$M$1-L1547</f>
        <v>41</v>
      </c>
      <c r="N1547" s="10" t="str">
        <f>IF(M1547&lt;=0,"NON SCADUTO",IF(M1547&lt;61,"0-60 DAYS",IF(M1547&lt;91," 61-90 DAYS",IF(M1547&lt;121,"91-120 DAYS",IF(M1547&lt;366," 121-365 DAYS",IF(M1547&gt;366,"OLTRE 365 DAYS",0))))))</f>
        <v>0-60 DAYS</v>
      </c>
      <c r="O1547" t="s">
        <v>15</v>
      </c>
      <c r="P1547" t="s">
        <v>0</v>
      </c>
      <c r="Q1547" s="3">
        <v>-3690.8</v>
      </c>
      <c r="R1547" t="s">
        <v>1</v>
      </c>
      <c r="S1547" t="s">
        <v>1</v>
      </c>
      <c r="T1547" s="3">
        <v>-3690.8</v>
      </c>
      <c r="U1547" s="2">
        <v>45808</v>
      </c>
      <c r="V1547" t="s">
        <v>3874</v>
      </c>
    </row>
    <row r="1548" spans="1:22" x14ac:dyDescent="0.2">
      <c r="A1548" t="s">
        <v>5</v>
      </c>
      <c r="B1548" t="s">
        <v>6</v>
      </c>
      <c r="C1548" t="s">
        <v>3651</v>
      </c>
      <c r="D1548" t="s">
        <v>7</v>
      </c>
      <c r="E1548" t="s">
        <v>0</v>
      </c>
      <c r="F1548" t="s">
        <v>210</v>
      </c>
      <c r="G1548" t="s">
        <v>3888</v>
      </c>
      <c r="H1548" t="s">
        <v>3889</v>
      </c>
      <c r="I1548" t="s">
        <v>220</v>
      </c>
      <c r="J1548" s="2">
        <v>45667</v>
      </c>
      <c r="K1548" s="2">
        <v>45688</v>
      </c>
      <c r="L1548" s="2">
        <v>45727</v>
      </c>
      <c r="M1548" s="9">
        <f>+$M$1-L1548</f>
        <v>20</v>
      </c>
      <c r="N1548" s="10" t="str">
        <f>IF(M1548&lt;=0,"NON SCADUTO",IF(M1548&lt;61,"0-60 DAYS",IF(M1548&lt;91," 61-90 DAYS",IF(M1548&lt;121,"91-120 DAYS",IF(M1548&lt;366," 121-365 DAYS",IF(M1548&gt;366,"OLTRE 365 DAYS",0))))))</f>
        <v>0-60 DAYS</v>
      </c>
      <c r="O1548" t="s">
        <v>15</v>
      </c>
      <c r="P1548" t="s">
        <v>0</v>
      </c>
      <c r="Q1548" s="3">
        <v>-14796.06</v>
      </c>
      <c r="R1548" t="s">
        <v>1</v>
      </c>
      <c r="S1548" t="s">
        <v>1</v>
      </c>
      <c r="T1548" s="3">
        <v>-14796.06</v>
      </c>
      <c r="U1548" s="2">
        <v>45808</v>
      </c>
      <c r="V1548" t="s">
        <v>3874</v>
      </c>
    </row>
    <row r="1549" spans="1:22" x14ac:dyDescent="0.2">
      <c r="A1549" t="s">
        <v>5</v>
      </c>
      <c r="B1549" t="s">
        <v>6</v>
      </c>
      <c r="C1549" t="s">
        <v>3651</v>
      </c>
      <c r="D1549" t="s">
        <v>7</v>
      </c>
      <c r="E1549" t="s">
        <v>0</v>
      </c>
      <c r="F1549" t="s">
        <v>210</v>
      </c>
      <c r="G1549" t="s">
        <v>3890</v>
      </c>
      <c r="H1549" t="s">
        <v>3891</v>
      </c>
      <c r="I1549" t="s">
        <v>220</v>
      </c>
      <c r="J1549" s="2">
        <v>45673</v>
      </c>
      <c r="K1549" s="2">
        <v>45688</v>
      </c>
      <c r="L1549" s="2">
        <v>45733</v>
      </c>
      <c r="M1549" s="9">
        <f>+$M$1-L1549</f>
        <v>14</v>
      </c>
      <c r="N1549" s="10" t="str">
        <f>IF(M1549&lt;=0,"NON SCADUTO",IF(M1549&lt;61,"0-60 DAYS",IF(M1549&lt;91," 61-90 DAYS",IF(M1549&lt;121,"91-120 DAYS",IF(M1549&lt;366," 121-365 DAYS",IF(M1549&gt;366,"OLTRE 365 DAYS",0))))))</f>
        <v>0-60 DAYS</v>
      </c>
      <c r="O1549" t="s">
        <v>15</v>
      </c>
      <c r="P1549" t="s">
        <v>0</v>
      </c>
      <c r="Q1549" s="3">
        <v>-10543.96</v>
      </c>
      <c r="R1549" t="s">
        <v>1</v>
      </c>
      <c r="S1549" t="s">
        <v>1</v>
      </c>
      <c r="T1549" s="3">
        <v>-10543.96</v>
      </c>
      <c r="U1549" s="2">
        <v>45808</v>
      </c>
      <c r="V1549" t="s">
        <v>3874</v>
      </c>
    </row>
    <row r="1550" spans="1:22" x14ac:dyDescent="0.2">
      <c r="A1550" t="s">
        <v>5</v>
      </c>
      <c r="B1550" t="s">
        <v>6</v>
      </c>
      <c r="C1550" t="s">
        <v>3651</v>
      </c>
      <c r="D1550" t="s">
        <v>7</v>
      </c>
      <c r="E1550" t="s">
        <v>0</v>
      </c>
      <c r="F1550" t="s">
        <v>210</v>
      </c>
      <c r="G1550" t="s">
        <v>3892</v>
      </c>
      <c r="H1550" t="s">
        <v>3893</v>
      </c>
      <c r="I1550" t="s">
        <v>220</v>
      </c>
      <c r="J1550" s="2">
        <v>45674</v>
      </c>
      <c r="K1550" s="2">
        <v>45688</v>
      </c>
      <c r="L1550" s="2">
        <v>45734</v>
      </c>
      <c r="M1550" s="9">
        <f>+$M$1-L1550</f>
        <v>13</v>
      </c>
      <c r="N1550" s="10" t="str">
        <f>IF(M1550&lt;=0,"NON SCADUTO",IF(M1550&lt;61,"0-60 DAYS",IF(M1550&lt;91," 61-90 DAYS",IF(M1550&lt;121,"91-120 DAYS",IF(M1550&lt;366," 121-365 DAYS",IF(M1550&gt;366,"OLTRE 365 DAYS",0))))))</f>
        <v>0-60 DAYS</v>
      </c>
      <c r="O1550" t="s">
        <v>15</v>
      </c>
      <c r="P1550" t="s">
        <v>0</v>
      </c>
      <c r="Q1550" s="3">
        <v>-1597.27</v>
      </c>
      <c r="R1550" t="s">
        <v>1</v>
      </c>
      <c r="S1550" t="s">
        <v>1</v>
      </c>
      <c r="T1550" s="3">
        <v>-1597.27</v>
      </c>
      <c r="U1550" s="2">
        <v>45808</v>
      </c>
      <c r="V1550" t="s">
        <v>3874</v>
      </c>
    </row>
    <row r="1551" spans="1:22" x14ac:dyDescent="0.2">
      <c r="A1551" t="s">
        <v>5</v>
      </c>
      <c r="B1551" t="s">
        <v>6</v>
      </c>
      <c r="C1551" t="s">
        <v>3651</v>
      </c>
      <c r="D1551" t="s">
        <v>7</v>
      </c>
      <c r="E1551" t="s">
        <v>0</v>
      </c>
      <c r="F1551" t="s">
        <v>210</v>
      </c>
      <c r="G1551" t="s">
        <v>3894</v>
      </c>
      <c r="H1551" t="s">
        <v>3895</v>
      </c>
      <c r="I1551" t="s">
        <v>220</v>
      </c>
      <c r="J1551" s="2">
        <v>45678</v>
      </c>
      <c r="K1551" s="2">
        <v>45688</v>
      </c>
      <c r="L1551" s="2">
        <v>45738</v>
      </c>
      <c r="M1551" s="9">
        <f>+$M$1-L1551</f>
        <v>9</v>
      </c>
      <c r="N1551" s="10" t="str">
        <f>IF(M1551&lt;=0,"NON SCADUTO",IF(M1551&lt;61,"0-60 DAYS",IF(M1551&lt;91," 61-90 DAYS",IF(M1551&lt;121,"91-120 DAYS",IF(M1551&lt;366," 121-365 DAYS",IF(M1551&gt;366,"OLTRE 365 DAYS",0))))))</f>
        <v>0-60 DAYS</v>
      </c>
      <c r="O1551" t="s">
        <v>15</v>
      </c>
      <c r="P1551" t="s">
        <v>0</v>
      </c>
      <c r="Q1551" s="3">
        <v>-553.6</v>
      </c>
      <c r="R1551" t="s">
        <v>1</v>
      </c>
      <c r="S1551" t="s">
        <v>1</v>
      </c>
      <c r="T1551" s="3">
        <v>-553.6</v>
      </c>
      <c r="U1551" s="2">
        <v>45808</v>
      </c>
      <c r="V1551" t="s">
        <v>3874</v>
      </c>
    </row>
    <row r="1552" spans="1:22" x14ac:dyDescent="0.2">
      <c r="A1552" s="5" t="s">
        <v>5</v>
      </c>
      <c r="B1552" s="5" t="s">
        <v>6</v>
      </c>
      <c r="C1552" s="5" t="s">
        <v>3651</v>
      </c>
      <c r="D1552" s="5" t="s">
        <v>7</v>
      </c>
      <c r="E1552" s="5" t="s">
        <v>0</v>
      </c>
      <c r="F1552" s="5" t="s">
        <v>210</v>
      </c>
      <c r="G1552" s="5" t="s">
        <v>3896</v>
      </c>
      <c r="H1552" s="5" t="s">
        <v>3897</v>
      </c>
      <c r="I1552" s="5" t="s">
        <v>220</v>
      </c>
      <c r="J1552" s="6">
        <v>45678</v>
      </c>
      <c r="K1552" s="6">
        <v>45688</v>
      </c>
      <c r="L1552" s="6">
        <v>45738</v>
      </c>
      <c r="M1552" s="9">
        <f>+$M$1-L1552</f>
        <v>9</v>
      </c>
      <c r="N1552" s="10" t="str">
        <f>IF(M1552&lt;=0,"NON SCADUTO",IF(M1552&lt;61,"0-60 DAYS",IF(M1552&lt;91," 61-90 DAYS",IF(M1552&lt;121,"91-120 DAYS",IF(M1552&lt;366," 121-365 DAYS",IF(M1552&gt;366,"OLTRE 365 DAYS",0))))))</f>
        <v>0-60 DAYS</v>
      </c>
      <c r="O1552" s="5" t="s">
        <v>15</v>
      </c>
      <c r="P1552" s="5" t="s">
        <v>0</v>
      </c>
      <c r="Q1552" s="7">
        <v>-6394.16</v>
      </c>
      <c r="R1552" s="5" t="s">
        <v>1</v>
      </c>
      <c r="S1552" s="5" t="s">
        <v>1</v>
      </c>
      <c r="T1552" s="7">
        <v>-6394.16</v>
      </c>
      <c r="U1552" s="6">
        <v>45808</v>
      </c>
      <c r="V1552" s="5" t="s">
        <v>3874</v>
      </c>
    </row>
    <row r="1553" spans="1:22" x14ac:dyDescent="0.2">
      <c r="A1553" t="s">
        <v>5</v>
      </c>
      <c r="B1553" t="s">
        <v>6</v>
      </c>
      <c r="C1553" t="s">
        <v>3651</v>
      </c>
      <c r="D1553" t="s">
        <v>7</v>
      </c>
      <c r="E1553" t="s">
        <v>0</v>
      </c>
      <c r="F1553" t="s">
        <v>210</v>
      </c>
      <c r="G1553" t="s">
        <v>3898</v>
      </c>
      <c r="H1553" t="s">
        <v>3899</v>
      </c>
      <c r="I1553" t="s">
        <v>34</v>
      </c>
      <c r="J1553" s="2">
        <v>45646</v>
      </c>
      <c r="K1553" s="2">
        <v>45657</v>
      </c>
      <c r="L1553" s="2">
        <v>45706</v>
      </c>
      <c r="M1553" s="9">
        <f>+$M$1-L1553</f>
        <v>41</v>
      </c>
      <c r="N1553" s="10" t="str">
        <f>IF(M1553&lt;=0,"NON SCADUTO",IF(M1553&lt;61,"0-60 DAYS",IF(M1553&lt;91," 61-90 DAYS",IF(M1553&lt;121,"91-120 DAYS",IF(M1553&lt;366," 121-365 DAYS",IF(M1553&gt;366,"OLTRE 365 DAYS",0))))))</f>
        <v>0-60 DAYS</v>
      </c>
      <c r="O1553" t="s">
        <v>15</v>
      </c>
      <c r="P1553" t="s">
        <v>0</v>
      </c>
      <c r="Q1553" s="3">
        <v>-300</v>
      </c>
      <c r="R1553" t="s">
        <v>1</v>
      </c>
      <c r="S1553" t="s">
        <v>1</v>
      </c>
      <c r="T1553" s="3">
        <v>-300</v>
      </c>
      <c r="U1553" s="2">
        <v>45808</v>
      </c>
      <c r="V1553" t="s">
        <v>3874</v>
      </c>
    </row>
    <row r="1554" spans="1:22" x14ac:dyDescent="0.2">
      <c r="A1554" s="5" t="s">
        <v>5</v>
      </c>
      <c r="B1554" s="5" t="s">
        <v>6</v>
      </c>
      <c r="C1554" s="5" t="s">
        <v>3651</v>
      </c>
      <c r="D1554" s="5" t="s">
        <v>7</v>
      </c>
      <c r="E1554" s="5" t="s">
        <v>0</v>
      </c>
      <c r="F1554" s="5" t="s">
        <v>210</v>
      </c>
      <c r="G1554" s="5" t="s">
        <v>3900</v>
      </c>
      <c r="H1554" s="5" t="s">
        <v>3901</v>
      </c>
      <c r="I1554" s="5" t="s">
        <v>34</v>
      </c>
      <c r="J1554" s="6">
        <v>45646</v>
      </c>
      <c r="K1554" s="6">
        <v>45657</v>
      </c>
      <c r="L1554" s="6">
        <v>45706</v>
      </c>
      <c r="M1554" s="9">
        <f>+$M$1-L1554</f>
        <v>41</v>
      </c>
      <c r="N1554" s="10" t="str">
        <f>IF(M1554&lt;=0,"NON SCADUTO",IF(M1554&lt;61,"0-60 DAYS",IF(M1554&lt;91," 61-90 DAYS",IF(M1554&lt;121,"91-120 DAYS",IF(M1554&lt;366," 121-365 DAYS",IF(M1554&gt;366,"OLTRE 365 DAYS",0))))))</f>
        <v>0-60 DAYS</v>
      </c>
      <c r="O1554" s="5" t="s">
        <v>15</v>
      </c>
      <c r="P1554" s="5" t="s">
        <v>0</v>
      </c>
      <c r="Q1554" s="7">
        <v>-333.84</v>
      </c>
      <c r="R1554" s="5" t="s">
        <v>1</v>
      </c>
      <c r="S1554" s="5" t="s">
        <v>1</v>
      </c>
      <c r="T1554" s="7">
        <v>-333.84</v>
      </c>
      <c r="U1554" s="6">
        <v>45808</v>
      </c>
      <c r="V1554" s="5" t="s">
        <v>3874</v>
      </c>
    </row>
    <row r="1555" spans="1:22" x14ac:dyDescent="0.2">
      <c r="A1555" t="s">
        <v>5</v>
      </c>
      <c r="B1555" t="s">
        <v>6</v>
      </c>
      <c r="C1555" t="s">
        <v>3651</v>
      </c>
      <c r="D1555" t="s">
        <v>7</v>
      </c>
      <c r="E1555" t="s">
        <v>0</v>
      </c>
      <c r="F1555" t="s">
        <v>210</v>
      </c>
      <c r="G1555" t="s">
        <v>3902</v>
      </c>
      <c r="H1555" t="s">
        <v>3903</v>
      </c>
      <c r="I1555" t="s">
        <v>34</v>
      </c>
      <c r="J1555" s="2">
        <v>45646</v>
      </c>
      <c r="K1555" s="2">
        <v>45657</v>
      </c>
      <c r="L1555" s="2">
        <v>45706</v>
      </c>
      <c r="M1555" s="9">
        <f>+$M$1-L1555</f>
        <v>41</v>
      </c>
      <c r="N1555" s="10" t="str">
        <f>IF(M1555&lt;=0,"NON SCADUTO",IF(M1555&lt;61,"0-60 DAYS",IF(M1555&lt;91," 61-90 DAYS",IF(M1555&lt;121,"91-120 DAYS",IF(M1555&lt;366," 121-365 DAYS",IF(M1555&gt;366,"OLTRE 365 DAYS",0))))))</f>
        <v>0-60 DAYS</v>
      </c>
      <c r="O1555" t="s">
        <v>15</v>
      </c>
      <c r="P1555" t="s">
        <v>0</v>
      </c>
      <c r="Q1555" s="3">
        <v>-1206.05</v>
      </c>
      <c r="R1555" t="s">
        <v>1</v>
      </c>
      <c r="S1555" t="s">
        <v>1</v>
      </c>
      <c r="T1555" s="3">
        <v>-1206.05</v>
      </c>
      <c r="U1555" s="2">
        <v>45808</v>
      </c>
      <c r="V1555" t="s">
        <v>3874</v>
      </c>
    </row>
    <row r="1556" spans="1:22" x14ac:dyDescent="0.2">
      <c r="A1556" t="s">
        <v>5</v>
      </c>
      <c r="B1556" t="s">
        <v>6</v>
      </c>
      <c r="C1556" t="s">
        <v>3651</v>
      </c>
      <c r="D1556" t="s">
        <v>7</v>
      </c>
      <c r="E1556" t="s">
        <v>0</v>
      </c>
      <c r="F1556" t="s">
        <v>210</v>
      </c>
      <c r="G1556" t="s">
        <v>3904</v>
      </c>
      <c r="H1556" t="s">
        <v>3905</v>
      </c>
      <c r="I1556" t="s">
        <v>34</v>
      </c>
      <c r="J1556" s="2">
        <v>45646</v>
      </c>
      <c r="K1556" s="2">
        <v>45657</v>
      </c>
      <c r="L1556" s="2">
        <v>45706</v>
      </c>
      <c r="M1556" s="9">
        <f>+$M$1-L1556</f>
        <v>41</v>
      </c>
      <c r="N1556" s="10" t="str">
        <f>IF(M1556&lt;=0,"NON SCADUTO",IF(M1556&lt;61,"0-60 DAYS",IF(M1556&lt;91," 61-90 DAYS",IF(M1556&lt;121,"91-120 DAYS",IF(M1556&lt;366," 121-365 DAYS",IF(M1556&gt;366,"OLTRE 365 DAYS",0))))))</f>
        <v>0-60 DAYS</v>
      </c>
      <c r="O1556" t="s">
        <v>15</v>
      </c>
      <c r="P1556" t="s">
        <v>0</v>
      </c>
      <c r="Q1556" s="3">
        <v>-1366.86</v>
      </c>
      <c r="R1556" t="s">
        <v>1</v>
      </c>
      <c r="S1556" t="s">
        <v>1</v>
      </c>
      <c r="T1556" s="3">
        <v>-1366.86</v>
      </c>
      <c r="U1556" s="2">
        <v>45808</v>
      </c>
      <c r="V1556" t="s">
        <v>3874</v>
      </c>
    </row>
    <row r="1557" spans="1:22" x14ac:dyDescent="0.2">
      <c r="A1557" t="s">
        <v>5</v>
      </c>
      <c r="B1557" t="s">
        <v>6</v>
      </c>
      <c r="C1557" t="s">
        <v>3651</v>
      </c>
      <c r="D1557" t="s">
        <v>7</v>
      </c>
      <c r="E1557" t="s">
        <v>0</v>
      </c>
      <c r="F1557" t="s">
        <v>210</v>
      </c>
      <c r="G1557" t="s">
        <v>3906</v>
      </c>
      <c r="H1557" t="s">
        <v>3907</v>
      </c>
      <c r="I1557" t="s">
        <v>34</v>
      </c>
      <c r="J1557" s="2">
        <v>45645</v>
      </c>
      <c r="K1557" s="2">
        <v>45657</v>
      </c>
      <c r="L1557" s="2">
        <v>45705</v>
      </c>
      <c r="M1557" s="9">
        <f>+$M$1-L1557</f>
        <v>42</v>
      </c>
      <c r="N1557" s="10" t="str">
        <f>IF(M1557&lt;=0,"NON SCADUTO",IF(M1557&lt;61,"0-60 DAYS",IF(M1557&lt;91," 61-90 DAYS",IF(M1557&lt;121,"91-120 DAYS",IF(M1557&lt;366," 121-365 DAYS",IF(M1557&gt;366,"OLTRE 365 DAYS",0))))))</f>
        <v>0-60 DAYS</v>
      </c>
      <c r="O1557" t="s">
        <v>15</v>
      </c>
      <c r="P1557" t="s">
        <v>0</v>
      </c>
      <c r="Q1557" s="3">
        <v>-534.1</v>
      </c>
      <c r="R1557" t="s">
        <v>1</v>
      </c>
      <c r="S1557" t="s">
        <v>1</v>
      </c>
      <c r="T1557" s="3">
        <v>-534.1</v>
      </c>
      <c r="U1557" s="2">
        <v>45808</v>
      </c>
      <c r="V1557" t="s">
        <v>3874</v>
      </c>
    </row>
    <row r="1558" spans="1:22" x14ac:dyDescent="0.2">
      <c r="A1558" s="11" t="s">
        <v>5</v>
      </c>
      <c r="B1558" s="11" t="s">
        <v>6</v>
      </c>
      <c r="C1558" s="11" t="s">
        <v>3651</v>
      </c>
      <c r="D1558" s="11" t="s">
        <v>7</v>
      </c>
      <c r="E1558" s="11" t="s">
        <v>0</v>
      </c>
      <c r="F1558" s="11" t="s">
        <v>210</v>
      </c>
      <c r="G1558" s="11" t="s">
        <v>3908</v>
      </c>
      <c r="H1558" s="11" t="s">
        <v>3909</v>
      </c>
      <c r="I1558" s="11" t="s">
        <v>34</v>
      </c>
      <c r="J1558" s="12">
        <v>45644</v>
      </c>
      <c r="K1558" s="12">
        <v>45657</v>
      </c>
      <c r="L1558" s="12">
        <v>45704</v>
      </c>
      <c r="M1558" s="9">
        <f>+$M$1-L1558</f>
        <v>43</v>
      </c>
      <c r="N1558" s="10" t="str">
        <f>IF(M1558&lt;=0,"NON SCADUTO",IF(M1558&lt;61,"0-60 DAYS",IF(M1558&lt;91," 61-90 DAYS",IF(M1558&lt;121,"91-120 DAYS",IF(M1558&lt;366," 121-365 DAYS",IF(M1558&gt;366,"OLTRE 365 DAYS",0))))))</f>
        <v>0-60 DAYS</v>
      </c>
      <c r="O1558" s="11" t="s">
        <v>15</v>
      </c>
      <c r="P1558" s="11" t="s">
        <v>0</v>
      </c>
      <c r="Q1558" s="13">
        <v>-136.77000000000001</v>
      </c>
      <c r="R1558" s="11" t="s">
        <v>1</v>
      </c>
      <c r="S1558" s="11" t="s">
        <v>1</v>
      </c>
      <c r="T1558" s="13">
        <v>-136.77000000000001</v>
      </c>
      <c r="U1558" s="12">
        <v>45808</v>
      </c>
      <c r="V1558" s="11" t="s">
        <v>3874</v>
      </c>
    </row>
    <row r="1559" spans="1:22" x14ac:dyDescent="0.2">
      <c r="A1559" t="s">
        <v>5</v>
      </c>
      <c r="B1559" t="s">
        <v>6</v>
      </c>
      <c r="C1559" t="s">
        <v>3651</v>
      </c>
      <c r="D1559" t="s">
        <v>7</v>
      </c>
      <c r="E1559" t="s">
        <v>0</v>
      </c>
      <c r="F1559" t="s">
        <v>210</v>
      </c>
      <c r="G1559" t="s">
        <v>3910</v>
      </c>
      <c r="H1559" t="s">
        <v>3911</v>
      </c>
      <c r="I1559" t="s">
        <v>34</v>
      </c>
      <c r="J1559" s="2">
        <v>45643</v>
      </c>
      <c r="K1559" s="2">
        <v>45657</v>
      </c>
      <c r="L1559" s="2">
        <v>45703</v>
      </c>
      <c r="M1559" s="9">
        <f>+$M$1-L1559</f>
        <v>44</v>
      </c>
      <c r="N1559" s="10" t="str">
        <f>IF(M1559&lt;=0,"NON SCADUTO",IF(M1559&lt;61,"0-60 DAYS",IF(M1559&lt;91," 61-90 DAYS",IF(M1559&lt;121,"91-120 DAYS",IF(M1559&lt;366," 121-365 DAYS",IF(M1559&gt;366,"OLTRE 365 DAYS",0))))))</f>
        <v>0-60 DAYS</v>
      </c>
      <c r="O1559" t="s">
        <v>15</v>
      </c>
      <c r="P1559" t="s">
        <v>0</v>
      </c>
      <c r="Q1559" s="3">
        <v>-600</v>
      </c>
      <c r="R1559" t="s">
        <v>1</v>
      </c>
      <c r="S1559" t="s">
        <v>1</v>
      </c>
      <c r="T1559" s="3">
        <v>-600</v>
      </c>
      <c r="U1559" s="2">
        <v>45808</v>
      </c>
      <c r="V1559" t="s">
        <v>3874</v>
      </c>
    </row>
    <row r="1560" spans="1:22" x14ac:dyDescent="0.2">
      <c r="A1560" s="11" t="s">
        <v>5</v>
      </c>
      <c r="B1560" s="11" t="s">
        <v>6</v>
      </c>
      <c r="C1560" s="11" t="s">
        <v>3651</v>
      </c>
      <c r="D1560" s="11" t="s">
        <v>7</v>
      </c>
      <c r="E1560" s="11" t="s">
        <v>0</v>
      </c>
      <c r="F1560" s="11" t="s">
        <v>210</v>
      </c>
      <c r="G1560" s="11" t="s">
        <v>3912</v>
      </c>
      <c r="H1560" s="11" t="s">
        <v>3913</v>
      </c>
      <c r="I1560" s="11" t="s">
        <v>34</v>
      </c>
      <c r="J1560" s="12">
        <v>45636</v>
      </c>
      <c r="K1560" s="12">
        <v>45657</v>
      </c>
      <c r="L1560" s="12">
        <v>45696</v>
      </c>
      <c r="M1560" s="9">
        <f>+$M$1-L1560</f>
        <v>51</v>
      </c>
      <c r="N1560" s="10" t="str">
        <f>IF(M1560&lt;=0,"NON SCADUTO",IF(M1560&lt;61,"0-60 DAYS",IF(M1560&lt;91," 61-90 DAYS",IF(M1560&lt;121,"91-120 DAYS",IF(M1560&lt;366," 121-365 DAYS",IF(M1560&gt;366,"OLTRE 365 DAYS",0))))))</f>
        <v>0-60 DAYS</v>
      </c>
      <c r="O1560" s="11" t="s">
        <v>15</v>
      </c>
      <c r="P1560" s="11" t="s">
        <v>0</v>
      </c>
      <c r="Q1560" s="13">
        <v>-412.09</v>
      </c>
      <c r="R1560" s="11" t="s">
        <v>1</v>
      </c>
      <c r="S1560" s="11" t="s">
        <v>1</v>
      </c>
      <c r="T1560" s="13">
        <v>-412.09</v>
      </c>
      <c r="U1560" s="12">
        <v>45808</v>
      </c>
      <c r="V1560" s="11" t="s">
        <v>3874</v>
      </c>
    </row>
    <row r="1561" spans="1:22" x14ac:dyDescent="0.2">
      <c r="A1561" t="s">
        <v>5</v>
      </c>
      <c r="B1561" t="s">
        <v>6</v>
      </c>
      <c r="C1561" t="s">
        <v>3651</v>
      </c>
      <c r="D1561" t="s">
        <v>7</v>
      </c>
      <c r="E1561" t="s">
        <v>0</v>
      </c>
      <c r="F1561" t="s">
        <v>210</v>
      </c>
      <c r="G1561" t="s">
        <v>3914</v>
      </c>
      <c r="H1561" t="s">
        <v>3915</v>
      </c>
      <c r="I1561" t="s">
        <v>34</v>
      </c>
      <c r="J1561" s="2">
        <v>45643</v>
      </c>
      <c r="K1561" s="2">
        <v>45657</v>
      </c>
      <c r="L1561" s="2">
        <v>45703</v>
      </c>
      <c r="M1561" s="9">
        <f>+$M$1-L1561</f>
        <v>44</v>
      </c>
      <c r="N1561" s="10" t="str">
        <f>IF(M1561&lt;=0,"NON SCADUTO",IF(M1561&lt;61,"0-60 DAYS",IF(M1561&lt;91," 61-90 DAYS",IF(M1561&lt;121,"91-120 DAYS",IF(M1561&lt;366," 121-365 DAYS",IF(M1561&gt;366,"OLTRE 365 DAYS",0))))))</f>
        <v>0-60 DAYS</v>
      </c>
      <c r="O1561" t="s">
        <v>15</v>
      </c>
      <c r="P1561" t="s">
        <v>0</v>
      </c>
      <c r="Q1561" s="3">
        <v>-1500.75</v>
      </c>
      <c r="R1561" t="s">
        <v>1</v>
      </c>
      <c r="S1561" t="s">
        <v>1</v>
      </c>
      <c r="T1561" s="3">
        <v>-1500.75</v>
      </c>
      <c r="U1561" s="2">
        <v>45808</v>
      </c>
      <c r="V1561" t="s">
        <v>3874</v>
      </c>
    </row>
    <row r="1562" spans="1:22" x14ac:dyDescent="0.2">
      <c r="A1562" s="11" t="s">
        <v>5</v>
      </c>
      <c r="B1562" s="11" t="s">
        <v>6</v>
      </c>
      <c r="C1562" s="11" t="s">
        <v>3651</v>
      </c>
      <c r="D1562" s="11" t="s">
        <v>7</v>
      </c>
      <c r="E1562" s="11" t="s">
        <v>0</v>
      </c>
      <c r="F1562" s="11" t="s">
        <v>210</v>
      </c>
      <c r="G1562" s="11" t="s">
        <v>3916</v>
      </c>
      <c r="H1562" s="11" t="s">
        <v>3917</v>
      </c>
      <c r="I1562" s="11" t="s">
        <v>34</v>
      </c>
      <c r="J1562" s="12">
        <v>45636</v>
      </c>
      <c r="K1562" s="12">
        <v>45657</v>
      </c>
      <c r="L1562" s="12">
        <v>45696</v>
      </c>
      <c r="M1562" s="9">
        <f>+$M$1-L1562</f>
        <v>51</v>
      </c>
      <c r="N1562" s="10" t="str">
        <f>IF(M1562&lt;=0,"NON SCADUTO",IF(M1562&lt;61,"0-60 DAYS",IF(M1562&lt;91," 61-90 DAYS",IF(M1562&lt;121,"91-120 DAYS",IF(M1562&lt;366," 121-365 DAYS",IF(M1562&gt;366,"OLTRE 365 DAYS",0))))))</f>
        <v>0-60 DAYS</v>
      </c>
      <c r="O1562" s="11" t="s">
        <v>15</v>
      </c>
      <c r="P1562" s="11" t="s">
        <v>0</v>
      </c>
      <c r="Q1562" s="13">
        <v>-169.27</v>
      </c>
      <c r="R1562" s="11" t="s">
        <v>1</v>
      </c>
      <c r="S1562" s="11" t="s">
        <v>1</v>
      </c>
      <c r="T1562" s="13">
        <v>-169.27</v>
      </c>
      <c r="U1562" s="12">
        <v>45808</v>
      </c>
      <c r="V1562" s="11" t="s">
        <v>3874</v>
      </c>
    </row>
    <row r="1563" spans="1:22" x14ac:dyDescent="0.2">
      <c r="A1563" t="s">
        <v>5</v>
      </c>
      <c r="B1563" t="s">
        <v>6</v>
      </c>
      <c r="C1563" t="s">
        <v>3651</v>
      </c>
      <c r="D1563" t="s">
        <v>7</v>
      </c>
      <c r="E1563" t="s">
        <v>0</v>
      </c>
      <c r="F1563" t="s">
        <v>210</v>
      </c>
      <c r="G1563" t="s">
        <v>3918</v>
      </c>
      <c r="H1563" t="s">
        <v>3919</v>
      </c>
      <c r="I1563" t="s">
        <v>34</v>
      </c>
      <c r="J1563" s="2">
        <v>45636</v>
      </c>
      <c r="K1563" s="2">
        <v>45657</v>
      </c>
      <c r="L1563" s="2">
        <v>45696</v>
      </c>
      <c r="M1563" s="9">
        <f>+$M$1-L1563</f>
        <v>51</v>
      </c>
      <c r="N1563" s="10" t="str">
        <f>IF(M1563&lt;=0,"NON SCADUTO",IF(M1563&lt;61,"0-60 DAYS",IF(M1563&lt;91," 61-90 DAYS",IF(M1563&lt;121,"91-120 DAYS",IF(M1563&lt;366," 121-365 DAYS",IF(M1563&gt;366,"OLTRE 365 DAYS",0))))))</f>
        <v>0-60 DAYS</v>
      </c>
      <c r="O1563" t="s">
        <v>15</v>
      </c>
      <c r="P1563" t="s">
        <v>0</v>
      </c>
      <c r="Q1563" s="3">
        <v>-618.14</v>
      </c>
      <c r="R1563" t="s">
        <v>1</v>
      </c>
      <c r="S1563" t="s">
        <v>1</v>
      </c>
      <c r="T1563" s="3">
        <v>-618.14</v>
      </c>
      <c r="U1563" s="2">
        <v>45808</v>
      </c>
      <c r="V1563" t="s">
        <v>3874</v>
      </c>
    </row>
    <row r="1564" spans="1:22" x14ac:dyDescent="0.2">
      <c r="A1564" t="s">
        <v>5</v>
      </c>
      <c r="B1564" t="s">
        <v>6</v>
      </c>
      <c r="C1564" t="s">
        <v>3651</v>
      </c>
      <c r="D1564" t="s">
        <v>7</v>
      </c>
      <c r="E1564" t="s">
        <v>0</v>
      </c>
      <c r="F1564" t="s">
        <v>210</v>
      </c>
      <c r="G1564" t="s">
        <v>3920</v>
      </c>
      <c r="H1564" t="s">
        <v>3921</v>
      </c>
      <c r="I1564" t="s">
        <v>34</v>
      </c>
      <c r="J1564" s="2">
        <v>45638</v>
      </c>
      <c r="K1564" s="2">
        <v>45657</v>
      </c>
      <c r="L1564" s="2">
        <v>45698</v>
      </c>
      <c r="M1564" s="9">
        <f>+$M$1-L1564</f>
        <v>49</v>
      </c>
      <c r="N1564" s="10" t="str">
        <f>IF(M1564&lt;=0,"NON SCADUTO",IF(M1564&lt;61,"0-60 DAYS",IF(M1564&lt;91," 61-90 DAYS",IF(M1564&lt;121,"91-120 DAYS",IF(M1564&lt;366," 121-365 DAYS",IF(M1564&gt;366,"OLTRE 365 DAYS",0))))))</f>
        <v>0-60 DAYS</v>
      </c>
      <c r="O1564" t="s">
        <v>15</v>
      </c>
      <c r="P1564" t="s">
        <v>0</v>
      </c>
      <c r="Q1564" s="3">
        <v>-171.75</v>
      </c>
      <c r="R1564" t="s">
        <v>1</v>
      </c>
      <c r="S1564" t="s">
        <v>1</v>
      </c>
      <c r="T1564" s="3">
        <v>-171.75</v>
      </c>
      <c r="U1564" s="2">
        <v>45808</v>
      </c>
      <c r="V1564" t="s">
        <v>3874</v>
      </c>
    </row>
    <row r="1565" spans="1:22" x14ac:dyDescent="0.2">
      <c r="A1565" s="11" t="s">
        <v>5</v>
      </c>
      <c r="B1565" s="11" t="s">
        <v>6</v>
      </c>
      <c r="C1565" s="11" t="s">
        <v>3651</v>
      </c>
      <c r="D1565" s="11" t="s">
        <v>7</v>
      </c>
      <c r="E1565" s="11" t="s">
        <v>0</v>
      </c>
      <c r="F1565" s="11" t="s">
        <v>210</v>
      </c>
      <c r="G1565" s="11" t="s">
        <v>3922</v>
      </c>
      <c r="H1565" s="11" t="s">
        <v>3923</v>
      </c>
      <c r="I1565" s="11" t="s">
        <v>34</v>
      </c>
      <c r="J1565" s="12">
        <v>45636</v>
      </c>
      <c r="K1565" s="12">
        <v>45657</v>
      </c>
      <c r="L1565" s="12">
        <v>45696</v>
      </c>
      <c r="M1565" s="9">
        <f>+$M$1-L1565</f>
        <v>51</v>
      </c>
      <c r="N1565" s="10" t="str">
        <f>IF(M1565&lt;=0,"NON SCADUTO",IF(M1565&lt;61,"0-60 DAYS",IF(M1565&lt;91," 61-90 DAYS",IF(M1565&lt;121,"91-120 DAYS",IF(M1565&lt;366," 121-365 DAYS",IF(M1565&gt;366,"OLTRE 365 DAYS",0))))))</f>
        <v>0-60 DAYS</v>
      </c>
      <c r="O1565" s="11" t="s">
        <v>15</v>
      </c>
      <c r="P1565" s="11" t="s">
        <v>0</v>
      </c>
      <c r="Q1565" s="13">
        <v>-300</v>
      </c>
      <c r="R1565" s="11" t="s">
        <v>1</v>
      </c>
      <c r="S1565" s="11" t="s">
        <v>1</v>
      </c>
      <c r="T1565" s="13">
        <v>-300</v>
      </c>
      <c r="U1565" s="12">
        <v>45808</v>
      </c>
      <c r="V1565" s="11" t="s">
        <v>3874</v>
      </c>
    </row>
    <row r="1566" spans="1:22" x14ac:dyDescent="0.2">
      <c r="A1566" t="s">
        <v>5</v>
      </c>
      <c r="B1566" t="s">
        <v>6</v>
      </c>
      <c r="C1566" t="s">
        <v>3651</v>
      </c>
      <c r="D1566" t="s">
        <v>7</v>
      </c>
      <c r="E1566" t="s">
        <v>0</v>
      </c>
      <c r="F1566" t="s">
        <v>210</v>
      </c>
      <c r="G1566" t="s">
        <v>3924</v>
      </c>
      <c r="H1566" t="s">
        <v>3925</v>
      </c>
      <c r="I1566" t="s">
        <v>34</v>
      </c>
      <c r="J1566" s="2">
        <v>45638</v>
      </c>
      <c r="K1566" s="2">
        <v>45657</v>
      </c>
      <c r="L1566" s="2">
        <v>45698</v>
      </c>
      <c r="M1566" s="9">
        <f>+$M$1-L1566</f>
        <v>49</v>
      </c>
      <c r="N1566" s="10" t="str">
        <f>IF(M1566&lt;=0,"NON SCADUTO",IF(M1566&lt;61,"0-60 DAYS",IF(M1566&lt;91," 61-90 DAYS",IF(M1566&lt;121,"91-120 DAYS",IF(M1566&lt;366," 121-365 DAYS",IF(M1566&gt;366,"OLTRE 365 DAYS",0))))))</f>
        <v>0-60 DAYS</v>
      </c>
      <c r="O1566" t="s">
        <v>15</v>
      </c>
      <c r="P1566" t="s">
        <v>0</v>
      </c>
      <c r="Q1566" s="3">
        <v>-873.5</v>
      </c>
      <c r="R1566" t="s">
        <v>1</v>
      </c>
      <c r="S1566" t="s">
        <v>1</v>
      </c>
      <c r="T1566" s="3">
        <v>-873.5</v>
      </c>
      <c r="U1566" s="2">
        <v>45808</v>
      </c>
      <c r="V1566" t="s">
        <v>3874</v>
      </c>
    </row>
    <row r="1567" spans="1:22" x14ac:dyDescent="0.2">
      <c r="A1567" t="s">
        <v>5</v>
      </c>
      <c r="B1567" t="s">
        <v>6</v>
      </c>
      <c r="C1567" t="s">
        <v>3651</v>
      </c>
      <c r="D1567" t="s">
        <v>7</v>
      </c>
      <c r="E1567" t="s">
        <v>0</v>
      </c>
      <c r="F1567" t="s">
        <v>210</v>
      </c>
      <c r="G1567" t="s">
        <v>3926</v>
      </c>
      <c r="H1567" t="s">
        <v>3927</v>
      </c>
      <c r="I1567" t="s">
        <v>34</v>
      </c>
      <c r="J1567" s="2">
        <v>45643</v>
      </c>
      <c r="K1567" s="2">
        <v>45657</v>
      </c>
      <c r="L1567" s="2">
        <v>45703</v>
      </c>
      <c r="M1567" s="9">
        <f>+$M$1-L1567</f>
        <v>44</v>
      </c>
      <c r="N1567" s="10" t="str">
        <f>IF(M1567&lt;=0,"NON SCADUTO",IF(M1567&lt;61,"0-60 DAYS",IF(M1567&lt;91," 61-90 DAYS",IF(M1567&lt;121,"91-120 DAYS",IF(M1567&lt;366," 121-365 DAYS",IF(M1567&gt;366,"OLTRE 365 DAYS",0))))))</f>
        <v>0-60 DAYS</v>
      </c>
      <c r="O1567" t="s">
        <v>15</v>
      </c>
      <c r="P1567" t="s">
        <v>0</v>
      </c>
      <c r="Q1567" s="3">
        <v>-327.2</v>
      </c>
      <c r="R1567" t="s">
        <v>1</v>
      </c>
      <c r="S1567" t="s">
        <v>1</v>
      </c>
      <c r="T1567" s="3">
        <v>-327.2</v>
      </c>
      <c r="U1567" s="2">
        <v>45808</v>
      </c>
      <c r="V1567" t="s">
        <v>3874</v>
      </c>
    </row>
    <row r="1568" spans="1:22" x14ac:dyDescent="0.2">
      <c r="A1568" t="s">
        <v>5</v>
      </c>
      <c r="B1568" t="s">
        <v>6</v>
      </c>
      <c r="C1568" t="s">
        <v>3651</v>
      </c>
      <c r="D1568" t="s">
        <v>7</v>
      </c>
      <c r="E1568" t="s">
        <v>0</v>
      </c>
      <c r="F1568" t="s">
        <v>210</v>
      </c>
      <c r="G1568" t="s">
        <v>3928</v>
      </c>
      <c r="H1568" t="s">
        <v>3929</v>
      </c>
      <c r="I1568" t="s">
        <v>34</v>
      </c>
      <c r="J1568" s="2">
        <v>45645</v>
      </c>
      <c r="K1568" s="2">
        <v>45657</v>
      </c>
      <c r="L1568" s="2">
        <v>45705</v>
      </c>
      <c r="M1568" s="9">
        <f>+$M$1-L1568</f>
        <v>42</v>
      </c>
      <c r="N1568" s="10" t="str">
        <f>IF(M1568&lt;=0,"NON SCADUTO",IF(M1568&lt;61,"0-60 DAYS",IF(M1568&lt;91," 61-90 DAYS",IF(M1568&lt;121,"91-120 DAYS",IF(M1568&lt;366," 121-365 DAYS",IF(M1568&gt;366,"OLTRE 365 DAYS",0))))))</f>
        <v>0-60 DAYS</v>
      </c>
      <c r="O1568" t="s">
        <v>15</v>
      </c>
      <c r="P1568" t="s">
        <v>0</v>
      </c>
      <c r="Q1568" s="3">
        <v>-699.3</v>
      </c>
      <c r="R1568" t="s">
        <v>1</v>
      </c>
      <c r="S1568" t="s">
        <v>1</v>
      </c>
      <c r="T1568" s="3">
        <v>-699.3</v>
      </c>
      <c r="U1568" s="2">
        <v>45808</v>
      </c>
      <c r="V1568" t="s">
        <v>3874</v>
      </c>
    </row>
    <row r="1569" spans="1:22" x14ac:dyDescent="0.2">
      <c r="A1569" t="s">
        <v>5</v>
      </c>
      <c r="B1569" t="s">
        <v>6</v>
      </c>
      <c r="C1569" t="s">
        <v>3651</v>
      </c>
      <c r="D1569" t="s">
        <v>7</v>
      </c>
      <c r="E1569" t="s">
        <v>0</v>
      </c>
      <c r="F1569" t="s">
        <v>210</v>
      </c>
      <c r="G1569" t="s">
        <v>3930</v>
      </c>
      <c r="H1569" t="s">
        <v>3931</v>
      </c>
      <c r="I1569" t="s">
        <v>34</v>
      </c>
      <c r="J1569" s="2">
        <v>45645</v>
      </c>
      <c r="K1569" s="2">
        <v>45657</v>
      </c>
      <c r="L1569" s="2">
        <v>45705</v>
      </c>
      <c r="M1569" s="9">
        <f>+$M$1-L1569</f>
        <v>42</v>
      </c>
      <c r="N1569" s="10" t="str">
        <f>IF(M1569&lt;=0,"NON SCADUTO",IF(M1569&lt;61,"0-60 DAYS",IF(M1569&lt;91," 61-90 DAYS",IF(M1569&lt;121,"91-120 DAYS",IF(M1569&lt;366," 121-365 DAYS",IF(M1569&gt;366,"OLTRE 365 DAYS",0))))))</f>
        <v>0-60 DAYS</v>
      </c>
      <c r="O1569" t="s">
        <v>15</v>
      </c>
      <c r="P1569" t="s">
        <v>0</v>
      </c>
      <c r="Q1569" s="3">
        <v>-379</v>
      </c>
      <c r="R1569" t="s">
        <v>1</v>
      </c>
      <c r="S1569" t="s">
        <v>1</v>
      </c>
      <c r="T1569" s="3">
        <v>-379</v>
      </c>
      <c r="U1569" s="2">
        <v>45808</v>
      </c>
      <c r="V1569" t="s">
        <v>3874</v>
      </c>
    </row>
    <row r="1570" spans="1:22" x14ac:dyDescent="0.2">
      <c r="A1570" t="s">
        <v>5</v>
      </c>
      <c r="B1570" t="s">
        <v>6</v>
      </c>
      <c r="C1570" t="s">
        <v>3651</v>
      </c>
      <c r="D1570" t="s">
        <v>7</v>
      </c>
      <c r="E1570" t="s">
        <v>0</v>
      </c>
      <c r="F1570" t="s">
        <v>210</v>
      </c>
      <c r="G1570" t="s">
        <v>3932</v>
      </c>
      <c r="H1570" t="s">
        <v>3933</v>
      </c>
      <c r="I1570" t="s">
        <v>34</v>
      </c>
      <c r="J1570" s="2">
        <v>45639</v>
      </c>
      <c r="K1570" s="2">
        <v>45657</v>
      </c>
      <c r="L1570" s="2">
        <v>45699</v>
      </c>
      <c r="M1570" s="9">
        <f>+$M$1-L1570</f>
        <v>48</v>
      </c>
      <c r="N1570" s="10" t="str">
        <f>IF(M1570&lt;=0,"NON SCADUTO",IF(M1570&lt;61,"0-60 DAYS",IF(M1570&lt;91," 61-90 DAYS",IF(M1570&lt;121,"91-120 DAYS",IF(M1570&lt;366," 121-365 DAYS",IF(M1570&gt;366,"OLTRE 365 DAYS",0))))))</f>
        <v>0-60 DAYS</v>
      </c>
      <c r="O1570" t="s">
        <v>15</v>
      </c>
      <c r="P1570" t="s">
        <v>0</v>
      </c>
      <c r="Q1570" s="3">
        <v>-2469.58</v>
      </c>
      <c r="R1570" t="s">
        <v>1</v>
      </c>
      <c r="S1570" t="s">
        <v>1</v>
      </c>
      <c r="T1570" s="3">
        <v>-2469.58</v>
      </c>
      <c r="U1570" s="2">
        <v>45808</v>
      </c>
      <c r="V1570" t="s">
        <v>3874</v>
      </c>
    </row>
    <row r="1571" spans="1:22" x14ac:dyDescent="0.2">
      <c r="A1571" t="s">
        <v>5</v>
      </c>
      <c r="B1571" t="s">
        <v>6</v>
      </c>
      <c r="C1571" t="s">
        <v>3651</v>
      </c>
      <c r="D1571" t="s">
        <v>7</v>
      </c>
      <c r="E1571" t="s">
        <v>0</v>
      </c>
      <c r="F1571" t="s">
        <v>210</v>
      </c>
      <c r="G1571" t="s">
        <v>3934</v>
      </c>
      <c r="H1571" t="s">
        <v>3935</v>
      </c>
      <c r="I1571" t="s">
        <v>34</v>
      </c>
      <c r="J1571" s="2">
        <v>45646</v>
      </c>
      <c r="K1571" s="2">
        <v>45657</v>
      </c>
      <c r="L1571" s="2">
        <v>45706</v>
      </c>
      <c r="M1571" s="9">
        <f>+$M$1-L1571</f>
        <v>41</v>
      </c>
      <c r="N1571" s="10" t="str">
        <f>IF(M1571&lt;=0,"NON SCADUTO",IF(M1571&lt;61,"0-60 DAYS",IF(M1571&lt;91," 61-90 DAYS",IF(M1571&lt;121,"91-120 DAYS",IF(M1571&lt;366," 121-365 DAYS",IF(M1571&gt;366,"OLTRE 365 DAYS",0))))))</f>
        <v>0-60 DAYS</v>
      </c>
      <c r="O1571" t="s">
        <v>15</v>
      </c>
      <c r="P1571" t="s">
        <v>0</v>
      </c>
      <c r="Q1571" s="3">
        <v>-16490.650000000001</v>
      </c>
      <c r="R1571" t="s">
        <v>1</v>
      </c>
      <c r="S1571" t="s">
        <v>1</v>
      </c>
      <c r="T1571" s="3">
        <v>-16490.650000000001</v>
      </c>
      <c r="U1571" s="2">
        <v>45808</v>
      </c>
      <c r="V1571" t="s">
        <v>3874</v>
      </c>
    </row>
    <row r="1572" spans="1:22" x14ac:dyDescent="0.2">
      <c r="A1572" s="5" t="s">
        <v>5</v>
      </c>
      <c r="B1572" s="5" t="s">
        <v>6</v>
      </c>
      <c r="C1572" s="5" t="s">
        <v>3651</v>
      </c>
      <c r="D1572" s="5" t="s">
        <v>7</v>
      </c>
      <c r="E1572" s="5" t="s">
        <v>0</v>
      </c>
      <c r="F1572" s="5" t="s">
        <v>210</v>
      </c>
      <c r="G1572" s="5" t="s">
        <v>3940</v>
      </c>
      <c r="H1572" s="5" t="s">
        <v>3941</v>
      </c>
      <c r="I1572" s="5" t="s">
        <v>34</v>
      </c>
      <c r="J1572" s="6">
        <v>45679</v>
      </c>
      <c r="K1572" s="6">
        <v>45688</v>
      </c>
      <c r="L1572" s="6">
        <v>45739</v>
      </c>
      <c r="M1572" s="9">
        <f>+$M$1-L1572</f>
        <v>8</v>
      </c>
      <c r="N1572" s="10" t="str">
        <f>IF(M1572&lt;=0,"NON SCADUTO",IF(M1572&lt;61,"0-60 DAYS",IF(M1572&lt;91," 61-90 DAYS",IF(M1572&lt;121,"91-120 DAYS",IF(M1572&lt;366," 121-365 DAYS",IF(M1572&gt;366,"OLTRE 365 DAYS",0))))))</f>
        <v>0-60 DAYS</v>
      </c>
      <c r="O1572" s="5" t="s">
        <v>15</v>
      </c>
      <c r="P1572" s="5" t="s">
        <v>0</v>
      </c>
      <c r="Q1572" s="7">
        <v>-300</v>
      </c>
      <c r="R1572" s="5" t="s">
        <v>1</v>
      </c>
      <c r="S1572" s="5" t="s">
        <v>1</v>
      </c>
      <c r="T1572" s="7">
        <v>-300</v>
      </c>
      <c r="U1572" s="6">
        <v>45808</v>
      </c>
      <c r="V1572" s="5" t="s">
        <v>3874</v>
      </c>
    </row>
    <row r="1573" spans="1:22" x14ac:dyDescent="0.2">
      <c r="A1573" t="s">
        <v>5</v>
      </c>
      <c r="B1573" t="s">
        <v>6</v>
      </c>
      <c r="C1573" t="s">
        <v>3651</v>
      </c>
      <c r="D1573" t="s">
        <v>7</v>
      </c>
      <c r="E1573" t="s">
        <v>0</v>
      </c>
      <c r="F1573" t="s">
        <v>210</v>
      </c>
      <c r="G1573" t="s">
        <v>3942</v>
      </c>
      <c r="H1573" t="s">
        <v>3943</v>
      </c>
      <c r="I1573" t="s">
        <v>34</v>
      </c>
      <c r="J1573" s="2">
        <v>45679</v>
      </c>
      <c r="K1573" s="2">
        <v>45688</v>
      </c>
      <c r="L1573" s="2">
        <v>45739</v>
      </c>
      <c r="M1573" s="9">
        <f>+$M$1-L1573</f>
        <v>8</v>
      </c>
      <c r="N1573" s="10" t="str">
        <f>IF(M1573&lt;=0,"NON SCADUTO",IF(M1573&lt;61,"0-60 DAYS",IF(M1573&lt;91," 61-90 DAYS",IF(M1573&lt;121,"91-120 DAYS",IF(M1573&lt;366," 121-365 DAYS",IF(M1573&gt;366,"OLTRE 365 DAYS",0))))))</f>
        <v>0-60 DAYS</v>
      </c>
      <c r="O1573" t="s">
        <v>15</v>
      </c>
      <c r="P1573" t="s">
        <v>0</v>
      </c>
      <c r="Q1573" s="3">
        <v>-1179.58</v>
      </c>
      <c r="R1573" t="s">
        <v>1</v>
      </c>
      <c r="S1573" t="s">
        <v>1</v>
      </c>
      <c r="T1573" s="3">
        <v>-1179.58</v>
      </c>
      <c r="U1573" s="2">
        <v>45808</v>
      </c>
      <c r="V1573" t="s">
        <v>3874</v>
      </c>
    </row>
    <row r="1574" spans="1:22" x14ac:dyDescent="0.2">
      <c r="A1574" s="5" t="s">
        <v>5</v>
      </c>
      <c r="B1574" s="5" t="s">
        <v>6</v>
      </c>
      <c r="C1574" s="5" t="s">
        <v>3651</v>
      </c>
      <c r="D1574" s="5" t="s">
        <v>7</v>
      </c>
      <c r="E1574" s="5" t="s">
        <v>0</v>
      </c>
      <c r="F1574" s="5" t="s">
        <v>210</v>
      </c>
      <c r="G1574" s="5" t="s">
        <v>3944</v>
      </c>
      <c r="H1574" s="5" t="s">
        <v>3945</v>
      </c>
      <c r="I1574" s="5" t="s">
        <v>34</v>
      </c>
      <c r="J1574" s="6">
        <v>45674</v>
      </c>
      <c r="K1574" s="6">
        <v>45688</v>
      </c>
      <c r="L1574" s="6">
        <v>45734</v>
      </c>
      <c r="M1574" s="9">
        <f>+$M$1-L1574</f>
        <v>13</v>
      </c>
      <c r="N1574" s="10" t="str">
        <f>IF(M1574&lt;=0,"NON SCADUTO",IF(M1574&lt;61,"0-60 DAYS",IF(M1574&lt;91," 61-90 DAYS",IF(M1574&lt;121,"91-120 DAYS",IF(M1574&lt;366," 121-365 DAYS",IF(M1574&gt;366,"OLTRE 365 DAYS",0))))))</f>
        <v>0-60 DAYS</v>
      </c>
      <c r="O1574" s="5" t="s">
        <v>15</v>
      </c>
      <c r="P1574" s="5" t="s">
        <v>0</v>
      </c>
      <c r="Q1574" s="7">
        <v>-150</v>
      </c>
      <c r="R1574" s="5" t="s">
        <v>1</v>
      </c>
      <c r="S1574" s="5" t="s">
        <v>1</v>
      </c>
      <c r="T1574" s="7">
        <v>-150</v>
      </c>
      <c r="U1574" s="6">
        <v>45808</v>
      </c>
      <c r="V1574" s="5" t="s">
        <v>3874</v>
      </c>
    </row>
    <row r="1575" spans="1:22" x14ac:dyDescent="0.2">
      <c r="A1575" s="11" t="s">
        <v>5</v>
      </c>
      <c r="B1575" s="11" t="s">
        <v>6</v>
      </c>
      <c r="C1575" s="11" t="s">
        <v>3651</v>
      </c>
      <c r="D1575" s="11" t="s">
        <v>7</v>
      </c>
      <c r="E1575" s="11" t="s">
        <v>0</v>
      </c>
      <c r="F1575" s="11" t="s">
        <v>210</v>
      </c>
      <c r="G1575" s="11" t="s">
        <v>3946</v>
      </c>
      <c r="H1575" s="11" t="s">
        <v>3947</v>
      </c>
      <c r="I1575" s="11" t="s">
        <v>34</v>
      </c>
      <c r="J1575" s="12">
        <v>45673</v>
      </c>
      <c r="K1575" s="12">
        <v>45688</v>
      </c>
      <c r="L1575" s="12">
        <v>45733</v>
      </c>
      <c r="M1575" s="9">
        <f>+$M$1-L1575</f>
        <v>14</v>
      </c>
      <c r="N1575" s="10" t="str">
        <f>IF(M1575&lt;=0,"NON SCADUTO",IF(M1575&lt;61,"0-60 DAYS",IF(M1575&lt;91," 61-90 DAYS",IF(M1575&lt;121,"91-120 DAYS",IF(M1575&lt;366," 121-365 DAYS",IF(M1575&gt;366,"OLTRE 365 DAYS",0))))))</f>
        <v>0-60 DAYS</v>
      </c>
      <c r="O1575" s="11" t="s">
        <v>15</v>
      </c>
      <c r="P1575" s="11" t="s">
        <v>0</v>
      </c>
      <c r="Q1575" s="13">
        <v>-150</v>
      </c>
      <c r="R1575" s="11" t="s">
        <v>1</v>
      </c>
      <c r="S1575" s="11" t="s">
        <v>1</v>
      </c>
      <c r="T1575" s="13">
        <v>-150</v>
      </c>
      <c r="U1575" s="12">
        <v>45808</v>
      </c>
      <c r="V1575" s="11" t="s">
        <v>3874</v>
      </c>
    </row>
    <row r="1576" spans="1:22" x14ac:dyDescent="0.2">
      <c r="A1576" t="s">
        <v>5</v>
      </c>
      <c r="B1576" t="s">
        <v>6</v>
      </c>
      <c r="C1576" t="s">
        <v>3651</v>
      </c>
      <c r="D1576" t="s">
        <v>7</v>
      </c>
      <c r="E1576" t="s">
        <v>0</v>
      </c>
      <c r="F1576" t="s">
        <v>210</v>
      </c>
      <c r="G1576" t="s">
        <v>3948</v>
      </c>
      <c r="H1576" t="s">
        <v>3949</v>
      </c>
      <c r="I1576" t="s">
        <v>34</v>
      </c>
      <c r="J1576" s="2">
        <v>45667</v>
      </c>
      <c r="K1576" s="2">
        <v>45688</v>
      </c>
      <c r="L1576" s="2">
        <v>45727</v>
      </c>
      <c r="M1576" s="9">
        <f>+$M$1-L1576</f>
        <v>20</v>
      </c>
      <c r="N1576" s="10" t="str">
        <f>IF(M1576&lt;=0,"NON SCADUTO",IF(M1576&lt;61,"0-60 DAYS",IF(M1576&lt;91," 61-90 DAYS",IF(M1576&lt;121,"91-120 DAYS",IF(M1576&lt;366," 121-365 DAYS",IF(M1576&gt;366,"OLTRE 365 DAYS",0))))))</f>
        <v>0-60 DAYS</v>
      </c>
      <c r="O1576" t="s">
        <v>15</v>
      </c>
      <c r="P1576" t="s">
        <v>0</v>
      </c>
      <c r="Q1576" s="3">
        <v>-750</v>
      </c>
      <c r="R1576" t="s">
        <v>1</v>
      </c>
      <c r="S1576" t="s">
        <v>1</v>
      </c>
      <c r="T1576" s="3">
        <v>-750</v>
      </c>
      <c r="U1576" s="2">
        <v>45808</v>
      </c>
      <c r="V1576" t="s">
        <v>3874</v>
      </c>
    </row>
    <row r="1577" spans="1:22" x14ac:dyDescent="0.2">
      <c r="A1577" t="s">
        <v>5</v>
      </c>
      <c r="B1577" t="s">
        <v>6</v>
      </c>
      <c r="C1577" t="s">
        <v>3651</v>
      </c>
      <c r="D1577" t="s">
        <v>7</v>
      </c>
      <c r="E1577" t="s">
        <v>0</v>
      </c>
      <c r="F1577" t="s">
        <v>210</v>
      </c>
      <c r="G1577" t="s">
        <v>3950</v>
      </c>
      <c r="H1577" t="s">
        <v>3951</v>
      </c>
      <c r="I1577" t="s">
        <v>34</v>
      </c>
      <c r="J1577" s="2">
        <v>45667</v>
      </c>
      <c r="K1577" s="2">
        <v>45688</v>
      </c>
      <c r="L1577" s="2">
        <v>45727</v>
      </c>
      <c r="M1577" s="9">
        <f>+$M$1-L1577</f>
        <v>20</v>
      </c>
      <c r="N1577" s="10" t="str">
        <f>IF(M1577&lt;=0,"NON SCADUTO",IF(M1577&lt;61,"0-60 DAYS",IF(M1577&lt;91," 61-90 DAYS",IF(M1577&lt;121,"91-120 DAYS",IF(M1577&lt;366," 121-365 DAYS",IF(M1577&gt;366,"OLTRE 365 DAYS",0))))))</f>
        <v>0-60 DAYS</v>
      </c>
      <c r="O1577" t="s">
        <v>15</v>
      </c>
      <c r="P1577" t="s">
        <v>0</v>
      </c>
      <c r="Q1577" s="3">
        <v>-2080.59</v>
      </c>
      <c r="R1577" t="s">
        <v>1</v>
      </c>
      <c r="S1577" t="s">
        <v>1</v>
      </c>
      <c r="T1577" s="3">
        <v>-2080.59</v>
      </c>
      <c r="U1577" s="2">
        <v>45808</v>
      </c>
      <c r="V1577" t="s">
        <v>3874</v>
      </c>
    </row>
    <row r="1578" spans="1:22" x14ac:dyDescent="0.2">
      <c r="A1578" t="s">
        <v>5</v>
      </c>
      <c r="B1578" t="s">
        <v>6</v>
      </c>
      <c r="C1578" t="s">
        <v>3651</v>
      </c>
      <c r="D1578" t="s">
        <v>7</v>
      </c>
      <c r="E1578" t="s">
        <v>0</v>
      </c>
      <c r="F1578" t="s">
        <v>210</v>
      </c>
      <c r="G1578" t="s">
        <v>3954</v>
      </c>
      <c r="H1578" t="s">
        <v>3955</v>
      </c>
      <c r="I1578" t="s">
        <v>34</v>
      </c>
      <c r="J1578" s="2">
        <v>45679</v>
      </c>
      <c r="K1578" s="2">
        <v>45688</v>
      </c>
      <c r="L1578" s="2">
        <v>45739</v>
      </c>
      <c r="M1578" s="9">
        <f>+$M$1-L1578</f>
        <v>8</v>
      </c>
      <c r="N1578" s="10" t="str">
        <f>IF(M1578&lt;=0,"NON SCADUTO",IF(M1578&lt;61,"0-60 DAYS",IF(M1578&lt;91," 61-90 DAYS",IF(M1578&lt;121,"91-120 DAYS",IF(M1578&lt;366," 121-365 DAYS",IF(M1578&gt;366,"OLTRE 365 DAYS",0))))))</f>
        <v>0-60 DAYS</v>
      </c>
      <c r="O1578" t="s">
        <v>15</v>
      </c>
      <c r="P1578" t="s">
        <v>0</v>
      </c>
      <c r="Q1578" s="3">
        <v>-1078.08</v>
      </c>
      <c r="R1578" t="s">
        <v>1</v>
      </c>
      <c r="S1578" t="s">
        <v>1</v>
      </c>
      <c r="T1578" s="3">
        <v>-1078.08</v>
      </c>
      <c r="U1578" s="2">
        <v>45808</v>
      </c>
      <c r="V1578" t="s">
        <v>3874</v>
      </c>
    </row>
    <row r="1579" spans="1:22" x14ac:dyDescent="0.2">
      <c r="A1579" t="s">
        <v>5</v>
      </c>
      <c r="B1579" t="s">
        <v>6</v>
      </c>
      <c r="C1579" t="s">
        <v>3651</v>
      </c>
      <c r="D1579" t="s">
        <v>7</v>
      </c>
      <c r="E1579" t="s">
        <v>0</v>
      </c>
      <c r="F1579" t="s">
        <v>210</v>
      </c>
      <c r="G1579" t="s">
        <v>3956</v>
      </c>
      <c r="H1579" t="s">
        <v>3957</v>
      </c>
      <c r="I1579" t="s">
        <v>34</v>
      </c>
      <c r="J1579" s="2">
        <v>45667</v>
      </c>
      <c r="K1579" s="2">
        <v>45688</v>
      </c>
      <c r="L1579" s="2">
        <v>45727</v>
      </c>
      <c r="M1579" s="9">
        <f>+$M$1-L1579</f>
        <v>20</v>
      </c>
      <c r="N1579" s="10" t="str">
        <f>IF(M1579&lt;=0,"NON SCADUTO",IF(M1579&lt;61,"0-60 DAYS",IF(M1579&lt;91," 61-90 DAYS",IF(M1579&lt;121,"91-120 DAYS",IF(M1579&lt;366," 121-365 DAYS",IF(M1579&gt;366,"OLTRE 365 DAYS",0))))))</f>
        <v>0-60 DAYS</v>
      </c>
      <c r="O1579" t="s">
        <v>15</v>
      </c>
      <c r="P1579" t="s">
        <v>0</v>
      </c>
      <c r="Q1579" s="3">
        <v>-6287.74</v>
      </c>
      <c r="R1579" t="s">
        <v>1</v>
      </c>
      <c r="S1579" t="s">
        <v>1</v>
      </c>
      <c r="T1579" s="3">
        <v>-6287.74</v>
      </c>
      <c r="U1579" s="2">
        <v>45808</v>
      </c>
      <c r="V1579" t="s">
        <v>3874</v>
      </c>
    </row>
    <row r="1580" spans="1:22" x14ac:dyDescent="0.2">
      <c r="A1580" s="11" t="s">
        <v>5</v>
      </c>
      <c r="B1580" s="11" t="s">
        <v>6</v>
      </c>
      <c r="C1580" s="11" t="s">
        <v>3651</v>
      </c>
      <c r="D1580" s="11" t="s">
        <v>7</v>
      </c>
      <c r="E1580" s="11" t="s">
        <v>0</v>
      </c>
      <c r="F1580" s="11" t="s">
        <v>210</v>
      </c>
      <c r="G1580" s="11" t="s">
        <v>3960</v>
      </c>
      <c r="H1580" s="11" t="s">
        <v>3961</v>
      </c>
      <c r="I1580" s="11" t="s">
        <v>2126</v>
      </c>
      <c r="J1580" s="12">
        <v>45720</v>
      </c>
      <c r="K1580" s="12">
        <v>45747</v>
      </c>
      <c r="L1580" s="12">
        <v>45720</v>
      </c>
      <c r="M1580" s="9">
        <f>+$M$1-L1580</f>
        <v>27</v>
      </c>
      <c r="N1580" s="10" t="str">
        <f>IF(M1580&lt;=0,"NON SCADUTO",IF(M1580&lt;61,"0-60 DAYS",IF(M1580&lt;91," 61-90 DAYS",IF(M1580&lt;121,"91-120 DAYS",IF(M1580&lt;366," 121-365 DAYS",IF(M1580&gt;366,"OLTRE 365 DAYS",0))))))</f>
        <v>0-60 DAYS</v>
      </c>
      <c r="O1580" s="11" t="s">
        <v>15</v>
      </c>
      <c r="P1580" s="11" t="s">
        <v>0</v>
      </c>
      <c r="Q1580" s="13">
        <v>-15195.72</v>
      </c>
      <c r="R1580" s="11" t="s">
        <v>1</v>
      </c>
      <c r="S1580" s="11" t="s">
        <v>1</v>
      </c>
      <c r="T1580" s="13">
        <v>-15195.72</v>
      </c>
      <c r="U1580" s="12">
        <v>45812</v>
      </c>
      <c r="V1580" s="11" t="s">
        <v>3959</v>
      </c>
    </row>
    <row r="1581" spans="1:22" x14ac:dyDescent="0.2">
      <c r="A1581" t="s">
        <v>5</v>
      </c>
      <c r="B1581" t="s">
        <v>6</v>
      </c>
      <c r="C1581" t="s">
        <v>4022</v>
      </c>
      <c r="D1581" t="s">
        <v>7</v>
      </c>
      <c r="E1581" t="s">
        <v>0</v>
      </c>
      <c r="F1581" t="s">
        <v>4023</v>
      </c>
      <c r="G1581" t="s">
        <v>4024</v>
      </c>
      <c r="H1581" t="s">
        <v>4025</v>
      </c>
      <c r="I1581" t="s">
        <v>56</v>
      </c>
      <c r="J1581" s="2">
        <v>45643</v>
      </c>
      <c r="K1581" s="2">
        <v>45657</v>
      </c>
      <c r="L1581" s="2">
        <v>45716</v>
      </c>
      <c r="M1581" s="9">
        <f>+$M$1-L1581</f>
        <v>31</v>
      </c>
      <c r="N1581" s="10" t="str">
        <f>IF(M1581&lt;=0,"NON SCADUTO",IF(M1581&lt;61,"0-60 DAYS",IF(M1581&lt;91," 61-90 DAYS",IF(M1581&lt;121,"91-120 DAYS",IF(M1581&lt;366," 121-365 DAYS",IF(M1581&gt;366,"OLTRE 365 DAYS",0))))))</f>
        <v>0-60 DAYS</v>
      </c>
      <c r="O1581" t="s">
        <v>15</v>
      </c>
      <c r="P1581" t="s">
        <v>0</v>
      </c>
      <c r="Q1581" s="3">
        <v>-902.8</v>
      </c>
      <c r="R1581" t="s">
        <v>1</v>
      </c>
      <c r="S1581" t="s">
        <v>1</v>
      </c>
      <c r="T1581" s="3">
        <v>-902.8</v>
      </c>
      <c r="U1581" s="2"/>
      <c r="V1581" t="s">
        <v>0</v>
      </c>
    </row>
    <row r="1582" spans="1:22" x14ac:dyDescent="0.2">
      <c r="A1582" s="5" t="s">
        <v>5</v>
      </c>
      <c r="B1582" s="5" t="s">
        <v>6</v>
      </c>
      <c r="C1582" s="5" t="s">
        <v>4032</v>
      </c>
      <c r="D1582" s="5" t="s">
        <v>7</v>
      </c>
      <c r="E1582" s="5" t="s">
        <v>0</v>
      </c>
      <c r="F1582" s="5" t="s">
        <v>4033</v>
      </c>
      <c r="G1582" s="5" t="s">
        <v>4034</v>
      </c>
      <c r="H1582" s="5" t="s">
        <v>4035</v>
      </c>
      <c r="I1582" s="5" t="s">
        <v>56</v>
      </c>
      <c r="J1582" s="6">
        <v>45629</v>
      </c>
      <c r="K1582" s="6">
        <v>45657</v>
      </c>
      <c r="L1582" s="6">
        <v>45688</v>
      </c>
      <c r="M1582" s="9">
        <f>+$M$1-L1582</f>
        <v>59</v>
      </c>
      <c r="N1582" s="10" t="str">
        <f>IF(M1582&lt;=0,"NON SCADUTO",IF(M1582&lt;61,"0-60 DAYS",IF(M1582&lt;91," 61-90 DAYS",IF(M1582&lt;121,"91-120 DAYS",IF(M1582&lt;366," 121-365 DAYS",IF(M1582&gt;366,"OLTRE 365 DAYS",0))))))</f>
        <v>0-60 DAYS</v>
      </c>
      <c r="O1582" s="5" t="s">
        <v>15</v>
      </c>
      <c r="P1582" s="5" t="s">
        <v>0</v>
      </c>
      <c r="Q1582" s="7">
        <v>-145.47999999999999</v>
      </c>
      <c r="R1582" s="5" t="s">
        <v>1</v>
      </c>
      <c r="S1582" s="5" t="s">
        <v>1</v>
      </c>
      <c r="T1582" s="7">
        <v>-145.47999999999999</v>
      </c>
      <c r="U1582" s="6">
        <v>45785</v>
      </c>
      <c r="V1582" s="5" t="s">
        <v>4036</v>
      </c>
    </row>
    <row r="1583" spans="1:22" x14ac:dyDescent="0.2">
      <c r="A1583" t="s">
        <v>5</v>
      </c>
      <c r="B1583" t="s">
        <v>6</v>
      </c>
      <c r="C1583" t="s">
        <v>4032</v>
      </c>
      <c r="D1583" t="s">
        <v>7</v>
      </c>
      <c r="E1583" t="s">
        <v>0</v>
      </c>
      <c r="F1583" t="s">
        <v>4033</v>
      </c>
      <c r="G1583" t="s">
        <v>4037</v>
      </c>
      <c r="H1583" t="s">
        <v>4038</v>
      </c>
      <c r="I1583" t="s">
        <v>56</v>
      </c>
      <c r="J1583" s="2">
        <v>45673</v>
      </c>
      <c r="K1583" s="2">
        <v>45688</v>
      </c>
      <c r="L1583" s="2">
        <v>45716</v>
      </c>
      <c r="M1583" s="9">
        <f>+$M$1-L1583</f>
        <v>31</v>
      </c>
      <c r="N1583" s="10" t="str">
        <f>IF(M1583&lt;=0,"NON SCADUTO",IF(M1583&lt;61,"0-60 DAYS",IF(M1583&lt;91," 61-90 DAYS",IF(M1583&lt;121,"91-120 DAYS",IF(M1583&lt;366," 121-365 DAYS",IF(M1583&gt;366,"OLTRE 365 DAYS",0))))))</f>
        <v>0-60 DAYS</v>
      </c>
      <c r="O1583" t="s">
        <v>15</v>
      </c>
      <c r="P1583" t="s">
        <v>0</v>
      </c>
      <c r="Q1583" s="3">
        <v>-781.23</v>
      </c>
      <c r="R1583" t="s">
        <v>1</v>
      </c>
      <c r="S1583" t="s">
        <v>1</v>
      </c>
      <c r="T1583" s="3">
        <v>-781.23</v>
      </c>
      <c r="U1583" s="2">
        <v>45785</v>
      </c>
      <c r="V1583" t="s">
        <v>4036</v>
      </c>
    </row>
    <row r="1584" spans="1:22" x14ac:dyDescent="0.2">
      <c r="A1584" s="5" t="s">
        <v>5</v>
      </c>
      <c r="B1584" s="5" t="s">
        <v>6</v>
      </c>
      <c r="C1584" s="5" t="s">
        <v>4050</v>
      </c>
      <c r="D1584" s="5" t="s">
        <v>7</v>
      </c>
      <c r="E1584" s="5" t="s">
        <v>0</v>
      </c>
      <c r="F1584" s="5" t="s">
        <v>4051</v>
      </c>
      <c r="G1584" s="5" t="s">
        <v>4052</v>
      </c>
      <c r="H1584" s="5" t="s">
        <v>4053</v>
      </c>
      <c r="I1584" s="5" t="s">
        <v>2378</v>
      </c>
      <c r="J1584" s="6">
        <v>45646</v>
      </c>
      <c r="K1584" s="6">
        <v>45657</v>
      </c>
      <c r="L1584" s="6">
        <v>45716</v>
      </c>
      <c r="M1584" s="9">
        <f>+$M$1-L1584</f>
        <v>31</v>
      </c>
      <c r="N1584" s="10" t="str">
        <f>IF(M1584&lt;=0,"NON SCADUTO",IF(M1584&lt;61,"0-60 DAYS",IF(M1584&lt;91," 61-90 DAYS",IF(M1584&lt;121,"91-120 DAYS",IF(M1584&lt;366," 121-365 DAYS",IF(M1584&gt;366,"OLTRE 365 DAYS",0))))))</f>
        <v>0-60 DAYS</v>
      </c>
      <c r="O1584" s="5" t="s">
        <v>15</v>
      </c>
      <c r="P1584" s="5" t="s">
        <v>0</v>
      </c>
      <c r="Q1584" s="7">
        <v>-140</v>
      </c>
      <c r="R1584" s="5" t="s">
        <v>1</v>
      </c>
      <c r="S1584" s="5" t="s">
        <v>1</v>
      </c>
      <c r="T1584" s="7">
        <v>-140</v>
      </c>
      <c r="U1584" s="6">
        <v>45775</v>
      </c>
      <c r="V1584" s="5" t="s">
        <v>4054</v>
      </c>
    </row>
    <row r="1585" spans="1:22" x14ac:dyDescent="0.2">
      <c r="A1585" t="s">
        <v>5</v>
      </c>
      <c r="B1585" t="s">
        <v>6</v>
      </c>
      <c r="C1585" t="s">
        <v>4050</v>
      </c>
      <c r="D1585" t="s">
        <v>7</v>
      </c>
      <c r="E1585" t="s">
        <v>0</v>
      </c>
      <c r="F1585" t="s">
        <v>4051</v>
      </c>
      <c r="G1585" t="s">
        <v>4055</v>
      </c>
      <c r="H1585" t="s">
        <v>4056</v>
      </c>
      <c r="I1585" t="s">
        <v>2378</v>
      </c>
      <c r="J1585" s="2">
        <v>45646</v>
      </c>
      <c r="K1585" s="2">
        <v>45657</v>
      </c>
      <c r="L1585" s="2">
        <v>45716</v>
      </c>
      <c r="M1585" s="9">
        <f>+$M$1-L1585</f>
        <v>31</v>
      </c>
      <c r="N1585" s="10" t="str">
        <f>IF(M1585&lt;=0,"NON SCADUTO",IF(M1585&lt;61,"0-60 DAYS",IF(M1585&lt;91," 61-90 DAYS",IF(M1585&lt;121,"91-120 DAYS",IF(M1585&lt;366," 121-365 DAYS",IF(M1585&gt;366,"OLTRE 365 DAYS",0))))))</f>
        <v>0-60 DAYS</v>
      </c>
      <c r="O1585" t="s">
        <v>15</v>
      </c>
      <c r="P1585" t="s">
        <v>0</v>
      </c>
      <c r="Q1585" s="3">
        <v>-495</v>
      </c>
      <c r="R1585" t="s">
        <v>1</v>
      </c>
      <c r="S1585" t="s">
        <v>1</v>
      </c>
      <c r="T1585" s="3">
        <v>-495</v>
      </c>
      <c r="U1585" s="2">
        <v>45775</v>
      </c>
      <c r="V1585" t="s">
        <v>4054</v>
      </c>
    </row>
    <row r="1586" spans="1:22" x14ac:dyDescent="0.2">
      <c r="A1586" t="s">
        <v>5</v>
      </c>
      <c r="B1586" t="s">
        <v>6</v>
      </c>
      <c r="C1586" t="s">
        <v>4050</v>
      </c>
      <c r="D1586" t="s">
        <v>7</v>
      </c>
      <c r="E1586" t="s">
        <v>0</v>
      </c>
      <c r="F1586" t="s">
        <v>4051</v>
      </c>
      <c r="G1586" t="s">
        <v>4057</v>
      </c>
      <c r="H1586" t="s">
        <v>4058</v>
      </c>
      <c r="I1586" t="s">
        <v>2378</v>
      </c>
      <c r="J1586" s="2">
        <v>45646</v>
      </c>
      <c r="K1586" s="2">
        <v>45657</v>
      </c>
      <c r="L1586" s="2">
        <v>45716</v>
      </c>
      <c r="M1586" s="9">
        <f>+$M$1-L1586</f>
        <v>31</v>
      </c>
      <c r="N1586" s="10" t="str">
        <f>IF(M1586&lt;=0,"NON SCADUTO",IF(M1586&lt;61,"0-60 DAYS",IF(M1586&lt;91," 61-90 DAYS",IF(M1586&lt;121,"91-120 DAYS",IF(M1586&lt;366," 121-365 DAYS",IF(M1586&gt;366,"OLTRE 365 DAYS",0))))))</f>
        <v>0-60 DAYS</v>
      </c>
      <c r="O1586" t="s">
        <v>15</v>
      </c>
      <c r="P1586" t="s">
        <v>0</v>
      </c>
      <c r="Q1586" s="3">
        <v>-90</v>
      </c>
      <c r="R1586" t="s">
        <v>1</v>
      </c>
      <c r="S1586" t="s">
        <v>1</v>
      </c>
      <c r="T1586" s="3">
        <v>-90</v>
      </c>
      <c r="U1586" s="2">
        <v>45775</v>
      </c>
      <c r="V1586" t="s">
        <v>4054</v>
      </c>
    </row>
    <row r="1587" spans="1:22" x14ac:dyDescent="0.2">
      <c r="A1587" s="11" t="s">
        <v>5</v>
      </c>
      <c r="B1587" s="11" t="s">
        <v>6</v>
      </c>
      <c r="C1587" s="11" t="s">
        <v>4050</v>
      </c>
      <c r="D1587" s="11" t="s">
        <v>7</v>
      </c>
      <c r="E1587" s="11" t="s">
        <v>0</v>
      </c>
      <c r="F1587" s="11" t="s">
        <v>4051</v>
      </c>
      <c r="G1587" s="11" t="s">
        <v>4059</v>
      </c>
      <c r="H1587" s="11" t="s">
        <v>4060</v>
      </c>
      <c r="I1587" s="11" t="s">
        <v>2378</v>
      </c>
      <c r="J1587" s="12">
        <v>45646</v>
      </c>
      <c r="K1587" s="12">
        <v>45657</v>
      </c>
      <c r="L1587" s="12">
        <v>45716</v>
      </c>
      <c r="M1587" s="9">
        <f>+$M$1-L1587</f>
        <v>31</v>
      </c>
      <c r="N1587" s="10" t="str">
        <f>IF(M1587&lt;=0,"NON SCADUTO",IF(M1587&lt;61,"0-60 DAYS",IF(M1587&lt;91," 61-90 DAYS",IF(M1587&lt;121,"91-120 DAYS",IF(M1587&lt;366," 121-365 DAYS",IF(M1587&gt;366,"OLTRE 365 DAYS",0))))))</f>
        <v>0-60 DAYS</v>
      </c>
      <c r="O1587" s="11" t="s">
        <v>15</v>
      </c>
      <c r="P1587" s="11" t="s">
        <v>0</v>
      </c>
      <c r="Q1587" s="13">
        <v>-564.32000000000005</v>
      </c>
      <c r="R1587" s="11" t="s">
        <v>1</v>
      </c>
      <c r="S1587" s="11" t="s">
        <v>1</v>
      </c>
      <c r="T1587" s="13">
        <v>-564.32000000000005</v>
      </c>
      <c r="U1587" s="12">
        <v>45775</v>
      </c>
      <c r="V1587" s="11" t="s">
        <v>4054</v>
      </c>
    </row>
    <row r="1588" spans="1:22" x14ac:dyDescent="0.2">
      <c r="A1588" s="5" t="s">
        <v>5</v>
      </c>
      <c r="B1588" s="5" t="s">
        <v>6</v>
      </c>
      <c r="C1588" s="5" t="s">
        <v>4050</v>
      </c>
      <c r="D1588" s="5" t="s">
        <v>7</v>
      </c>
      <c r="E1588" s="5" t="s">
        <v>0</v>
      </c>
      <c r="F1588" s="5" t="s">
        <v>4051</v>
      </c>
      <c r="G1588" s="5" t="s">
        <v>0</v>
      </c>
      <c r="H1588" s="5" t="s">
        <v>4061</v>
      </c>
      <c r="I1588" s="5" t="s">
        <v>2378</v>
      </c>
      <c r="J1588" s="6">
        <v>45639</v>
      </c>
      <c r="K1588" s="6">
        <v>45657</v>
      </c>
      <c r="L1588" s="6">
        <v>45716</v>
      </c>
      <c r="M1588" s="9">
        <f>+$M$1-L1588</f>
        <v>31</v>
      </c>
      <c r="N1588" s="10" t="str">
        <f>IF(M1588&lt;=0,"NON SCADUTO",IF(M1588&lt;61,"0-60 DAYS",IF(M1588&lt;91," 61-90 DAYS",IF(M1588&lt;121,"91-120 DAYS",IF(M1588&lt;366," 121-365 DAYS",IF(M1588&gt;366,"OLTRE 365 DAYS",0))))))</f>
        <v>0-60 DAYS</v>
      </c>
      <c r="O1588" s="5" t="s">
        <v>15</v>
      </c>
      <c r="P1588" s="5" t="s">
        <v>0</v>
      </c>
      <c r="Q1588" s="7">
        <v>-110</v>
      </c>
      <c r="R1588" s="5" t="s">
        <v>1</v>
      </c>
      <c r="S1588" s="5" t="s">
        <v>1</v>
      </c>
      <c r="T1588" s="7">
        <v>-110</v>
      </c>
      <c r="U1588" s="6">
        <v>45775</v>
      </c>
      <c r="V1588" s="5" t="s">
        <v>4054</v>
      </c>
    </row>
    <row r="1589" spans="1:22" x14ac:dyDescent="0.2">
      <c r="A1589" t="s">
        <v>5</v>
      </c>
      <c r="B1589" t="s">
        <v>6</v>
      </c>
      <c r="C1589" t="s">
        <v>4050</v>
      </c>
      <c r="D1589" t="s">
        <v>7</v>
      </c>
      <c r="E1589" t="s">
        <v>0</v>
      </c>
      <c r="F1589" t="s">
        <v>4051</v>
      </c>
      <c r="G1589" t="s">
        <v>4062</v>
      </c>
      <c r="H1589" t="s">
        <v>4063</v>
      </c>
      <c r="I1589" t="s">
        <v>2378</v>
      </c>
      <c r="J1589" s="2">
        <v>45639</v>
      </c>
      <c r="K1589" s="2">
        <v>45657</v>
      </c>
      <c r="L1589" s="2">
        <v>45716</v>
      </c>
      <c r="M1589" s="9">
        <f>+$M$1-L1589</f>
        <v>31</v>
      </c>
      <c r="N1589" s="10" t="str">
        <f>IF(M1589&lt;=0,"NON SCADUTO",IF(M1589&lt;61,"0-60 DAYS",IF(M1589&lt;91," 61-90 DAYS",IF(M1589&lt;121,"91-120 DAYS",IF(M1589&lt;366," 121-365 DAYS",IF(M1589&gt;366,"OLTRE 365 DAYS",0))))))</f>
        <v>0-60 DAYS</v>
      </c>
      <c r="O1589" t="s">
        <v>15</v>
      </c>
      <c r="P1589" t="s">
        <v>0</v>
      </c>
      <c r="Q1589" s="3">
        <v>-180</v>
      </c>
      <c r="R1589" t="s">
        <v>1</v>
      </c>
      <c r="S1589" t="s">
        <v>1</v>
      </c>
      <c r="T1589" s="3">
        <v>-180</v>
      </c>
      <c r="U1589" s="2">
        <v>45775</v>
      </c>
      <c r="V1589" t="s">
        <v>4054</v>
      </c>
    </row>
    <row r="1590" spans="1:22" x14ac:dyDescent="0.2">
      <c r="A1590" s="5" t="s">
        <v>5</v>
      </c>
      <c r="B1590" s="5" t="s">
        <v>6</v>
      </c>
      <c r="C1590" s="5" t="s">
        <v>4050</v>
      </c>
      <c r="D1590" s="5" t="s">
        <v>7</v>
      </c>
      <c r="E1590" s="5" t="s">
        <v>0</v>
      </c>
      <c r="F1590" s="5" t="s">
        <v>4051</v>
      </c>
      <c r="G1590" s="5" t="s">
        <v>0</v>
      </c>
      <c r="H1590" s="5" t="s">
        <v>4064</v>
      </c>
      <c r="I1590" s="5" t="s">
        <v>2378</v>
      </c>
      <c r="J1590" s="6">
        <v>45657</v>
      </c>
      <c r="K1590" s="6">
        <v>45688</v>
      </c>
      <c r="L1590" s="6">
        <v>45716</v>
      </c>
      <c r="M1590" s="9">
        <f>+$M$1-L1590</f>
        <v>31</v>
      </c>
      <c r="N1590" s="10" t="str">
        <f>IF(M1590&lt;=0,"NON SCADUTO",IF(M1590&lt;61,"0-60 DAYS",IF(M1590&lt;91," 61-90 DAYS",IF(M1590&lt;121,"91-120 DAYS",IF(M1590&lt;366," 121-365 DAYS",IF(M1590&gt;366,"OLTRE 365 DAYS",0))))))</f>
        <v>0-60 DAYS</v>
      </c>
      <c r="O1590" s="5" t="s">
        <v>15</v>
      </c>
      <c r="P1590" s="5" t="s">
        <v>0</v>
      </c>
      <c r="Q1590" s="7">
        <v>-560</v>
      </c>
      <c r="R1590" s="5" t="s">
        <v>1</v>
      </c>
      <c r="S1590" s="5" t="s">
        <v>1</v>
      </c>
      <c r="T1590" s="7">
        <v>-560</v>
      </c>
      <c r="U1590" s="6">
        <v>45775</v>
      </c>
      <c r="V1590" s="5" t="s">
        <v>4054</v>
      </c>
    </row>
    <row r="1591" spans="1:22" x14ac:dyDescent="0.2">
      <c r="A1591" s="11" t="s">
        <v>5</v>
      </c>
      <c r="B1591" s="11" t="s">
        <v>6</v>
      </c>
      <c r="C1591" s="11" t="s">
        <v>4068</v>
      </c>
      <c r="D1591" s="11" t="s">
        <v>7</v>
      </c>
      <c r="E1591" s="11" t="s">
        <v>0</v>
      </c>
      <c r="F1591" s="11" t="s">
        <v>4069</v>
      </c>
      <c r="G1591" s="11" t="s">
        <v>4070</v>
      </c>
      <c r="H1591" s="11" t="s">
        <v>4071</v>
      </c>
      <c r="I1591" s="11" t="s">
        <v>34</v>
      </c>
      <c r="J1591" s="12">
        <v>45657</v>
      </c>
      <c r="K1591" s="12">
        <v>45657</v>
      </c>
      <c r="L1591" s="12">
        <v>45688</v>
      </c>
      <c r="M1591" s="9">
        <f>+$M$1-L1591</f>
        <v>59</v>
      </c>
      <c r="N1591" s="10" t="str">
        <f>IF(M1591&lt;=0,"NON SCADUTO",IF(M1591&lt;61,"0-60 DAYS",IF(M1591&lt;91," 61-90 DAYS",IF(M1591&lt;121,"91-120 DAYS",IF(M1591&lt;366," 121-365 DAYS",IF(M1591&gt;366,"OLTRE 365 DAYS",0))))))</f>
        <v>0-60 DAYS</v>
      </c>
      <c r="O1591" s="11" t="s">
        <v>15</v>
      </c>
      <c r="P1591" s="11" t="s">
        <v>0</v>
      </c>
      <c r="Q1591" s="13">
        <v>-383.33</v>
      </c>
      <c r="R1591" s="11" t="s">
        <v>1</v>
      </c>
      <c r="S1591" s="11" t="s">
        <v>1</v>
      </c>
      <c r="T1591" s="13">
        <v>-383.33</v>
      </c>
      <c r="U1591" s="12">
        <v>45775</v>
      </c>
      <c r="V1591" s="11" t="s">
        <v>4072</v>
      </c>
    </row>
    <row r="1592" spans="1:22" x14ac:dyDescent="0.2">
      <c r="A1592" s="11" t="s">
        <v>5</v>
      </c>
      <c r="B1592" s="11" t="s">
        <v>6</v>
      </c>
      <c r="C1592" s="11" t="s">
        <v>4117</v>
      </c>
      <c r="D1592" s="11" t="s">
        <v>7</v>
      </c>
      <c r="E1592" s="11" t="s">
        <v>0</v>
      </c>
      <c r="F1592" s="11" t="s">
        <v>4118</v>
      </c>
      <c r="G1592" s="11" t="s">
        <v>3228</v>
      </c>
      <c r="H1592" s="11" t="s">
        <v>4119</v>
      </c>
      <c r="I1592" s="11" t="s">
        <v>56</v>
      </c>
      <c r="J1592" s="12">
        <v>45646</v>
      </c>
      <c r="K1592" s="12">
        <v>45657</v>
      </c>
      <c r="L1592" s="12">
        <v>45716</v>
      </c>
      <c r="M1592" s="9">
        <f>+$M$1-L1592</f>
        <v>31</v>
      </c>
      <c r="N1592" s="10" t="str">
        <f>IF(M1592&lt;=0,"NON SCADUTO",IF(M1592&lt;61,"0-60 DAYS",IF(M1592&lt;91," 61-90 DAYS",IF(M1592&lt;121,"91-120 DAYS",IF(M1592&lt;366," 121-365 DAYS",IF(M1592&gt;366,"OLTRE 365 DAYS",0))))))</f>
        <v>0-60 DAYS</v>
      </c>
      <c r="O1592" s="11" t="s">
        <v>15</v>
      </c>
      <c r="P1592" s="11" t="s">
        <v>0</v>
      </c>
      <c r="Q1592" s="13">
        <v>-6554</v>
      </c>
      <c r="R1592" s="11" t="s">
        <v>1</v>
      </c>
      <c r="S1592" s="11" t="s">
        <v>1</v>
      </c>
      <c r="T1592" s="13">
        <v>-6554</v>
      </c>
      <c r="U1592" s="12">
        <v>45762</v>
      </c>
      <c r="V1592" s="11" t="s">
        <v>4120</v>
      </c>
    </row>
    <row r="1593" spans="1:22" x14ac:dyDescent="0.2">
      <c r="A1593" t="s">
        <v>5</v>
      </c>
      <c r="B1593" t="s">
        <v>6</v>
      </c>
      <c r="C1593" t="s">
        <v>4148</v>
      </c>
      <c r="D1593" t="s">
        <v>7</v>
      </c>
      <c r="E1593" t="s">
        <v>0</v>
      </c>
      <c r="F1593" t="s">
        <v>4149</v>
      </c>
      <c r="G1593" t="s">
        <v>4150</v>
      </c>
      <c r="H1593" t="s">
        <v>4151</v>
      </c>
      <c r="I1593" t="s">
        <v>220</v>
      </c>
      <c r="J1593" s="2">
        <v>45678</v>
      </c>
      <c r="K1593" s="2">
        <v>45687</v>
      </c>
      <c r="L1593" s="2">
        <v>45708</v>
      </c>
      <c r="M1593" s="9">
        <f>+$M$1-L1593</f>
        <v>39</v>
      </c>
      <c r="N1593" s="10" t="str">
        <f>IF(M1593&lt;=0,"NON SCADUTO",IF(M1593&lt;61,"0-60 DAYS",IF(M1593&lt;91," 61-90 DAYS",IF(M1593&lt;121,"91-120 DAYS",IF(M1593&lt;366," 121-365 DAYS",IF(M1593&gt;366,"OLTRE 365 DAYS",0))))))</f>
        <v>0-60 DAYS</v>
      </c>
      <c r="O1593" t="s">
        <v>15</v>
      </c>
      <c r="P1593" t="s">
        <v>0</v>
      </c>
      <c r="Q1593" s="3">
        <v>-75.900000000000006</v>
      </c>
      <c r="R1593" t="s">
        <v>1</v>
      </c>
      <c r="S1593" t="s">
        <v>1</v>
      </c>
      <c r="T1593" s="3">
        <v>-75.900000000000006</v>
      </c>
      <c r="U1593" s="2">
        <v>45792</v>
      </c>
      <c r="V1593" t="s">
        <v>4152</v>
      </c>
    </row>
    <row r="1594" spans="1:22" x14ac:dyDescent="0.2">
      <c r="A1594" t="s">
        <v>5</v>
      </c>
      <c r="B1594" t="s">
        <v>6</v>
      </c>
      <c r="C1594" t="s">
        <v>4148</v>
      </c>
      <c r="D1594" t="s">
        <v>7</v>
      </c>
      <c r="E1594" t="s">
        <v>0</v>
      </c>
      <c r="F1594" t="s">
        <v>4149</v>
      </c>
      <c r="G1594" t="s">
        <v>4153</v>
      </c>
      <c r="H1594" t="s">
        <v>4154</v>
      </c>
      <c r="I1594" t="s">
        <v>220</v>
      </c>
      <c r="J1594" s="2">
        <v>45686</v>
      </c>
      <c r="K1594" s="2">
        <v>45688</v>
      </c>
      <c r="L1594" s="2">
        <v>45716</v>
      </c>
      <c r="M1594" s="9">
        <f>+$M$1-L1594</f>
        <v>31</v>
      </c>
      <c r="N1594" s="10" t="str">
        <f>IF(M1594&lt;=0,"NON SCADUTO",IF(M1594&lt;61,"0-60 DAYS",IF(M1594&lt;91," 61-90 DAYS",IF(M1594&lt;121,"91-120 DAYS",IF(M1594&lt;366," 121-365 DAYS",IF(M1594&gt;366,"OLTRE 365 DAYS",0))))))</f>
        <v>0-60 DAYS</v>
      </c>
      <c r="O1594" t="s">
        <v>15</v>
      </c>
      <c r="P1594" t="s">
        <v>0</v>
      </c>
      <c r="Q1594" s="3">
        <v>-155</v>
      </c>
      <c r="R1594" t="s">
        <v>1</v>
      </c>
      <c r="S1594" t="s">
        <v>1</v>
      </c>
      <c r="T1594" s="3">
        <v>-155</v>
      </c>
      <c r="U1594" s="2">
        <v>45792</v>
      </c>
      <c r="V1594" t="s">
        <v>4152</v>
      </c>
    </row>
    <row r="1595" spans="1:22" x14ac:dyDescent="0.2">
      <c r="A1595" t="s">
        <v>5</v>
      </c>
      <c r="B1595" t="s">
        <v>6</v>
      </c>
      <c r="C1595" t="s">
        <v>4148</v>
      </c>
      <c r="D1595" t="s">
        <v>7</v>
      </c>
      <c r="E1595" t="s">
        <v>0</v>
      </c>
      <c r="F1595" t="s">
        <v>4149</v>
      </c>
      <c r="G1595" t="s">
        <v>4155</v>
      </c>
      <c r="H1595" t="s">
        <v>4156</v>
      </c>
      <c r="I1595" t="s">
        <v>220</v>
      </c>
      <c r="J1595" s="2">
        <v>45701</v>
      </c>
      <c r="K1595" s="2">
        <v>45709</v>
      </c>
      <c r="L1595" s="2">
        <v>45731</v>
      </c>
      <c r="M1595" s="9">
        <f>+$M$1-L1595</f>
        <v>16</v>
      </c>
      <c r="N1595" s="10" t="str">
        <f>IF(M1595&lt;=0,"NON SCADUTO",IF(M1595&lt;61,"0-60 DAYS",IF(M1595&lt;91," 61-90 DAYS",IF(M1595&lt;121,"91-120 DAYS",IF(M1595&lt;366," 121-365 DAYS",IF(M1595&gt;366,"OLTRE 365 DAYS",0))))))</f>
        <v>0-60 DAYS</v>
      </c>
      <c r="O1595" t="s">
        <v>15</v>
      </c>
      <c r="P1595" t="s">
        <v>0</v>
      </c>
      <c r="Q1595" s="3">
        <v>-115</v>
      </c>
      <c r="R1595" t="s">
        <v>1</v>
      </c>
      <c r="S1595" t="s">
        <v>1</v>
      </c>
      <c r="T1595" s="3">
        <v>-115</v>
      </c>
      <c r="U1595" s="2">
        <v>45792</v>
      </c>
      <c r="V1595" t="s">
        <v>4152</v>
      </c>
    </row>
    <row r="1596" spans="1:22" x14ac:dyDescent="0.2">
      <c r="A1596" s="11" t="s">
        <v>5</v>
      </c>
      <c r="B1596" s="11" t="s">
        <v>6</v>
      </c>
      <c r="C1596" s="11" t="s">
        <v>4148</v>
      </c>
      <c r="D1596" s="11" t="s">
        <v>7</v>
      </c>
      <c r="E1596" s="11" t="s">
        <v>0</v>
      </c>
      <c r="F1596" s="11" t="s">
        <v>4149</v>
      </c>
      <c r="G1596" s="11" t="s">
        <v>4157</v>
      </c>
      <c r="H1596" s="11" t="s">
        <v>4158</v>
      </c>
      <c r="I1596" s="11" t="s">
        <v>220</v>
      </c>
      <c r="J1596" s="12">
        <v>45699</v>
      </c>
      <c r="K1596" s="12">
        <v>45709</v>
      </c>
      <c r="L1596" s="12">
        <v>45729</v>
      </c>
      <c r="M1596" s="9">
        <f>+$M$1-L1596</f>
        <v>18</v>
      </c>
      <c r="N1596" s="10" t="str">
        <f>IF(M1596&lt;=0,"NON SCADUTO",IF(M1596&lt;61,"0-60 DAYS",IF(M1596&lt;91," 61-90 DAYS",IF(M1596&lt;121,"91-120 DAYS",IF(M1596&lt;366," 121-365 DAYS",IF(M1596&gt;366,"OLTRE 365 DAYS",0))))))</f>
        <v>0-60 DAYS</v>
      </c>
      <c r="O1596" s="11" t="s">
        <v>15</v>
      </c>
      <c r="P1596" s="11" t="s">
        <v>0</v>
      </c>
      <c r="Q1596" s="13">
        <v>-124</v>
      </c>
      <c r="R1596" s="11" t="s">
        <v>1</v>
      </c>
      <c r="S1596" s="11" t="s">
        <v>1</v>
      </c>
      <c r="T1596" s="13">
        <v>-124</v>
      </c>
      <c r="U1596" s="12">
        <v>45792</v>
      </c>
      <c r="V1596" s="11" t="s">
        <v>4152</v>
      </c>
    </row>
    <row r="1597" spans="1:22" x14ac:dyDescent="0.2">
      <c r="A1597" t="s">
        <v>5</v>
      </c>
      <c r="B1597" t="s">
        <v>6</v>
      </c>
      <c r="C1597" t="s">
        <v>4231</v>
      </c>
      <c r="D1597" t="s">
        <v>7</v>
      </c>
      <c r="E1597" t="s">
        <v>0</v>
      </c>
      <c r="F1597" t="s">
        <v>4232</v>
      </c>
      <c r="G1597" t="s">
        <v>0</v>
      </c>
      <c r="H1597" t="s">
        <v>4235</v>
      </c>
      <c r="I1597" t="s">
        <v>836</v>
      </c>
      <c r="J1597" s="2">
        <v>45688</v>
      </c>
      <c r="K1597" s="2">
        <v>45688</v>
      </c>
      <c r="L1597" s="2">
        <v>45688</v>
      </c>
      <c r="M1597" s="9">
        <f>+$M$1-L1597</f>
        <v>59</v>
      </c>
      <c r="N1597" s="10" t="str">
        <f>IF(M1597&lt;=0,"NON SCADUTO",IF(M1597&lt;61,"0-60 DAYS",IF(M1597&lt;91," 61-90 DAYS",IF(M1597&lt;121,"91-120 DAYS",IF(M1597&lt;366," 121-365 DAYS",IF(M1597&gt;366,"OLTRE 365 DAYS",0))))))</f>
        <v>0-60 DAYS</v>
      </c>
      <c r="O1597" t="s">
        <v>11</v>
      </c>
      <c r="P1597" t="s">
        <v>0</v>
      </c>
      <c r="Q1597" s="3">
        <v>50157.2</v>
      </c>
      <c r="R1597" t="s">
        <v>3</v>
      </c>
      <c r="S1597" t="s">
        <v>1</v>
      </c>
      <c r="T1597" s="3">
        <v>48367.6</v>
      </c>
      <c r="U1597" s="2"/>
      <c r="V1597" t="s">
        <v>0</v>
      </c>
    </row>
    <row r="1598" spans="1:22" x14ac:dyDescent="0.2">
      <c r="A1598" t="s">
        <v>5</v>
      </c>
      <c r="B1598" t="s">
        <v>6</v>
      </c>
      <c r="C1598" t="s">
        <v>4231</v>
      </c>
      <c r="D1598" t="s">
        <v>7</v>
      </c>
      <c r="E1598" t="s">
        <v>0</v>
      </c>
      <c r="F1598" t="s">
        <v>4232</v>
      </c>
      <c r="G1598" t="s">
        <v>4240</v>
      </c>
      <c r="H1598" t="s">
        <v>4241</v>
      </c>
      <c r="I1598" t="s">
        <v>10</v>
      </c>
      <c r="J1598" s="2">
        <v>45625</v>
      </c>
      <c r="K1598" s="2">
        <v>45657</v>
      </c>
      <c r="L1598" s="2">
        <v>45688</v>
      </c>
      <c r="M1598" s="9">
        <f>+$M$1-L1598</f>
        <v>59</v>
      </c>
      <c r="N1598" s="10" t="str">
        <f>IF(M1598&lt;=0,"NON SCADUTO",IF(M1598&lt;61,"0-60 DAYS",IF(M1598&lt;91," 61-90 DAYS",IF(M1598&lt;121,"91-120 DAYS",IF(M1598&lt;366," 121-365 DAYS",IF(M1598&gt;366,"OLTRE 365 DAYS",0))))))</f>
        <v>0-60 DAYS</v>
      </c>
      <c r="O1598" t="s">
        <v>15</v>
      </c>
      <c r="P1598" t="s">
        <v>0</v>
      </c>
      <c r="Q1598" s="3">
        <v>-25200</v>
      </c>
      <c r="R1598" t="s">
        <v>3</v>
      </c>
      <c r="S1598" t="s">
        <v>1</v>
      </c>
      <c r="T1598" s="3">
        <v>-24128.69</v>
      </c>
      <c r="U1598" s="2"/>
      <c r="V1598" t="s">
        <v>0</v>
      </c>
    </row>
    <row r="1599" spans="1:22" x14ac:dyDescent="0.2">
      <c r="A1599" s="11" t="s">
        <v>5</v>
      </c>
      <c r="B1599" s="11" t="s">
        <v>6</v>
      </c>
      <c r="C1599" s="11" t="s">
        <v>4231</v>
      </c>
      <c r="D1599" s="11" t="s">
        <v>7</v>
      </c>
      <c r="E1599" s="11" t="s">
        <v>0</v>
      </c>
      <c r="F1599" s="11" t="s">
        <v>4232</v>
      </c>
      <c r="G1599" s="11" t="s">
        <v>4255</v>
      </c>
      <c r="H1599" s="11" t="s">
        <v>4256</v>
      </c>
      <c r="I1599" s="11" t="s">
        <v>10</v>
      </c>
      <c r="J1599" s="12">
        <v>45657</v>
      </c>
      <c r="K1599" s="12">
        <v>45688</v>
      </c>
      <c r="L1599" s="12">
        <v>45716</v>
      </c>
      <c r="M1599" s="9">
        <f>+$M$1-L1599</f>
        <v>31</v>
      </c>
      <c r="N1599" s="10" t="str">
        <f>IF(M1599&lt;=0,"NON SCADUTO",IF(M1599&lt;61,"0-60 DAYS",IF(M1599&lt;91," 61-90 DAYS",IF(M1599&lt;121,"91-120 DAYS",IF(M1599&lt;366," 121-365 DAYS",IF(M1599&gt;366,"OLTRE 365 DAYS",0))))))</f>
        <v>0-60 DAYS</v>
      </c>
      <c r="O1599" s="11" t="s">
        <v>15</v>
      </c>
      <c r="P1599" s="11" t="s">
        <v>0</v>
      </c>
      <c r="Q1599" s="13">
        <v>-18862.2</v>
      </c>
      <c r="R1599" s="11" t="s">
        <v>3</v>
      </c>
      <c r="S1599" s="11" t="s">
        <v>1</v>
      </c>
      <c r="T1599" s="13">
        <v>-18131.5</v>
      </c>
      <c r="U1599" s="12"/>
      <c r="V1599" s="11" t="s">
        <v>0</v>
      </c>
    </row>
    <row r="1600" spans="1:22" x14ac:dyDescent="0.2">
      <c r="A1600" t="s">
        <v>5</v>
      </c>
      <c r="B1600" t="s">
        <v>6</v>
      </c>
      <c r="C1600" t="s">
        <v>4231</v>
      </c>
      <c r="D1600" t="s">
        <v>7</v>
      </c>
      <c r="E1600" t="s">
        <v>0</v>
      </c>
      <c r="F1600" t="s">
        <v>4232</v>
      </c>
      <c r="G1600" t="s">
        <v>4257</v>
      </c>
      <c r="H1600" t="s">
        <v>4258</v>
      </c>
      <c r="I1600" t="s">
        <v>10</v>
      </c>
      <c r="J1600" s="2">
        <v>45616</v>
      </c>
      <c r="K1600" s="2">
        <v>45688</v>
      </c>
      <c r="L1600" s="2">
        <v>45688</v>
      </c>
      <c r="M1600" s="9">
        <f>+$M$1-L1600</f>
        <v>59</v>
      </c>
      <c r="N1600" s="10" t="str">
        <f>IF(M1600&lt;=0,"NON SCADUTO",IF(M1600&lt;61,"0-60 DAYS",IF(M1600&lt;91," 61-90 DAYS",IF(M1600&lt;121,"91-120 DAYS",IF(M1600&lt;366," 121-365 DAYS",IF(M1600&gt;366,"OLTRE 365 DAYS",0))))))</f>
        <v>0-60 DAYS</v>
      </c>
      <c r="O1600" t="s">
        <v>15</v>
      </c>
      <c r="P1600" t="s">
        <v>0</v>
      </c>
      <c r="Q1600" s="3">
        <v>-79124.160000000003</v>
      </c>
      <c r="R1600" t="s">
        <v>3</v>
      </c>
      <c r="S1600" t="s">
        <v>1</v>
      </c>
      <c r="T1600" s="3">
        <v>-76058.990000000005</v>
      </c>
      <c r="U1600" s="2"/>
      <c r="V1600" t="s">
        <v>0</v>
      </c>
    </row>
    <row r="1601" spans="1:22" x14ac:dyDescent="0.2">
      <c r="A1601" t="s">
        <v>5</v>
      </c>
      <c r="B1601" t="s">
        <v>6</v>
      </c>
      <c r="C1601" t="s">
        <v>4231</v>
      </c>
      <c r="D1601" t="s">
        <v>7</v>
      </c>
      <c r="E1601" t="s">
        <v>0</v>
      </c>
      <c r="F1601" t="s">
        <v>4232</v>
      </c>
      <c r="G1601" t="s">
        <v>4314</v>
      </c>
      <c r="H1601" t="s">
        <v>4315</v>
      </c>
      <c r="I1601" t="s">
        <v>10</v>
      </c>
      <c r="J1601" s="2">
        <v>45621</v>
      </c>
      <c r="K1601" s="2">
        <v>45626</v>
      </c>
      <c r="L1601" s="2">
        <v>45688</v>
      </c>
      <c r="M1601" s="9">
        <f>+$M$1-L1601</f>
        <v>59</v>
      </c>
      <c r="N1601" s="10" t="str">
        <f>IF(M1601&lt;=0,"NON SCADUTO",IF(M1601&lt;61,"0-60 DAYS",IF(M1601&lt;91," 61-90 DAYS",IF(M1601&lt;121,"91-120 DAYS",IF(M1601&lt;366," 121-365 DAYS",IF(M1601&gt;366,"OLTRE 365 DAYS",0))))))</f>
        <v>0-60 DAYS</v>
      </c>
      <c r="O1601" t="s">
        <v>15</v>
      </c>
      <c r="P1601" t="s">
        <v>0</v>
      </c>
      <c r="Q1601" s="3">
        <v>-4245</v>
      </c>
      <c r="R1601" t="s">
        <v>3</v>
      </c>
      <c r="S1601" t="s">
        <v>1</v>
      </c>
      <c r="T1601" s="3">
        <v>-4019.13</v>
      </c>
      <c r="U1601" s="2"/>
      <c r="V1601" t="s">
        <v>0</v>
      </c>
    </row>
    <row r="1602" spans="1:22" x14ac:dyDescent="0.2">
      <c r="A1602" t="s">
        <v>5</v>
      </c>
      <c r="B1602" t="s">
        <v>6</v>
      </c>
      <c r="C1602" t="s">
        <v>4231</v>
      </c>
      <c r="D1602" t="s">
        <v>7</v>
      </c>
      <c r="E1602" t="s">
        <v>0</v>
      </c>
      <c r="F1602" t="s">
        <v>4232</v>
      </c>
      <c r="G1602" t="s">
        <v>4318</v>
      </c>
      <c r="H1602" t="s">
        <v>4319</v>
      </c>
      <c r="I1602" t="s">
        <v>10</v>
      </c>
      <c r="J1602" s="2">
        <v>45614</v>
      </c>
      <c r="K1602" s="2">
        <v>45626</v>
      </c>
      <c r="L1602" s="2">
        <v>45688</v>
      </c>
      <c r="M1602" s="9">
        <f>+$M$1-L1602</f>
        <v>59</v>
      </c>
      <c r="N1602" s="10" t="str">
        <f>IF(M1602&lt;=0,"NON SCADUTO",IF(M1602&lt;61,"0-60 DAYS",IF(M1602&lt;91," 61-90 DAYS",IF(M1602&lt;121,"91-120 DAYS",IF(M1602&lt;366," 121-365 DAYS",IF(M1602&gt;366,"OLTRE 365 DAYS",0))))))</f>
        <v>0-60 DAYS</v>
      </c>
      <c r="O1602" t="s">
        <v>15</v>
      </c>
      <c r="P1602" t="s">
        <v>0</v>
      </c>
      <c r="Q1602" s="3">
        <v>-25200</v>
      </c>
      <c r="R1602" t="s">
        <v>3</v>
      </c>
      <c r="S1602" t="s">
        <v>1</v>
      </c>
      <c r="T1602" s="3">
        <v>-23859.119999999999</v>
      </c>
      <c r="U1602" s="2"/>
      <c r="V1602" t="s">
        <v>0</v>
      </c>
    </row>
    <row r="1603" spans="1:22" x14ac:dyDescent="0.2">
      <c r="A1603" s="5" t="s">
        <v>5</v>
      </c>
      <c r="B1603" s="5" t="s">
        <v>6</v>
      </c>
      <c r="C1603" s="5" t="s">
        <v>4231</v>
      </c>
      <c r="D1603" s="5" t="s">
        <v>7</v>
      </c>
      <c r="E1603" s="5" t="s">
        <v>0</v>
      </c>
      <c r="F1603" s="5" t="s">
        <v>4232</v>
      </c>
      <c r="G1603" s="5" t="s">
        <v>4322</v>
      </c>
      <c r="H1603" s="5" t="s">
        <v>4323</v>
      </c>
      <c r="I1603" s="5" t="s">
        <v>10</v>
      </c>
      <c r="J1603" s="6">
        <v>45644</v>
      </c>
      <c r="K1603" s="6">
        <v>45716</v>
      </c>
      <c r="L1603" s="6">
        <v>45716</v>
      </c>
      <c r="M1603" s="9">
        <f>+$M$1-L1603</f>
        <v>31</v>
      </c>
      <c r="N1603" s="10" t="str">
        <f>IF(M1603&lt;=0,"NON SCADUTO",IF(M1603&lt;61,"0-60 DAYS",IF(M1603&lt;91," 61-90 DAYS",IF(M1603&lt;121,"91-120 DAYS",IF(M1603&lt;366," 121-365 DAYS",IF(M1603&gt;366,"OLTRE 365 DAYS",0))))))</f>
        <v>0-60 DAYS</v>
      </c>
      <c r="O1603" s="5" t="s">
        <v>15</v>
      </c>
      <c r="P1603" s="5" t="s">
        <v>0</v>
      </c>
      <c r="Q1603" s="7">
        <v>-71097.509999999995</v>
      </c>
      <c r="R1603" s="5" t="s">
        <v>3</v>
      </c>
      <c r="S1603" s="5" t="s">
        <v>1</v>
      </c>
      <c r="T1603" s="7">
        <v>-67860.56</v>
      </c>
      <c r="U1603" s="6"/>
      <c r="V1603" s="5" t="s">
        <v>0</v>
      </c>
    </row>
    <row r="1604" spans="1:22" x14ac:dyDescent="0.2">
      <c r="A1604" t="s">
        <v>5</v>
      </c>
      <c r="B1604" t="s">
        <v>6</v>
      </c>
      <c r="C1604" t="s">
        <v>4231</v>
      </c>
      <c r="D1604" t="s">
        <v>7</v>
      </c>
      <c r="E1604" t="s">
        <v>0</v>
      </c>
      <c r="F1604" t="s">
        <v>4232</v>
      </c>
      <c r="G1604" t="s">
        <v>0</v>
      </c>
      <c r="H1604" t="s">
        <v>4333</v>
      </c>
      <c r="I1604" t="s">
        <v>2026</v>
      </c>
      <c r="J1604" s="2">
        <v>45714</v>
      </c>
      <c r="K1604" s="2">
        <v>45714</v>
      </c>
      <c r="L1604" s="2">
        <v>45714</v>
      </c>
      <c r="M1604" s="9">
        <f>+$M$1-L1604</f>
        <v>33</v>
      </c>
      <c r="N1604" s="10" t="str">
        <f>IF(M1604&lt;=0,"NON SCADUTO",IF(M1604&lt;61,"0-60 DAYS",IF(M1604&lt;91," 61-90 DAYS",IF(M1604&lt;121,"91-120 DAYS",IF(M1604&lt;366," 121-365 DAYS",IF(M1604&gt;366,"OLTRE 365 DAYS",0))))))</f>
        <v>0-60 DAYS</v>
      </c>
      <c r="O1604" t="s">
        <v>11</v>
      </c>
      <c r="P1604" t="s">
        <v>0</v>
      </c>
      <c r="Q1604" s="3">
        <v>125000</v>
      </c>
      <c r="R1604" t="s">
        <v>3</v>
      </c>
      <c r="S1604" t="s">
        <v>1</v>
      </c>
      <c r="T1604" s="3">
        <v>120821.28</v>
      </c>
      <c r="U1604" s="2"/>
      <c r="V1604" t="s">
        <v>0</v>
      </c>
    </row>
    <row r="1605" spans="1:22" x14ac:dyDescent="0.2">
      <c r="A1605" t="s">
        <v>5</v>
      </c>
      <c r="B1605" t="s">
        <v>6</v>
      </c>
      <c r="C1605" t="s">
        <v>4231</v>
      </c>
      <c r="D1605" t="s">
        <v>7</v>
      </c>
      <c r="E1605" t="s">
        <v>0</v>
      </c>
      <c r="F1605" t="s">
        <v>4232</v>
      </c>
      <c r="G1605" t="s">
        <v>0</v>
      </c>
      <c r="H1605" t="s">
        <v>4334</v>
      </c>
      <c r="I1605" t="s">
        <v>2026</v>
      </c>
      <c r="J1605" s="2">
        <v>45714</v>
      </c>
      <c r="K1605" s="2">
        <v>45714</v>
      </c>
      <c r="L1605" s="2">
        <v>45714</v>
      </c>
      <c r="M1605" s="9">
        <f>+$M$1-L1605</f>
        <v>33</v>
      </c>
      <c r="N1605" s="10" t="str">
        <f>IF(M1605&lt;=0,"NON SCADUTO",IF(M1605&lt;61,"0-60 DAYS",IF(M1605&lt;91," 61-90 DAYS",IF(M1605&lt;121,"91-120 DAYS",IF(M1605&lt;366," 121-365 DAYS",IF(M1605&gt;366,"OLTRE 365 DAYS",0))))))</f>
        <v>0-60 DAYS</v>
      </c>
      <c r="O1605" t="s">
        <v>11</v>
      </c>
      <c r="P1605" t="s">
        <v>0</v>
      </c>
      <c r="Q1605" s="3">
        <v>125000</v>
      </c>
      <c r="R1605" t="s">
        <v>3</v>
      </c>
      <c r="S1605" t="s">
        <v>1</v>
      </c>
      <c r="T1605" s="3">
        <v>120137.95</v>
      </c>
      <c r="U1605" s="2"/>
      <c r="V1605" t="s">
        <v>0</v>
      </c>
    </row>
    <row r="1606" spans="1:22" x14ac:dyDescent="0.2">
      <c r="A1606" t="s">
        <v>5</v>
      </c>
      <c r="B1606" t="s">
        <v>6</v>
      </c>
      <c r="C1606" t="s">
        <v>4231</v>
      </c>
      <c r="D1606" t="s">
        <v>7</v>
      </c>
      <c r="E1606" t="s">
        <v>0</v>
      </c>
      <c r="F1606" t="s">
        <v>4232</v>
      </c>
      <c r="G1606" t="s">
        <v>4349</v>
      </c>
      <c r="H1606" t="s">
        <v>4352</v>
      </c>
      <c r="I1606" t="s">
        <v>836</v>
      </c>
      <c r="J1606" s="2">
        <v>45737</v>
      </c>
      <c r="K1606" s="2">
        <v>45737</v>
      </c>
      <c r="L1606" s="2">
        <v>45737</v>
      </c>
      <c r="M1606" s="9">
        <f>+$M$1-L1606</f>
        <v>10</v>
      </c>
      <c r="N1606" s="10" t="str">
        <f>IF(M1606&lt;=0,"NON SCADUTO",IF(M1606&lt;61,"0-60 DAYS",IF(M1606&lt;91," 61-90 DAYS",IF(M1606&lt;121,"91-120 DAYS",IF(M1606&lt;366," 121-365 DAYS",IF(M1606&gt;366,"OLTRE 365 DAYS",0))))))</f>
        <v>0-60 DAYS</v>
      </c>
      <c r="O1606" t="s">
        <v>11</v>
      </c>
      <c r="P1606" t="s">
        <v>0</v>
      </c>
      <c r="Q1606" s="3">
        <v>130000</v>
      </c>
      <c r="R1606" t="s">
        <v>3</v>
      </c>
      <c r="S1606" t="s">
        <v>1</v>
      </c>
      <c r="T1606" s="3">
        <v>120391.55</v>
      </c>
      <c r="U1606" s="2">
        <v>45751</v>
      </c>
      <c r="V1606" t="s">
        <v>4351</v>
      </c>
    </row>
    <row r="1607" spans="1:22" x14ac:dyDescent="0.2">
      <c r="A1607" t="s">
        <v>5</v>
      </c>
      <c r="B1607" t="s">
        <v>6</v>
      </c>
      <c r="C1607" t="s">
        <v>4369</v>
      </c>
      <c r="D1607" t="s">
        <v>7</v>
      </c>
      <c r="E1607" t="s">
        <v>0</v>
      </c>
      <c r="F1607" t="s">
        <v>4370</v>
      </c>
      <c r="G1607" t="s">
        <v>4373</v>
      </c>
      <c r="H1607" t="s">
        <v>4374</v>
      </c>
      <c r="I1607" t="s">
        <v>10</v>
      </c>
      <c r="J1607" s="2">
        <v>45609</v>
      </c>
      <c r="K1607" s="2">
        <v>45657</v>
      </c>
      <c r="L1607" s="2">
        <v>45688</v>
      </c>
      <c r="M1607" s="9">
        <f>+$M$1-L1607</f>
        <v>59</v>
      </c>
      <c r="N1607" s="10" t="str">
        <f>IF(M1607&lt;=0,"NON SCADUTO",IF(M1607&lt;61,"0-60 DAYS",IF(M1607&lt;91," 61-90 DAYS",IF(M1607&lt;121,"91-120 DAYS",IF(M1607&lt;366," 121-365 DAYS",IF(M1607&gt;366,"OLTRE 365 DAYS",0))))))</f>
        <v>0-60 DAYS</v>
      </c>
      <c r="O1607" t="s">
        <v>15</v>
      </c>
      <c r="P1607" t="s">
        <v>0</v>
      </c>
      <c r="Q1607" s="3">
        <v>-1200</v>
      </c>
      <c r="R1607" t="s">
        <v>1</v>
      </c>
      <c r="S1607" t="s">
        <v>1</v>
      </c>
      <c r="T1607" s="3">
        <v>-1200</v>
      </c>
      <c r="U1607" s="2"/>
      <c r="V1607" t="s">
        <v>0</v>
      </c>
    </row>
    <row r="1608" spans="1:22" x14ac:dyDescent="0.2">
      <c r="A1608" t="s">
        <v>5</v>
      </c>
      <c r="B1608" t="s">
        <v>6</v>
      </c>
      <c r="C1608" t="s">
        <v>4369</v>
      </c>
      <c r="D1608" t="s">
        <v>7</v>
      </c>
      <c r="E1608" t="s">
        <v>0</v>
      </c>
      <c r="F1608" t="s">
        <v>4370</v>
      </c>
      <c r="G1608" t="s">
        <v>4398</v>
      </c>
      <c r="H1608" t="s">
        <v>4399</v>
      </c>
      <c r="I1608" t="s">
        <v>10</v>
      </c>
      <c r="J1608" s="2">
        <v>45626</v>
      </c>
      <c r="K1608" s="2">
        <v>45657</v>
      </c>
      <c r="L1608" s="2">
        <v>45688</v>
      </c>
      <c r="M1608" s="9">
        <f>+$M$1-L1608</f>
        <v>59</v>
      </c>
      <c r="N1608" s="10" t="str">
        <f>IF(M1608&lt;=0,"NON SCADUTO",IF(M1608&lt;61,"0-60 DAYS",IF(M1608&lt;91," 61-90 DAYS",IF(M1608&lt;121,"91-120 DAYS",IF(M1608&lt;366," 121-365 DAYS",IF(M1608&gt;366,"OLTRE 365 DAYS",0))))))</f>
        <v>0-60 DAYS</v>
      </c>
      <c r="O1608" t="s">
        <v>15</v>
      </c>
      <c r="P1608" t="s">
        <v>0</v>
      </c>
      <c r="Q1608" s="3">
        <v>-3900</v>
      </c>
      <c r="R1608" t="s">
        <v>1</v>
      </c>
      <c r="S1608" t="s">
        <v>1</v>
      </c>
      <c r="T1608" s="3">
        <v>-3900</v>
      </c>
      <c r="U1608" s="2"/>
      <c r="V1608" t="s">
        <v>0</v>
      </c>
    </row>
    <row r="1609" spans="1:22" x14ac:dyDescent="0.2">
      <c r="A1609" t="s">
        <v>5</v>
      </c>
      <c r="B1609" t="s">
        <v>6</v>
      </c>
      <c r="C1609" t="s">
        <v>4369</v>
      </c>
      <c r="D1609" t="s">
        <v>7</v>
      </c>
      <c r="E1609" t="s">
        <v>0</v>
      </c>
      <c r="F1609" t="s">
        <v>4370</v>
      </c>
      <c r="G1609" t="s">
        <v>4400</v>
      </c>
      <c r="H1609" t="s">
        <v>4401</v>
      </c>
      <c r="I1609" t="s">
        <v>10</v>
      </c>
      <c r="J1609" s="2">
        <v>45626</v>
      </c>
      <c r="K1609" s="2">
        <v>45657</v>
      </c>
      <c r="L1609" s="2">
        <v>45688</v>
      </c>
      <c r="M1609" s="9">
        <f>+$M$1-L1609</f>
        <v>59</v>
      </c>
      <c r="N1609" s="10" t="str">
        <f>IF(M1609&lt;=0,"NON SCADUTO",IF(M1609&lt;61,"0-60 DAYS",IF(M1609&lt;91," 61-90 DAYS",IF(M1609&lt;121,"91-120 DAYS",IF(M1609&lt;366," 121-365 DAYS",IF(M1609&gt;366,"OLTRE 365 DAYS",0))))))</f>
        <v>0-60 DAYS</v>
      </c>
      <c r="O1609" t="s">
        <v>15</v>
      </c>
      <c r="P1609" t="s">
        <v>0</v>
      </c>
      <c r="Q1609" s="3">
        <v>-19167.150000000001</v>
      </c>
      <c r="R1609" t="s">
        <v>1</v>
      </c>
      <c r="S1609" t="s">
        <v>1</v>
      </c>
      <c r="T1609" s="3">
        <v>-19167.150000000001</v>
      </c>
      <c r="U1609" s="2"/>
      <c r="V1609" t="s">
        <v>0</v>
      </c>
    </row>
    <row r="1610" spans="1:22" x14ac:dyDescent="0.2">
      <c r="A1610" s="5" t="s">
        <v>5</v>
      </c>
      <c r="B1610" s="5" t="s">
        <v>6</v>
      </c>
      <c r="C1610" s="5" t="s">
        <v>4369</v>
      </c>
      <c r="D1610" s="5" t="s">
        <v>7</v>
      </c>
      <c r="E1610" s="5" t="s">
        <v>0</v>
      </c>
      <c r="F1610" s="5" t="s">
        <v>4370</v>
      </c>
      <c r="G1610" s="5" t="s">
        <v>4430</v>
      </c>
      <c r="H1610" s="5" t="s">
        <v>4431</v>
      </c>
      <c r="I1610" s="5" t="s">
        <v>10</v>
      </c>
      <c r="J1610" s="6">
        <v>45636</v>
      </c>
      <c r="K1610" s="6">
        <v>45657</v>
      </c>
      <c r="L1610" s="6">
        <v>45716</v>
      </c>
      <c r="M1610" s="9">
        <f>+$M$1-L1610</f>
        <v>31</v>
      </c>
      <c r="N1610" s="10" t="str">
        <f>IF(M1610&lt;=0,"NON SCADUTO",IF(M1610&lt;61,"0-60 DAYS",IF(M1610&lt;91," 61-90 DAYS",IF(M1610&lt;121,"91-120 DAYS",IF(M1610&lt;366," 121-365 DAYS",IF(M1610&gt;366,"OLTRE 365 DAYS",0))))))</f>
        <v>0-60 DAYS</v>
      </c>
      <c r="O1610" s="5" t="s">
        <v>15</v>
      </c>
      <c r="P1610" s="5" t="s">
        <v>0</v>
      </c>
      <c r="Q1610" s="7">
        <v>-41869.29</v>
      </c>
      <c r="R1610" s="5" t="s">
        <v>1</v>
      </c>
      <c r="S1610" s="5" t="s">
        <v>1</v>
      </c>
      <c r="T1610" s="7">
        <v>-41869.29</v>
      </c>
      <c r="U1610" s="6"/>
      <c r="V1610" s="5" t="s">
        <v>0</v>
      </c>
    </row>
    <row r="1611" spans="1:22" x14ac:dyDescent="0.2">
      <c r="A1611" s="11" t="s">
        <v>5</v>
      </c>
      <c r="B1611" s="11" t="s">
        <v>6</v>
      </c>
      <c r="C1611" s="11" t="s">
        <v>4369</v>
      </c>
      <c r="D1611" s="11" t="s">
        <v>7</v>
      </c>
      <c r="E1611" s="11" t="s">
        <v>0</v>
      </c>
      <c r="F1611" s="11" t="s">
        <v>4370</v>
      </c>
      <c r="G1611" s="11" t="s">
        <v>4454</v>
      </c>
      <c r="H1611" s="11" t="s">
        <v>4455</v>
      </c>
      <c r="I1611" s="11" t="s">
        <v>10</v>
      </c>
      <c r="J1611" s="12">
        <v>45612</v>
      </c>
      <c r="K1611" s="12">
        <v>45657</v>
      </c>
      <c r="L1611" s="12">
        <v>45688</v>
      </c>
      <c r="M1611" s="9">
        <f>+$M$1-L1611</f>
        <v>59</v>
      </c>
      <c r="N1611" s="10" t="str">
        <f>IF(M1611&lt;=0,"NON SCADUTO",IF(M1611&lt;61,"0-60 DAYS",IF(M1611&lt;91," 61-90 DAYS",IF(M1611&lt;121,"91-120 DAYS",IF(M1611&lt;366," 121-365 DAYS",IF(M1611&gt;366,"OLTRE 365 DAYS",0))))))</f>
        <v>0-60 DAYS</v>
      </c>
      <c r="O1611" s="11" t="s">
        <v>15</v>
      </c>
      <c r="P1611" s="11" t="s">
        <v>0</v>
      </c>
      <c r="Q1611" s="13">
        <v>-1627.2</v>
      </c>
      <c r="R1611" s="11" t="s">
        <v>1</v>
      </c>
      <c r="S1611" s="11" t="s">
        <v>1</v>
      </c>
      <c r="T1611" s="13">
        <v>-1627.2</v>
      </c>
      <c r="U1611" s="12"/>
      <c r="V1611" s="11" t="s">
        <v>0</v>
      </c>
    </row>
    <row r="1612" spans="1:22" x14ac:dyDescent="0.2">
      <c r="A1612" s="5" t="s">
        <v>5</v>
      </c>
      <c r="B1612" s="5" t="s">
        <v>6</v>
      </c>
      <c r="C1612" s="5" t="s">
        <v>4369</v>
      </c>
      <c r="D1612" s="5" t="s">
        <v>7</v>
      </c>
      <c r="E1612" s="5" t="s">
        <v>0</v>
      </c>
      <c r="F1612" s="5" t="s">
        <v>4370</v>
      </c>
      <c r="G1612" s="5" t="s">
        <v>4456</v>
      </c>
      <c r="H1612" s="5" t="s">
        <v>4457</v>
      </c>
      <c r="I1612" s="5" t="s">
        <v>10</v>
      </c>
      <c r="J1612" s="6">
        <v>45612</v>
      </c>
      <c r="K1612" s="6">
        <v>45657</v>
      </c>
      <c r="L1612" s="6">
        <v>45688</v>
      </c>
      <c r="M1612" s="9">
        <f>+$M$1-L1612</f>
        <v>59</v>
      </c>
      <c r="N1612" s="10" t="str">
        <f>IF(M1612&lt;=0,"NON SCADUTO",IF(M1612&lt;61,"0-60 DAYS",IF(M1612&lt;91," 61-90 DAYS",IF(M1612&lt;121,"91-120 DAYS",IF(M1612&lt;366," 121-365 DAYS",IF(M1612&gt;366,"OLTRE 365 DAYS",0))))))</f>
        <v>0-60 DAYS</v>
      </c>
      <c r="O1612" s="5" t="s">
        <v>15</v>
      </c>
      <c r="P1612" s="5" t="s">
        <v>0</v>
      </c>
      <c r="Q1612" s="7">
        <v>-2770</v>
      </c>
      <c r="R1612" s="5" t="s">
        <v>1</v>
      </c>
      <c r="S1612" s="5" t="s">
        <v>1</v>
      </c>
      <c r="T1612" s="7">
        <v>-2770</v>
      </c>
      <c r="U1612" s="6"/>
      <c r="V1612" s="5" t="s">
        <v>0</v>
      </c>
    </row>
    <row r="1613" spans="1:22" x14ac:dyDescent="0.2">
      <c r="A1613" t="s">
        <v>5</v>
      </c>
      <c r="B1613" t="s">
        <v>6</v>
      </c>
      <c r="C1613" t="s">
        <v>4369</v>
      </c>
      <c r="D1613" t="s">
        <v>7</v>
      </c>
      <c r="E1613" t="s">
        <v>0</v>
      </c>
      <c r="F1613" t="s">
        <v>4370</v>
      </c>
      <c r="G1613" t="s">
        <v>4458</v>
      </c>
      <c r="H1613" t="s">
        <v>4459</v>
      </c>
      <c r="I1613" t="s">
        <v>10</v>
      </c>
      <c r="J1613" s="2">
        <v>45605</v>
      </c>
      <c r="K1613" s="2">
        <v>45657</v>
      </c>
      <c r="L1613" s="2">
        <v>45688</v>
      </c>
      <c r="M1613" s="9">
        <f>+$M$1-L1613</f>
        <v>59</v>
      </c>
      <c r="N1613" s="10" t="str">
        <f>IF(M1613&lt;=0,"NON SCADUTO",IF(M1613&lt;61,"0-60 DAYS",IF(M1613&lt;91," 61-90 DAYS",IF(M1613&lt;121,"91-120 DAYS",IF(M1613&lt;366," 121-365 DAYS",IF(M1613&gt;366,"OLTRE 365 DAYS",0))))))</f>
        <v>0-60 DAYS</v>
      </c>
      <c r="O1613" t="s">
        <v>15</v>
      </c>
      <c r="P1613" t="s">
        <v>0</v>
      </c>
      <c r="Q1613" s="3">
        <v>-1973.8</v>
      </c>
      <c r="R1613" t="s">
        <v>1</v>
      </c>
      <c r="S1613" t="s">
        <v>1</v>
      </c>
      <c r="T1613" s="3">
        <v>-1973.8</v>
      </c>
      <c r="U1613" s="2"/>
      <c r="V1613" t="s">
        <v>0</v>
      </c>
    </row>
    <row r="1614" spans="1:22" x14ac:dyDescent="0.2">
      <c r="A1614" t="s">
        <v>5</v>
      </c>
      <c r="B1614" t="s">
        <v>6</v>
      </c>
      <c r="C1614" t="s">
        <v>4369</v>
      </c>
      <c r="D1614" t="s">
        <v>7</v>
      </c>
      <c r="E1614" t="s">
        <v>0</v>
      </c>
      <c r="F1614" t="s">
        <v>4370</v>
      </c>
      <c r="G1614" t="s">
        <v>4460</v>
      </c>
      <c r="H1614" t="s">
        <v>4461</v>
      </c>
      <c r="I1614" t="s">
        <v>10</v>
      </c>
      <c r="J1614" s="2">
        <v>45603</v>
      </c>
      <c r="K1614" s="2">
        <v>45657</v>
      </c>
      <c r="L1614" s="2">
        <v>45688</v>
      </c>
      <c r="M1614" s="9">
        <f>+$M$1-L1614</f>
        <v>59</v>
      </c>
      <c r="N1614" s="10" t="str">
        <f>IF(M1614&lt;=0,"NON SCADUTO",IF(M1614&lt;61,"0-60 DAYS",IF(M1614&lt;91," 61-90 DAYS",IF(M1614&lt;121,"91-120 DAYS",IF(M1614&lt;366," 121-365 DAYS",IF(M1614&gt;366,"OLTRE 365 DAYS",0))))))</f>
        <v>0-60 DAYS</v>
      </c>
      <c r="O1614" t="s">
        <v>15</v>
      </c>
      <c r="P1614" t="s">
        <v>0</v>
      </c>
      <c r="Q1614" s="3">
        <v>-920.4</v>
      </c>
      <c r="R1614" t="s">
        <v>1</v>
      </c>
      <c r="S1614" t="s">
        <v>1</v>
      </c>
      <c r="T1614" s="3">
        <v>-920.4</v>
      </c>
      <c r="U1614" s="2"/>
      <c r="V1614" t="s">
        <v>0</v>
      </c>
    </row>
    <row r="1615" spans="1:22" x14ac:dyDescent="0.2">
      <c r="A1615" s="11" t="s">
        <v>5</v>
      </c>
      <c r="B1615" s="11" t="s">
        <v>6</v>
      </c>
      <c r="C1615" s="11" t="s">
        <v>4369</v>
      </c>
      <c r="D1615" s="11" t="s">
        <v>7</v>
      </c>
      <c r="E1615" s="11" t="s">
        <v>0</v>
      </c>
      <c r="F1615" s="11" t="s">
        <v>4370</v>
      </c>
      <c r="G1615" s="11" t="s">
        <v>4464</v>
      </c>
      <c r="H1615" s="11" t="s">
        <v>4465</v>
      </c>
      <c r="I1615" s="11" t="s">
        <v>10</v>
      </c>
      <c r="J1615" s="12">
        <v>45621</v>
      </c>
      <c r="K1615" s="12">
        <v>45657</v>
      </c>
      <c r="L1615" s="12">
        <v>45688</v>
      </c>
      <c r="M1615" s="9">
        <f>+$M$1-L1615</f>
        <v>59</v>
      </c>
      <c r="N1615" s="10" t="str">
        <f>IF(M1615&lt;=0,"NON SCADUTO",IF(M1615&lt;61,"0-60 DAYS",IF(M1615&lt;91," 61-90 DAYS",IF(M1615&lt;121,"91-120 DAYS",IF(M1615&lt;366," 121-365 DAYS",IF(M1615&gt;366,"OLTRE 365 DAYS",0))))))</f>
        <v>0-60 DAYS</v>
      </c>
      <c r="O1615" s="11" t="s">
        <v>15</v>
      </c>
      <c r="P1615" s="11" t="s">
        <v>0</v>
      </c>
      <c r="Q1615" s="13">
        <v>-43367.24</v>
      </c>
      <c r="R1615" s="11" t="s">
        <v>1</v>
      </c>
      <c r="S1615" s="11" t="s">
        <v>1</v>
      </c>
      <c r="T1615" s="13">
        <v>-43367.24</v>
      </c>
      <c r="U1615" s="12"/>
      <c r="V1615" s="11" t="s">
        <v>0</v>
      </c>
    </row>
    <row r="1616" spans="1:22" x14ac:dyDescent="0.2">
      <c r="A1616" t="s">
        <v>5</v>
      </c>
      <c r="B1616" t="s">
        <v>6</v>
      </c>
      <c r="C1616" t="s">
        <v>4369</v>
      </c>
      <c r="D1616" t="s">
        <v>7</v>
      </c>
      <c r="E1616" t="s">
        <v>0</v>
      </c>
      <c r="F1616" t="s">
        <v>4370</v>
      </c>
      <c r="G1616" t="s">
        <v>4466</v>
      </c>
      <c r="H1616" t="s">
        <v>4467</v>
      </c>
      <c r="I1616" t="s">
        <v>10</v>
      </c>
      <c r="J1616" s="2">
        <v>45612</v>
      </c>
      <c r="K1616" s="2">
        <v>45657</v>
      </c>
      <c r="L1616" s="2">
        <v>45688</v>
      </c>
      <c r="M1616" s="9">
        <f>+$M$1-L1616</f>
        <v>59</v>
      </c>
      <c r="N1616" s="10" t="str">
        <f>IF(M1616&lt;=0,"NON SCADUTO",IF(M1616&lt;61,"0-60 DAYS",IF(M1616&lt;91," 61-90 DAYS",IF(M1616&lt;121,"91-120 DAYS",IF(M1616&lt;366," 121-365 DAYS",IF(M1616&gt;366,"OLTRE 365 DAYS",0))))))</f>
        <v>0-60 DAYS</v>
      </c>
      <c r="O1616" t="s">
        <v>15</v>
      </c>
      <c r="P1616" t="s">
        <v>0</v>
      </c>
      <c r="Q1616" s="3">
        <v>-47804.3</v>
      </c>
      <c r="R1616" t="s">
        <v>1</v>
      </c>
      <c r="S1616" t="s">
        <v>1</v>
      </c>
      <c r="T1616" s="3">
        <v>-47804.3</v>
      </c>
      <c r="U1616" s="2"/>
      <c r="V1616" t="s">
        <v>0</v>
      </c>
    </row>
    <row r="1617" spans="1:22" x14ac:dyDescent="0.2">
      <c r="A1617" s="11" t="s">
        <v>5</v>
      </c>
      <c r="B1617" s="11" t="s">
        <v>6</v>
      </c>
      <c r="C1617" s="11" t="s">
        <v>4369</v>
      </c>
      <c r="D1617" s="11" t="s">
        <v>7</v>
      </c>
      <c r="E1617" s="11" t="s">
        <v>0</v>
      </c>
      <c r="F1617" s="11" t="s">
        <v>4370</v>
      </c>
      <c r="G1617" s="11" t="s">
        <v>4468</v>
      </c>
      <c r="H1617" s="11" t="s">
        <v>4469</v>
      </c>
      <c r="I1617" s="11" t="s">
        <v>10</v>
      </c>
      <c r="J1617" s="12">
        <v>45640</v>
      </c>
      <c r="K1617" s="12">
        <v>45657</v>
      </c>
      <c r="L1617" s="12">
        <v>45716</v>
      </c>
      <c r="M1617" s="9">
        <f>+$M$1-L1617</f>
        <v>31</v>
      </c>
      <c r="N1617" s="10" t="str">
        <f>IF(M1617&lt;=0,"NON SCADUTO",IF(M1617&lt;61,"0-60 DAYS",IF(M1617&lt;91," 61-90 DAYS",IF(M1617&lt;121,"91-120 DAYS",IF(M1617&lt;366," 121-365 DAYS",IF(M1617&gt;366,"OLTRE 365 DAYS",0))))))</f>
        <v>0-60 DAYS</v>
      </c>
      <c r="O1617" s="11" t="s">
        <v>15</v>
      </c>
      <c r="P1617" s="11" t="s">
        <v>0</v>
      </c>
      <c r="Q1617" s="13">
        <v>-29163.25</v>
      </c>
      <c r="R1617" s="11" t="s">
        <v>1</v>
      </c>
      <c r="S1617" s="11" t="s">
        <v>1</v>
      </c>
      <c r="T1617" s="13">
        <v>-29163.25</v>
      </c>
      <c r="U1617" s="12"/>
      <c r="V1617" s="11" t="s">
        <v>0</v>
      </c>
    </row>
    <row r="1618" spans="1:22" x14ac:dyDescent="0.2">
      <c r="A1618" t="s">
        <v>5</v>
      </c>
      <c r="B1618" t="s">
        <v>6</v>
      </c>
      <c r="C1618" t="s">
        <v>4369</v>
      </c>
      <c r="D1618" t="s">
        <v>7</v>
      </c>
      <c r="E1618" t="s">
        <v>0</v>
      </c>
      <c r="F1618" t="s">
        <v>4370</v>
      </c>
      <c r="G1618" t="s">
        <v>4584</v>
      </c>
      <c r="H1618" t="s">
        <v>4585</v>
      </c>
      <c r="I1618" t="s">
        <v>10</v>
      </c>
      <c r="J1618" s="2">
        <v>45644</v>
      </c>
      <c r="K1618" s="2">
        <v>45688</v>
      </c>
      <c r="L1618" s="2">
        <v>45716</v>
      </c>
      <c r="M1618" s="9">
        <f>+$M$1-L1618</f>
        <v>31</v>
      </c>
      <c r="N1618" s="10" t="str">
        <f>IF(M1618&lt;=0,"NON SCADUTO",IF(M1618&lt;61,"0-60 DAYS",IF(M1618&lt;91," 61-90 DAYS",IF(M1618&lt;121,"91-120 DAYS",IF(M1618&lt;366," 121-365 DAYS",IF(M1618&gt;366,"OLTRE 365 DAYS",0))))))</f>
        <v>0-60 DAYS</v>
      </c>
      <c r="O1618" t="s">
        <v>15</v>
      </c>
      <c r="P1618" t="s">
        <v>0</v>
      </c>
      <c r="Q1618" s="3">
        <v>-595</v>
      </c>
      <c r="R1618" t="s">
        <v>1</v>
      </c>
      <c r="S1618" t="s">
        <v>1</v>
      </c>
      <c r="T1618" s="3">
        <v>-595</v>
      </c>
      <c r="U1618" s="2"/>
      <c r="V1618" t="s">
        <v>0</v>
      </c>
    </row>
    <row r="1619" spans="1:22" x14ac:dyDescent="0.2">
      <c r="A1619" t="s">
        <v>5</v>
      </c>
      <c r="B1619" t="s">
        <v>6</v>
      </c>
      <c r="C1619" t="s">
        <v>4369</v>
      </c>
      <c r="D1619" t="s">
        <v>7</v>
      </c>
      <c r="E1619" t="s">
        <v>0</v>
      </c>
      <c r="F1619" t="s">
        <v>4370</v>
      </c>
      <c r="G1619" t="s">
        <v>4588</v>
      </c>
      <c r="H1619" t="s">
        <v>4598</v>
      </c>
      <c r="I1619" t="s">
        <v>10</v>
      </c>
      <c r="J1619" s="2">
        <v>45637</v>
      </c>
      <c r="K1619" s="2">
        <v>45688</v>
      </c>
      <c r="L1619" s="2">
        <v>45716</v>
      </c>
      <c r="M1619" s="9">
        <f>+$M$1-L1619</f>
        <v>31</v>
      </c>
      <c r="N1619" s="10" t="str">
        <f>IF(M1619&lt;=0,"NON SCADUTO",IF(M1619&lt;61,"0-60 DAYS",IF(M1619&lt;91," 61-90 DAYS",IF(M1619&lt;121,"91-120 DAYS",IF(M1619&lt;366," 121-365 DAYS",IF(M1619&gt;366,"OLTRE 365 DAYS",0))))))</f>
        <v>0-60 DAYS</v>
      </c>
      <c r="O1619" t="s">
        <v>15</v>
      </c>
      <c r="P1619" t="s">
        <v>0</v>
      </c>
      <c r="Q1619" s="3">
        <v>-2360</v>
      </c>
      <c r="R1619" t="s">
        <v>1</v>
      </c>
      <c r="S1619" t="s">
        <v>1</v>
      </c>
      <c r="T1619" s="3">
        <v>-2360</v>
      </c>
      <c r="U1619" s="2"/>
      <c r="V1619" t="s">
        <v>0</v>
      </c>
    </row>
    <row r="1620" spans="1:22" x14ac:dyDescent="0.2">
      <c r="A1620" t="s">
        <v>5</v>
      </c>
      <c r="B1620" t="s">
        <v>6</v>
      </c>
      <c r="C1620" t="s">
        <v>4369</v>
      </c>
      <c r="D1620" t="s">
        <v>7</v>
      </c>
      <c r="E1620" t="s">
        <v>0</v>
      </c>
      <c r="F1620" t="s">
        <v>4370</v>
      </c>
      <c r="G1620" t="s">
        <v>4613</v>
      </c>
      <c r="H1620" t="s">
        <v>4614</v>
      </c>
      <c r="I1620" t="s">
        <v>10</v>
      </c>
      <c r="J1620" s="2">
        <v>45619</v>
      </c>
      <c r="K1620" s="2">
        <v>45626</v>
      </c>
      <c r="L1620" s="2">
        <v>45688</v>
      </c>
      <c r="M1620" s="9">
        <f>+$M$1-L1620</f>
        <v>59</v>
      </c>
      <c r="N1620" s="10" t="str">
        <f>IF(M1620&lt;=0,"NON SCADUTO",IF(M1620&lt;61,"0-60 DAYS",IF(M1620&lt;91," 61-90 DAYS",IF(M1620&lt;121,"91-120 DAYS",IF(M1620&lt;366," 121-365 DAYS",IF(M1620&gt;366,"OLTRE 365 DAYS",0))))))</f>
        <v>0-60 DAYS</v>
      </c>
      <c r="O1620" t="s">
        <v>15</v>
      </c>
      <c r="P1620" t="s">
        <v>0</v>
      </c>
      <c r="Q1620" s="3">
        <v>-2300.1999999999998</v>
      </c>
      <c r="R1620" t="s">
        <v>1</v>
      </c>
      <c r="S1620" t="s">
        <v>1</v>
      </c>
      <c r="T1620" s="3">
        <v>-2300.1999999999998</v>
      </c>
      <c r="U1620" s="2"/>
      <c r="V1620" t="s">
        <v>0</v>
      </c>
    </row>
    <row r="1621" spans="1:22" x14ac:dyDescent="0.2">
      <c r="A1621" t="s">
        <v>5</v>
      </c>
      <c r="B1621" t="s">
        <v>6</v>
      </c>
      <c r="C1621" t="s">
        <v>4369</v>
      </c>
      <c r="D1621" t="s">
        <v>7</v>
      </c>
      <c r="E1621" t="s">
        <v>0</v>
      </c>
      <c r="F1621" t="s">
        <v>4370</v>
      </c>
      <c r="G1621" t="s">
        <v>4615</v>
      </c>
      <c r="H1621" t="s">
        <v>4616</v>
      </c>
      <c r="I1621" t="s">
        <v>10</v>
      </c>
      <c r="J1621" s="2">
        <v>45617</v>
      </c>
      <c r="K1621" s="2">
        <v>45626</v>
      </c>
      <c r="L1621" s="2">
        <v>45688</v>
      </c>
      <c r="M1621" s="9">
        <f>+$M$1-L1621</f>
        <v>59</v>
      </c>
      <c r="N1621" s="10" t="str">
        <f>IF(M1621&lt;=0,"NON SCADUTO",IF(M1621&lt;61,"0-60 DAYS",IF(M1621&lt;91," 61-90 DAYS",IF(M1621&lt;121,"91-120 DAYS",IF(M1621&lt;366," 121-365 DAYS",IF(M1621&gt;366,"OLTRE 365 DAYS",0))))))</f>
        <v>0-60 DAYS</v>
      </c>
      <c r="O1621" t="s">
        <v>15</v>
      </c>
      <c r="P1621" t="s">
        <v>0</v>
      </c>
      <c r="Q1621" s="3">
        <v>-1600</v>
      </c>
      <c r="R1621" t="s">
        <v>1</v>
      </c>
      <c r="S1621" t="s">
        <v>1</v>
      </c>
      <c r="T1621" s="3">
        <v>-1600</v>
      </c>
      <c r="U1621" s="2"/>
      <c r="V1621" t="s">
        <v>0</v>
      </c>
    </row>
    <row r="1622" spans="1:22" x14ac:dyDescent="0.2">
      <c r="A1622" t="s">
        <v>5</v>
      </c>
      <c r="B1622" t="s">
        <v>6</v>
      </c>
      <c r="C1622" t="s">
        <v>4369</v>
      </c>
      <c r="D1622" t="s">
        <v>7</v>
      </c>
      <c r="E1622" t="s">
        <v>0</v>
      </c>
      <c r="F1622" t="s">
        <v>4370</v>
      </c>
      <c r="G1622" t="s">
        <v>4617</v>
      </c>
      <c r="H1622" t="s">
        <v>4618</v>
      </c>
      <c r="I1622" t="s">
        <v>10</v>
      </c>
      <c r="J1622" s="2">
        <v>45611</v>
      </c>
      <c r="K1622" s="2">
        <v>45626</v>
      </c>
      <c r="L1622" s="2">
        <v>45688</v>
      </c>
      <c r="M1622" s="9">
        <f>+$M$1-L1622</f>
        <v>59</v>
      </c>
      <c r="N1622" s="10" t="str">
        <f>IF(M1622&lt;=0,"NON SCADUTO",IF(M1622&lt;61,"0-60 DAYS",IF(M1622&lt;91," 61-90 DAYS",IF(M1622&lt;121,"91-120 DAYS",IF(M1622&lt;366," 121-365 DAYS",IF(M1622&gt;366,"OLTRE 365 DAYS",0))))))</f>
        <v>0-60 DAYS</v>
      </c>
      <c r="O1622" t="s">
        <v>15</v>
      </c>
      <c r="P1622" t="s">
        <v>0</v>
      </c>
      <c r="Q1622" s="3">
        <v>-2240</v>
      </c>
      <c r="R1622" t="s">
        <v>1</v>
      </c>
      <c r="S1622" t="s">
        <v>1</v>
      </c>
      <c r="T1622" s="3">
        <v>-2240</v>
      </c>
      <c r="U1622" s="2"/>
      <c r="V1622" t="s">
        <v>0</v>
      </c>
    </row>
    <row r="1623" spans="1:22" x14ac:dyDescent="0.2">
      <c r="A1623" t="s">
        <v>5</v>
      </c>
      <c r="B1623" t="s">
        <v>6</v>
      </c>
      <c r="C1623" t="s">
        <v>4369</v>
      </c>
      <c r="D1623" t="s">
        <v>7</v>
      </c>
      <c r="E1623" t="s">
        <v>0</v>
      </c>
      <c r="F1623" t="s">
        <v>4370</v>
      </c>
      <c r="G1623" t="s">
        <v>4619</v>
      </c>
      <c r="H1623" t="s">
        <v>4620</v>
      </c>
      <c r="I1623" t="s">
        <v>10</v>
      </c>
      <c r="J1623" s="2">
        <v>45607</v>
      </c>
      <c r="K1623" s="2">
        <v>45626</v>
      </c>
      <c r="L1623" s="2">
        <v>45688</v>
      </c>
      <c r="M1623" s="9">
        <f>+$M$1-L1623</f>
        <v>59</v>
      </c>
      <c r="N1623" s="10" t="str">
        <f>IF(M1623&lt;=0,"NON SCADUTO",IF(M1623&lt;61,"0-60 DAYS",IF(M1623&lt;91," 61-90 DAYS",IF(M1623&lt;121,"91-120 DAYS",IF(M1623&lt;366," 121-365 DAYS",IF(M1623&gt;366,"OLTRE 365 DAYS",0))))))</f>
        <v>0-60 DAYS</v>
      </c>
      <c r="O1623" t="s">
        <v>15</v>
      </c>
      <c r="P1623" t="s">
        <v>0</v>
      </c>
      <c r="Q1623" s="3">
        <v>-24470.6</v>
      </c>
      <c r="R1623" t="s">
        <v>1</v>
      </c>
      <c r="S1623" t="s">
        <v>1</v>
      </c>
      <c r="T1623" s="3">
        <v>-24470.6</v>
      </c>
      <c r="U1623" s="2"/>
      <c r="V1623" t="s">
        <v>0</v>
      </c>
    </row>
    <row r="1624" spans="1:22" x14ac:dyDescent="0.2">
      <c r="A1624" t="s">
        <v>5</v>
      </c>
      <c r="B1624" t="s">
        <v>6</v>
      </c>
      <c r="C1624" t="s">
        <v>4369</v>
      </c>
      <c r="D1624" t="s">
        <v>7</v>
      </c>
      <c r="E1624" t="s">
        <v>0</v>
      </c>
      <c r="F1624" t="s">
        <v>4370</v>
      </c>
      <c r="G1624" t="s">
        <v>4621</v>
      </c>
      <c r="H1624" t="s">
        <v>4622</v>
      </c>
      <c r="I1624" t="s">
        <v>10</v>
      </c>
      <c r="J1624" s="2">
        <v>45600</v>
      </c>
      <c r="K1624" s="2">
        <v>45626</v>
      </c>
      <c r="L1624" s="2">
        <v>45688</v>
      </c>
      <c r="M1624" s="9">
        <f>+$M$1-L1624</f>
        <v>59</v>
      </c>
      <c r="N1624" s="10" t="str">
        <f>IF(M1624&lt;=0,"NON SCADUTO",IF(M1624&lt;61,"0-60 DAYS",IF(M1624&lt;91," 61-90 DAYS",IF(M1624&lt;121,"91-120 DAYS",IF(M1624&lt;366," 121-365 DAYS",IF(M1624&gt;366,"OLTRE 365 DAYS",0))))))</f>
        <v>0-60 DAYS</v>
      </c>
      <c r="O1624" t="s">
        <v>15</v>
      </c>
      <c r="P1624" t="s">
        <v>0</v>
      </c>
      <c r="Q1624" s="3">
        <v>-3727.6</v>
      </c>
      <c r="R1624" t="s">
        <v>1</v>
      </c>
      <c r="S1624" t="s">
        <v>1</v>
      </c>
      <c r="T1624" s="3">
        <v>-3727.6</v>
      </c>
      <c r="U1624" s="2"/>
      <c r="V1624" t="s">
        <v>0</v>
      </c>
    </row>
    <row r="1625" spans="1:22" x14ac:dyDescent="0.2">
      <c r="A1625" t="s">
        <v>5</v>
      </c>
      <c r="B1625" t="s">
        <v>6</v>
      </c>
      <c r="C1625" t="s">
        <v>4369</v>
      </c>
      <c r="D1625" t="s">
        <v>7</v>
      </c>
      <c r="E1625" t="s">
        <v>0</v>
      </c>
      <c r="F1625" t="s">
        <v>4370</v>
      </c>
      <c r="G1625" t="s">
        <v>4623</v>
      </c>
      <c r="H1625" t="s">
        <v>4624</v>
      </c>
      <c r="I1625" t="s">
        <v>10</v>
      </c>
      <c r="J1625" s="2">
        <v>45617</v>
      </c>
      <c r="K1625" s="2">
        <v>45716</v>
      </c>
      <c r="L1625" s="2">
        <v>45688</v>
      </c>
      <c r="M1625" s="9">
        <f>+$M$1-L1625</f>
        <v>59</v>
      </c>
      <c r="N1625" s="10" t="str">
        <f>IF(M1625&lt;=0,"NON SCADUTO",IF(M1625&lt;61,"0-60 DAYS",IF(M1625&lt;91," 61-90 DAYS",IF(M1625&lt;121,"91-120 DAYS",IF(M1625&lt;366," 121-365 DAYS",IF(M1625&gt;366,"OLTRE 365 DAYS",0))))))</f>
        <v>0-60 DAYS</v>
      </c>
      <c r="O1625" t="s">
        <v>15</v>
      </c>
      <c r="P1625" t="s">
        <v>0</v>
      </c>
      <c r="Q1625" s="3">
        <v>-86887.59</v>
      </c>
      <c r="R1625" t="s">
        <v>1</v>
      </c>
      <c r="S1625" t="s">
        <v>1</v>
      </c>
      <c r="T1625" s="3">
        <v>-86887.59</v>
      </c>
      <c r="U1625" s="2"/>
      <c r="V1625" t="s">
        <v>0</v>
      </c>
    </row>
    <row r="1626" spans="1:22" x14ac:dyDescent="0.2">
      <c r="A1626" t="s">
        <v>5</v>
      </c>
      <c r="B1626" t="s">
        <v>6</v>
      </c>
      <c r="C1626" t="s">
        <v>4369</v>
      </c>
      <c r="D1626" t="s">
        <v>7</v>
      </c>
      <c r="E1626" t="s">
        <v>0</v>
      </c>
      <c r="F1626" t="s">
        <v>4370</v>
      </c>
      <c r="G1626" t="s">
        <v>4632</v>
      </c>
      <c r="H1626" t="s">
        <v>4633</v>
      </c>
      <c r="I1626" t="s">
        <v>10</v>
      </c>
      <c r="J1626" s="2">
        <v>45655</v>
      </c>
      <c r="K1626" s="2">
        <v>45716</v>
      </c>
      <c r="L1626" s="2">
        <v>45716</v>
      </c>
      <c r="M1626" s="9">
        <f>+$M$1-L1626</f>
        <v>31</v>
      </c>
      <c r="N1626" s="10" t="str">
        <f>IF(M1626&lt;=0,"NON SCADUTO",IF(M1626&lt;61,"0-60 DAYS",IF(M1626&lt;91," 61-90 DAYS",IF(M1626&lt;121,"91-120 DAYS",IF(M1626&lt;366," 121-365 DAYS",IF(M1626&gt;366,"OLTRE 365 DAYS",0))))))</f>
        <v>0-60 DAYS</v>
      </c>
      <c r="O1626" t="s">
        <v>15</v>
      </c>
      <c r="P1626" t="s">
        <v>0</v>
      </c>
      <c r="Q1626" s="3">
        <v>-40559.58</v>
      </c>
      <c r="R1626" t="s">
        <v>1</v>
      </c>
      <c r="S1626" t="s">
        <v>1</v>
      </c>
      <c r="T1626" s="3">
        <v>-40559.58</v>
      </c>
      <c r="U1626" s="2"/>
      <c r="V1626" t="s">
        <v>0</v>
      </c>
    </row>
    <row r="1627" spans="1:22" x14ac:dyDescent="0.2">
      <c r="A1627" t="s">
        <v>5</v>
      </c>
      <c r="B1627" t="s">
        <v>6</v>
      </c>
      <c r="C1627" t="s">
        <v>4369</v>
      </c>
      <c r="D1627" t="s">
        <v>7</v>
      </c>
      <c r="E1627" t="s">
        <v>0</v>
      </c>
      <c r="F1627" t="s">
        <v>4370</v>
      </c>
      <c r="G1627" t="s">
        <v>4654</v>
      </c>
      <c r="H1627" t="s">
        <v>4655</v>
      </c>
      <c r="I1627" t="s">
        <v>10</v>
      </c>
      <c r="J1627" s="2">
        <v>45645</v>
      </c>
      <c r="K1627" s="2">
        <v>45716</v>
      </c>
      <c r="L1627" s="2">
        <v>45716</v>
      </c>
      <c r="M1627" s="9">
        <f>+$M$1-L1627</f>
        <v>31</v>
      </c>
      <c r="N1627" s="10" t="str">
        <f>IF(M1627&lt;=0,"NON SCADUTO",IF(M1627&lt;61,"0-60 DAYS",IF(M1627&lt;91," 61-90 DAYS",IF(M1627&lt;121,"91-120 DAYS",IF(M1627&lt;366," 121-365 DAYS",IF(M1627&gt;366,"OLTRE 365 DAYS",0))))))</f>
        <v>0-60 DAYS</v>
      </c>
      <c r="O1627" t="s">
        <v>15</v>
      </c>
      <c r="P1627" t="s">
        <v>0</v>
      </c>
      <c r="Q1627" s="3">
        <v>-104030.67</v>
      </c>
      <c r="R1627" t="s">
        <v>1</v>
      </c>
      <c r="S1627" t="s">
        <v>1</v>
      </c>
      <c r="T1627" s="3">
        <v>-104030.67</v>
      </c>
      <c r="U1627" s="2"/>
      <c r="V1627" t="s">
        <v>0</v>
      </c>
    </row>
    <row r="1628" spans="1:22" x14ac:dyDescent="0.2">
      <c r="A1628" t="s">
        <v>5</v>
      </c>
      <c r="B1628" t="s">
        <v>6</v>
      </c>
      <c r="C1628" t="s">
        <v>4369</v>
      </c>
      <c r="D1628" t="s">
        <v>7</v>
      </c>
      <c r="E1628" t="s">
        <v>0</v>
      </c>
      <c r="F1628" t="s">
        <v>4370</v>
      </c>
      <c r="G1628" t="s">
        <v>4656</v>
      </c>
      <c r="H1628" t="s">
        <v>4657</v>
      </c>
      <c r="I1628" t="s">
        <v>10</v>
      </c>
      <c r="J1628" s="2">
        <v>45626</v>
      </c>
      <c r="K1628" s="2">
        <v>45716</v>
      </c>
      <c r="L1628" s="2">
        <v>45688</v>
      </c>
      <c r="M1628" s="9">
        <f>+$M$1-L1628</f>
        <v>59</v>
      </c>
      <c r="N1628" s="10" t="str">
        <f>IF(M1628&lt;=0,"NON SCADUTO",IF(M1628&lt;61,"0-60 DAYS",IF(M1628&lt;91," 61-90 DAYS",IF(M1628&lt;121,"91-120 DAYS",IF(M1628&lt;366," 121-365 DAYS",IF(M1628&gt;366,"OLTRE 365 DAYS",0))))))</f>
        <v>0-60 DAYS</v>
      </c>
      <c r="O1628" t="s">
        <v>15</v>
      </c>
      <c r="P1628" t="s">
        <v>0</v>
      </c>
      <c r="Q1628" s="3">
        <v>-123623.18</v>
      </c>
      <c r="R1628" t="s">
        <v>1</v>
      </c>
      <c r="S1628" t="s">
        <v>1</v>
      </c>
      <c r="T1628" s="3">
        <v>-123623.18</v>
      </c>
      <c r="U1628" s="2"/>
      <c r="V1628" t="s">
        <v>0</v>
      </c>
    </row>
    <row r="1629" spans="1:22" x14ac:dyDescent="0.2">
      <c r="A1629" t="s">
        <v>5</v>
      </c>
      <c r="B1629" t="s">
        <v>6</v>
      </c>
      <c r="C1629" t="s">
        <v>4369</v>
      </c>
      <c r="D1629" t="s">
        <v>7</v>
      </c>
      <c r="E1629" t="s">
        <v>0</v>
      </c>
      <c r="F1629" t="s">
        <v>4370</v>
      </c>
      <c r="G1629" t="s">
        <v>4687</v>
      </c>
      <c r="H1629" t="s">
        <v>4688</v>
      </c>
      <c r="I1629" t="s">
        <v>10</v>
      </c>
      <c r="J1629" s="2">
        <v>45655</v>
      </c>
      <c r="K1629" s="2">
        <v>45747</v>
      </c>
      <c r="L1629" s="2">
        <v>45716</v>
      </c>
      <c r="M1629" s="9">
        <f>+$M$1-L1629</f>
        <v>31</v>
      </c>
      <c r="N1629" s="10" t="str">
        <f>IF(M1629&lt;=0,"NON SCADUTO",IF(M1629&lt;61,"0-60 DAYS",IF(M1629&lt;91," 61-90 DAYS",IF(M1629&lt;121,"91-120 DAYS",IF(M1629&lt;366," 121-365 DAYS",IF(M1629&gt;366,"OLTRE 365 DAYS",0))))))</f>
        <v>0-60 DAYS</v>
      </c>
      <c r="O1629" t="s">
        <v>15</v>
      </c>
      <c r="P1629" t="s">
        <v>0</v>
      </c>
      <c r="Q1629" s="3">
        <v>-83033.440000000002</v>
      </c>
      <c r="R1629" t="s">
        <v>1</v>
      </c>
      <c r="S1629" t="s">
        <v>1</v>
      </c>
      <c r="T1629" s="3">
        <v>-83033.440000000002</v>
      </c>
      <c r="U1629" s="2"/>
      <c r="V1629" t="s">
        <v>0</v>
      </c>
    </row>
    <row r="1630" spans="1:22" x14ac:dyDescent="0.2">
      <c r="A1630" s="11" t="s">
        <v>5</v>
      </c>
      <c r="B1630" s="11" t="s">
        <v>6</v>
      </c>
      <c r="C1630" s="11" t="s">
        <v>4369</v>
      </c>
      <c r="D1630" s="11" t="s">
        <v>7</v>
      </c>
      <c r="E1630" s="11" t="s">
        <v>0</v>
      </c>
      <c r="F1630" s="11" t="s">
        <v>4370</v>
      </c>
      <c r="G1630" s="11" t="s">
        <v>0</v>
      </c>
      <c r="H1630" s="11" t="s">
        <v>4689</v>
      </c>
      <c r="I1630" s="11" t="s">
        <v>14</v>
      </c>
      <c r="J1630" s="12">
        <v>45735</v>
      </c>
      <c r="K1630" s="12">
        <v>45742</v>
      </c>
      <c r="L1630" s="12">
        <v>45735</v>
      </c>
      <c r="M1630" s="9">
        <f>+$M$1-L1630</f>
        <v>12</v>
      </c>
      <c r="N1630" s="10" t="str">
        <f>IF(M1630&lt;=0,"NON SCADUTO",IF(M1630&lt;61,"0-60 DAYS",IF(M1630&lt;91," 61-90 DAYS",IF(M1630&lt;121,"91-120 DAYS",IF(M1630&lt;366," 121-365 DAYS",IF(M1630&gt;366,"OLTRE 365 DAYS",0))))))</f>
        <v>0-60 DAYS</v>
      </c>
      <c r="O1630" s="11" t="s">
        <v>11</v>
      </c>
      <c r="P1630" s="11" t="s">
        <v>0</v>
      </c>
      <c r="Q1630" s="13">
        <v>32787.5</v>
      </c>
      <c r="R1630" s="11" t="s">
        <v>1</v>
      </c>
      <c r="S1630" s="11" t="s">
        <v>1</v>
      </c>
      <c r="T1630" s="13">
        <v>32787.5</v>
      </c>
      <c r="U1630" s="12"/>
      <c r="V1630" s="11" t="s">
        <v>0</v>
      </c>
    </row>
    <row r="1631" spans="1:22" x14ac:dyDescent="0.2">
      <c r="A1631" t="s">
        <v>5</v>
      </c>
      <c r="B1631" t="s">
        <v>6</v>
      </c>
      <c r="C1631" t="s">
        <v>4369</v>
      </c>
      <c r="D1631" t="s">
        <v>7</v>
      </c>
      <c r="E1631" t="s">
        <v>0</v>
      </c>
      <c r="F1631" t="s">
        <v>4370</v>
      </c>
      <c r="G1631" t="s">
        <v>4699</v>
      </c>
      <c r="H1631" t="s">
        <v>4700</v>
      </c>
      <c r="I1631" t="s">
        <v>10</v>
      </c>
      <c r="J1631" s="2">
        <v>45714</v>
      </c>
      <c r="K1631" s="2">
        <v>45747</v>
      </c>
      <c r="L1631" s="2">
        <v>45714</v>
      </c>
      <c r="M1631" s="9">
        <f>+$M$1-L1631</f>
        <v>33</v>
      </c>
      <c r="N1631" s="10" t="str">
        <f>IF(M1631&lt;=0,"NON SCADUTO",IF(M1631&lt;61,"0-60 DAYS",IF(M1631&lt;91," 61-90 DAYS",IF(M1631&lt;121,"91-120 DAYS",IF(M1631&lt;366," 121-365 DAYS",IF(M1631&gt;366,"OLTRE 365 DAYS",0))))))</f>
        <v>0-60 DAYS</v>
      </c>
      <c r="O1631" t="s">
        <v>15</v>
      </c>
      <c r="P1631" t="s">
        <v>0</v>
      </c>
      <c r="Q1631" s="3">
        <v>-72709.37</v>
      </c>
      <c r="R1631" t="s">
        <v>1</v>
      </c>
      <c r="S1631" t="s">
        <v>1</v>
      </c>
      <c r="T1631" s="3">
        <v>-72709.37</v>
      </c>
      <c r="U1631" s="2"/>
      <c r="V1631" t="s">
        <v>0</v>
      </c>
    </row>
    <row r="1632" spans="1:22" x14ac:dyDescent="0.2">
      <c r="A1632" t="s">
        <v>5</v>
      </c>
      <c r="B1632" t="s">
        <v>6</v>
      </c>
      <c r="C1632" t="s">
        <v>4805</v>
      </c>
      <c r="D1632" t="s">
        <v>7</v>
      </c>
      <c r="E1632" t="s">
        <v>0</v>
      </c>
      <c r="F1632" t="s">
        <v>4806</v>
      </c>
      <c r="G1632" t="s">
        <v>4821</v>
      </c>
      <c r="H1632" t="s">
        <v>4822</v>
      </c>
      <c r="I1632" t="s">
        <v>56</v>
      </c>
      <c r="J1632" s="2">
        <v>45706</v>
      </c>
      <c r="K1632" s="2">
        <v>45716</v>
      </c>
      <c r="L1632" s="2">
        <v>45706</v>
      </c>
      <c r="M1632" s="9">
        <f>+$M$1-L1632</f>
        <v>41</v>
      </c>
      <c r="N1632" s="10" t="str">
        <f>IF(M1632&lt;=0,"NON SCADUTO",IF(M1632&lt;61,"0-60 DAYS",IF(M1632&lt;91," 61-90 DAYS",IF(M1632&lt;121,"91-120 DAYS",IF(M1632&lt;366," 121-365 DAYS",IF(M1632&gt;366,"OLTRE 365 DAYS",0))))))</f>
        <v>0-60 DAYS</v>
      </c>
      <c r="O1632" t="s">
        <v>15</v>
      </c>
      <c r="P1632" t="s">
        <v>0</v>
      </c>
      <c r="Q1632" s="3">
        <v>-396.71</v>
      </c>
      <c r="R1632" t="s">
        <v>1</v>
      </c>
      <c r="S1632" t="s">
        <v>1</v>
      </c>
      <c r="T1632" s="3">
        <v>-396.71</v>
      </c>
      <c r="U1632" s="2">
        <v>45763</v>
      </c>
      <c r="V1632" t="s">
        <v>4823</v>
      </c>
    </row>
    <row r="1633" spans="1:22" x14ac:dyDescent="0.2">
      <c r="A1633" t="s">
        <v>5</v>
      </c>
      <c r="B1633" t="s">
        <v>6</v>
      </c>
      <c r="C1633" t="s">
        <v>4805</v>
      </c>
      <c r="D1633" t="s">
        <v>7</v>
      </c>
      <c r="E1633" t="s">
        <v>0</v>
      </c>
      <c r="F1633" t="s">
        <v>4806</v>
      </c>
      <c r="G1633" t="s">
        <v>4824</v>
      </c>
      <c r="H1633" t="s">
        <v>4825</v>
      </c>
      <c r="I1633" t="s">
        <v>56</v>
      </c>
      <c r="J1633" s="2">
        <v>45688</v>
      </c>
      <c r="K1633" s="2">
        <v>45716</v>
      </c>
      <c r="L1633" s="2">
        <v>45688</v>
      </c>
      <c r="M1633" s="9">
        <f>+$M$1-L1633</f>
        <v>59</v>
      </c>
      <c r="N1633" s="10" t="str">
        <f>IF(M1633&lt;=0,"NON SCADUTO",IF(M1633&lt;61,"0-60 DAYS",IF(M1633&lt;91," 61-90 DAYS",IF(M1633&lt;121,"91-120 DAYS",IF(M1633&lt;366," 121-365 DAYS",IF(M1633&gt;366,"OLTRE 365 DAYS",0))))))</f>
        <v>0-60 DAYS</v>
      </c>
      <c r="O1633" t="s">
        <v>15</v>
      </c>
      <c r="P1633" t="s">
        <v>0</v>
      </c>
      <c r="Q1633" s="3">
        <v>-65</v>
      </c>
      <c r="R1633" t="s">
        <v>1</v>
      </c>
      <c r="S1633" t="s">
        <v>1</v>
      </c>
      <c r="T1633" s="3">
        <v>-65</v>
      </c>
      <c r="U1633" s="2">
        <v>45763</v>
      </c>
      <c r="V1633" t="s">
        <v>4823</v>
      </c>
    </row>
    <row r="1634" spans="1:22" x14ac:dyDescent="0.2">
      <c r="A1634" t="s">
        <v>5</v>
      </c>
      <c r="B1634" t="s">
        <v>6</v>
      </c>
      <c r="C1634" t="s">
        <v>4805</v>
      </c>
      <c r="D1634" t="s">
        <v>7</v>
      </c>
      <c r="E1634" t="s">
        <v>0</v>
      </c>
      <c r="F1634" t="s">
        <v>4806</v>
      </c>
      <c r="G1634" t="s">
        <v>4826</v>
      </c>
      <c r="H1634" t="s">
        <v>4827</v>
      </c>
      <c r="I1634" t="s">
        <v>56</v>
      </c>
      <c r="J1634" s="2">
        <v>45736</v>
      </c>
      <c r="K1634" s="2">
        <v>45747</v>
      </c>
      <c r="L1634" s="2">
        <v>45736</v>
      </c>
      <c r="M1634" s="9">
        <f>+$M$1-L1634</f>
        <v>11</v>
      </c>
      <c r="N1634" s="10" t="str">
        <f>IF(M1634&lt;=0,"NON SCADUTO",IF(M1634&lt;61,"0-60 DAYS",IF(M1634&lt;91," 61-90 DAYS",IF(M1634&lt;121,"91-120 DAYS",IF(M1634&lt;366," 121-365 DAYS",IF(M1634&gt;366,"OLTRE 365 DAYS",0))))))</f>
        <v>0-60 DAYS</v>
      </c>
      <c r="O1634" t="s">
        <v>15</v>
      </c>
      <c r="P1634" t="s">
        <v>0</v>
      </c>
      <c r="Q1634" s="3">
        <v>-434.55</v>
      </c>
      <c r="R1634" t="s">
        <v>1</v>
      </c>
      <c r="S1634" t="s">
        <v>1</v>
      </c>
      <c r="T1634" s="3">
        <v>-434.55</v>
      </c>
      <c r="U1634" s="2">
        <v>45763</v>
      </c>
      <c r="V1634" t="s">
        <v>4823</v>
      </c>
    </row>
    <row r="1635" spans="1:22" x14ac:dyDescent="0.2">
      <c r="A1635" t="s">
        <v>5</v>
      </c>
      <c r="B1635" t="s">
        <v>6</v>
      </c>
      <c r="C1635" t="s">
        <v>4805</v>
      </c>
      <c r="D1635" t="s">
        <v>7</v>
      </c>
      <c r="E1635" t="s">
        <v>0</v>
      </c>
      <c r="F1635" t="s">
        <v>4806</v>
      </c>
      <c r="G1635" t="s">
        <v>4828</v>
      </c>
      <c r="H1635" t="s">
        <v>4829</v>
      </c>
      <c r="I1635" t="s">
        <v>56</v>
      </c>
      <c r="J1635" s="2">
        <v>45736</v>
      </c>
      <c r="K1635" s="2">
        <v>45747</v>
      </c>
      <c r="L1635" s="2">
        <v>45736</v>
      </c>
      <c r="M1635" s="9">
        <f>+$M$1-L1635</f>
        <v>11</v>
      </c>
      <c r="N1635" s="10" t="str">
        <f>IF(M1635&lt;=0,"NON SCADUTO",IF(M1635&lt;61,"0-60 DAYS",IF(M1635&lt;91," 61-90 DAYS",IF(M1635&lt;121,"91-120 DAYS",IF(M1635&lt;366," 121-365 DAYS",IF(M1635&gt;366,"OLTRE 365 DAYS",0))))))</f>
        <v>0-60 DAYS</v>
      </c>
      <c r="O1635" t="s">
        <v>15</v>
      </c>
      <c r="P1635" t="s">
        <v>0</v>
      </c>
      <c r="Q1635" s="3">
        <v>-102.72</v>
      </c>
      <c r="R1635" t="s">
        <v>1</v>
      </c>
      <c r="S1635" t="s">
        <v>1</v>
      </c>
      <c r="T1635" s="3">
        <v>-102.72</v>
      </c>
      <c r="U1635" s="2">
        <v>45763</v>
      </c>
      <c r="V1635" t="s">
        <v>4823</v>
      </c>
    </row>
    <row r="1636" spans="1:22" x14ac:dyDescent="0.2">
      <c r="A1636" s="11" t="s">
        <v>5</v>
      </c>
      <c r="B1636" s="11" t="s">
        <v>6</v>
      </c>
      <c r="C1636" s="11" t="s">
        <v>4805</v>
      </c>
      <c r="D1636" s="11" t="s">
        <v>7</v>
      </c>
      <c r="E1636" s="11" t="s">
        <v>0</v>
      </c>
      <c r="F1636" s="11" t="s">
        <v>4806</v>
      </c>
      <c r="G1636" s="11" t="s">
        <v>4833</v>
      </c>
      <c r="H1636" s="11" t="s">
        <v>4834</v>
      </c>
      <c r="I1636" s="11" t="s">
        <v>56</v>
      </c>
      <c r="J1636" s="12">
        <v>45688</v>
      </c>
      <c r="K1636" s="12">
        <v>45716</v>
      </c>
      <c r="L1636" s="12">
        <v>45688</v>
      </c>
      <c r="M1636" s="9">
        <f>+$M$1-L1636</f>
        <v>59</v>
      </c>
      <c r="N1636" s="10" t="str">
        <f>IF(M1636&lt;=0,"NON SCADUTO",IF(M1636&lt;61,"0-60 DAYS",IF(M1636&lt;91," 61-90 DAYS",IF(M1636&lt;121,"91-120 DAYS",IF(M1636&lt;366," 121-365 DAYS",IF(M1636&gt;366,"OLTRE 365 DAYS",0))))))</f>
        <v>0-60 DAYS</v>
      </c>
      <c r="O1636" s="11" t="s">
        <v>15</v>
      </c>
      <c r="P1636" s="11" t="s">
        <v>0</v>
      </c>
      <c r="Q1636" s="13">
        <v>-8098.15</v>
      </c>
      <c r="R1636" s="11" t="s">
        <v>1</v>
      </c>
      <c r="S1636" s="11" t="s">
        <v>1</v>
      </c>
      <c r="T1636" s="13">
        <v>-8098.15</v>
      </c>
      <c r="U1636" s="12">
        <v>45777</v>
      </c>
      <c r="V1636" s="11" t="s">
        <v>4832</v>
      </c>
    </row>
    <row r="1637" spans="1:22" x14ac:dyDescent="0.2">
      <c r="A1637" s="11" t="s">
        <v>5</v>
      </c>
      <c r="B1637" s="11" t="s">
        <v>6</v>
      </c>
      <c r="C1637" s="11" t="s">
        <v>4805</v>
      </c>
      <c r="D1637" s="11" t="s">
        <v>7</v>
      </c>
      <c r="E1637" s="11" t="s">
        <v>0</v>
      </c>
      <c r="F1637" s="11" t="s">
        <v>4806</v>
      </c>
      <c r="G1637" s="11" t="s">
        <v>0</v>
      </c>
      <c r="H1637" s="11" t="s">
        <v>4836</v>
      </c>
      <c r="I1637" s="11" t="s">
        <v>2026</v>
      </c>
      <c r="J1637" s="12">
        <v>45706</v>
      </c>
      <c r="K1637" s="12">
        <v>45706</v>
      </c>
      <c r="L1637" s="12">
        <v>45706</v>
      </c>
      <c r="M1637" s="9">
        <f>+$M$1-L1637</f>
        <v>41</v>
      </c>
      <c r="N1637" s="10" t="str">
        <f>IF(M1637&lt;=0,"NON SCADUTO",IF(M1637&lt;61,"0-60 DAYS",IF(M1637&lt;91," 61-90 DAYS",IF(M1637&lt;121,"91-120 DAYS",IF(M1637&lt;366," 121-365 DAYS",IF(M1637&gt;366,"OLTRE 365 DAYS",0))))))</f>
        <v>0-60 DAYS</v>
      </c>
      <c r="O1637" s="11" t="s">
        <v>11</v>
      </c>
      <c r="P1637" s="11" t="s">
        <v>0</v>
      </c>
      <c r="Q1637" s="13">
        <v>8098.15</v>
      </c>
      <c r="R1637" s="11" t="s">
        <v>1</v>
      </c>
      <c r="S1637" s="11" t="s">
        <v>1</v>
      </c>
      <c r="T1637" s="13">
        <v>8098.15</v>
      </c>
      <c r="U1637" s="12">
        <v>45777</v>
      </c>
      <c r="V1637" s="11" t="s">
        <v>4832</v>
      </c>
    </row>
    <row r="1638" spans="1:22" x14ac:dyDescent="0.2">
      <c r="A1638" s="11" t="s">
        <v>5</v>
      </c>
      <c r="B1638" s="11" t="s">
        <v>6</v>
      </c>
      <c r="C1638" s="11" t="s">
        <v>4851</v>
      </c>
      <c r="D1638" s="11" t="s">
        <v>7</v>
      </c>
      <c r="E1638" s="11" t="s">
        <v>0</v>
      </c>
      <c r="F1638" s="11" t="s">
        <v>4852</v>
      </c>
      <c r="G1638" s="11" t="s">
        <v>4853</v>
      </c>
      <c r="H1638" s="11" t="s">
        <v>4854</v>
      </c>
      <c r="I1638" s="11" t="s">
        <v>10</v>
      </c>
      <c r="J1638" s="12">
        <v>45700</v>
      </c>
      <c r="K1638" s="12">
        <v>45716</v>
      </c>
      <c r="L1638" s="12">
        <v>45730</v>
      </c>
      <c r="M1638" s="9">
        <f>+$M$1-L1638</f>
        <v>17</v>
      </c>
      <c r="N1638" s="10" t="str">
        <f>IF(M1638&lt;=0,"NON SCADUTO",IF(M1638&lt;61,"0-60 DAYS",IF(M1638&lt;91," 61-90 DAYS",IF(M1638&lt;121,"91-120 DAYS",IF(M1638&lt;366," 121-365 DAYS",IF(M1638&gt;366,"OLTRE 365 DAYS",0))))))</f>
        <v>0-60 DAYS</v>
      </c>
      <c r="O1638" s="11" t="s">
        <v>15</v>
      </c>
      <c r="P1638" s="11" t="s">
        <v>0</v>
      </c>
      <c r="Q1638" s="13">
        <v>-3700</v>
      </c>
      <c r="R1638" s="11" t="s">
        <v>1</v>
      </c>
      <c r="S1638" s="11" t="s">
        <v>1</v>
      </c>
      <c r="T1638" s="13">
        <v>-3700</v>
      </c>
      <c r="U1638" s="12">
        <v>45800</v>
      </c>
      <c r="V1638" s="11" t="s">
        <v>4855</v>
      </c>
    </row>
    <row r="1639" spans="1:22" x14ac:dyDescent="0.2">
      <c r="A1639" t="s">
        <v>5</v>
      </c>
      <c r="B1639" t="s">
        <v>6</v>
      </c>
      <c r="C1639" t="s">
        <v>4884</v>
      </c>
      <c r="D1639" t="s">
        <v>7</v>
      </c>
      <c r="E1639" t="s">
        <v>0</v>
      </c>
      <c r="F1639" t="s">
        <v>4885</v>
      </c>
      <c r="G1639" t="s">
        <v>4886</v>
      </c>
      <c r="H1639" t="s">
        <v>4887</v>
      </c>
      <c r="I1639" t="s">
        <v>56</v>
      </c>
      <c r="J1639" s="2">
        <v>45626</v>
      </c>
      <c r="K1639" s="2">
        <v>45657</v>
      </c>
      <c r="L1639" s="2">
        <v>45716</v>
      </c>
      <c r="M1639" s="9">
        <f>+$M$1-L1639</f>
        <v>31</v>
      </c>
      <c r="N1639" s="10" t="str">
        <f>IF(M1639&lt;=0,"NON SCADUTO",IF(M1639&lt;61,"0-60 DAYS",IF(M1639&lt;91," 61-90 DAYS",IF(M1639&lt;121,"91-120 DAYS",IF(M1639&lt;366," 121-365 DAYS",IF(M1639&gt;366,"OLTRE 365 DAYS",0))))))</f>
        <v>0-60 DAYS</v>
      </c>
      <c r="O1639" t="s">
        <v>15</v>
      </c>
      <c r="P1639" t="s">
        <v>0</v>
      </c>
      <c r="Q1639" s="3">
        <v>-395.95</v>
      </c>
      <c r="R1639" t="s">
        <v>1</v>
      </c>
      <c r="S1639" t="s">
        <v>1</v>
      </c>
      <c r="T1639" s="3">
        <v>-395.95</v>
      </c>
      <c r="U1639" s="2"/>
      <c r="V1639" t="s">
        <v>0</v>
      </c>
    </row>
    <row r="1640" spans="1:22" x14ac:dyDescent="0.2">
      <c r="A1640" t="s">
        <v>5</v>
      </c>
      <c r="B1640" t="s">
        <v>6</v>
      </c>
      <c r="C1640" t="s">
        <v>4919</v>
      </c>
      <c r="D1640" t="s">
        <v>7</v>
      </c>
      <c r="E1640" t="s">
        <v>0</v>
      </c>
      <c r="F1640" t="s">
        <v>4920</v>
      </c>
      <c r="G1640" t="s">
        <v>0</v>
      </c>
      <c r="H1640" t="s">
        <v>4946</v>
      </c>
      <c r="I1640" t="s">
        <v>56</v>
      </c>
      <c r="J1640" s="2">
        <v>45637</v>
      </c>
      <c r="K1640" s="2">
        <v>45657</v>
      </c>
      <c r="L1640" s="2">
        <v>45688</v>
      </c>
      <c r="M1640" s="9">
        <f>+$M$1-L1640</f>
        <v>59</v>
      </c>
      <c r="N1640" s="10" t="str">
        <f>IF(M1640&lt;=0,"NON SCADUTO",IF(M1640&lt;61,"0-60 DAYS",IF(M1640&lt;91," 61-90 DAYS",IF(M1640&lt;121,"91-120 DAYS",IF(M1640&lt;366," 121-365 DAYS",IF(M1640&gt;366,"OLTRE 365 DAYS",0))))))</f>
        <v>0-60 DAYS</v>
      </c>
      <c r="O1640" t="s">
        <v>15</v>
      </c>
      <c r="P1640" t="s">
        <v>0</v>
      </c>
      <c r="Q1640" s="3">
        <v>-20</v>
      </c>
      <c r="R1640" t="s">
        <v>1</v>
      </c>
      <c r="S1640" t="s">
        <v>1</v>
      </c>
      <c r="T1640" s="3">
        <v>-20</v>
      </c>
      <c r="U1640" s="2">
        <v>45756</v>
      </c>
      <c r="V1640" t="s">
        <v>4922</v>
      </c>
    </row>
    <row r="1641" spans="1:22" x14ac:dyDescent="0.2">
      <c r="A1641" t="s">
        <v>5</v>
      </c>
      <c r="B1641" t="s">
        <v>6</v>
      </c>
      <c r="C1641" t="s">
        <v>4919</v>
      </c>
      <c r="D1641" t="s">
        <v>7</v>
      </c>
      <c r="E1641" t="s">
        <v>0</v>
      </c>
      <c r="F1641" t="s">
        <v>4920</v>
      </c>
      <c r="G1641" t="s">
        <v>0</v>
      </c>
      <c r="H1641" t="s">
        <v>4953</v>
      </c>
      <c r="I1641" t="s">
        <v>56</v>
      </c>
      <c r="J1641" s="2">
        <v>45688</v>
      </c>
      <c r="K1641" s="2">
        <v>45716</v>
      </c>
      <c r="L1641" s="2">
        <v>45716</v>
      </c>
      <c r="M1641" s="9">
        <f>+$M$1-L1641</f>
        <v>31</v>
      </c>
      <c r="N1641" s="10" t="str">
        <f>IF(M1641&lt;=0,"NON SCADUTO",IF(M1641&lt;61,"0-60 DAYS",IF(M1641&lt;91," 61-90 DAYS",IF(M1641&lt;121,"91-120 DAYS",IF(M1641&lt;366," 121-365 DAYS",IF(M1641&gt;366,"OLTRE 365 DAYS",0))))))</f>
        <v>0-60 DAYS</v>
      </c>
      <c r="O1641" t="s">
        <v>15</v>
      </c>
      <c r="P1641" t="s">
        <v>0</v>
      </c>
      <c r="Q1641" s="3">
        <v>-20</v>
      </c>
      <c r="R1641" t="s">
        <v>1</v>
      </c>
      <c r="S1641" t="s">
        <v>1</v>
      </c>
      <c r="T1641" s="3">
        <v>-20</v>
      </c>
      <c r="U1641" s="2">
        <v>45756</v>
      </c>
      <c r="V1641" t="s">
        <v>4922</v>
      </c>
    </row>
    <row r="1642" spans="1:22" x14ac:dyDescent="0.2">
      <c r="A1642" t="s">
        <v>5</v>
      </c>
      <c r="B1642" t="s">
        <v>6</v>
      </c>
      <c r="C1642" t="s">
        <v>4919</v>
      </c>
      <c r="D1642" t="s">
        <v>7</v>
      </c>
      <c r="E1642" t="s">
        <v>0</v>
      </c>
      <c r="F1642" t="s">
        <v>4920</v>
      </c>
      <c r="G1642" t="s">
        <v>0</v>
      </c>
      <c r="H1642" t="s">
        <v>4954</v>
      </c>
      <c r="I1642" t="s">
        <v>56</v>
      </c>
      <c r="J1642" s="2">
        <v>45688</v>
      </c>
      <c r="K1642" s="2">
        <v>45716</v>
      </c>
      <c r="L1642" s="2">
        <v>45716</v>
      </c>
      <c r="M1642" s="9">
        <f>+$M$1-L1642</f>
        <v>31</v>
      </c>
      <c r="N1642" s="10" t="str">
        <f>IF(M1642&lt;=0,"NON SCADUTO",IF(M1642&lt;61,"0-60 DAYS",IF(M1642&lt;91," 61-90 DAYS",IF(M1642&lt;121,"91-120 DAYS",IF(M1642&lt;366," 121-365 DAYS",IF(M1642&gt;366,"OLTRE 365 DAYS",0))))))</f>
        <v>0-60 DAYS</v>
      </c>
      <c r="O1642" t="s">
        <v>15</v>
      </c>
      <c r="P1642" t="s">
        <v>0</v>
      </c>
      <c r="Q1642" s="3">
        <v>-20</v>
      </c>
      <c r="R1642" t="s">
        <v>1</v>
      </c>
      <c r="S1642" t="s">
        <v>1</v>
      </c>
      <c r="T1642" s="3">
        <v>-20</v>
      </c>
      <c r="U1642" s="2">
        <v>45756</v>
      </c>
      <c r="V1642" t="s">
        <v>4922</v>
      </c>
    </row>
    <row r="1643" spans="1:22" x14ac:dyDescent="0.2">
      <c r="A1643" t="s">
        <v>5</v>
      </c>
      <c r="B1643" t="s">
        <v>6</v>
      </c>
      <c r="C1643" t="s">
        <v>4966</v>
      </c>
      <c r="D1643" t="s">
        <v>7</v>
      </c>
      <c r="E1643" t="s">
        <v>0</v>
      </c>
      <c r="F1643" t="s">
        <v>4967</v>
      </c>
      <c r="G1643" t="s">
        <v>4992</v>
      </c>
      <c r="H1643" t="s">
        <v>4993</v>
      </c>
      <c r="I1643" t="s">
        <v>34</v>
      </c>
      <c r="J1643" s="2">
        <v>45611</v>
      </c>
      <c r="K1643" s="2">
        <v>45615</v>
      </c>
      <c r="L1643" s="2">
        <v>45688</v>
      </c>
      <c r="M1643" s="9">
        <f>+$M$1-L1643</f>
        <v>59</v>
      </c>
      <c r="N1643" s="10" t="str">
        <f>IF(M1643&lt;=0,"NON SCADUTO",IF(M1643&lt;61,"0-60 DAYS",IF(M1643&lt;91," 61-90 DAYS",IF(M1643&lt;121,"91-120 DAYS",IF(M1643&lt;366," 121-365 DAYS",IF(M1643&gt;366,"OLTRE 365 DAYS",0))))))</f>
        <v>0-60 DAYS</v>
      </c>
      <c r="O1643" t="s">
        <v>15</v>
      </c>
      <c r="P1643" t="s">
        <v>0</v>
      </c>
      <c r="Q1643" s="3">
        <v>-1200</v>
      </c>
      <c r="R1643" t="s">
        <v>1</v>
      </c>
      <c r="S1643" t="s">
        <v>1</v>
      </c>
      <c r="T1643" s="3">
        <v>-1200</v>
      </c>
      <c r="U1643" s="2">
        <v>45756</v>
      </c>
      <c r="V1643" t="s">
        <v>4983</v>
      </c>
    </row>
    <row r="1644" spans="1:22" x14ac:dyDescent="0.2">
      <c r="A1644" t="s">
        <v>5</v>
      </c>
      <c r="B1644" t="s">
        <v>6</v>
      </c>
      <c r="C1644" t="s">
        <v>4966</v>
      </c>
      <c r="D1644" t="s">
        <v>7</v>
      </c>
      <c r="E1644" t="s">
        <v>0</v>
      </c>
      <c r="F1644" t="s">
        <v>4967</v>
      </c>
      <c r="G1644" t="s">
        <v>4994</v>
      </c>
      <c r="H1644" t="s">
        <v>4995</v>
      </c>
      <c r="I1644" t="s">
        <v>34</v>
      </c>
      <c r="J1644" s="2">
        <v>45650</v>
      </c>
      <c r="K1644" s="2">
        <v>45657</v>
      </c>
      <c r="L1644" s="2">
        <v>45716</v>
      </c>
      <c r="M1644" s="9">
        <f>+$M$1-L1644</f>
        <v>31</v>
      </c>
      <c r="N1644" s="10" t="str">
        <f>IF(M1644&lt;=0,"NON SCADUTO",IF(M1644&lt;61,"0-60 DAYS",IF(M1644&lt;91," 61-90 DAYS",IF(M1644&lt;121,"91-120 DAYS",IF(M1644&lt;366," 121-365 DAYS",IF(M1644&gt;366,"OLTRE 365 DAYS",0))))))</f>
        <v>0-60 DAYS</v>
      </c>
      <c r="O1644" t="s">
        <v>15</v>
      </c>
      <c r="P1644" t="s">
        <v>0</v>
      </c>
      <c r="Q1644" s="3">
        <v>-900</v>
      </c>
      <c r="R1644" t="s">
        <v>1</v>
      </c>
      <c r="S1644" t="s">
        <v>1</v>
      </c>
      <c r="T1644" s="3">
        <v>-900</v>
      </c>
      <c r="U1644" s="2">
        <v>45756</v>
      </c>
      <c r="V1644" t="s">
        <v>4983</v>
      </c>
    </row>
    <row r="1645" spans="1:22" x14ac:dyDescent="0.2">
      <c r="A1645" t="s">
        <v>5</v>
      </c>
      <c r="B1645" t="s">
        <v>6</v>
      </c>
      <c r="C1645" t="s">
        <v>4966</v>
      </c>
      <c r="D1645" t="s">
        <v>7</v>
      </c>
      <c r="E1645" t="s">
        <v>0</v>
      </c>
      <c r="F1645" t="s">
        <v>4967</v>
      </c>
      <c r="G1645" t="s">
        <v>4996</v>
      </c>
      <c r="H1645" t="s">
        <v>4997</v>
      </c>
      <c r="I1645" t="s">
        <v>34</v>
      </c>
      <c r="J1645" s="2">
        <v>45650</v>
      </c>
      <c r="K1645" s="2">
        <v>45657</v>
      </c>
      <c r="L1645" s="2">
        <v>45716</v>
      </c>
      <c r="M1645" s="9">
        <f>+$M$1-L1645</f>
        <v>31</v>
      </c>
      <c r="N1645" s="10" t="str">
        <f>IF(M1645&lt;=0,"NON SCADUTO",IF(M1645&lt;61,"0-60 DAYS",IF(M1645&lt;91," 61-90 DAYS",IF(M1645&lt;121,"91-120 DAYS",IF(M1645&lt;366," 121-365 DAYS",IF(M1645&gt;366,"OLTRE 365 DAYS",0))))))</f>
        <v>0-60 DAYS</v>
      </c>
      <c r="O1645" t="s">
        <v>15</v>
      </c>
      <c r="P1645" t="s">
        <v>0</v>
      </c>
      <c r="Q1645" s="3">
        <v>-1100</v>
      </c>
      <c r="R1645" t="s">
        <v>1</v>
      </c>
      <c r="S1645" t="s">
        <v>1</v>
      </c>
      <c r="T1645" s="3">
        <v>-1100</v>
      </c>
      <c r="U1645" s="2">
        <v>45756</v>
      </c>
      <c r="V1645" t="s">
        <v>4983</v>
      </c>
    </row>
    <row r="1646" spans="1:22" x14ac:dyDescent="0.2">
      <c r="A1646" t="s">
        <v>5</v>
      </c>
      <c r="B1646" t="s">
        <v>6</v>
      </c>
      <c r="C1646" t="s">
        <v>4966</v>
      </c>
      <c r="D1646" t="s">
        <v>7</v>
      </c>
      <c r="E1646" t="s">
        <v>0</v>
      </c>
      <c r="F1646" t="s">
        <v>4967</v>
      </c>
      <c r="G1646" t="s">
        <v>5004</v>
      </c>
      <c r="H1646" t="s">
        <v>5005</v>
      </c>
      <c r="I1646" t="s">
        <v>34</v>
      </c>
      <c r="J1646" s="2">
        <v>45650</v>
      </c>
      <c r="K1646" s="2">
        <v>45688</v>
      </c>
      <c r="L1646" s="2">
        <v>45716</v>
      </c>
      <c r="M1646" s="9">
        <f>+$M$1-L1646</f>
        <v>31</v>
      </c>
      <c r="N1646" s="10" t="str">
        <f>IF(M1646&lt;=0,"NON SCADUTO",IF(M1646&lt;61,"0-60 DAYS",IF(M1646&lt;91," 61-90 DAYS",IF(M1646&lt;121,"91-120 DAYS",IF(M1646&lt;366," 121-365 DAYS",IF(M1646&gt;366,"OLTRE 365 DAYS",0))))))</f>
        <v>0-60 DAYS</v>
      </c>
      <c r="O1646" t="s">
        <v>15</v>
      </c>
      <c r="P1646" t="s">
        <v>0</v>
      </c>
      <c r="Q1646" s="3">
        <v>-1100</v>
      </c>
      <c r="R1646" t="s">
        <v>1</v>
      </c>
      <c r="S1646" t="s">
        <v>1</v>
      </c>
      <c r="T1646" s="3">
        <v>-1100</v>
      </c>
      <c r="U1646" s="2">
        <v>45756</v>
      </c>
      <c r="V1646" t="s">
        <v>4983</v>
      </c>
    </row>
    <row r="1647" spans="1:22" x14ac:dyDescent="0.2">
      <c r="A1647" t="s">
        <v>5</v>
      </c>
      <c r="B1647" t="s">
        <v>6</v>
      </c>
      <c r="C1647" t="s">
        <v>5007</v>
      </c>
      <c r="D1647" t="s">
        <v>7</v>
      </c>
      <c r="E1647" t="s">
        <v>0</v>
      </c>
      <c r="F1647" t="s">
        <v>5008</v>
      </c>
      <c r="G1647" t="s">
        <v>5064</v>
      </c>
      <c r="H1647" t="s">
        <v>5065</v>
      </c>
      <c r="I1647" t="s">
        <v>10</v>
      </c>
      <c r="J1647" s="2">
        <v>45681</v>
      </c>
      <c r="K1647" s="2">
        <v>45688</v>
      </c>
      <c r="L1647" s="2">
        <v>45711</v>
      </c>
      <c r="M1647" s="9">
        <f>+$M$1-L1647</f>
        <v>36</v>
      </c>
      <c r="N1647" s="10" t="str">
        <f>IF(M1647&lt;=0,"NON SCADUTO",IF(M1647&lt;61,"0-60 DAYS",IF(M1647&lt;91," 61-90 DAYS",IF(M1647&lt;121,"91-120 DAYS",IF(M1647&lt;366," 121-365 DAYS",IF(M1647&gt;366,"OLTRE 365 DAYS",0))))))</f>
        <v>0-60 DAYS</v>
      </c>
      <c r="O1647" t="s">
        <v>15</v>
      </c>
      <c r="P1647" t="s">
        <v>0</v>
      </c>
      <c r="Q1647" s="3">
        <v>-7400</v>
      </c>
      <c r="R1647" t="s">
        <v>3</v>
      </c>
      <c r="S1647" t="s">
        <v>1</v>
      </c>
      <c r="T1647" s="3">
        <v>-7113.33</v>
      </c>
      <c r="U1647" s="2">
        <v>45758</v>
      </c>
      <c r="V1647" t="s">
        <v>2829</v>
      </c>
    </row>
    <row r="1648" spans="1:22" x14ac:dyDescent="0.2">
      <c r="A1648" t="s">
        <v>5</v>
      </c>
      <c r="B1648" t="s">
        <v>6</v>
      </c>
      <c r="C1648" t="s">
        <v>5007</v>
      </c>
      <c r="D1648" t="s">
        <v>7</v>
      </c>
      <c r="E1648" t="s">
        <v>0</v>
      </c>
      <c r="F1648" t="s">
        <v>5008</v>
      </c>
      <c r="G1648" t="s">
        <v>5066</v>
      </c>
      <c r="H1648" t="s">
        <v>5067</v>
      </c>
      <c r="I1648" t="s">
        <v>10</v>
      </c>
      <c r="J1648" s="2">
        <v>45677</v>
      </c>
      <c r="K1648" s="2">
        <v>45688</v>
      </c>
      <c r="L1648" s="2">
        <v>45707</v>
      </c>
      <c r="M1648" s="9">
        <f>+$M$1-L1648</f>
        <v>40</v>
      </c>
      <c r="N1648" s="10" t="str">
        <f>IF(M1648&lt;=0,"NON SCADUTO",IF(M1648&lt;61,"0-60 DAYS",IF(M1648&lt;91," 61-90 DAYS",IF(M1648&lt;121,"91-120 DAYS",IF(M1648&lt;366," 121-365 DAYS",IF(M1648&gt;366,"OLTRE 365 DAYS",0))))))</f>
        <v>0-60 DAYS</v>
      </c>
      <c r="O1648" t="s">
        <v>15</v>
      </c>
      <c r="P1648" t="s">
        <v>0</v>
      </c>
      <c r="Q1648" s="3">
        <v>-787.56</v>
      </c>
      <c r="R1648" t="s">
        <v>3</v>
      </c>
      <c r="S1648" t="s">
        <v>1</v>
      </c>
      <c r="T1648" s="3">
        <v>-757.04</v>
      </c>
      <c r="U1648" s="2">
        <v>45758</v>
      </c>
      <c r="V1648" t="s">
        <v>2829</v>
      </c>
    </row>
    <row r="1649" spans="1:22" x14ac:dyDescent="0.2">
      <c r="A1649" t="s">
        <v>5</v>
      </c>
      <c r="B1649" t="s">
        <v>6</v>
      </c>
      <c r="C1649" t="s">
        <v>5007</v>
      </c>
      <c r="D1649" t="s">
        <v>7</v>
      </c>
      <c r="E1649" t="s">
        <v>0</v>
      </c>
      <c r="F1649" t="s">
        <v>5008</v>
      </c>
      <c r="G1649" t="s">
        <v>5068</v>
      </c>
      <c r="H1649" t="s">
        <v>5069</v>
      </c>
      <c r="I1649" t="s">
        <v>10</v>
      </c>
      <c r="J1649" s="2">
        <v>45670</v>
      </c>
      <c r="K1649" s="2">
        <v>45688</v>
      </c>
      <c r="L1649" s="2">
        <v>45700</v>
      </c>
      <c r="M1649" s="9">
        <f>+$M$1-L1649</f>
        <v>47</v>
      </c>
      <c r="N1649" s="10" t="str">
        <f>IF(M1649&lt;=0,"NON SCADUTO",IF(M1649&lt;61,"0-60 DAYS",IF(M1649&lt;91," 61-90 DAYS",IF(M1649&lt;121,"91-120 DAYS",IF(M1649&lt;366," 121-365 DAYS",IF(M1649&gt;366,"OLTRE 365 DAYS",0))))))</f>
        <v>0-60 DAYS</v>
      </c>
      <c r="O1649" t="s">
        <v>15</v>
      </c>
      <c r="P1649" t="s">
        <v>0</v>
      </c>
      <c r="Q1649" s="3">
        <v>-45561.599999999999</v>
      </c>
      <c r="R1649" t="s">
        <v>3</v>
      </c>
      <c r="S1649" t="s">
        <v>1</v>
      </c>
      <c r="T1649" s="3">
        <v>-43796.6</v>
      </c>
      <c r="U1649" s="2">
        <v>45796</v>
      </c>
      <c r="V1649" t="s">
        <v>5070</v>
      </c>
    </row>
    <row r="1650" spans="1:22" x14ac:dyDescent="0.2">
      <c r="A1650" t="s">
        <v>5</v>
      </c>
      <c r="B1650" t="s">
        <v>6</v>
      </c>
      <c r="C1650" t="s">
        <v>5007</v>
      </c>
      <c r="D1650" t="s">
        <v>7</v>
      </c>
      <c r="E1650" t="s">
        <v>0</v>
      </c>
      <c r="F1650" t="s">
        <v>5008</v>
      </c>
      <c r="G1650" t="s">
        <v>5071</v>
      </c>
      <c r="H1650" t="s">
        <v>5072</v>
      </c>
      <c r="I1650" t="s">
        <v>10</v>
      </c>
      <c r="J1650" s="2">
        <v>45716</v>
      </c>
      <c r="K1650" s="2">
        <v>45716</v>
      </c>
      <c r="L1650" s="2">
        <v>45746</v>
      </c>
      <c r="M1650" s="9">
        <f>+$M$1-L1650</f>
        <v>1</v>
      </c>
      <c r="N1650" s="10" t="str">
        <f>IF(M1650&lt;=0,"NON SCADUTO",IF(M1650&lt;61,"0-60 DAYS",IF(M1650&lt;91," 61-90 DAYS",IF(M1650&lt;121,"91-120 DAYS",IF(M1650&lt;366," 121-365 DAYS",IF(M1650&gt;366,"OLTRE 365 DAYS",0))))))</f>
        <v>0-60 DAYS</v>
      </c>
      <c r="O1650" t="s">
        <v>15</v>
      </c>
      <c r="P1650" t="s">
        <v>0</v>
      </c>
      <c r="Q1650" s="3">
        <v>-1500</v>
      </c>
      <c r="R1650" t="s">
        <v>3</v>
      </c>
      <c r="S1650" t="s">
        <v>1</v>
      </c>
      <c r="T1650" s="3">
        <v>-1431.71</v>
      </c>
      <c r="U1650" s="2">
        <v>45796</v>
      </c>
      <c r="V1650" t="s">
        <v>5070</v>
      </c>
    </row>
    <row r="1651" spans="1:22" x14ac:dyDescent="0.2">
      <c r="A1651" t="s">
        <v>5</v>
      </c>
      <c r="B1651" t="s">
        <v>6</v>
      </c>
      <c r="C1651" t="s">
        <v>5007</v>
      </c>
      <c r="D1651" t="s">
        <v>7</v>
      </c>
      <c r="E1651" t="s">
        <v>0</v>
      </c>
      <c r="F1651" t="s">
        <v>5008</v>
      </c>
      <c r="G1651" t="s">
        <v>5073</v>
      </c>
      <c r="H1651" t="s">
        <v>5074</v>
      </c>
      <c r="I1651" t="s">
        <v>10</v>
      </c>
      <c r="J1651" s="2">
        <v>45696</v>
      </c>
      <c r="K1651" s="2">
        <v>45716</v>
      </c>
      <c r="L1651" s="2">
        <v>45726</v>
      </c>
      <c r="M1651" s="9">
        <f>+$M$1-L1651</f>
        <v>21</v>
      </c>
      <c r="N1651" s="10" t="str">
        <f>IF(M1651&lt;=0,"NON SCADUTO",IF(M1651&lt;61,"0-60 DAYS",IF(M1651&lt;91," 61-90 DAYS",IF(M1651&lt;121,"91-120 DAYS",IF(M1651&lt;366," 121-365 DAYS",IF(M1651&gt;366,"OLTRE 365 DAYS",0))))))</f>
        <v>0-60 DAYS</v>
      </c>
      <c r="O1651" t="s">
        <v>15</v>
      </c>
      <c r="P1651" t="s">
        <v>0</v>
      </c>
      <c r="Q1651" s="3">
        <v>-598.4</v>
      </c>
      <c r="R1651" t="s">
        <v>3</v>
      </c>
      <c r="S1651" t="s">
        <v>1</v>
      </c>
      <c r="T1651" s="3">
        <v>-571.15</v>
      </c>
      <c r="U1651" s="2">
        <v>45796</v>
      </c>
      <c r="V1651" t="s">
        <v>5070</v>
      </c>
    </row>
    <row r="1652" spans="1:22" x14ac:dyDescent="0.2">
      <c r="A1652" t="s">
        <v>5</v>
      </c>
      <c r="B1652" t="s">
        <v>6</v>
      </c>
      <c r="C1652" t="s">
        <v>5007</v>
      </c>
      <c r="D1652" t="s">
        <v>7</v>
      </c>
      <c r="E1652" t="s">
        <v>0</v>
      </c>
      <c r="F1652" t="s">
        <v>5008</v>
      </c>
      <c r="G1652" t="s">
        <v>5075</v>
      </c>
      <c r="H1652" t="s">
        <v>5076</v>
      </c>
      <c r="I1652" t="s">
        <v>10</v>
      </c>
      <c r="J1652" s="2">
        <v>45716</v>
      </c>
      <c r="K1652" s="2">
        <v>45716</v>
      </c>
      <c r="L1652" s="2">
        <v>45746</v>
      </c>
      <c r="M1652" s="9">
        <f>+$M$1-L1652</f>
        <v>1</v>
      </c>
      <c r="N1652" s="10" t="str">
        <f>IF(M1652&lt;=0,"NON SCADUTO",IF(M1652&lt;61,"0-60 DAYS",IF(M1652&lt;91," 61-90 DAYS",IF(M1652&lt;121,"91-120 DAYS",IF(M1652&lt;366," 121-365 DAYS",IF(M1652&gt;366,"OLTRE 365 DAYS",0))))))</f>
        <v>0-60 DAYS</v>
      </c>
      <c r="O1652" t="s">
        <v>15</v>
      </c>
      <c r="P1652" t="s">
        <v>0</v>
      </c>
      <c r="Q1652" s="3">
        <v>-700</v>
      </c>
      <c r="R1652" t="s">
        <v>3</v>
      </c>
      <c r="S1652" t="s">
        <v>1</v>
      </c>
      <c r="T1652" s="3">
        <v>-668.13</v>
      </c>
      <c r="U1652" s="2">
        <v>45796</v>
      </c>
      <c r="V1652" t="s">
        <v>5070</v>
      </c>
    </row>
    <row r="1653" spans="1:22" x14ac:dyDescent="0.2">
      <c r="A1653" t="s">
        <v>5</v>
      </c>
      <c r="B1653" t="s">
        <v>6</v>
      </c>
      <c r="C1653" t="s">
        <v>5007</v>
      </c>
      <c r="D1653" t="s">
        <v>7</v>
      </c>
      <c r="E1653" t="s">
        <v>0</v>
      </c>
      <c r="F1653" t="s">
        <v>5008</v>
      </c>
      <c r="G1653" t="s">
        <v>5077</v>
      </c>
      <c r="H1653" t="s">
        <v>5078</v>
      </c>
      <c r="I1653" t="s">
        <v>10</v>
      </c>
      <c r="J1653" s="2">
        <v>45716</v>
      </c>
      <c r="K1653" s="2">
        <v>45716</v>
      </c>
      <c r="L1653" s="2">
        <v>45746</v>
      </c>
      <c r="M1653" s="9">
        <f>+$M$1-L1653</f>
        <v>1</v>
      </c>
      <c r="N1653" s="10" t="str">
        <f>IF(M1653&lt;=0,"NON SCADUTO",IF(M1653&lt;61,"0-60 DAYS",IF(M1653&lt;91," 61-90 DAYS",IF(M1653&lt;121,"91-120 DAYS",IF(M1653&lt;366," 121-365 DAYS",IF(M1653&gt;366,"OLTRE 365 DAYS",0))))))</f>
        <v>0-60 DAYS</v>
      </c>
      <c r="O1653" t="s">
        <v>15</v>
      </c>
      <c r="P1653" t="s">
        <v>0</v>
      </c>
      <c r="Q1653" s="3">
        <v>-700</v>
      </c>
      <c r="R1653" t="s">
        <v>3</v>
      </c>
      <c r="S1653" t="s">
        <v>1</v>
      </c>
      <c r="T1653" s="3">
        <v>-668.13</v>
      </c>
      <c r="U1653" s="2">
        <v>45796</v>
      </c>
      <c r="V1653" t="s">
        <v>5070</v>
      </c>
    </row>
    <row r="1654" spans="1:22" x14ac:dyDescent="0.2">
      <c r="A1654" t="s">
        <v>5</v>
      </c>
      <c r="B1654" t="s">
        <v>6</v>
      </c>
      <c r="C1654" t="s">
        <v>5083</v>
      </c>
      <c r="D1654" t="s">
        <v>7</v>
      </c>
      <c r="E1654" t="s">
        <v>0</v>
      </c>
      <c r="F1654" t="s">
        <v>5084</v>
      </c>
      <c r="G1654" t="s">
        <v>5085</v>
      </c>
      <c r="H1654" t="s">
        <v>5086</v>
      </c>
      <c r="I1654" t="s">
        <v>34</v>
      </c>
      <c r="J1654" s="2">
        <v>45708</v>
      </c>
      <c r="K1654" s="2">
        <v>45712</v>
      </c>
      <c r="L1654" s="2">
        <v>45738</v>
      </c>
      <c r="M1654" s="9">
        <f>+$M$1-L1654</f>
        <v>9</v>
      </c>
      <c r="N1654" s="10" t="str">
        <f>IF(M1654&lt;=0,"NON SCADUTO",IF(M1654&lt;61,"0-60 DAYS",IF(M1654&lt;91," 61-90 DAYS",IF(M1654&lt;121,"91-120 DAYS",IF(M1654&lt;366," 121-365 DAYS",IF(M1654&gt;366,"OLTRE 365 DAYS",0))))))</f>
        <v>0-60 DAYS</v>
      </c>
      <c r="O1654" t="s">
        <v>15</v>
      </c>
      <c r="P1654" t="s">
        <v>0</v>
      </c>
      <c r="Q1654" s="3">
        <v>-65</v>
      </c>
      <c r="R1654" t="s">
        <v>1</v>
      </c>
      <c r="S1654" t="s">
        <v>1</v>
      </c>
      <c r="T1654" s="3">
        <v>-65</v>
      </c>
      <c r="U1654" s="2">
        <v>45785</v>
      </c>
      <c r="V1654" t="s">
        <v>5087</v>
      </c>
    </row>
    <row r="1655" spans="1:22" x14ac:dyDescent="0.2">
      <c r="A1655" t="s">
        <v>5</v>
      </c>
      <c r="B1655" t="s">
        <v>6</v>
      </c>
      <c r="C1655" t="s">
        <v>5083</v>
      </c>
      <c r="D1655" t="s">
        <v>7</v>
      </c>
      <c r="E1655" t="s">
        <v>0</v>
      </c>
      <c r="F1655" t="s">
        <v>5084</v>
      </c>
      <c r="G1655" t="s">
        <v>5088</v>
      </c>
      <c r="H1655" t="s">
        <v>5089</v>
      </c>
      <c r="I1655" t="s">
        <v>34</v>
      </c>
      <c r="J1655" s="2">
        <v>45694</v>
      </c>
      <c r="K1655" s="2">
        <v>45712</v>
      </c>
      <c r="L1655" s="2">
        <v>45724</v>
      </c>
      <c r="M1655" s="9">
        <f>+$M$1-L1655</f>
        <v>23</v>
      </c>
      <c r="N1655" s="10" t="str">
        <f>IF(M1655&lt;=0,"NON SCADUTO",IF(M1655&lt;61,"0-60 DAYS",IF(M1655&lt;91," 61-90 DAYS",IF(M1655&lt;121,"91-120 DAYS",IF(M1655&lt;366," 121-365 DAYS",IF(M1655&gt;366,"OLTRE 365 DAYS",0))))))</f>
        <v>0-60 DAYS</v>
      </c>
      <c r="O1655" t="s">
        <v>15</v>
      </c>
      <c r="P1655" t="s">
        <v>0</v>
      </c>
      <c r="Q1655" s="3">
        <v>-65</v>
      </c>
      <c r="R1655" t="s">
        <v>1</v>
      </c>
      <c r="S1655" t="s">
        <v>1</v>
      </c>
      <c r="T1655" s="3">
        <v>-65</v>
      </c>
      <c r="U1655" s="2">
        <v>45785</v>
      </c>
      <c r="V1655" t="s">
        <v>5087</v>
      </c>
    </row>
    <row r="1656" spans="1:22" x14ac:dyDescent="0.2">
      <c r="A1656" t="s">
        <v>5</v>
      </c>
      <c r="B1656" t="s">
        <v>6</v>
      </c>
      <c r="C1656" t="s">
        <v>5102</v>
      </c>
      <c r="D1656" t="s">
        <v>7</v>
      </c>
      <c r="E1656" t="s">
        <v>0</v>
      </c>
      <c r="F1656" t="s">
        <v>5103</v>
      </c>
      <c r="G1656" t="s">
        <v>5104</v>
      </c>
      <c r="H1656" t="s">
        <v>5105</v>
      </c>
      <c r="I1656" t="s">
        <v>56</v>
      </c>
      <c r="J1656" s="2">
        <v>45698</v>
      </c>
      <c r="K1656" s="2">
        <v>45716</v>
      </c>
      <c r="L1656" s="2">
        <v>45726</v>
      </c>
      <c r="M1656" s="9">
        <f>+$M$1-L1656</f>
        <v>21</v>
      </c>
      <c r="N1656" s="10" t="str">
        <f>IF(M1656&lt;=0,"NON SCADUTO",IF(M1656&lt;61,"0-60 DAYS",IF(M1656&lt;91," 61-90 DAYS",IF(M1656&lt;121,"91-120 DAYS",IF(M1656&lt;366," 121-365 DAYS",IF(M1656&gt;366,"OLTRE 365 DAYS",0))))))</f>
        <v>0-60 DAYS</v>
      </c>
      <c r="O1656" t="s">
        <v>15</v>
      </c>
      <c r="P1656" t="s">
        <v>0</v>
      </c>
      <c r="Q1656" s="3">
        <v>-109.78</v>
      </c>
      <c r="R1656" t="s">
        <v>1</v>
      </c>
      <c r="S1656" t="s">
        <v>1</v>
      </c>
      <c r="T1656" s="3">
        <v>-109.78</v>
      </c>
      <c r="U1656" s="2">
        <v>45756</v>
      </c>
      <c r="V1656" t="s">
        <v>5106</v>
      </c>
    </row>
    <row r="1657" spans="1:22" x14ac:dyDescent="0.2">
      <c r="A1657" t="s">
        <v>5</v>
      </c>
      <c r="B1657" t="s">
        <v>6</v>
      </c>
      <c r="C1657" t="s">
        <v>5102</v>
      </c>
      <c r="D1657" t="s">
        <v>7</v>
      </c>
      <c r="E1657" t="s">
        <v>0</v>
      </c>
      <c r="F1657" t="s">
        <v>5103</v>
      </c>
      <c r="G1657" t="s">
        <v>5107</v>
      </c>
      <c r="H1657" t="s">
        <v>5108</v>
      </c>
      <c r="I1657" t="s">
        <v>56</v>
      </c>
      <c r="J1657" s="2">
        <v>45694</v>
      </c>
      <c r="K1657" s="2">
        <v>45716</v>
      </c>
      <c r="L1657" s="2">
        <v>45722</v>
      </c>
      <c r="M1657" s="9">
        <f>+$M$1-L1657</f>
        <v>25</v>
      </c>
      <c r="N1657" s="10" t="str">
        <f>IF(M1657&lt;=0,"NON SCADUTO",IF(M1657&lt;61,"0-60 DAYS",IF(M1657&lt;91," 61-90 DAYS",IF(M1657&lt;121,"91-120 DAYS",IF(M1657&lt;366," 121-365 DAYS",IF(M1657&gt;366,"OLTRE 365 DAYS",0))))))</f>
        <v>0-60 DAYS</v>
      </c>
      <c r="O1657" t="s">
        <v>15</v>
      </c>
      <c r="P1657" t="s">
        <v>0</v>
      </c>
      <c r="Q1657" s="3">
        <v>-364.78</v>
      </c>
      <c r="R1657" t="s">
        <v>1</v>
      </c>
      <c r="S1657" t="s">
        <v>1</v>
      </c>
      <c r="T1657" s="3">
        <v>-364.78</v>
      </c>
      <c r="U1657" s="2">
        <v>45756</v>
      </c>
      <c r="V1657" t="s">
        <v>5106</v>
      </c>
    </row>
    <row r="1658" spans="1:22" x14ac:dyDescent="0.2">
      <c r="A1658" t="s">
        <v>5</v>
      </c>
      <c r="B1658" t="s">
        <v>6</v>
      </c>
      <c r="C1658" t="s">
        <v>5109</v>
      </c>
      <c r="D1658" t="s">
        <v>7</v>
      </c>
      <c r="E1658" t="s">
        <v>0</v>
      </c>
      <c r="F1658" t="s">
        <v>5110</v>
      </c>
      <c r="G1658" t="s">
        <v>5111</v>
      </c>
      <c r="H1658" t="s">
        <v>5112</v>
      </c>
      <c r="I1658" t="s">
        <v>34</v>
      </c>
      <c r="J1658" s="2">
        <v>45685</v>
      </c>
      <c r="K1658" s="2">
        <v>45688</v>
      </c>
      <c r="L1658" s="2">
        <v>45745</v>
      </c>
      <c r="M1658" s="9">
        <f>+$M$1-L1658</f>
        <v>2</v>
      </c>
      <c r="N1658" s="10" t="str">
        <f>IF(M1658&lt;=0,"NON SCADUTO",IF(M1658&lt;61,"0-60 DAYS",IF(M1658&lt;91," 61-90 DAYS",IF(M1658&lt;121,"91-120 DAYS",IF(M1658&lt;366," 121-365 DAYS",IF(M1658&gt;366,"OLTRE 365 DAYS",0))))))</f>
        <v>0-60 DAYS</v>
      </c>
      <c r="O1658" t="s">
        <v>15</v>
      </c>
      <c r="P1658" t="s">
        <v>0</v>
      </c>
      <c r="Q1658" s="3">
        <v>-21773.5</v>
      </c>
      <c r="R1658" t="s">
        <v>1</v>
      </c>
      <c r="S1658" t="s">
        <v>1</v>
      </c>
      <c r="T1658" s="3">
        <v>-21773.5</v>
      </c>
      <c r="U1658" s="2"/>
      <c r="V1658" t="s">
        <v>0</v>
      </c>
    </row>
    <row r="1659" spans="1:22" x14ac:dyDescent="0.2">
      <c r="A1659" t="s">
        <v>5</v>
      </c>
      <c r="B1659" t="s">
        <v>6</v>
      </c>
      <c r="C1659" t="s">
        <v>5109</v>
      </c>
      <c r="D1659" t="s">
        <v>7</v>
      </c>
      <c r="E1659" t="s">
        <v>0</v>
      </c>
      <c r="F1659" t="s">
        <v>5110</v>
      </c>
      <c r="G1659" t="s">
        <v>5113</v>
      </c>
      <c r="H1659" t="s">
        <v>5114</v>
      </c>
      <c r="I1659" t="s">
        <v>34</v>
      </c>
      <c r="J1659" s="2">
        <v>45686</v>
      </c>
      <c r="K1659" s="2">
        <v>45688</v>
      </c>
      <c r="L1659" s="2">
        <v>45746</v>
      </c>
      <c r="M1659" s="9">
        <f>+$M$1-L1659</f>
        <v>1</v>
      </c>
      <c r="N1659" s="10" t="str">
        <f>IF(M1659&lt;=0,"NON SCADUTO",IF(M1659&lt;61,"0-60 DAYS",IF(M1659&lt;91," 61-90 DAYS",IF(M1659&lt;121,"91-120 DAYS",IF(M1659&lt;366," 121-365 DAYS",IF(M1659&gt;366,"OLTRE 365 DAYS",0))))))</f>
        <v>0-60 DAYS</v>
      </c>
      <c r="O1659" t="s">
        <v>15</v>
      </c>
      <c r="P1659" t="s">
        <v>0</v>
      </c>
      <c r="Q1659" s="3">
        <v>-69904</v>
      </c>
      <c r="R1659" t="s">
        <v>1</v>
      </c>
      <c r="S1659" t="s">
        <v>1</v>
      </c>
      <c r="T1659" s="3">
        <v>-69904</v>
      </c>
      <c r="U1659" s="2"/>
      <c r="V1659" t="s">
        <v>0</v>
      </c>
    </row>
    <row r="1660" spans="1:22" x14ac:dyDescent="0.2">
      <c r="A1660" t="s">
        <v>5</v>
      </c>
      <c r="B1660" t="s">
        <v>6</v>
      </c>
      <c r="C1660" t="s">
        <v>5157</v>
      </c>
      <c r="D1660" t="s">
        <v>7</v>
      </c>
      <c r="E1660" t="s">
        <v>0</v>
      </c>
      <c r="F1660" t="s">
        <v>5158</v>
      </c>
      <c r="G1660" t="s">
        <v>5159</v>
      </c>
      <c r="H1660" t="s">
        <v>5160</v>
      </c>
      <c r="I1660" t="s">
        <v>220</v>
      </c>
      <c r="J1660" s="2">
        <v>45670</v>
      </c>
      <c r="K1660" s="2">
        <v>45678</v>
      </c>
      <c r="L1660" s="2">
        <v>45700</v>
      </c>
      <c r="M1660" s="9">
        <f>+$M$1-L1660</f>
        <v>47</v>
      </c>
      <c r="N1660" s="10" t="str">
        <f>IF(M1660&lt;=0,"NON SCADUTO",IF(M1660&lt;61,"0-60 DAYS",IF(M1660&lt;91," 61-90 DAYS",IF(M1660&lt;121,"91-120 DAYS",IF(M1660&lt;366," 121-365 DAYS",IF(M1660&gt;366,"OLTRE 365 DAYS",0))))))</f>
        <v>0-60 DAYS</v>
      </c>
      <c r="O1660" t="s">
        <v>15</v>
      </c>
      <c r="P1660" t="s">
        <v>0</v>
      </c>
      <c r="Q1660" s="3">
        <v>-255</v>
      </c>
      <c r="R1660" t="s">
        <v>1</v>
      </c>
      <c r="S1660" t="s">
        <v>1</v>
      </c>
      <c r="T1660" s="3">
        <v>-255</v>
      </c>
      <c r="U1660" s="2">
        <v>45777</v>
      </c>
      <c r="V1660" t="s">
        <v>5161</v>
      </c>
    </row>
    <row r="1661" spans="1:22" x14ac:dyDescent="0.2">
      <c r="A1661" t="s">
        <v>5</v>
      </c>
      <c r="B1661" t="s">
        <v>6</v>
      </c>
      <c r="C1661" t="s">
        <v>5157</v>
      </c>
      <c r="D1661" t="s">
        <v>7</v>
      </c>
      <c r="E1661" t="s">
        <v>0</v>
      </c>
      <c r="F1661" t="s">
        <v>5158</v>
      </c>
      <c r="G1661" t="s">
        <v>5162</v>
      </c>
      <c r="H1661" t="s">
        <v>5163</v>
      </c>
      <c r="I1661" t="s">
        <v>220</v>
      </c>
      <c r="J1661" s="2">
        <v>45670</v>
      </c>
      <c r="K1661" s="2">
        <v>45678</v>
      </c>
      <c r="L1661" s="2">
        <v>45700</v>
      </c>
      <c r="M1661" s="9">
        <f>+$M$1-L1661</f>
        <v>47</v>
      </c>
      <c r="N1661" s="10" t="str">
        <f>IF(M1661&lt;=0,"NON SCADUTO",IF(M1661&lt;61,"0-60 DAYS",IF(M1661&lt;91," 61-90 DAYS",IF(M1661&lt;121,"91-120 DAYS",IF(M1661&lt;366," 121-365 DAYS",IF(M1661&gt;366,"OLTRE 365 DAYS",0))))))</f>
        <v>0-60 DAYS</v>
      </c>
      <c r="O1661" t="s">
        <v>15</v>
      </c>
      <c r="P1661" t="s">
        <v>0</v>
      </c>
      <c r="Q1661" s="3">
        <v>-305.25</v>
      </c>
      <c r="R1661" t="s">
        <v>1</v>
      </c>
      <c r="S1661" t="s">
        <v>1</v>
      </c>
      <c r="T1661" s="3">
        <v>-305.25</v>
      </c>
      <c r="U1661" s="2">
        <v>45777</v>
      </c>
      <c r="V1661" t="s">
        <v>5161</v>
      </c>
    </row>
    <row r="1662" spans="1:22" x14ac:dyDescent="0.2">
      <c r="A1662" t="s">
        <v>5</v>
      </c>
      <c r="B1662" t="s">
        <v>6</v>
      </c>
      <c r="C1662" t="s">
        <v>5157</v>
      </c>
      <c r="D1662" t="s">
        <v>7</v>
      </c>
      <c r="E1662" t="s">
        <v>0</v>
      </c>
      <c r="F1662" t="s">
        <v>5158</v>
      </c>
      <c r="G1662" t="s">
        <v>5164</v>
      </c>
      <c r="H1662" t="s">
        <v>5165</v>
      </c>
      <c r="I1662" t="s">
        <v>220</v>
      </c>
      <c r="J1662" s="2">
        <v>45670</v>
      </c>
      <c r="K1662" s="2">
        <v>45678</v>
      </c>
      <c r="L1662" s="2">
        <v>45700</v>
      </c>
      <c r="M1662" s="9">
        <f>+$M$1-L1662</f>
        <v>47</v>
      </c>
      <c r="N1662" s="10" t="str">
        <f>IF(M1662&lt;=0,"NON SCADUTO",IF(M1662&lt;61,"0-60 DAYS",IF(M1662&lt;91," 61-90 DAYS",IF(M1662&lt;121,"91-120 DAYS",IF(M1662&lt;366," 121-365 DAYS",IF(M1662&gt;366,"OLTRE 365 DAYS",0))))))</f>
        <v>0-60 DAYS</v>
      </c>
      <c r="O1662" t="s">
        <v>15</v>
      </c>
      <c r="P1662" t="s">
        <v>0</v>
      </c>
      <c r="Q1662" s="3">
        <v>-255</v>
      </c>
      <c r="R1662" t="s">
        <v>1</v>
      </c>
      <c r="S1662" t="s">
        <v>1</v>
      </c>
      <c r="T1662" s="3">
        <v>-255</v>
      </c>
      <c r="U1662" s="2">
        <v>45777</v>
      </c>
      <c r="V1662" t="s">
        <v>5161</v>
      </c>
    </row>
    <row r="1663" spans="1:22" x14ac:dyDescent="0.2">
      <c r="A1663" s="11" t="s">
        <v>5</v>
      </c>
      <c r="B1663" s="11" t="s">
        <v>6</v>
      </c>
      <c r="C1663" s="11" t="s">
        <v>5157</v>
      </c>
      <c r="D1663" s="11" t="s">
        <v>7</v>
      </c>
      <c r="E1663" s="11" t="s">
        <v>0</v>
      </c>
      <c r="F1663" s="11" t="s">
        <v>5158</v>
      </c>
      <c r="G1663" s="11" t="s">
        <v>5166</v>
      </c>
      <c r="H1663" s="11" t="s">
        <v>5167</v>
      </c>
      <c r="I1663" s="11" t="s">
        <v>220</v>
      </c>
      <c r="J1663" s="12">
        <v>45685</v>
      </c>
      <c r="K1663" s="12">
        <v>45686</v>
      </c>
      <c r="L1663" s="12">
        <v>45715</v>
      </c>
      <c r="M1663" s="9">
        <f>+$M$1-L1663</f>
        <v>32</v>
      </c>
      <c r="N1663" s="10" t="str">
        <f>IF(M1663&lt;=0,"NON SCADUTO",IF(M1663&lt;61,"0-60 DAYS",IF(M1663&lt;91," 61-90 DAYS",IF(M1663&lt;121,"91-120 DAYS",IF(M1663&lt;366," 121-365 DAYS",IF(M1663&gt;366,"OLTRE 365 DAYS",0))))))</f>
        <v>0-60 DAYS</v>
      </c>
      <c r="O1663" s="11" t="s">
        <v>15</v>
      </c>
      <c r="P1663" s="11" t="s">
        <v>0</v>
      </c>
      <c r="Q1663" s="13">
        <v>-1743.9</v>
      </c>
      <c r="R1663" s="11" t="s">
        <v>1</v>
      </c>
      <c r="S1663" s="11" t="s">
        <v>1</v>
      </c>
      <c r="T1663" s="13">
        <v>-1743.9</v>
      </c>
      <c r="U1663" s="12">
        <v>45777</v>
      </c>
      <c r="V1663" s="11" t="s">
        <v>5161</v>
      </c>
    </row>
    <row r="1664" spans="1:22" x14ac:dyDescent="0.2">
      <c r="A1664" t="s">
        <v>5</v>
      </c>
      <c r="B1664" t="s">
        <v>6</v>
      </c>
      <c r="C1664" t="s">
        <v>5157</v>
      </c>
      <c r="D1664" t="s">
        <v>7</v>
      </c>
      <c r="E1664" t="s">
        <v>0</v>
      </c>
      <c r="F1664" t="s">
        <v>5158</v>
      </c>
      <c r="G1664" t="s">
        <v>5168</v>
      </c>
      <c r="H1664" t="s">
        <v>5169</v>
      </c>
      <c r="I1664" t="s">
        <v>220</v>
      </c>
      <c r="J1664" s="2">
        <v>45701</v>
      </c>
      <c r="K1664" s="2">
        <v>45709</v>
      </c>
      <c r="L1664" s="2">
        <v>45731</v>
      </c>
      <c r="M1664" s="9">
        <f>+$M$1-L1664</f>
        <v>16</v>
      </c>
      <c r="N1664" s="10" t="str">
        <f>IF(M1664&lt;=0,"NON SCADUTO",IF(M1664&lt;61,"0-60 DAYS",IF(M1664&lt;91," 61-90 DAYS",IF(M1664&lt;121,"91-120 DAYS",IF(M1664&lt;366," 121-365 DAYS",IF(M1664&gt;366,"OLTRE 365 DAYS",0))))))</f>
        <v>0-60 DAYS</v>
      </c>
      <c r="O1664" t="s">
        <v>15</v>
      </c>
      <c r="P1664" t="s">
        <v>0</v>
      </c>
      <c r="Q1664" s="3">
        <v>-1070.25</v>
      </c>
      <c r="R1664" t="s">
        <v>1</v>
      </c>
      <c r="S1664" t="s">
        <v>1</v>
      </c>
      <c r="T1664" s="3">
        <v>-1070.25</v>
      </c>
      <c r="U1664" s="2">
        <v>45777</v>
      </c>
      <c r="V1664" t="s">
        <v>5161</v>
      </c>
    </row>
    <row r="1665" spans="1:22" x14ac:dyDescent="0.2">
      <c r="A1665" t="s">
        <v>5</v>
      </c>
      <c r="B1665" t="s">
        <v>6</v>
      </c>
      <c r="C1665" t="s">
        <v>5157</v>
      </c>
      <c r="D1665" t="s">
        <v>7</v>
      </c>
      <c r="E1665" t="s">
        <v>0</v>
      </c>
      <c r="F1665" t="s">
        <v>5158</v>
      </c>
      <c r="G1665" t="s">
        <v>5170</v>
      </c>
      <c r="H1665" t="s">
        <v>5171</v>
      </c>
      <c r="I1665" t="s">
        <v>220</v>
      </c>
      <c r="J1665" s="2">
        <v>45699</v>
      </c>
      <c r="K1665" s="2">
        <v>45709</v>
      </c>
      <c r="L1665" s="2">
        <v>45729</v>
      </c>
      <c r="M1665" s="9">
        <f>+$M$1-L1665</f>
        <v>18</v>
      </c>
      <c r="N1665" s="10" t="str">
        <f>IF(M1665&lt;=0,"NON SCADUTO",IF(M1665&lt;61,"0-60 DAYS",IF(M1665&lt;91," 61-90 DAYS",IF(M1665&lt;121,"91-120 DAYS",IF(M1665&lt;366," 121-365 DAYS",IF(M1665&gt;366,"OLTRE 365 DAYS",0))))))</f>
        <v>0-60 DAYS</v>
      </c>
      <c r="O1665" t="s">
        <v>15</v>
      </c>
      <c r="P1665" t="s">
        <v>0</v>
      </c>
      <c r="Q1665" s="3">
        <v>-313.5</v>
      </c>
      <c r="R1665" t="s">
        <v>1</v>
      </c>
      <c r="S1665" t="s">
        <v>1</v>
      </c>
      <c r="T1665" s="3">
        <v>-313.5</v>
      </c>
      <c r="U1665" s="2">
        <v>45777</v>
      </c>
      <c r="V1665" t="s">
        <v>5161</v>
      </c>
    </row>
    <row r="1666" spans="1:22" x14ac:dyDescent="0.2">
      <c r="A1666" s="11" t="s">
        <v>5</v>
      </c>
      <c r="B1666" s="11" t="s">
        <v>6</v>
      </c>
      <c r="C1666" s="11" t="s">
        <v>5157</v>
      </c>
      <c r="D1666" s="11" t="s">
        <v>7</v>
      </c>
      <c r="E1666" s="11" t="s">
        <v>0</v>
      </c>
      <c r="F1666" s="11" t="s">
        <v>5158</v>
      </c>
      <c r="G1666" s="11" t="s">
        <v>5172</v>
      </c>
      <c r="H1666" s="11" t="s">
        <v>5173</v>
      </c>
      <c r="I1666" s="11" t="s">
        <v>220</v>
      </c>
      <c r="J1666" s="12">
        <v>45713</v>
      </c>
      <c r="K1666" s="12">
        <v>45714</v>
      </c>
      <c r="L1666" s="12">
        <v>45743</v>
      </c>
      <c r="M1666" s="9">
        <f>+$M$1-L1666</f>
        <v>4</v>
      </c>
      <c r="N1666" s="10" t="str">
        <f>IF(M1666&lt;=0,"NON SCADUTO",IF(M1666&lt;61,"0-60 DAYS",IF(M1666&lt;91," 61-90 DAYS",IF(M1666&lt;121,"91-120 DAYS",IF(M1666&lt;366," 121-365 DAYS",IF(M1666&gt;366,"OLTRE 365 DAYS",0))))))</f>
        <v>0-60 DAYS</v>
      </c>
      <c r="O1666" s="11" t="s">
        <v>15</v>
      </c>
      <c r="P1666" s="11" t="s">
        <v>0</v>
      </c>
      <c r="Q1666" s="13">
        <v>-439.2</v>
      </c>
      <c r="R1666" s="11" t="s">
        <v>1</v>
      </c>
      <c r="S1666" s="11" t="s">
        <v>1</v>
      </c>
      <c r="T1666" s="13">
        <v>-439.2</v>
      </c>
      <c r="U1666" s="12">
        <v>45777</v>
      </c>
      <c r="V1666" s="11" t="s">
        <v>5161</v>
      </c>
    </row>
    <row r="1667" spans="1:22" x14ac:dyDescent="0.2">
      <c r="A1667" t="s">
        <v>5</v>
      </c>
      <c r="B1667" t="s">
        <v>6</v>
      </c>
      <c r="C1667" t="s">
        <v>5238</v>
      </c>
      <c r="D1667" t="s">
        <v>7</v>
      </c>
      <c r="E1667" t="s">
        <v>0</v>
      </c>
      <c r="F1667" t="s">
        <v>5239</v>
      </c>
      <c r="G1667" t="s">
        <v>5242</v>
      </c>
      <c r="H1667" t="s">
        <v>5243</v>
      </c>
      <c r="I1667" t="s">
        <v>56</v>
      </c>
      <c r="J1667" s="2">
        <v>45579</v>
      </c>
      <c r="K1667" s="2">
        <v>45688</v>
      </c>
      <c r="L1667" s="2">
        <v>45688</v>
      </c>
      <c r="M1667" s="9">
        <f>+$M$1-L1667</f>
        <v>59</v>
      </c>
      <c r="N1667" s="10" t="str">
        <f>IF(M1667&lt;=0,"NON SCADUTO",IF(M1667&lt;61,"0-60 DAYS",IF(M1667&lt;91," 61-90 DAYS",IF(M1667&lt;121,"91-120 DAYS",IF(M1667&lt;366," 121-365 DAYS",IF(M1667&gt;366,"OLTRE 365 DAYS",0))))))</f>
        <v>0-60 DAYS</v>
      </c>
      <c r="O1667" t="s">
        <v>15</v>
      </c>
      <c r="P1667" t="s">
        <v>0</v>
      </c>
      <c r="Q1667" s="3">
        <v>-113.2</v>
      </c>
      <c r="R1667" t="s">
        <v>1</v>
      </c>
      <c r="S1667" t="s">
        <v>1</v>
      </c>
      <c r="T1667" s="3">
        <v>-113.2</v>
      </c>
      <c r="U1667" s="2">
        <v>45748</v>
      </c>
      <c r="V1667" t="s">
        <v>2396</v>
      </c>
    </row>
    <row r="1668" spans="1:22" x14ac:dyDescent="0.2">
      <c r="A1668" s="11" t="s">
        <v>5</v>
      </c>
      <c r="B1668" s="11" t="s">
        <v>6</v>
      </c>
      <c r="C1668" s="11" t="s">
        <v>5238</v>
      </c>
      <c r="D1668" s="11" t="s">
        <v>7</v>
      </c>
      <c r="E1668" s="11" t="s">
        <v>0</v>
      </c>
      <c r="F1668" s="11" t="s">
        <v>5239</v>
      </c>
      <c r="G1668" s="11" t="s">
        <v>0</v>
      </c>
      <c r="H1668" s="11" t="s">
        <v>2261</v>
      </c>
      <c r="I1668" s="11" t="s">
        <v>836</v>
      </c>
      <c r="J1668" s="12">
        <v>45688</v>
      </c>
      <c r="K1668" s="12">
        <v>45688</v>
      </c>
      <c r="L1668" s="12">
        <v>45688</v>
      </c>
      <c r="M1668" s="9">
        <f>+$M$1-L1668</f>
        <v>59</v>
      </c>
      <c r="N1668" s="10" t="str">
        <f>IF(M1668&lt;=0,"NON SCADUTO",IF(M1668&lt;61,"0-60 DAYS",IF(M1668&lt;91," 61-90 DAYS",IF(M1668&lt;121,"91-120 DAYS",IF(M1668&lt;366," 121-365 DAYS",IF(M1668&gt;366,"OLTRE 365 DAYS",0))))))</f>
        <v>0-60 DAYS</v>
      </c>
      <c r="O1668" s="11" t="s">
        <v>11</v>
      </c>
      <c r="P1668" s="11" t="s">
        <v>0</v>
      </c>
      <c r="Q1668" s="13">
        <v>113.2</v>
      </c>
      <c r="R1668" s="11" t="s">
        <v>1</v>
      </c>
      <c r="S1668" s="11" t="s">
        <v>1</v>
      </c>
      <c r="T1668" s="13">
        <v>113.2</v>
      </c>
      <c r="U1668" s="12">
        <v>45748</v>
      </c>
      <c r="V1668" s="11" t="s">
        <v>2396</v>
      </c>
    </row>
    <row r="1669" spans="1:22" x14ac:dyDescent="0.2">
      <c r="A1669" t="s">
        <v>5</v>
      </c>
      <c r="B1669" t="s">
        <v>6</v>
      </c>
      <c r="C1669" t="s">
        <v>5252</v>
      </c>
      <c r="D1669" t="s">
        <v>7</v>
      </c>
      <c r="E1669" t="s">
        <v>0</v>
      </c>
      <c r="F1669" t="s">
        <v>5253</v>
      </c>
      <c r="G1669" t="s">
        <v>0</v>
      </c>
      <c r="H1669" t="s">
        <v>5255</v>
      </c>
      <c r="I1669" t="s">
        <v>56</v>
      </c>
      <c r="J1669" s="2">
        <v>45590</v>
      </c>
      <c r="K1669" s="2">
        <v>45596</v>
      </c>
      <c r="L1669" s="2">
        <v>45716</v>
      </c>
      <c r="M1669" s="9">
        <f>+$M$1-L1669</f>
        <v>31</v>
      </c>
      <c r="N1669" s="10" t="str">
        <f>IF(M1669&lt;=0,"NON SCADUTO",IF(M1669&lt;61,"0-60 DAYS",IF(M1669&lt;91," 61-90 DAYS",IF(M1669&lt;121,"91-120 DAYS",IF(M1669&lt;366," 121-365 DAYS",IF(M1669&gt;366,"OLTRE 365 DAYS",0))))))</f>
        <v>0-60 DAYS</v>
      </c>
      <c r="O1669" t="s">
        <v>15</v>
      </c>
      <c r="P1669" t="s">
        <v>0</v>
      </c>
      <c r="Q1669" s="3">
        <v>-68.28</v>
      </c>
      <c r="R1669" t="s">
        <v>1</v>
      </c>
      <c r="S1669" t="s">
        <v>1</v>
      </c>
      <c r="T1669" s="3">
        <v>-68.28</v>
      </c>
      <c r="U1669" s="2"/>
      <c r="V1669" t="s">
        <v>0</v>
      </c>
    </row>
    <row r="1670" spans="1:22" x14ac:dyDescent="0.2">
      <c r="A1670" t="s">
        <v>5</v>
      </c>
      <c r="B1670" t="s">
        <v>6</v>
      </c>
      <c r="C1670" t="s">
        <v>5252</v>
      </c>
      <c r="D1670" t="s">
        <v>7</v>
      </c>
      <c r="E1670" t="s">
        <v>0</v>
      </c>
      <c r="F1670" t="s">
        <v>5253</v>
      </c>
      <c r="G1670" t="s">
        <v>0</v>
      </c>
      <c r="H1670" t="s">
        <v>5263</v>
      </c>
      <c r="I1670" t="s">
        <v>56</v>
      </c>
      <c r="J1670" s="2">
        <v>45562</v>
      </c>
      <c r="K1670" s="2">
        <v>45565</v>
      </c>
      <c r="L1670" s="2">
        <v>45688</v>
      </c>
      <c r="M1670" s="9">
        <f>+$M$1-L1670</f>
        <v>59</v>
      </c>
      <c r="N1670" s="10" t="str">
        <f>IF(M1670&lt;=0,"NON SCADUTO",IF(M1670&lt;61,"0-60 DAYS",IF(M1670&lt;91," 61-90 DAYS",IF(M1670&lt;121,"91-120 DAYS",IF(M1670&lt;366," 121-365 DAYS",IF(M1670&gt;366,"OLTRE 365 DAYS",0))))))</f>
        <v>0-60 DAYS</v>
      </c>
      <c r="O1670" t="s">
        <v>15</v>
      </c>
      <c r="P1670" t="s">
        <v>0</v>
      </c>
      <c r="Q1670" s="3">
        <v>-69.28</v>
      </c>
      <c r="R1670" t="s">
        <v>1</v>
      </c>
      <c r="S1670" t="s">
        <v>1</v>
      </c>
      <c r="T1670" s="3">
        <v>-69.28</v>
      </c>
      <c r="U1670" s="2"/>
      <c r="V1670" t="s">
        <v>0</v>
      </c>
    </row>
    <row r="1671" spans="1:22" x14ac:dyDescent="0.2">
      <c r="A1671" t="s">
        <v>5</v>
      </c>
      <c r="B1671" t="s">
        <v>6</v>
      </c>
      <c r="C1671" t="s">
        <v>5252</v>
      </c>
      <c r="D1671" t="s">
        <v>7</v>
      </c>
      <c r="E1671" t="s">
        <v>0</v>
      </c>
      <c r="F1671" t="s">
        <v>5253</v>
      </c>
      <c r="G1671" t="s">
        <v>0</v>
      </c>
      <c r="H1671" t="s">
        <v>5264</v>
      </c>
      <c r="I1671" t="s">
        <v>56</v>
      </c>
      <c r="J1671" s="2">
        <v>45551</v>
      </c>
      <c r="K1671" s="2">
        <v>45565</v>
      </c>
      <c r="L1671" s="2">
        <v>45688</v>
      </c>
      <c r="M1671" s="9">
        <f>+$M$1-L1671</f>
        <v>59</v>
      </c>
      <c r="N1671" s="10" t="str">
        <f>IF(M1671&lt;=0,"NON SCADUTO",IF(M1671&lt;61,"0-60 DAYS",IF(M1671&lt;91," 61-90 DAYS",IF(M1671&lt;121,"91-120 DAYS",IF(M1671&lt;366," 121-365 DAYS",IF(M1671&gt;366,"OLTRE 365 DAYS",0))))))</f>
        <v>0-60 DAYS</v>
      </c>
      <c r="O1671" t="s">
        <v>15</v>
      </c>
      <c r="P1671" t="s">
        <v>0</v>
      </c>
      <c r="Q1671" s="3">
        <v>-69.28</v>
      </c>
      <c r="R1671" t="s">
        <v>1</v>
      </c>
      <c r="S1671" t="s">
        <v>1</v>
      </c>
      <c r="T1671" s="3">
        <v>-69.28</v>
      </c>
      <c r="U1671" s="2"/>
      <c r="V1671" t="s">
        <v>0</v>
      </c>
    </row>
    <row r="1672" spans="1:22" x14ac:dyDescent="0.2">
      <c r="A1672" t="s">
        <v>5</v>
      </c>
      <c r="B1672" t="s">
        <v>6</v>
      </c>
      <c r="C1672" t="s">
        <v>5284</v>
      </c>
      <c r="D1672" t="s">
        <v>7</v>
      </c>
      <c r="E1672" t="s">
        <v>0</v>
      </c>
      <c r="F1672" t="s">
        <v>5285</v>
      </c>
      <c r="G1672" t="s">
        <v>5288</v>
      </c>
      <c r="H1672" t="s">
        <v>5289</v>
      </c>
      <c r="I1672" t="s">
        <v>32</v>
      </c>
      <c r="J1672" s="2">
        <v>45688</v>
      </c>
      <c r="K1672" s="2">
        <v>45688</v>
      </c>
      <c r="L1672" s="2">
        <v>45688</v>
      </c>
      <c r="M1672" s="9">
        <f>+$M$1-L1672</f>
        <v>59</v>
      </c>
      <c r="N1672" s="10" t="str">
        <f>IF(M1672&lt;=0,"NON SCADUTO",IF(M1672&lt;61,"0-60 DAYS",IF(M1672&lt;91," 61-90 DAYS",IF(M1672&lt;121,"91-120 DAYS",IF(M1672&lt;366," 121-365 DAYS",IF(M1672&gt;366,"OLTRE 365 DAYS",0))))))</f>
        <v>0-60 DAYS</v>
      </c>
      <c r="O1672" t="s">
        <v>11</v>
      </c>
      <c r="P1672" t="s">
        <v>0</v>
      </c>
      <c r="Q1672" s="3">
        <v>2666.85</v>
      </c>
      <c r="R1672" t="s">
        <v>1</v>
      </c>
      <c r="S1672" t="s">
        <v>1</v>
      </c>
      <c r="T1672" s="3">
        <v>2666.85</v>
      </c>
      <c r="U1672" s="2">
        <v>45776</v>
      </c>
      <c r="V1672" t="s">
        <v>5290</v>
      </c>
    </row>
    <row r="1673" spans="1:22" x14ac:dyDescent="0.2">
      <c r="A1673" t="s">
        <v>5</v>
      </c>
      <c r="B1673" t="s">
        <v>6</v>
      </c>
      <c r="C1673" t="s">
        <v>5284</v>
      </c>
      <c r="D1673" t="s">
        <v>7</v>
      </c>
      <c r="E1673" t="s">
        <v>0</v>
      </c>
      <c r="F1673" t="s">
        <v>5285</v>
      </c>
      <c r="G1673" t="s">
        <v>5292</v>
      </c>
      <c r="H1673" t="s">
        <v>5293</v>
      </c>
      <c r="I1673" t="s">
        <v>56</v>
      </c>
      <c r="J1673" s="2">
        <v>45628</v>
      </c>
      <c r="K1673" s="2">
        <v>45657</v>
      </c>
      <c r="L1673" s="2">
        <v>45716</v>
      </c>
      <c r="M1673" s="9">
        <f>+$M$1-L1673</f>
        <v>31</v>
      </c>
      <c r="N1673" s="10" t="str">
        <f>IF(M1673&lt;=0,"NON SCADUTO",IF(M1673&lt;61,"0-60 DAYS",IF(M1673&lt;91," 61-90 DAYS",IF(M1673&lt;121,"91-120 DAYS",IF(M1673&lt;366," 121-365 DAYS",IF(M1673&gt;366,"OLTRE 365 DAYS",0))))))</f>
        <v>0-60 DAYS</v>
      </c>
      <c r="O1673" t="s">
        <v>15</v>
      </c>
      <c r="P1673" t="s">
        <v>0</v>
      </c>
      <c r="Q1673" s="3">
        <v>-3092.33</v>
      </c>
      <c r="R1673" t="s">
        <v>1</v>
      </c>
      <c r="S1673" t="s">
        <v>1</v>
      </c>
      <c r="T1673" s="3">
        <v>-3092.33</v>
      </c>
      <c r="U1673" s="2">
        <v>45776</v>
      </c>
      <c r="V1673" t="s">
        <v>5290</v>
      </c>
    </row>
    <row r="1674" spans="1:22" x14ac:dyDescent="0.2">
      <c r="A1674" t="s">
        <v>5</v>
      </c>
      <c r="B1674" t="s">
        <v>6</v>
      </c>
      <c r="C1674" t="s">
        <v>5333</v>
      </c>
      <c r="D1674" t="s">
        <v>7</v>
      </c>
      <c r="E1674" t="s">
        <v>0</v>
      </c>
      <c r="F1674" t="s">
        <v>5334</v>
      </c>
      <c r="G1674" t="s">
        <v>5340</v>
      </c>
      <c r="H1674" t="s">
        <v>5341</v>
      </c>
      <c r="I1674" t="s">
        <v>10</v>
      </c>
      <c r="J1674" s="2">
        <v>45702</v>
      </c>
      <c r="K1674" s="2">
        <v>45747</v>
      </c>
      <c r="L1674" s="2">
        <v>45732</v>
      </c>
      <c r="M1674" s="9">
        <f>+$M$1-L1674</f>
        <v>15</v>
      </c>
      <c r="N1674" s="10" t="str">
        <f>IF(M1674&lt;=0,"NON SCADUTO",IF(M1674&lt;61,"0-60 DAYS",IF(M1674&lt;91," 61-90 DAYS",IF(M1674&lt;121,"91-120 DAYS",IF(M1674&lt;366," 121-365 DAYS",IF(M1674&gt;366,"OLTRE 365 DAYS",0))))))</f>
        <v>0-60 DAYS</v>
      </c>
      <c r="O1674" t="s">
        <v>15</v>
      </c>
      <c r="P1674" t="s">
        <v>0</v>
      </c>
      <c r="Q1674" s="3">
        <v>-700</v>
      </c>
      <c r="R1674" t="s">
        <v>3</v>
      </c>
      <c r="S1674" t="s">
        <v>1</v>
      </c>
      <c r="T1674" s="3">
        <v>-648.33000000000004</v>
      </c>
      <c r="U1674" s="2">
        <v>45783</v>
      </c>
      <c r="V1674" t="s">
        <v>5339</v>
      </c>
    </row>
    <row r="1675" spans="1:22" x14ac:dyDescent="0.2">
      <c r="A1675" t="s">
        <v>5</v>
      </c>
      <c r="B1675" t="s">
        <v>6</v>
      </c>
      <c r="C1675" t="s">
        <v>5348</v>
      </c>
      <c r="D1675" t="s">
        <v>7</v>
      </c>
      <c r="E1675" t="s">
        <v>0</v>
      </c>
      <c r="F1675" t="s">
        <v>5349</v>
      </c>
      <c r="G1675" t="s">
        <v>5355</v>
      </c>
      <c r="H1675" t="s">
        <v>5356</v>
      </c>
      <c r="I1675" t="s">
        <v>220</v>
      </c>
      <c r="J1675" s="2">
        <v>45671</v>
      </c>
      <c r="K1675" s="2">
        <v>45688</v>
      </c>
      <c r="L1675" s="2">
        <v>45731</v>
      </c>
      <c r="M1675" s="9">
        <f>+$M$1-L1675</f>
        <v>16</v>
      </c>
      <c r="N1675" s="10" t="str">
        <f>IF(M1675&lt;=0,"NON SCADUTO",IF(M1675&lt;61,"0-60 DAYS",IF(M1675&lt;91," 61-90 DAYS",IF(M1675&lt;121,"91-120 DAYS",IF(M1675&lt;366," 121-365 DAYS",IF(M1675&gt;366,"OLTRE 365 DAYS",0))))))</f>
        <v>0-60 DAYS</v>
      </c>
      <c r="O1675" t="s">
        <v>15</v>
      </c>
      <c r="P1675" t="s">
        <v>0</v>
      </c>
      <c r="Q1675" s="3">
        <v>-1387.2</v>
      </c>
      <c r="R1675" t="s">
        <v>1</v>
      </c>
      <c r="S1675" t="s">
        <v>1</v>
      </c>
      <c r="T1675" s="3">
        <v>-1387.2</v>
      </c>
      <c r="U1675" s="2"/>
      <c r="V1675" t="s">
        <v>0</v>
      </c>
    </row>
    <row r="1676" spans="1:22" x14ac:dyDescent="0.2">
      <c r="A1676" t="s">
        <v>5</v>
      </c>
      <c r="B1676" t="s">
        <v>6</v>
      </c>
      <c r="C1676" t="s">
        <v>5348</v>
      </c>
      <c r="D1676" t="s">
        <v>7</v>
      </c>
      <c r="E1676" t="s">
        <v>0</v>
      </c>
      <c r="F1676" t="s">
        <v>5349</v>
      </c>
      <c r="G1676" t="s">
        <v>5355</v>
      </c>
      <c r="H1676" t="s">
        <v>5357</v>
      </c>
      <c r="I1676" t="s">
        <v>830</v>
      </c>
      <c r="J1676" s="2">
        <v>45305</v>
      </c>
      <c r="K1676" s="2">
        <v>45688</v>
      </c>
      <c r="L1676" s="2">
        <v>45731</v>
      </c>
      <c r="M1676" s="9">
        <f>+$M$1-L1676</f>
        <v>16</v>
      </c>
      <c r="N1676" s="10" t="str">
        <f>IF(M1676&lt;=0,"NON SCADUTO",IF(M1676&lt;61,"0-60 DAYS",IF(M1676&lt;91," 61-90 DAYS",IF(M1676&lt;121,"91-120 DAYS",IF(M1676&lt;366," 121-365 DAYS",IF(M1676&gt;366,"OLTRE 365 DAYS",0))))))</f>
        <v>0-60 DAYS</v>
      </c>
      <c r="O1676" t="s">
        <v>11</v>
      </c>
      <c r="P1676" t="s">
        <v>0</v>
      </c>
      <c r="Q1676" s="3">
        <v>1387.2</v>
      </c>
      <c r="R1676" t="s">
        <v>1</v>
      </c>
      <c r="S1676" t="s">
        <v>1</v>
      </c>
      <c r="T1676" s="3">
        <v>1387.2</v>
      </c>
      <c r="U1676" s="2"/>
      <c r="V1676" t="s">
        <v>0</v>
      </c>
    </row>
    <row r="1677" spans="1:22" x14ac:dyDescent="0.2">
      <c r="A1677" t="s">
        <v>5</v>
      </c>
      <c r="B1677" t="s">
        <v>6</v>
      </c>
      <c r="C1677" t="s">
        <v>5348</v>
      </c>
      <c r="D1677" t="s">
        <v>7</v>
      </c>
      <c r="E1677" t="s">
        <v>0</v>
      </c>
      <c r="F1677" t="s">
        <v>5349</v>
      </c>
      <c r="G1677" t="s">
        <v>5358</v>
      </c>
      <c r="H1677" t="s">
        <v>5359</v>
      </c>
      <c r="I1677" t="s">
        <v>220</v>
      </c>
      <c r="J1677" s="2">
        <v>45671</v>
      </c>
      <c r="K1677" s="2">
        <v>45688</v>
      </c>
      <c r="L1677" s="2">
        <v>45731</v>
      </c>
      <c r="M1677" s="9">
        <f>+$M$1-L1677</f>
        <v>16</v>
      </c>
      <c r="N1677" s="10" t="str">
        <f>IF(M1677&lt;=0,"NON SCADUTO",IF(M1677&lt;61,"0-60 DAYS",IF(M1677&lt;91," 61-90 DAYS",IF(M1677&lt;121,"91-120 DAYS",IF(M1677&lt;366," 121-365 DAYS",IF(M1677&gt;366,"OLTRE 365 DAYS",0))))))</f>
        <v>0-60 DAYS</v>
      </c>
      <c r="O1677" t="s">
        <v>15</v>
      </c>
      <c r="P1677" t="s">
        <v>0</v>
      </c>
      <c r="Q1677" s="3">
        <v>-13558.5</v>
      </c>
      <c r="R1677" t="s">
        <v>1</v>
      </c>
      <c r="S1677" t="s">
        <v>1</v>
      </c>
      <c r="T1677" s="3">
        <v>-13558.5</v>
      </c>
      <c r="U1677" s="2"/>
      <c r="V1677" t="s">
        <v>0</v>
      </c>
    </row>
    <row r="1678" spans="1:22" x14ac:dyDescent="0.2">
      <c r="A1678" t="s">
        <v>5</v>
      </c>
      <c r="B1678" t="s">
        <v>6</v>
      </c>
      <c r="C1678" t="s">
        <v>5348</v>
      </c>
      <c r="D1678" t="s">
        <v>7</v>
      </c>
      <c r="E1678" t="s">
        <v>0</v>
      </c>
      <c r="F1678" t="s">
        <v>5349</v>
      </c>
      <c r="G1678" t="s">
        <v>5360</v>
      </c>
      <c r="H1678" t="s">
        <v>5361</v>
      </c>
      <c r="I1678" t="s">
        <v>220</v>
      </c>
      <c r="J1678" s="2">
        <v>45678</v>
      </c>
      <c r="K1678" s="2">
        <v>45688</v>
      </c>
      <c r="L1678" s="2">
        <v>45738</v>
      </c>
      <c r="M1678" s="9">
        <f>+$M$1-L1678</f>
        <v>9</v>
      </c>
      <c r="N1678" s="10" t="str">
        <f>IF(M1678&lt;=0,"NON SCADUTO",IF(M1678&lt;61,"0-60 DAYS",IF(M1678&lt;91," 61-90 DAYS",IF(M1678&lt;121,"91-120 DAYS",IF(M1678&lt;366," 121-365 DAYS",IF(M1678&gt;366,"OLTRE 365 DAYS",0))))))</f>
        <v>0-60 DAYS</v>
      </c>
      <c r="O1678" t="s">
        <v>15</v>
      </c>
      <c r="P1678" t="s">
        <v>0</v>
      </c>
      <c r="Q1678" s="3">
        <v>-18718.830000000002</v>
      </c>
      <c r="R1678" t="s">
        <v>1</v>
      </c>
      <c r="S1678" t="s">
        <v>1</v>
      </c>
      <c r="T1678" s="3">
        <v>-18718.830000000002</v>
      </c>
      <c r="U1678" s="2"/>
      <c r="V1678" t="s">
        <v>0</v>
      </c>
    </row>
    <row r="1679" spans="1:22" x14ac:dyDescent="0.2">
      <c r="A1679" t="s">
        <v>5</v>
      </c>
      <c r="B1679" t="s">
        <v>6</v>
      </c>
      <c r="C1679" t="s">
        <v>5348</v>
      </c>
      <c r="D1679" t="s">
        <v>7</v>
      </c>
      <c r="E1679" t="s">
        <v>0</v>
      </c>
      <c r="F1679" t="s">
        <v>5349</v>
      </c>
      <c r="G1679" t="s">
        <v>5362</v>
      </c>
      <c r="H1679" t="s">
        <v>5363</v>
      </c>
      <c r="I1679" t="s">
        <v>220</v>
      </c>
      <c r="J1679" s="2">
        <v>45685</v>
      </c>
      <c r="K1679" s="2">
        <v>45688</v>
      </c>
      <c r="L1679" s="2">
        <v>45745</v>
      </c>
      <c r="M1679" s="9">
        <f>+$M$1-L1679</f>
        <v>2</v>
      </c>
      <c r="N1679" s="10" t="str">
        <f>IF(M1679&lt;=0,"NON SCADUTO",IF(M1679&lt;61,"0-60 DAYS",IF(M1679&lt;91," 61-90 DAYS",IF(M1679&lt;121,"91-120 DAYS",IF(M1679&lt;366," 121-365 DAYS",IF(M1679&gt;366,"OLTRE 365 DAYS",0))))))</f>
        <v>0-60 DAYS</v>
      </c>
      <c r="O1679" t="s">
        <v>15</v>
      </c>
      <c r="P1679" t="s">
        <v>0</v>
      </c>
      <c r="Q1679" s="3">
        <v>-3120.96</v>
      </c>
      <c r="R1679" t="s">
        <v>1</v>
      </c>
      <c r="S1679" t="s">
        <v>1</v>
      </c>
      <c r="T1679" s="3">
        <v>-3120.96</v>
      </c>
      <c r="U1679" s="2"/>
      <c r="V1679" t="s">
        <v>0</v>
      </c>
    </row>
    <row r="1680" spans="1:22" x14ac:dyDescent="0.2">
      <c r="A1680" t="s">
        <v>5</v>
      </c>
      <c r="B1680" t="s">
        <v>6</v>
      </c>
      <c r="C1680" t="s">
        <v>5348</v>
      </c>
      <c r="D1680" t="s">
        <v>7</v>
      </c>
      <c r="E1680" t="s">
        <v>0</v>
      </c>
      <c r="F1680" t="s">
        <v>5349</v>
      </c>
      <c r="G1680" t="s">
        <v>5364</v>
      </c>
      <c r="H1680" t="s">
        <v>5365</v>
      </c>
      <c r="I1680" t="s">
        <v>34</v>
      </c>
      <c r="J1680" s="2">
        <v>45688</v>
      </c>
      <c r="K1680" s="2">
        <v>45688</v>
      </c>
      <c r="L1680" s="2">
        <v>45688</v>
      </c>
      <c r="M1680" s="9">
        <f>+$M$1-L1680</f>
        <v>59</v>
      </c>
      <c r="N1680" s="10" t="str">
        <f>IF(M1680&lt;=0,"NON SCADUTO",IF(M1680&lt;61,"0-60 DAYS",IF(M1680&lt;91," 61-90 DAYS",IF(M1680&lt;121,"91-120 DAYS",IF(M1680&lt;366," 121-365 DAYS",IF(M1680&gt;366,"OLTRE 365 DAYS",0))))))</f>
        <v>0-60 DAYS</v>
      </c>
      <c r="O1680" t="s">
        <v>15</v>
      </c>
      <c r="P1680" t="s">
        <v>0</v>
      </c>
      <c r="Q1680" s="3">
        <v>-1413.1</v>
      </c>
      <c r="R1680" t="s">
        <v>1</v>
      </c>
      <c r="S1680" t="s">
        <v>1</v>
      </c>
      <c r="T1680" s="3">
        <v>-1413.1</v>
      </c>
      <c r="U1680" s="2"/>
      <c r="V1680" t="s">
        <v>0</v>
      </c>
    </row>
    <row r="1681" spans="1:22" x14ac:dyDescent="0.2">
      <c r="A1681" t="s">
        <v>5</v>
      </c>
      <c r="B1681" t="s">
        <v>6</v>
      </c>
      <c r="C1681" t="s">
        <v>5348</v>
      </c>
      <c r="D1681" t="s">
        <v>7</v>
      </c>
      <c r="E1681" t="s">
        <v>0</v>
      </c>
      <c r="F1681" t="s">
        <v>5349</v>
      </c>
      <c r="G1681" t="s">
        <v>4190</v>
      </c>
      <c r="H1681" t="s">
        <v>5413</v>
      </c>
      <c r="I1681" t="s">
        <v>220</v>
      </c>
      <c r="J1681" s="2">
        <v>45629</v>
      </c>
      <c r="K1681" s="2">
        <v>45657</v>
      </c>
      <c r="L1681" s="2">
        <v>45689</v>
      </c>
      <c r="M1681" s="9">
        <f>+$M$1-L1681</f>
        <v>58</v>
      </c>
      <c r="N1681" s="10" t="str">
        <f>IF(M1681&lt;=0,"NON SCADUTO",IF(M1681&lt;61,"0-60 DAYS",IF(M1681&lt;91," 61-90 DAYS",IF(M1681&lt;121,"91-120 DAYS",IF(M1681&lt;366," 121-365 DAYS",IF(M1681&gt;366,"OLTRE 365 DAYS",0))))))</f>
        <v>0-60 DAYS</v>
      </c>
      <c r="O1681" t="s">
        <v>15</v>
      </c>
      <c r="P1681" t="s">
        <v>0</v>
      </c>
      <c r="Q1681" s="3">
        <v>-11823.3</v>
      </c>
      <c r="R1681" t="s">
        <v>1</v>
      </c>
      <c r="S1681" t="s">
        <v>1</v>
      </c>
      <c r="T1681" s="3">
        <v>-11823.3</v>
      </c>
      <c r="U1681" s="2"/>
      <c r="V1681" t="s">
        <v>0</v>
      </c>
    </row>
    <row r="1682" spans="1:22" x14ac:dyDescent="0.2">
      <c r="A1682" t="s">
        <v>5</v>
      </c>
      <c r="B1682" t="s">
        <v>6</v>
      </c>
      <c r="C1682" t="s">
        <v>5348</v>
      </c>
      <c r="D1682" t="s">
        <v>7</v>
      </c>
      <c r="E1682" t="s">
        <v>0</v>
      </c>
      <c r="F1682" t="s">
        <v>5349</v>
      </c>
      <c r="G1682" t="s">
        <v>5414</v>
      </c>
      <c r="H1682" t="s">
        <v>5415</v>
      </c>
      <c r="I1682" t="s">
        <v>220</v>
      </c>
      <c r="J1682" s="2">
        <v>45636</v>
      </c>
      <c r="K1682" s="2">
        <v>45657</v>
      </c>
      <c r="L1682" s="2">
        <v>45696</v>
      </c>
      <c r="M1682" s="9">
        <f>+$M$1-L1682</f>
        <v>51</v>
      </c>
      <c r="N1682" s="10" t="str">
        <f>IF(M1682&lt;=0,"NON SCADUTO",IF(M1682&lt;61,"0-60 DAYS",IF(M1682&lt;91," 61-90 DAYS",IF(M1682&lt;121,"91-120 DAYS",IF(M1682&lt;366," 121-365 DAYS",IF(M1682&gt;366,"OLTRE 365 DAYS",0))))))</f>
        <v>0-60 DAYS</v>
      </c>
      <c r="O1682" t="s">
        <v>15</v>
      </c>
      <c r="P1682" t="s">
        <v>0</v>
      </c>
      <c r="Q1682" s="3">
        <v>-13595.2</v>
      </c>
      <c r="R1682" t="s">
        <v>1</v>
      </c>
      <c r="S1682" t="s">
        <v>1</v>
      </c>
      <c r="T1682" s="3">
        <v>-13595.2</v>
      </c>
      <c r="U1682" s="2"/>
      <c r="V1682" t="s">
        <v>0</v>
      </c>
    </row>
    <row r="1683" spans="1:22" x14ac:dyDescent="0.2">
      <c r="A1683" t="s">
        <v>5</v>
      </c>
      <c r="B1683" t="s">
        <v>6</v>
      </c>
      <c r="C1683" t="s">
        <v>5348</v>
      </c>
      <c r="D1683" t="s">
        <v>7</v>
      </c>
      <c r="E1683" t="s">
        <v>0</v>
      </c>
      <c r="F1683" t="s">
        <v>5349</v>
      </c>
      <c r="G1683" t="s">
        <v>5416</v>
      </c>
      <c r="H1683" t="s">
        <v>5417</v>
      </c>
      <c r="I1683" t="s">
        <v>220</v>
      </c>
      <c r="J1683" s="2">
        <v>45636</v>
      </c>
      <c r="K1683" s="2">
        <v>45657</v>
      </c>
      <c r="L1683" s="2">
        <v>45696</v>
      </c>
      <c r="M1683" s="9">
        <f>+$M$1-L1683</f>
        <v>51</v>
      </c>
      <c r="N1683" s="10" t="str">
        <f>IF(M1683&lt;=0,"NON SCADUTO",IF(M1683&lt;61,"0-60 DAYS",IF(M1683&lt;91," 61-90 DAYS",IF(M1683&lt;121,"91-120 DAYS",IF(M1683&lt;366," 121-365 DAYS",IF(M1683&gt;366,"OLTRE 365 DAYS",0))))))</f>
        <v>0-60 DAYS</v>
      </c>
      <c r="O1683" t="s">
        <v>15</v>
      </c>
      <c r="P1683" t="s">
        <v>0</v>
      </c>
      <c r="Q1683" s="3">
        <v>-2552.17</v>
      </c>
      <c r="R1683" t="s">
        <v>1</v>
      </c>
      <c r="S1683" t="s">
        <v>1</v>
      </c>
      <c r="T1683" s="3">
        <v>-2552.17</v>
      </c>
      <c r="U1683" s="2"/>
      <c r="V1683" t="s">
        <v>0</v>
      </c>
    </row>
    <row r="1684" spans="1:22" x14ac:dyDescent="0.2">
      <c r="A1684" t="s">
        <v>5</v>
      </c>
      <c r="B1684" t="s">
        <v>6</v>
      </c>
      <c r="C1684" t="s">
        <v>5348</v>
      </c>
      <c r="D1684" t="s">
        <v>7</v>
      </c>
      <c r="E1684" t="s">
        <v>0</v>
      </c>
      <c r="F1684" t="s">
        <v>5349</v>
      </c>
      <c r="G1684" t="s">
        <v>5418</v>
      </c>
      <c r="H1684" t="s">
        <v>5419</v>
      </c>
      <c r="I1684" t="s">
        <v>220</v>
      </c>
      <c r="J1684" s="2">
        <v>45643</v>
      </c>
      <c r="K1684" s="2">
        <v>45657</v>
      </c>
      <c r="L1684" s="2">
        <v>45703</v>
      </c>
      <c r="M1684" s="9">
        <f>+$M$1-L1684</f>
        <v>44</v>
      </c>
      <c r="N1684" s="10" t="str">
        <f>IF(M1684&lt;=0,"NON SCADUTO",IF(M1684&lt;61,"0-60 DAYS",IF(M1684&lt;91," 61-90 DAYS",IF(M1684&lt;121,"91-120 DAYS",IF(M1684&lt;366," 121-365 DAYS",IF(M1684&gt;366,"OLTRE 365 DAYS",0))))))</f>
        <v>0-60 DAYS</v>
      </c>
      <c r="O1684" t="s">
        <v>15</v>
      </c>
      <c r="P1684" t="s">
        <v>0</v>
      </c>
      <c r="Q1684" s="3">
        <v>-24095.7</v>
      </c>
      <c r="R1684" t="s">
        <v>1</v>
      </c>
      <c r="S1684" t="s">
        <v>1</v>
      </c>
      <c r="T1684" s="3">
        <v>-24095.7</v>
      </c>
      <c r="U1684" s="2"/>
      <c r="V1684" t="s">
        <v>0</v>
      </c>
    </row>
    <row r="1685" spans="1:22" x14ac:dyDescent="0.2">
      <c r="A1685" t="s">
        <v>5</v>
      </c>
      <c r="B1685" t="s">
        <v>6</v>
      </c>
      <c r="C1685" t="s">
        <v>5348</v>
      </c>
      <c r="D1685" t="s">
        <v>7</v>
      </c>
      <c r="E1685" t="s">
        <v>0</v>
      </c>
      <c r="F1685" t="s">
        <v>5349</v>
      </c>
      <c r="G1685" t="s">
        <v>5420</v>
      </c>
      <c r="H1685" t="s">
        <v>5421</v>
      </c>
      <c r="I1685" t="s">
        <v>220</v>
      </c>
      <c r="J1685" s="2">
        <v>45643</v>
      </c>
      <c r="K1685" s="2">
        <v>45657</v>
      </c>
      <c r="L1685" s="2">
        <v>45703</v>
      </c>
      <c r="M1685" s="9">
        <f>+$M$1-L1685</f>
        <v>44</v>
      </c>
      <c r="N1685" s="10" t="str">
        <f>IF(M1685&lt;=0,"NON SCADUTO",IF(M1685&lt;61,"0-60 DAYS",IF(M1685&lt;91," 61-90 DAYS",IF(M1685&lt;121,"91-120 DAYS",IF(M1685&lt;366," 121-365 DAYS",IF(M1685&gt;366,"OLTRE 365 DAYS",0))))))</f>
        <v>0-60 DAYS</v>
      </c>
      <c r="O1685" t="s">
        <v>15</v>
      </c>
      <c r="P1685" t="s">
        <v>0</v>
      </c>
      <c r="Q1685" s="3">
        <v>-1559.38</v>
      </c>
      <c r="R1685" t="s">
        <v>1</v>
      </c>
      <c r="S1685" t="s">
        <v>1</v>
      </c>
      <c r="T1685" s="3">
        <v>-1559.38</v>
      </c>
      <c r="U1685" s="2"/>
      <c r="V1685" t="s">
        <v>0</v>
      </c>
    </row>
    <row r="1686" spans="1:22" x14ac:dyDescent="0.2">
      <c r="A1686" t="s">
        <v>5</v>
      </c>
      <c r="B1686" t="s">
        <v>6</v>
      </c>
      <c r="C1686" t="s">
        <v>5348</v>
      </c>
      <c r="D1686" t="s">
        <v>7</v>
      </c>
      <c r="E1686" t="s">
        <v>0</v>
      </c>
      <c r="F1686" t="s">
        <v>5349</v>
      </c>
      <c r="G1686" t="s">
        <v>5454</v>
      </c>
      <c r="H1686" t="s">
        <v>5455</v>
      </c>
      <c r="I1686" t="s">
        <v>220</v>
      </c>
      <c r="J1686" s="2">
        <v>45737</v>
      </c>
      <c r="K1686" s="2">
        <v>45747</v>
      </c>
      <c r="L1686" s="2">
        <v>45737</v>
      </c>
      <c r="M1686" s="9">
        <f>+$M$1-L1686</f>
        <v>10</v>
      </c>
      <c r="N1686" s="10" t="str">
        <f>IF(M1686&lt;=0,"NON SCADUTO",IF(M1686&lt;61,"0-60 DAYS",IF(M1686&lt;91," 61-90 DAYS",IF(M1686&lt;121,"91-120 DAYS",IF(M1686&lt;366," 121-365 DAYS",IF(M1686&gt;366,"OLTRE 365 DAYS",0))))))</f>
        <v>0-60 DAYS</v>
      </c>
      <c r="O1686" t="s">
        <v>15</v>
      </c>
      <c r="P1686" t="s">
        <v>0</v>
      </c>
      <c r="Q1686" s="3">
        <v>-27810.79</v>
      </c>
      <c r="R1686" t="s">
        <v>1</v>
      </c>
      <c r="S1686" t="s">
        <v>1</v>
      </c>
      <c r="T1686" s="3">
        <v>-27810.79</v>
      </c>
      <c r="U1686" s="2"/>
      <c r="V1686" t="s">
        <v>0</v>
      </c>
    </row>
    <row r="1687" spans="1:22" x14ac:dyDescent="0.2">
      <c r="A1687" t="s">
        <v>5</v>
      </c>
      <c r="B1687" t="s">
        <v>6</v>
      </c>
      <c r="C1687" t="s">
        <v>5348</v>
      </c>
      <c r="D1687" t="s">
        <v>7</v>
      </c>
      <c r="E1687" t="s">
        <v>0</v>
      </c>
      <c r="F1687" t="s">
        <v>5349</v>
      </c>
      <c r="G1687" t="s">
        <v>3334</v>
      </c>
      <c r="H1687" t="s">
        <v>5458</v>
      </c>
      <c r="I1687" t="s">
        <v>220</v>
      </c>
      <c r="J1687" s="2">
        <v>45733</v>
      </c>
      <c r="K1687" s="2">
        <v>45747</v>
      </c>
      <c r="L1687" s="2">
        <v>45733</v>
      </c>
      <c r="M1687" s="9">
        <f>+$M$1-L1687</f>
        <v>14</v>
      </c>
      <c r="N1687" s="10" t="str">
        <f>IF(M1687&lt;=0,"NON SCADUTO",IF(M1687&lt;61,"0-60 DAYS",IF(M1687&lt;91," 61-90 DAYS",IF(M1687&lt;121,"91-120 DAYS",IF(M1687&lt;366," 121-365 DAYS",IF(M1687&gt;366,"OLTRE 365 DAYS",0))))))</f>
        <v>0-60 DAYS</v>
      </c>
      <c r="O1687" t="s">
        <v>15</v>
      </c>
      <c r="P1687" t="s">
        <v>0</v>
      </c>
      <c r="Q1687" s="3">
        <v>-14839.61</v>
      </c>
      <c r="R1687" t="s">
        <v>1</v>
      </c>
      <c r="S1687" t="s">
        <v>1</v>
      </c>
      <c r="T1687" s="3">
        <v>-14839.61</v>
      </c>
      <c r="U1687" s="2"/>
      <c r="V1687" t="s">
        <v>0</v>
      </c>
    </row>
    <row r="1688" spans="1:22" x14ac:dyDescent="0.2">
      <c r="A1688" t="s">
        <v>5</v>
      </c>
      <c r="B1688" t="s">
        <v>6</v>
      </c>
      <c r="C1688" t="s">
        <v>5348</v>
      </c>
      <c r="D1688" t="s">
        <v>7</v>
      </c>
      <c r="E1688" t="s">
        <v>0</v>
      </c>
      <c r="F1688" t="s">
        <v>5349</v>
      </c>
      <c r="G1688" t="s">
        <v>3338</v>
      </c>
      <c r="H1688" t="s">
        <v>5459</v>
      </c>
      <c r="I1688" t="s">
        <v>220</v>
      </c>
      <c r="J1688" s="2">
        <v>45734</v>
      </c>
      <c r="K1688" s="2">
        <v>45747</v>
      </c>
      <c r="L1688" s="2">
        <v>45734</v>
      </c>
      <c r="M1688" s="9">
        <f>+$M$1-L1688</f>
        <v>13</v>
      </c>
      <c r="N1688" s="10" t="str">
        <f>IF(M1688&lt;=0,"NON SCADUTO",IF(M1688&lt;61,"0-60 DAYS",IF(M1688&lt;91," 61-90 DAYS",IF(M1688&lt;121,"91-120 DAYS",IF(M1688&lt;366," 121-365 DAYS",IF(M1688&gt;366,"OLTRE 365 DAYS",0))))))</f>
        <v>0-60 DAYS</v>
      </c>
      <c r="O1688" t="s">
        <v>15</v>
      </c>
      <c r="P1688" t="s">
        <v>0</v>
      </c>
      <c r="Q1688" s="3">
        <v>-21264.560000000001</v>
      </c>
      <c r="R1688" t="s">
        <v>1</v>
      </c>
      <c r="S1688" t="s">
        <v>1</v>
      </c>
      <c r="T1688" s="3">
        <v>-21264.560000000001</v>
      </c>
      <c r="U1688" s="2"/>
      <c r="V1688" t="s">
        <v>0</v>
      </c>
    </row>
    <row r="1689" spans="1:22" x14ac:dyDescent="0.2">
      <c r="A1689" s="11" t="s">
        <v>5</v>
      </c>
      <c r="B1689" s="11" t="s">
        <v>6</v>
      </c>
      <c r="C1689" s="11" t="s">
        <v>5348</v>
      </c>
      <c r="D1689" s="11" t="s">
        <v>7</v>
      </c>
      <c r="E1689" s="11" t="s">
        <v>0</v>
      </c>
      <c r="F1689" s="11" t="s">
        <v>5349</v>
      </c>
      <c r="G1689" s="11" t="s">
        <v>5355</v>
      </c>
      <c r="H1689" s="11" t="s">
        <v>5509</v>
      </c>
      <c r="I1689" s="11" t="s">
        <v>220</v>
      </c>
      <c r="J1689" s="12">
        <v>45305</v>
      </c>
      <c r="K1689" s="12">
        <v>45688</v>
      </c>
      <c r="L1689" s="12">
        <v>45731</v>
      </c>
      <c r="M1689" s="9">
        <f>+$M$1-L1689</f>
        <v>16</v>
      </c>
      <c r="N1689" s="10" t="str">
        <f>IF(M1689&lt;=0,"NON SCADUTO",IF(M1689&lt;61,"0-60 DAYS",IF(M1689&lt;91," 61-90 DAYS",IF(M1689&lt;121,"91-120 DAYS",IF(M1689&lt;366," 121-365 DAYS",IF(M1689&gt;366,"OLTRE 365 DAYS",0))))))</f>
        <v>0-60 DAYS</v>
      </c>
      <c r="O1689" s="11" t="s">
        <v>15</v>
      </c>
      <c r="P1689" s="11" t="s">
        <v>0</v>
      </c>
      <c r="Q1689" s="13">
        <v>-1387.2</v>
      </c>
      <c r="R1689" s="11" t="s">
        <v>1</v>
      </c>
      <c r="S1689" s="11" t="s">
        <v>1</v>
      </c>
      <c r="T1689" s="13">
        <v>-1387.2</v>
      </c>
      <c r="U1689" s="12">
        <v>45765</v>
      </c>
      <c r="V1689" s="11" t="s">
        <v>2888</v>
      </c>
    </row>
    <row r="1690" spans="1:22" x14ac:dyDescent="0.2">
      <c r="A1690" t="s">
        <v>5</v>
      </c>
      <c r="B1690" t="s">
        <v>6</v>
      </c>
      <c r="C1690" t="s">
        <v>5348</v>
      </c>
      <c r="D1690" t="s">
        <v>7</v>
      </c>
      <c r="E1690" t="s">
        <v>0</v>
      </c>
      <c r="F1690" t="s">
        <v>5349</v>
      </c>
      <c r="G1690" t="s">
        <v>0</v>
      </c>
      <c r="H1690" t="s">
        <v>5512</v>
      </c>
      <c r="I1690" t="s">
        <v>34</v>
      </c>
      <c r="J1690" s="2">
        <v>45716</v>
      </c>
      <c r="K1690" s="2">
        <v>45716</v>
      </c>
      <c r="L1690" s="2">
        <v>45716</v>
      </c>
      <c r="M1690" s="9">
        <f>+$M$1-L1690</f>
        <v>31</v>
      </c>
      <c r="N1690" s="10" t="str">
        <f>IF(M1690&lt;=0,"NON SCADUTO",IF(M1690&lt;61,"0-60 DAYS",IF(M1690&lt;91," 61-90 DAYS",IF(M1690&lt;121,"91-120 DAYS",IF(M1690&lt;366," 121-365 DAYS",IF(M1690&gt;366,"OLTRE 365 DAYS",0))))))</f>
        <v>0-60 DAYS</v>
      </c>
      <c r="O1690" t="s">
        <v>15</v>
      </c>
      <c r="P1690" t="s">
        <v>0</v>
      </c>
      <c r="Q1690" s="3">
        <v>-2463.15</v>
      </c>
      <c r="R1690" t="s">
        <v>1</v>
      </c>
      <c r="S1690" t="s">
        <v>1</v>
      </c>
      <c r="T1690" s="3">
        <v>-2463.15</v>
      </c>
      <c r="U1690" s="2">
        <v>45765</v>
      </c>
      <c r="V1690" t="s">
        <v>2888</v>
      </c>
    </row>
    <row r="1691" spans="1:22" x14ac:dyDescent="0.2">
      <c r="A1691" t="s">
        <v>5</v>
      </c>
      <c r="B1691" t="s">
        <v>6</v>
      </c>
      <c r="C1691" t="s">
        <v>5520</v>
      </c>
      <c r="D1691" t="s">
        <v>7</v>
      </c>
      <c r="E1691" t="s">
        <v>0</v>
      </c>
      <c r="F1691" t="s">
        <v>5521</v>
      </c>
      <c r="G1691" t="s">
        <v>0</v>
      </c>
      <c r="H1691" t="s">
        <v>5522</v>
      </c>
      <c r="I1691" t="s">
        <v>34</v>
      </c>
      <c r="J1691" s="2">
        <v>45688</v>
      </c>
      <c r="K1691" s="2">
        <v>45688</v>
      </c>
      <c r="L1691" s="2">
        <v>45718</v>
      </c>
      <c r="M1691" s="9">
        <f>+$M$1-L1691</f>
        <v>29</v>
      </c>
      <c r="N1691" s="10" t="str">
        <f>IF(M1691&lt;=0,"NON SCADUTO",IF(M1691&lt;61,"0-60 DAYS",IF(M1691&lt;91," 61-90 DAYS",IF(M1691&lt;121,"91-120 DAYS",IF(M1691&lt;366," 121-365 DAYS",IF(M1691&gt;366,"OLTRE 365 DAYS",0))))))</f>
        <v>0-60 DAYS</v>
      </c>
      <c r="O1691" t="s">
        <v>15</v>
      </c>
      <c r="P1691" t="s">
        <v>0</v>
      </c>
      <c r="Q1691" s="3">
        <v>-457.45</v>
      </c>
      <c r="R1691" t="s">
        <v>1</v>
      </c>
      <c r="S1691" t="s">
        <v>1</v>
      </c>
      <c r="T1691" s="3">
        <v>-457.45</v>
      </c>
      <c r="U1691" s="2"/>
      <c r="V1691" t="s">
        <v>0</v>
      </c>
    </row>
    <row r="1692" spans="1:22" x14ac:dyDescent="0.2">
      <c r="A1692" t="s">
        <v>5</v>
      </c>
      <c r="B1692" t="s">
        <v>6</v>
      </c>
      <c r="C1692" t="s">
        <v>5520</v>
      </c>
      <c r="D1692" t="s">
        <v>7</v>
      </c>
      <c r="E1692" t="s">
        <v>0</v>
      </c>
      <c r="F1692" t="s">
        <v>5521</v>
      </c>
      <c r="G1692" t="s">
        <v>0</v>
      </c>
      <c r="H1692" t="s">
        <v>5523</v>
      </c>
      <c r="I1692" t="s">
        <v>34</v>
      </c>
      <c r="J1692" s="2">
        <v>45657</v>
      </c>
      <c r="K1692" s="2">
        <v>45657</v>
      </c>
      <c r="L1692" s="2">
        <v>45687</v>
      </c>
      <c r="M1692" s="9">
        <f>+$M$1-L1692</f>
        <v>60</v>
      </c>
      <c r="N1692" s="10" t="str">
        <f>IF(M1692&lt;=0,"NON SCADUTO",IF(M1692&lt;61,"0-60 DAYS",IF(M1692&lt;91," 61-90 DAYS",IF(M1692&lt;121,"91-120 DAYS",IF(M1692&lt;366," 121-365 DAYS",IF(M1692&gt;366,"OLTRE 365 DAYS",0))))))</f>
        <v>0-60 DAYS</v>
      </c>
      <c r="O1692" t="s">
        <v>15</v>
      </c>
      <c r="P1692" t="s">
        <v>0</v>
      </c>
      <c r="Q1692" s="3">
        <v>-309.77999999999997</v>
      </c>
      <c r="R1692" t="s">
        <v>1</v>
      </c>
      <c r="S1692" t="s">
        <v>1</v>
      </c>
      <c r="T1692" s="3">
        <v>-309.77999999999997</v>
      </c>
      <c r="U1692" s="2"/>
      <c r="V1692" t="s">
        <v>0</v>
      </c>
    </row>
    <row r="1693" spans="1:22" x14ac:dyDescent="0.2">
      <c r="A1693" t="s">
        <v>5</v>
      </c>
      <c r="B1693" t="s">
        <v>6</v>
      </c>
      <c r="C1693" t="s">
        <v>5520</v>
      </c>
      <c r="D1693" t="s">
        <v>7</v>
      </c>
      <c r="E1693" t="s">
        <v>0</v>
      </c>
      <c r="F1693" t="s">
        <v>5521</v>
      </c>
      <c r="G1693" t="s">
        <v>5524</v>
      </c>
      <c r="H1693" t="s">
        <v>5525</v>
      </c>
      <c r="I1693" t="s">
        <v>34</v>
      </c>
      <c r="J1693" s="2">
        <v>45716</v>
      </c>
      <c r="K1693" s="2">
        <v>45716</v>
      </c>
      <c r="L1693" s="2">
        <v>45746</v>
      </c>
      <c r="M1693" s="9">
        <f>+$M$1-L1693</f>
        <v>1</v>
      </c>
      <c r="N1693" s="10" t="str">
        <f>IF(M1693&lt;=0,"NON SCADUTO",IF(M1693&lt;61,"0-60 DAYS",IF(M1693&lt;91," 61-90 DAYS",IF(M1693&lt;121,"91-120 DAYS",IF(M1693&lt;366," 121-365 DAYS",IF(M1693&gt;366,"OLTRE 365 DAYS",0))))))</f>
        <v>0-60 DAYS</v>
      </c>
      <c r="O1693" t="s">
        <v>15</v>
      </c>
      <c r="P1693" t="s">
        <v>0</v>
      </c>
      <c r="Q1693" s="3">
        <v>-319.12</v>
      </c>
      <c r="R1693" t="s">
        <v>1</v>
      </c>
      <c r="S1693" t="s">
        <v>1</v>
      </c>
      <c r="T1693" s="3">
        <v>-319.12</v>
      </c>
      <c r="U1693" s="2"/>
      <c r="V1693" t="s">
        <v>0</v>
      </c>
    </row>
    <row r="1694" spans="1:22" x14ac:dyDescent="0.2">
      <c r="A1694" s="11" t="s">
        <v>5</v>
      </c>
      <c r="B1694" s="11" t="s">
        <v>6</v>
      </c>
      <c r="C1694" s="11" t="s">
        <v>5535</v>
      </c>
      <c r="D1694" s="11" t="s">
        <v>7</v>
      </c>
      <c r="E1694" s="11" t="s">
        <v>0</v>
      </c>
      <c r="F1694" s="11" t="s">
        <v>5536</v>
      </c>
      <c r="G1694" s="11" t="s">
        <v>5540</v>
      </c>
      <c r="H1694" s="11" t="s">
        <v>5541</v>
      </c>
      <c r="I1694" s="11" t="s">
        <v>56</v>
      </c>
      <c r="J1694" s="12">
        <v>45608</v>
      </c>
      <c r="K1694" s="12">
        <v>45626</v>
      </c>
      <c r="L1694" s="12">
        <v>45688</v>
      </c>
      <c r="M1694" s="9">
        <f>+$M$1-L1694</f>
        <v>59</v>
      </c>
      <c r="N1694" s="10" t="str">
        <f>IF(M1694&lt;=0,"NON SCADUTO",IF(M1694&lt;61,"0-60 DAYS",IF(M1694&lt;91," 61-90 DAYS",IF(M1694&lt;121,"91-120 DAYS",IF(M1694&lt;366," 121-365 DAYS",IF(M1694&gt;366,"OLTRE 365 DAYS",0))))))</f>
        <v>0-60 DAYS</v>
      </c>
      <c r="O1694" s="11" t="s">
        <v>15</v>
      </c>
      <c r="P1694" s="11" t="s">
        <v>0</v>
      </c>
      <c r="Q1694" s="13">
        <v>-4998.47</v>
      </c>
      <c r="R1694" s="11" t="s">
        <v>1</v>
      </c>
      <c r="S1694" s="11" t="s">
        <v>1</v>
      </c>
      <c r="T1694" s="13">
        <v>-4998.47</v>
      </c>
      <c r="U1694" s="12">
        <v>45756</v>
      </c>
      <c r="V1694" s="11" t="s">
        <v>5542</v>
      </c>
    </row>
    <row r="1695" spans="1:22" x14ac:dyDescent="0.2">
      <c r="A1695" t="s">
        <v>5</v>
      </c>
      <c r="B1695" t="s">
        <v>6</v>
      </c>
      <c r="C1695" t="s">
        <v>5571</v>
      </c>
      <c r="D1695" t="s">
        <v>7</v>
      </c>
      <c r="E1695" t="s">
        <v>0</v>
      </c>
      <c r="F1695" t="s">
        <v>5572</v>
      </c>
      <c r="G1695" t="s">
        <v>0</v>
      </c>
      <c r="H1695" t="s">
        <v>5573</v>
      </c>
      <c r="I1695" t="s">
        <v>2026</v>
      </c>
      <c r="J1695" s="2">
        <v>45698</v>
      </c>
      <c r="K1695" s="2">
        <v>45698</v>
      </c>
      <c r="L1695" s="2">
        <v>45698</v>
      </c>
      <c r="M1695" s="9">
        <f>+$M$1-L1695</f>
        <v>49</v>
      </c>
      <c r="N1695" s="10" t="str">
        <f>IF(M1695&lt;=0,"NON SCADUTO",IF(M1695&lt;61,"0-60 DAYS",IF(M1695&lt;91," 61-90 DAYS",IF(M1695&lt;121,"91-120 DAYS",IF(M1695&lt;366," 121-365 DAYS",IF(M1695&gt;366,"OLTRE 365 DAYS",0))))))</f>
        <v>0-60 DAYS</v>
      </c>
      <c r="O1695" t="s">
        <v>11</v>
      </c>
      <c r="P1695" t="s">
        <v>0</v>
      </c>
      <c r="Q1695" s="3">
        <v>228.4</v>
      </c>
      <c r="R1695" t="s">
        <v>1</v>
      </c>
      <c r="S1695" t="s">
        <v>1</v>
      </c>
      <c r="T1695" s="3">
        <v>228.4</v>
      </c>
      <c r="U1695" s="2"/>
      <c r="V1695" t="s">
        <v>0</v>
      </c>
    </row>
    <row r="1696" spans="1:22" x14ac:dyDescent="0.2">
      <c r="A1696" t="s">
        <v>5</v>
      </c>
      <c r="B1696" t="s">
        <v>6</v>
      </c>
      <c r="C1696" t="s">
        <v>5571</v>
      </c>
      <c r="D1696" t="s">
        <v>7</v>
      </c>
      <c r="E1696" t="s">
        <v>0</v>
      </c>
      <c r="F1696" t="s">
        <v>5572</v>
      </c>
      <c r="G1696" t="s">
        <v>0</v>
      </c>
      <c r="H1696" t="s">
        <v>5574</v>
      </c>
      <c r="I1696" t="s">
        <v>56</v>
      </c>
      <c r="J1696" s="2">
        <v>45688</v>
      </c>
      <c r="K1696" s="2">
        <v>45716</v>
      </c>
      <c r="L1696" s="2">
        <v>45688</v>
      </c>
      <c r="M1696" s="9">
        <f>+$M$1-L1696</f>
        <v>59</v>
      </c>
      <c r="N1696" s="10" t="str">
        <f>IF(M1696&lt;=0,"NON SCADUTO",IF(M1696&lt;61,"0-60 DAYS",IF(M1696&lt;91," 61-90 DAYS",IF(M1696&lt;121,"91-120 DAYS",IF(M1696&lt;366," 121-365 DAYS",IF(M1696&gt;366,"OLTRE 365 DAYS",0))))))</f>
        <v>0-60 DAYS</v>
      </c>
      <c r="O1696" t="s">
        <v>15</v>
      </c>
      <c r="P1696" t="s">
        <v>0</v>
      </c>
      <c r="Q1696" s="3">
        <v>-40</v>
      </c>
      <c r="R1696" t="s">
        <v>1</v>
      </c>
      <c r="S1696" t="s">
        <v>1</v>
      </c>
      <c r="T1696" s="3">
        <v>-40</v>
      </c>
      <c r="U1696" s="2"/>
      <c r="V1696" t="s">
        <v>0</v>
      </c>
    </row>
    <row r="1697" spans="1:22" x14ac:dyDescent="0.2">
      <c r="A1697" t="s">
        <v>5</v>
      </c>
      <c r="B1697" t="s">
        <v>6</v>
      </c>
      <c r="C1697" t="s">
        <v>5575</v>
      </c>
      <c r="D1697" t="s">
        <v>7</v>
      </c>
      <c r="E1697" t="s">
        <v>0</v>
      </c>
      <c r="F1697" t="s">
        <v>5576</v>
      </c>
      <c r="G1697" t="s">
        <v>0</v>
      </c>
      <c r="H1697" t="s">
        <v>5577</v>
      </c>
      <c r="I1697" t="s">
        <v>56</v>
      </c>
      <c r="J1697" s="2">
        <v>45653</v>
      </c>
      <c r="K1697" s="2">
        <v>45657</v>
      </c>
      <c r="L1697" s="2">
        <v>45688</v>
      </c>
      <c r="M1697" s="9">
        <f>+$M$1-L1697</f>
        <v>59</v>
      </c>
      <c r="N1697" s="10" t="str">
        <f>IF(M1697&lt;=0,"NON SCADUTO",IF(M1697&lt;61,"0-60 DAYS",IF(M1697&lt;91," 61-90 DAYS",IF(M1697&lt;121,"91-120 DAYS",IF(M1697&lt;366," 121-365 DAYS",IF(M1697&gt;366,"OLTRE 365 DAYS",0))))))</f>
        <v>0-60 DAYS</v>
      </c>
      <c r="O1697" t="s">
        <v>15</v>
      </c>
      <c r="P1697" t="s">
        <v>0</v>
      </c>
      <c r="Q1697" s="3">
        <v>-462.04</v>
      </c>
      <c r="R1697" t="s">
        <v>1</v>
      </c>
      <c r="S1697" t="s">
        <v>1</v>
      </c>
      <c r="T1697" s="3">
        <v>-462.04</v>
      </c>
      <c r="U1697" s="2">
        <v>45763</v>
      </c>
      <c r="V1697" t="s">
        <v>5578</v>
      </c>
    </row>
    <row r="1698" spans="1:22" x14ac:dyDescent="0.2">
      <c r="A1698" t="s">
        <v>5</v>
      </c>
      <c r="B1698" t="s">
        <v>6</v>
      </c>
      <c r="C1698" t="s">
        <v>5575</v>
      </c>
      <c r="D1698" t="s">
        <v>7</v>
      </c>
      <c r="E1698" t="s">
        <v>0</v>
      </c>
      <c r="F1698" t="s">
        <v>5576</v>
      </c>
      <c r="G1698" t="s">
        <v>0</v>
      </c>
      <c r="H1698" t="s">
        <v>5579</v>
      </c>
      <c r="I1698" t="s">
        <v>56</v>
      </c>
      <c r="J1698" s="2">
        <v>45688</v>
      </c>
      <c r="K1698" s="2">
        <v>45688</v>
      </c>
      <c r="L1698" s="2">
        <v>45716</v>
      </c>
      <c r="M1698" s="9">
        <f>+$M$1-L1698</f>
        <v>31</v>
      </c>
      <c r="N1698" s="10" t="str">
        <f>IF(M1698&lt;=0,"NON SCADUTO",IF(M1698&lt;61,"0-60 DAYS",IF(M1698&lt;91," 61-90 DAYS",IF(M1698&lt;121,"91-120 DAYS",IF(M1698&lt;366," 121-365 DAYS",IF(M1698&gt;366,"OLTRE 365 DAYS",0))))))</f>
        <v>0-60 DAYS</v>
      </c>
      <c r="O1698" t="s">
        <v>15</v>
      </c>
      <c r="P1698" t="s">
        <v>0</v>
      </c>
      <c r="Q1698" s="3">
        <v>-577.54999999999995</v>
      </c>
      <c r="R1698" t="s">
        <v>1</v>
      </c>
      <c r="S1698" t="s">
        <v>1</v>
      </c>
      <c r="T1698" s="3">
        <v>-577.54999999999995</v>
      </c>
      <c r="U1698" s="2">
        <v>45763</v>
      </c>
      <c r="V1698" t="s">
        <v>5578</v>
      </c>
    </row>
    <row r="1699" spans="1:22" x14ac:dyDescent="0.2">
      <c r="A1699" t="s">
        <v>5</v>
      </c>
      <c r="B1699" t="s">
        <v>6</v>
      </c>
      <c r="C1699" t="s">
        <v>5583</v>
      </c>
      <c r="D1699" t="s">
        <v>7</v>
      </c>
      <c r="E1699" t="s">
        <v>0</v>
      </c>
      <c r="F1699" t="s">
        <v>5584</v>
      </c>
      <c r="G1699" t="s">
        <v>5603</v>
      </c>
      <c r="H1699" t="s">
        <v>5604</v>
      </c>
      <c r="I1699" t="s">
        <v>56</v>
      </c>
      <c r="J1699" s="2">
        <v>45587</v>
      </c>
      <c r="K1699" s="2">
        <v>45596</v>
      </c>
      <c r="L1699" s="2">
        <v>45688</v>
      </c>
      <c r="M1699" s="9">
        <f>+$M$1-L1699</f>
        <v>59</v>
      </c>
      <c r="N1699" s="10" t="str">
        <f>IF(M1699&lt;=0,"NON SCADUTO",IF(M1699&lt;61,"0-60 DAYS",IF(M1699&lt;91," 61-90 DAYS",IF(M1699&lt;121,"91-120 DAYS",IF(M1699&lt;366," 121-365 DAYS",IF(M1699&gt;366,"OLTRE 365 DAYS",0))))))</f>
        <v>0-60 DAYS</v>
      </c>
      <c r="O1699" t="s">
        <v>15</v>
      </c>
      <c r="P1699" t="s">
        <v>0</v>
      </c>
      <c r="Q1699" s="3">
        <v>-2190.41</v>
      </c>
      <c r="R1699" t="s">
        <v>1</v>
      </c>
      <c r="S1699" t="s">
        <v>1</v>
      </c>
      <c r="T1699" s="3">
        <v>-2190.41</v>
      </c>
      <c r="U1699" s="2">
        <v>45756</v>
      </c>
      <c r="V1699" t="s">
        <v>5605</v>
      </c>
    </row>
    <row r="1700" spans="1:22" x14ac:dyDescent="0.2">
      <c r="A1700" t="s">
        <v>5</v>
      </c>
      <c r="B1700" t="s">
        <v>6</v>
      </c>
      <c r="C1700" t="s">
        <v>5583</v>
      </c>
      <c r="D1700" t="s">
        <v>7</v>
      </c>
      <c r="E1700" t="s">
        <v>0</v>
      </c>
      <c r="F1700" t="s">
        <v>5584</v>
      </c>
      <c r="G1700" t="s">
        <v>5606</v>
      </c>
      <c r="H1700" t="s">
        <v>5607</v>
      </c>
      <c r="I1700" t="s">
        <v>56</v>
      </c>
      <c r="J1700" s="2">
        <v>45580</v>
      </c>
      <c r="K1700" s="2">
        <v>45596</v>
      </c>
      <c r="L1700" s="2">
        <v>45688</v>
      </c>
      <c r="M1700" s="9">
        <f>+$M$1-L1700</f>
        <v>59</v>
      </c>
      <c r="N1700" s="10" t="str">
        <f>IF(M1700&lt;=0,"NON SCADUTO",IF(M1700&lt;61,"0-60 DAYS",IF(M1700&lt;91," 61-90 DAYS",IF(M1700&lt;121,"91-120 DAYS",IF(M1700&lt;366," 121-365 DAYS",IF(M1700&gt;366,"OLTRE 365 DAYS",0))))))</f>
        <v>0-60 DAYS</v>
      </c>
      <c r="O1700" t="s">
        <v>15</v>
      </c>
      <c r="P1700" t="s">
        <v>0</v>
      </c>
      <c r="Q1700" s="3">
        <v>-2702.22</v>
      </c>
      <c r="R1700" t="s">
        <v>1</v>
      </c>
      <c r="S1700" t="s">
        <v>1</v>
      </c>
      <c r="T1700" s="3">
        <v>-2702.22</v>
      </c>
      <c r="U1700" s="2">
        <v>45756</v>
      </c>
      <c r="V1700" t="s">
        <v>5605</v>
      </c>
    </row>
    <row r="1701" spans="1:22" x14ac:dyDescent="0.2">
      <c r="A1701" t="s">
        <v>5</v>
      </c>
      <c r="B1701" t="s">
        <v>6</v>
      </c>
      <c r="C1701" t="s">
        <v>5583</v>
      </c>
      <c r="D1701" t="s">
        <v>7</v>
      </c>
      <c r="E1701" t="s">
        <v>0</v>
      </c>
      <c r="F1701" t="s">
        <v>5584</v>
      </c>
      <c r="G1701" t="s">
        <v>5608</v>
      </c>
      <c r="H1701" t="s">
        <v>5609</v>
      </c>
      <c r="I1701" t="s">
        <v>56</v>
      </c>
      <c r="J1701" s="2">
        <v>45574</v>
      </c>
      <c r="K1701" s="2">
        <v>45596</v>
      </c>
      <c r="L1701" s="2">
        <v>45688</v>
      </c>
      <c r="M1701" s="9">
        <f>+$M$1-L1701</f>
        <v>59</v>
      </c>
      <c r="N1701" s="10" t="str">
        <f>IF(M1701&lt;=0,"NON SCADUTO",IF(M1701&lt;61,"0-60 DAYS",IF(M1701&lt;91," 61-90 DAYS",IF(M1701&lt;121,"91-120 DAYS",IF(M1701&lt;366," 121-365 DAYS",IF(M1701&gt;366,"OLTRE 365 DAYS",0))))))</f>
        <v>0-60 DAYS</v>
      </c>
      <c r="O1701" t="s">
        <v>15</v>
      </c>
      <c r="P1701" t="s">
        <v>0</v>
      </c>
      <c r="Q1701" s="3">
        <v>-682.38</v>
      </c>
      <c r="R1701" t="s">
        <v>1</v>
      </c>
      <c r="S1701" t="s">
        <v>1</v>
      </c>
      <c r="T1701" s="3">
        <v>-682.38</v>
      </c>
      <c r="U1701" s="2">
        <v>45756</v>
      </c>
      <c r="V1701" t="s">
        <v>5605</v>
      </c>
    </row>
    <row r="1702" spans="1:22" x14ac:dyDescent="0.2">
      <c r="A1702" s="11" t="s">
        <v>5</v>
      </c>
      <c r="B1702" s="11" t="s">
        <v>6</v>
      </c>
      <c r="C1702" s="11" t="s">
        <v>5583</v>
      </c>
      <c r="D1702" s="11" t="s">
        <v>7</v>
      </c>
      <c r="E1702" s="11" t="s">
        <v>0</v>
      </c>
      <c r="F1702" s="11" t="s">
        <v>5584</v>
      </c>
      <c r="G1702" s="11" t="s">
        <v>5610</v>
      </c>
      <c r="H1702" s="11" t="s">
        <v>5611</v>
      </c>
      <c r="I1702" s="11" t="s">
        <v>56</v>
      </c>
      <c r="J1702" s="12">
        <v>45596</v>
      </c>
      <c r="K1702" s="12">
        <v>45626</v>
      </c>
      <c r="L1702" s="12">
        <v>45688</v>
      </c>
      <c r="M1702" s="9">
        <f>+$M$1-L1702</f>
        <v>59</v>
      </c>
      <c r="N1702" s="10" t="str">
        <f>IF(M1702&lt;=0,"NON SCADUTO",IF(M1702&lt;61,"0-60 DAYS",IF(M1702&lt;91," 61-90 DAYS",IF(M1702&lt;121,"91-120 DAYS",IF(M1702&lt;366," 121-365 DAYS",IF(M1702&gt;366,"OLTRE 365 DAYS",0))))))</f>
        <v>0-60 DAYS</v>
      </c>
      <c r="O1702" s="11" t="s">
        <v>15</v>
      </c>
      <c r="P1702" s="11" t="s">
        <v>0</v>
      </c>
      <c r="Q1702" s="13">
        <v>-2504.1999999999998</v>
      </c>
      <c r="R1702" s="11" t="s">
        <v>1</v>
      </c>
      <c r="S1702" s="11" t="s">
        <v>1</v>
      </c>
      <c r="T1702" s="13">
        <v>-2504.1999999999998</v>
      </c>
      <c r="U1702" s="12">
        <v>45756</v>
      </c>
      <c r="V1702" s="11" t="s">
        <v>5605</v>
      </c>
    </row>
    <row r="1703" spans="1:22" x14ac:dyDescent="0.2">
      <c r="A1703" t="s">
        <v>5</v>
      </c>
      <c r="B1703" t="s">
        <v>6</v>
      </c>
      <c r="C1703" t="s">
        <v>5583</v>
      </c>
      <c r="D1703" t="s">
        <v>7</v>
      </c>
      <c r="E1703" t="s">
        <v>0</v>
      </c>
      <c r="F1703" t="s">
        <v>5584</v>
      </c>
      <c r="G1703" t="s">
        <v>5612</v>
      </c>
      <c r="H1703" t="s">
        <v>5613</v>
      </c>
      <c r="I1703" t="s">
        <v>56</v>
      </c>
      <c r="J1703" s="2">
        <v>45615</v>
      </c>
      <c r="K1703" s="2">
        <v>45626</v>
      </c>
      <c r="L1703" s="2">
        <v>45716</v>
      </c>
      <c r="M1703" s="9">
        <f>+$M$1-L1703</f>
        <v>31</v>
      </c>
      <c r="N1703" s="10" t="str">
        <f>IF(M1703&lt;=0,"NON SCADUTO",IF(M1703&lt;61,"0-60 DAYS",IF(M1703&lt;91," 61-90 DAYS",IF(M1703&lt;121,"91-120 DAYS",IF(M1703&lt;366," 121-365 DAYS",IF(M1703&gt;366,"OLTRE 365 DAYS",0))))))</f>
        <v>0-60 DAYS</v>
      </c>
      <c r="O1703" t="s">
        <v>15</v>
      </c>
      <c r="P1703" t="s">
        <v>0</v>
      </c>
      <c r="Q1703" s="3">
        <v>-8573.52</v>
      </c>
      <c r="R1703" t="s">
        <v>1</v>
      </c>
      <c r="S1703" t="s">
        <v>1</v>
      </c>
      <c r="T1703" s="3">
        <v>-8573.52</v>
      </c>
      <c r="U1703" s="2">
        <v>45756</v>
      </c>
      <c r="V1703" t="s">
        <v>5605</v>
      </c>
    </row>
    <row r="1704" spans="1:22" x14ac:dyDescent="0.2">
      <c r="A1704" s="11" t="s">
        <v>5</v>
      </c>
      <c r="B1704" s="11" t="s">
        <v>6</v>
      </c>
      <c r="C1704" s="11" t="s">
        <v>5583</v>
      </c>
      <c r="D1704" s="11" t="s">
        <v>7</v>
      </c>
      <c r="E1704" s="11" t="s">
        <v>0</v>
      </c>
      <c r="F1704" s="11" t="s">
        <v>5584</v>
      </c>
      <c r="G1704" s="11" t="s">
        <v>5614</v>
      </c>
      <c r="H1704" s="11" t="s">
        <v>5615</v>
      </c>
      <c r="I1704" s="11" t="s">
        <v>56</v>
      </c>
      <c r="J1704" s="12">
        <v>45622</v>
      </c>
      <c r="K1704" s="12">
        <v>45626</v>
      </c>
      <c r="L1704" s="12">
        <v>45716</v>
      </c>
      <c r="M1704" s="9">
        <f>+$M$1-L1704</f>
        <v>31</v>
      </c>
      <c r="N1704" s="10" t="str">
        <f>IF(M1704&lt;=0,"NON SCADUTO",IF(M1704&lt;61,"0-60 DAYS",IF(M1704&lt;91," 61-90 DAYS",IF(M1704&lt;121,"91-120 DAYS",IF(M1704&lt;366," 121-365 DAYS",IF(M1704&gt;366,"OLTRE 365 DAYS",0))))))</f>
        <v>0-60 DAYS</v>
      </c>
      <c r="O1704" s="11" t="s">
        <v>15</v>
      </c>
      <c r="P1704" s="11" t="s">
        <v>0</v>
      </c>
      <c r="Q1704" s="13">
        <v>-855.46</v>
      </c>
      <c r="R1704" s="11" t="s">
        <v>1</v>
      </c>
      <c r="S1704" s="11" t="s">
        <v>1</v>
      </c>
      <c r="T1704" s="13">
        <v>-855.46</v>
      </c>
      <c r="U1704" s="12">
        <v>45756</v>
      </c>
      <c r="V1704" s="11" t="s">
        <v>5605</v>
      </c>
    </row>
    <row r="1705" spans="1:22" x14ac:dyDescent="0.2">
      <c r="A1705" t="s">
        <v>5</v>
      </c>
      <c r="B1705" t="s">
        <v>6</v>
      </c>
      <c r="C1705" t="s">
        <v>5583</v>
      </c>
      <c r="D1705" t="s">
        <v>7</v>
      </c>
      <c r="E1705" t="s">
        <v>0</v>
      </c>
      <c r="F1705" t="s">
        <v>5584</v>
      </c>
      <c r="G1705" t="s">
        <v>5616</v>
      </c>
      <c r="H1705" t="s">
        <v>5617</v>
      </c>
      <c r="I1705" t="s">
        <v>56</v>
      </c>
      <c r="J1705" s="2">
        <v>45611</v>
      </c>
      <c r="K1705" s="2">
        <v>45626</v>
      </c>
      <c r="L1705" s="2">
        <v>45716</v>
      </c>
      <c r="M1705" s="9">
        <f>+$M$1-L1705</f>
        <v>31</v>
      </c>
      <c r="N1705" s="10" t="str">
        <f>IF(M1705&lt;=0,"NON SCADUTO",IF(M1705&lt;61,"0-60 DAYS",IF(M1705&lt;91," 61-90 DAYS",IF(M1705&lt;121,"91-120 DAYS",IF(M1705&lt;366," 121-365 DAYS",IF(M1705&gt;366,"OLTRE 365 DAYS",0))))))</f>
        <v>0-60 DAYS</v>
      </c>
      <c r="O1705" t="s">
        <v>15</v>
      </c>
      <c r="P1705" t="s">
        <v>0</v>
      </c>
      <c r="Q1705" s="3">
        <v>-400</v>
      </c>
      <c r="R1705" t="s">
        <v>1</v>
      </c>
      <c r="S1705" t="s">
        <v>1</v>
      </c>
      <c r="T1705" s="3">
        <v>-400</v>
      </c>
      <c r="U1705" s="2">
        <v>45756</v>
      </c>
      <c r="V1705" t="s">
        <v>5605</v>
      </c>
    </row>
    <row r="1706" spans="1:22" x14ac:dyDescent="0.2">
      <c r="A1706" s="11" t="s">
        <v>5</v>
      </c>
      <c r="B1706" s="11" t="s">
        <v>6</v>
      </c>
      <c r="C1706" s="11" t="s">
        <v>5583</v>
      </c>
      <c r="D1706" s="11" t="s">
        <v>7</v>
      </c>
      <c r="E1706" s="11" t="s">
        <v>0</v>
      </c>
      <c r="F1706" s="11" t="s">
        <v>5584</v>
      </c>
      <c r="G1706" s="11" t="s">
        <v>5618</v>
      </c>
      <c r="H1706" s="11" t="s">
        <v>5619</v>
      </c>
      <c r="I1706" s="11" t="s">
        <v>56</v>
      </c>
      <c r="J1706" s="12">
        <v>45626</v>
      </c>
      <c r="K1706" s="12">
        <v>45657</v>
      </c>
      <c r="L1706" s="12">
        <v>45716</v>
      </c>
      <c r="M1706" s="9">
        <f>+$M$1-L1706</f>
        <v>31</v>
      </c>
      <c r="N1706" s="10" t="str">
        <f>IF(M1706&lt;=0,"NON SCADUTO",IF(M1706&lt;61,"0-60 DAYS",IF(M1706&lt;91," 61-90 DAYS",IF(M1706&lt;121,"91-120 DAYS",IF(M1706&lt;366," 121-365 DAYS",IF(M1706&gt;366,"OLTRE 365 DAYS",0))))))</f>
        <v>0-60 DAYS</v>
      </c>
      <c r="O1706" s="11" t="s">
        <v>15</v>
      </c>
      <c r="P1706" s="11" t="s">
        <v>0</v>
      </c>
      <c r="Q1706" s="13">
        <v>-3057.82</v>
      </c>
      <c r="R1706" s="11" t="s">
        <v>1</v>
      </c>
      <c r="S1706" s="11" t="s">
        <v>1</v>
      </c>
      <c r="T1706" s="13">
        <v>-3057.82</v>
      </c>
      <c r="U1706" s="12">
        <v>45756</v>
      </c>
      <c r="V1706" s="11" t="s">
        <v>5605</v>
      </c>
    </row>
    <row r="1707" spans="1:22" x14ac:dyDescent="0.2">
      <c r="A1707" t="s">
        <v>5</v>
      </c>
      <c r="B1707" t="s">
        <v>6</v>
      </c>
      <c r="C1707" t="s">
        <v>5632</v>
      </c>
      <c r="D1707" t="s">
        <v>7</v>
      </c>
      <c r="E1707" t="s">
        <v>0</v>
      </c>
      <c r="F1707" t="s">
        <v>5633</v>
      </c>
      <c r="G1707" t="s">
        <v>5652</v>
      </c>
      <c r="H1707" t="s">
        <v>5653</v>
      </c>
      <c r="I1707" t="s">
        <v>56</v>
      </c>
      <c r="J1707" s="2">
        <v>45643</v>
      </c>
      <c r="K1707" s="2">
        <v>45657</v>
      </c>
      <c r="L1707" s="2">
        <v>45716</v>
      </c>
      <c r="M1707" s="9">
        <f>+$M$1-L1707</f>
        <v>31</v>
      </c>
      <c r="N1707" s="10" t="str">
        <f>IF(M1707&lt;=0,"NON SCADUTO",IF(M1707&lt;61,"0-60 DAYS",IF(M1707&lt;91," 61-90 DAYS",IF(M1707&lt;121,"91-120 DAYS",IF(M1707&lt;366," 121-365 DAYS",IF(M1707&gt;366,"OLTRE 365 DAYS",0))))))</f>
        <v>0-60 DAYS</v>
      </c>
      <c r="O1707" t="s">
        <v>15</v>
      </c>
      <c r="P1707" t="s">
        <v>0</v>
      </c>
      <c r="Q1707" s="3">
        <v>-26079.7</v>
      </c>
      <c r="R1707" t="s">
        <v>1</v>
      </c>
      <c r="S1707" t="s">
        <v>1</v>
      </c>
      <c r="T1707" s="3">
        <v>-26079.7</v>
      </c>
      <c r="U1707" s="2">
        <v>45750</v>
      </c>
      <c r="V1707" t="s">
        <v>5654</v>
      </c>
    </row>
    <row r="1708" spans="1:22" x14ac:dyDescent="0.2">
      <c r="A1708" t="s">
        <v>5</v>
      </c>
      <c r="B1708" t="s">
        <v>6</v>
      </c>
      <c r="C1708" t="s">
        <v>5632</v>
      </c>
      <c r="D1708" t="s">
        <v>7</v>
      </c>
      <c r="E1708" t="s">
        <v>0</v>
      </c>
      <c r="F1708" t="s">
        <v>5633</v>
      </c>
      <c r="G1708" t="s">
        <v>5655</v>
      </c>
      <c r="H1708" t="s">
        <v>5656</v>
      </c>
      <c r="I1708" t="s">
        <v>56</v>
      </c>
      <c r="J1708" s="2">
        <v>45632</v>
      </c>
      <c r="K1708" s="2">
        <v>45657</v>
      </c>
      <c r="L1708" s="2">
        <v>45716</v>
      </c>
      <c r="M1708" s="9">
        <f>+$M$1-L1708</f>
        <v>31</v>
      </c>
      <c r="N1708" s="10" t="str">
        <f>IF(M1708&lt;=0,"NON SCADUTO",IF(M1708&lt;61,"0-60 DAYS",IF(M1708&lt;91," 61-90 DAYS",IF(M1708&lt;121,"91-120 DAYS",IF(M1708&lt;366," 121-365 DAYS",IF(M1708&gt;366,"OLTRE 365 DAYS",0))))))</f>
        <v>0-60 DAYS</v>
      </c>
      <c r="O1708" t="s">
        <v>15</v>
      </c>
      <c r="P1708" t="s">
        <v>0</v>
      </c>
      <c r="Q1708" s="3">
        <v>-19980.88</v>
      </c>
      <c r="R1708" t="s">
        <v>1</v>
      </c>
      <c r="S1708" t="s">
        <v>1</v>
      </c>
      <c r="T1708" s="3">
        <v>-19980.88</v>
      </c>
      <c r="U1708" s="2">
        <v>45750</v>
      </c>
      <c r="V1708" t="s">
        <v>5654</v>
      </c>
    </row>
    <row r="1709" spans="1:22" x14ac:dyDescent="0.2">
      <c r="A1709" t="s">
        <v>5</v>
      </c>
      <c r="B1709" t="s">
        <v>6</v>
      </c>
      <c r="C1709" t="s">
        <v>5632</v>
      </c>
      <c r="D1709" t="s">
        <v>7</v>
      </c>
      <c r="E1709" t="s">
        <v>0</v>
      </c>
      <c r="F1709" t="s">
        <v>5633</v>
      </c>
      <c r="G1709" t="s">
        <v>5657</v>
      </c>
      <c r="H1709" t="s">
        <v>5658</v>
      </c>
      <c r="I1709" t="s">
        <v>56</v>
      </c>
      <c r="J1709" s="2">
        <v>45632</v>
      </c>
      <c r="K1709" s="2">
        <v>45657</v>
      </c>
      <c r="L1709" s="2">
        <v>45716</v>
      </c>
      <c r="M1709" s="9">
        <f>+$M$1-L1709</f>
        <v>31</v>
      </c>
      <c r="N1709" s="10" t="str">
        <f>IF(M1709&lt;=0,"NON SCADUTO",IF(M1709&lt;61,"0-60 DAYS",IF(M1709&lt;91," 61-90 DAYS",IF(M1709&lt;121,"91-120 DAYS",IF(M1709&lt;366," 121-365 DAYS",IF(M1709&gt;366,"OLTRE 365 DAYS",0))))))</f>
        <v>0-60 DAYS</v>
      </c>
      <c r="O1709" t="s">
        <v>15</v>
      </c>
      <c r="P1709" t="s">
        <v>0</v>
      </c>
      <c r="Q1709" s="3">
        <v>-57142.06</v>
      </c>
      <c r="R1709" t="s">
        <v>1</v>
      </c>
      <c r="S1709" t="s">
        <v>1</v>
      </c>
      <c r="T1709" s="3">
        <v>-57142.06</v>
      </c>
      <c r="U1709" s="2">
        <v>45750</v>
      </c>
      <c r="V1709" t="s">
        <v>5654</v>
      </c>
    </row>
    <row r="1710" spans="1:22" x14ac:dyDescent="0.2">
      <c r="A1710" t="s">
        <v>5</v>
      </c>
      <c r="B1710" t="s">
        <v>6</v>
      </c>
      <c r="C1710" t="s">
        <v>5632</v>
      </c>
      <c r="D1710" t="s">
        <v>7</v>
      </c>
      <c r="E1710" t="s">
        <v>0</v>
      </c>
      <c r="F1710" t="s">
        <v>5633</v>
      </c>
      <c r="G1710" t="s">
        <v>5659</v>
      </c>
      <c r="H1710" t="s">
        <v>5660</v>
      </c>
      <c r="I1710" t="s">
        <v>56</v>
      </c>
      <c r="J1710" s="2">
        <v>45722</v>
      </c>
      <c r="K1710" s="2">
        <v>45747</v>
      </c>
      <c r="L1710" s="2">
        <v>45722</v>
      </c>
      <c r="M1710" s="9">
        <f>+$M$1-L1710</f>
        <v>25</v>
      </c>
      <c r="N1710" s="10" t="str">
        <f>IF(M1710&lt;=0,"NON SCADUTO",IF(M1710&lt;61,"0-60 DAYS",IF(M1710&lt;91," 61-90 DAYS",IF(M1710&lt;121,"91-120 DAYS",IF(M1710&lt;366," 121-365 DAYS",IF(M1710&gt;366,"OLTRE 365 DAYS",0))))))</f>
        <v>0-60 DAYS</v>
      </c>
      <c r="O1710" t="s">
        <v>15</v>
      </c>
      <c r="P1710" t="s">
        <v>0</v>
      </c>
      <c r="Q1710" s="3">
        <v>-60.45</v>
      </c>
      <c r="R1710" t="s">
        <v>1</v>
      </c>
      <c r="S1710" t="s">
        <v>1</v>
      </c>
      <c r="T1710" s="3">
        <v>-60.45</v>
      </c>
      <c r="U1710" s="2">
        <v>45750</v>
      </c>
      <c r="V1710" t="s">
        <v>5654</v>
      </c>
    </row>
    <row r="1711" spans="1:22" x14ac:dyDescent="0.2">
      <c r="A1711" t="s">
        <v>5</v>
      </c>
      <c r="B1711" t="s">
        <v>6</v>
      </c>
      <c r="C1711" t="s">
        <v>5885</v>
      </c>
      <c r="D1711" t="s">
        <v>7</v>
      </c>
      <c r="E1711" t="s">
        <v>0</v>
      </c>
      <c r="F1711" t="s">
        <v>5886</v>
      </c>
      <c r="G1711" t="s">
        <v>5887</v>
      </c>
      <c r="H1711" t="s">
        <v>5888</v>
      </c>
      <c r="I1711" t="s">
        <v>56</v>
      </c>
      <c r="J1711" s="2">
        <v>45617</v>
      </c>
      <c r="K1711" s="2">
        <v>45626</v>
      </c>
      <c r="L1711" s="2">
        <v>45688</v>
      </c>
      <c r="M1711" s="9">
        <f>+$M$1-L1711</f>
        <v>59</v>
      </c>
      <c r="N1711" s="10" t="str">
        <f>IF(M1711&lt;=0,"NON SCADUTO",IF(M1711&lt;61,"0-60 DAYS",IF(M1711&lt;91," 61-90 DAYS",IF(M1711&lt;121,"91-120 DAYS",IF(M1711&lt;366," 121-365 DAYS",IF(M1711&gt;366,"OLTRE 365 DAYS",0))))))</f>
        <v>0-60 DAYS</v>
      </c>
      <c r="O1711" t="s">
        <v>15</v>
      </c>
      <c r="P1711" t="s">
        <v>0</v>
      </c>
      <c r="Q1711" s="3">
        <v>-2281.4</v>
      </c>
      <c r="R1711" t="s">
        <v>1</v>
      </c>
      <c r="S1711" t="s">
        <v>1</v>
      </c>
      <c r="T1711" s="3">
        <v>-2281.4</v>
      </c>
      <c r="U1711" s="2">
        <v>45756</v>
      </c>
      <c r="V1711" t="s">
        <v>5889</v>
      </c>
    </row>
    <row r="1712" spans="1:22" x14ac:dyDescent="0.2">
      <c r="A1712" t="s">
        <v>5</v>
      </c>
      <c r="B1712" t="s">
        <v>6</v>
      </c>
      <c r="C1712" t="s">
        <v>5885</v>
      </c>
      <c r="D1712" t="s">
        <v>7</v>
      </c>
      <c r="E1712" t="s">
        <v>0</v>
      </c>
      <c r="F1712" t="s">
        <v>5886</v>
      </c>
      <c r="G1712" t="s">
        <v>5890</v>
      </c>
      <c r="H1712" t="s">
        <v>5891</v>
      </c>
      <c r="I1712" t="s">
        <v>56</v>
      </c>
      <c r="J1712" s="2">
        <v>45636</v>
      </c>
      <c r="K1712" s="2">
        <v>45657</v>
      </c>
      <c r="L1712" s="2">
        <v>45716</v>
      </c>
      <c r="M1712" s="9">
        <f>+$M$1-L1712</f>
        <v>31</v>
      </c>
      <c r="N1712" s="10" t="str">
        <f>IF(M1712&lt;=0,"NON SCADUTO",IF(M1712&lt;61,"0-60 DAYS",IF(M1712&lt;91," 61-90 DAYS",IF(M1712&lt;121,"91-120 DAYS",IF(M1712&lt;366," 121-365 DAYS",IF(M1712&gt;366,"OLTRE 365 DAYS",0))))))</f>
        <v>0-60 DAYS</v>
      </c>
      <c r="O1712" t="s">
        <v>15</v>
      </c>
      <c r="P1712" t="s">
        <v>0</v>
      </c>
      <c r="Q1712" s="3">
        <v>-155.55000000000001</v>
      </c>
      <c r="R1712" t="s">
        <v>1</v>
      </c>
      <c r="S1712" t="s">
        <v>1</v>
      </c>
      <c r="T1712" s="3">
        <v>-155.55000000000001</v>
      </c>
      <c r="U1712" s="2">
        <v>45756</v>
      </c>
      <c r="V1712" t="s">
        <v>5889</v>
      </c>
    </row>
    <row r="1713" spans="1:22" x14ac:dyDescent="0.2">
      <c r="A1713" t="s">
        <v>5</v>
      </c>
      <c r="B1713" t="s">
        <v>6</v>
      </c>
      <c r="C1713" t="s">
        <v>5892</v>
      </c>
      <c r="D1713" t="s">
        <v>7</v>
      </c>
      <c r="E1713" t="s">
        <v>0</v>
      </c>
      <c r="F1713" t="s">
        <v>5893</v>
      </c>
      <c r="G1713" t="s">
        <v>0</v>
      </c>
      <c r="H1713" t="s">
        <v>5897</v>
      </c>
      <c r="I1713" t="s">
        <v>2026</v>
      </c>
      <c r="J1713" s="2">
        <v>45727</v>
      </c>
      <c r="K1713" s="2">
        <v>45727</v>
      </c>
      <c r="L1713" s="2">
        <v>45727</v>
      </c>
      <c r="M1713" s="9">
        <f>+$M$1-L1713</f>
        <v>20</v>
      </c>
      <c r="N1713" s="10" t="str">
        <f>IF(M1713&lt;=0,"NON SCADUTO",IF(M1713&lt;61,"0-60 DAYS",IF(M1713&lt;91," 61-90 DAYS",IF(M1713&lt;121,"91-120 DAYS",IF(M1713&lt;366," 121-365 DAYS",IF(M1713&gt;366,"OLTRE 365 DAYS",0))))))</f>
        <v>0-60 DAYS</v>
      </c>
      <c r="O1713" t="s">
        <v>11</v>
      </c>
      <c r="P1713" t="s">
        <v>0</v>
      </c>
      <c r="Q1713" s="3">
        <v>2624.88</v>
      </c>
      <c r="R1713" t="s">
        <v>1</v>
      </c>
      <c r="S1713" t="s">
        <v>1</v>
      </c>
      <c r="T1713" s="3">
        <v>2624.88</v>
      </c>
      <c r="U1713" s="2"/>
      <c r="V1713" t="s">
        <v>0</v>
      </c>
    </row>
    <row r="1714" spans="1:22" x14ac:dyDescent="0.2">
      <c r="A1714" t="s">
        <v>5</v>
      </c>
      <c r="B1714" t="s">
        <v>6</v>
      </c>
      <c r="C1714" t="s">
        <v>5892</v>
      </c>
      <c r="D1714" t="s">
        <v>7</v>
      </c>
      <c r="E1714" t="s">
        <v>0</v>
      </c>
      <c r="F1714" t="s">
        <v>5893</v>
      </c>
      <c r="G1714" t="s">
        <v>0</v>
      </c>
      <c r="H1714" t="s">
        <v>5898</v>
      </c>
      <c r="I1714" t="s">
        <v>10</v>
      </c>
      <c r="J1714" s="2">
        <v>45717</v>
      </c>
      <c r="K1714" s="2">
        <v>45747</v>
      </c>
      <c r="L1714" s="2">
        <v>45717</v>
      </c>
      <c r="M1714" s="9">
        <f>+$M$1-L1714</f>
        <v>30</v>
      </c>
      <c r="N1714" s="10" t="str">
        <f>IF(M1714&lt;=0,"NON SCADUTO",IF(M1714&lt;61,"0-60 DAYS",IF(M1714&lt;91," 61-90 DAYS",IF(M1714&lt;121,"91-120 DAYS",IF(M1714&lt;366," 121-365 DAYS",IF(M1714&gt;366,"OLTRE 365 DAYS",0))))))</f>
        <v>0-60 DAYS</v>
      </c>
      <c r="O1714" t="s">
        <v>15</v>
      </c>
      <c r="P1714" t="s">
        <v>0</v>
      </c>
      <c r="Q1714" s="3">
        <v>-2624.88</v>
      </c>
      <c r="R1714" t="s">
        <v>1</v>
      </c>
      <c r="S1714" t="s">
        <v>1</v>
      </c>
      <c r="T1714" s="3">
        <v>-2624.88</v>
      </c>
      <c r="U1714" s="2"/>
      <c r="V1714" t="s">
        <v>0</v>
      </c>
    </row>
    <row r="1715" spans="1:22" x14ac:dyDescent="0.2">
      <c r="A1715" t="s">
        <v>5</v>
      </c>
      <c r="B1715" t="s">
        <v>6</v>
      </c>
      <c r="C1715" t="s">
        <v>5904</v>
      </c>
      <c r="D1715" t="s">
        <v>7</v>
      </c>
      <c r="E1715" t="s">
        <v>0</v>
      </c>
      <c r="F1715" t="s">
        <v>5905</v>
      </c>
      <c r="G1715" t="s">
        <v>5396</v>
      </c>
      <c r="H1715" t="s">
        <v>5906</v>
      </c>
      <c r="I1715" t="s">
        <v>56</v>
      </c>
      <c r="J1715" s="2">
        <v>45645</v>
      </c>
      <c r="K1715" s="2">
        <v>45657</v>
      </c>
      <c r="L1715" s="2">
        <v>45716</v>
      </c>
      <c r="M1715" s="9">
        <f>+$M$1-L1715</f>
        <v>31</v>
      </c>
      <c r="N1715" s="10" t="str">
        <f>IF(M1715&lt;=0,"NON SCADUTO",IF(M1715&lt;61,"0-60 DAYS",IF(M1715&lt;91," 61-90 DAYS",IF(M1715&lt;121,"91-120 DAYS",IF(M1715&lt;366," 121-365 DAYS",IF(M1715&gt;366,"OLTRE 365 DAYS",0))))))</f>
        <v>0-60 DAYS</v>
      </c>
      <c r="O1715" t="s">
        <v>15</v>
      </c>
      <c r="P1715" t="s">
        <v>0</v>
      </c>
      <c r="Q1715" s="3">
        <v>-2488.8000000000002</v>
      </c>
      <c r="R1715" t="s">
        <v>1</v>
      </c>
      <c r="S1715" t="s">
        <v>1</v>
      </c>
      <c r="T1715" s="3">
        <v>-2488.8000000000002</v>
      </c>
      <c r="U1715" s="2">
        <v>45785</v>
      </c>
      <c r="V1715" t="s">
        <v>5907</v>
      </c>
    </row>
    <row r="1716" spans="1:22" x14ac:dyDescent="0.2">
      <c r="A1716" s="11" t="s">
        <v>5</v>
      </c>
      <c r="B1716" s="11" t="s">
        <v>6</v>
      </c>
      <c r="C1716" s="11" t="s">
        <v>5921</v>
      </c>
      <c r="D1716" s="11" t="s">
        <v>7</v>
      </c>
      <c r="E1716" s="11" t="s">
        <v>0</v>
      </c>
      <c r="F1716" s="11" t="s">
        <v>5922</v>
      </c>
      <c r="G1716" s="11" t="s">
        <v>5925</v>
      </c>
      <c r="H1716" s="11" t="s">
        <v>5926</v>
      </c>
      <c r="I1716" s="11" t="s">
        <v>56</v>
      </c>
      <c r="J1716" s="12">
        <v>45688</v>
      </c>
      <c r="K1716" s="12">
        <v>45716</v>
      </c>
      <c r="L1716" s="12">
        <v>45716</v>
      </c>
      <c r="M1716" s="9">
        <f>+$M$1-L1716</f>
        <v>31</v>
      </c>
      <c r="N1716" s="10" t="str">
        <f>IF(M1716&lt;=0,"NON SCADUTO",IF(M1716&lt;61,"0-60 DAYS",IF(M1716&lt;91," 61-90 DAYS",IF(M1716&lt;121,"91-120 DAYS",IF(M1716&lt;366," 121-365 DAYS",IF(M1716&gt;366,"OLTRE 365 DAYS",0))))))</f>
        <v>0-60 DAYS</v>
      </c>
      <c r="O1716" s="11" t="s">
        <v>15</v>
      </c>
      <c r="P1716" s="11" t="s">
        <v>0</v>
      </c>
      <c r="Q1716" s="13">
        <v>-7381</v>
      </c>
      <c r="R1716" s="11" t="s">
        <v>1</v>
      </c>
      <c r="S1716" s="11" t="s">
        <v>1</v>
      </c>
      <c r="T1716" s="13">
        <v>-7381</v>
      </c>
      <c r="U1716" s="12">
        <v>45756</v>
      </c>
      <c r="V1716" s="11" t="s">
        <v>5927</v>
      </c>
    </row>
    <row r="1717" spans="1:22" x14ac:dyDescent="0.2">
      <c r="A1717" s="11" t="s">
        <v>5</v>
      </c>
      <c r="B1717" s="11" t="s">
        <v>6</v>
      </c>
      <c r="C1717" s="11" t="s">
        <v>5933</v>
      </c>
      <c r="D1717" s="11" t="s">
        <v>7</v>
      </c>
      <c r="E1717" s="11" t="s">
        <v>0</v>
      </c>
      <c r="F1717" s="11" t="s">
        <v>5934</v>
      </c>
      <c r="G1717" s="11" t="s">
        <v>5935</v>
      </c>
      <c r="H1717" s="11" t="s">
        <v>5936</v>
      </c>
      <c r="I1717" s="11" t="s">
        <v>220</v>
      </c>
      <c r="J1717" s="12">
        <v>45664</v>
      </c>
      <c r="K1717" s="12">
        <v>45681</v>
      </c>
      <c r="L1717" s="12">
        <v>45716</v>
      </c>
      <c r="M1717" s="9">
        <f>+$M$1-L1717</f>
        <v>31</v>
      </c>
      <c r="N1717" s="10" t="str">
        <f>IF(M1717&lt;=0,"NON SCADUTO",IF(M1717&lt;61,"0-60 DAYS",IF(M1717&lt;91," 61-90 DAYS",IF(M1717&lt;121,"91-120 DAYS",IF(M1717&lt;366," 121-365 DAYS",IF(M1717&gt;366,"OLTRE 365 DAYS",0))))))</f>
        <v>0-60 DAYS</v>
      </c>
      <c r="O1717" s="11" t="s">
        <v>15</v>
      </c>
      <c r="P1717" s="11" t="s">
        <v>0</v>
      </c>
      <c r="Q1717" s="13">
        <v>-124.79</v>
      </c>
      <c r="R1717" s="11" t="s">
        <v>1</v>
      </c>
      <c r="S1717" s="11" t="s">
        <v>1</v>
      </c>
      <c r="T1717" s="13">
        <v>-124.79</v>
      </c>
      <c r="U1717" s="12">
        <v>45803</v>
      </c>
      <c r="V1717" s="11" t="s">
        <v>5937</v>
      </c>
    </row>
    <row r="1718" spans="1:22" x14ac:dyDescent="0.2">
      <c r="A1718" s="11" t="s">
        <v>5</v>
      </c>
      <c r="B1718" s="11" t="s">
        <v>6</v>
      </c>
      <c r="C1718" s="11" t="s">
        <v>5933</v>
      </c>
      <c r="D1718" s="11" t="s">
        <v>7</v>
      </c>
      <c r="E1718" s="11" t="s">
        <v>0</v>
      </c>
      <c r="F1718" s="11" t="s">
        <v>5934</v>
      </c>
      <c r="G1718" s="11" t="s">
        <v>5938</v>
      </c>
      <c r="H1718" s="11" t="s">
        <v>5939</v>
      </c>
      <c r="I1718" s="11" t="s">
        <v>220</v>
      </c>
      <c r="J1718" s="12">
        <v>45678</v>
      </c>
      <c r="K1718" s="12">
        <v>45687</v>
      </c>
      <c r="L1718" s="12">
        <v>45716</v>
      </c>
      <c r="M1718" s="9">
        <f>+$M$1-L1718</f>
        <v>31</v>
      </c>
      <c r="N1718" s="10" t="str">
        <f>IF(M1718&lt;=0,"NON SCADUTO",IF(M1718&lt;61,"0-60 DAYS",IF(M1718&lt;91," 61-90 DAYS",IF(M1718&lt;121,"91-120 DAYS",IF(M1718&lt;366," 121-365 DAYS",IF(M1718&gt;366,"OLTRE 365 DAYS",0))))))</f>
        <v>0-60 DAYS</v>
      </c>
      <c r="O1718" s="11" t="s">
        <v>15</v>
      </c>
      <c r="P1718" s="11" t="s">
        <v>0</v>
      </c>
      <c r="Q1718" s="13">
        <v>-71.56</v>
      </c>
      <c r="R1718" s="11" t="s">
        <v>1</v>
      </c>
      <c r="S1718" s="11" t="s">
        <v>1</v>
      </c>
      <c r="T1718" s="13">
        <v>-71.56</v>
      </c>
      <c r="U1718" s="12">
        <v>45803</v>
      </c>
      <c r="V1718" s="11" t="s">
        <v>5937</v>
      </c>
    </row>
    <row r="1719" spans="1:22" x14ac:dyDescent="0.2">
      <c r="A1719" s="11" t="s">
        <v>5</v>
      </c>
      <c r="B1719" s="11" t="s">
        <v>6</v>
      </c>
      <c r="C1719" s="11" t="s">
        <v>5953</v>
      </c>
      <c r="D1719" s="11" t="s">
        <v>7</v>
      </c>
      <c r="E1719" s="11" t="s">
        <v>0</v>
      </c>
      <c r="F1719" s="11" t="s">
        <v>5954</v>
      </c>
      <c r="G1719" s="11" t="s">
        <v>5966</v>
      </c>
      <c r="H1719" s="11" t="s">
        <v>5967</v>
      </c>
      <c r="I1719" s="11" t="s">
        <v>56</v>
      </c>
      <c r="J1719" s="12">
        <v>45656</v>
      </c>
      <c r="K1719" s="12">
        <v>45657</v>
      </c>
      <c r="L1719" s="12">
        <v>45716</v>
      </c>
      <c r="M1719" s="9">
        <f>+$M$1-L1719</f>
        <v>31</v>
      </c>
      <c r="N1719" s="10" t="str">
        <f>IF(M1719&lt;=0,"NON SCADUTO",IF(M1719&lt;61,"0-60 DAYS",IF(M1719&lt;91," 61-90 DAYS",IF(M1719&lt;121,"91-120 DAYS",IF(M1719&lt;366," 121-365 DAYS",IF(M1719&gt;366,"OLTRE 365 DAYS",0))))))</f>
        <v>0-60 DAYS</v>
      </c>
      <c r="O1719" s="11" t="s">
        <v>15</v>
      </c>
      <c r="P1719" s="11" t="s">
        <v>0</v>
      </c>
      <c r="Q1719" s="13">
        <v>-1011.5</v>
      </c>
      <c r="R1719" s="11" t="s">
        <v>1</v>
      </c>
      <c r="S1719" s="11" t="s">
        <v>1</v>
      </c>
      <c r="T1719" s="13">
        <v>-1011.5</v>
      </c>
      <c r="U1719" s="12">
        <v>45771</v>
      </c>
      <c r="V1719" s="11" t="s">
        <v>5968</v>
      </c>
    </row>
    <row r="1720" spans="1:22" x14ac:dyDescent="0.2">
      <c r="A1720" s="11" t="s">
        <v>5</v>
      </c>
      <c r="B1720" s="11" t="s">
        <v>6</v>
      </c>
      <c r="C1720" s="11" t="s">
        <v>5953</v>
      </c>
      <c r="D1720" s="11" t="s">
        <v>7</v>
      </c>
      <c r="E1720" s="11" t="s">
        <v>0</v>
      </c>
      <c r="F1720" s="11" t="s">
        <v>5954</v>
      </c>
      <c r="G1720" s="11" t="s">
        <v>0</v>
      </c>
      <c r="H1720" s="11" t="s">
        <v>5969</v>
      </c>
      <c r="I1720" s="11" t="s">
        <v>56</v>
      </c>
      <c r="J1720" s="12">
        <v>45656</v>
      </c>
      <c r="K1720" s="12">
        <v>45657</v>
      </c>
      <c r="L1720" s="12">
        <v>45716</v>
      </c>
      <c r="M1720" s="9">
        <f>+$M$1-L1720</f>
        <v>31</v>
      </c>
      <c r="N1720" s="10" t="str">
        <f>IF(M1720&lt;=0,"NON SCADUTO",IF(M1720&lt;61,"0-60 DAYS",IF(M1720&lt;91," 61-90 DAYS",IF(M1720&lt;121,"91-120 DAYS",IF(M1720&lt;366," 121-365 DAYS",IF(M1720&gt;366,"OLTRE 365 DAYS",0))))))</f>
        <v>0-60 DAYS</v>
      </c>
      <c r="O1720" s="11" t="s">
        <v>15</v>
      </c>
      <c r="P1720" s="11" t="s">
        <v>0</v>
      </c>
      <c r="Q1720" s="13">
        <v>-75</v>
      </c>
      <c r="R1720" s="11" t="s">
        <v>1</v>
      </c>
      <c r="S1720" s="11" t="s">
        <v>1</v>
      </c>
      <c r="T1720" s="13">
        <v>-75</v>
      </c>
      <c r="U1720" s="12">
        <v>45771</v>
      </c>
      <c r="V1720" s="11" t="s">
        <v>5968</v>
      </c>
    </row>
    <row r="1721" spans="1:22" x14ac:dyDescent="0.2">
      <c r="A1721" t="s">
        <v>5</v>
      </c>
      <c r="B1721" t="s">
        <v>6</v>
      </c>
      <c r="C1721" t="s">
        <v>5953</v>
      </c>
      <c r="D1721" t="s">
        <v>7</v>
      </c>
      <c r="E1721" t="s">
        <v>0</v>
      </c>
      <c r="F1721" t="s">
        <v>5954</v>
      </c>
      <c r="G1721" t="s">
        <v>0</v>
      </c>
      <c r="H1721" t="s">
        <v>5970</v>
      </c>
      <c r="I1721" t="s">
        <v>56</v>
      </c>
      <c r="J1721" s="2">
        <v>45656</v>
      </c>
      <c r="K1721" s="2">
        <v>45657</v>
      </c>
      <c r="L1721" s="2">
        <v>45716</v>
      </c>
      <c r="M1721" s="9">
        <f>+$M$1-L1721</f>
        <v>31</v>
      </c>
      <c r="N1721" s="10" t="str">
        <f>IF(M1721&lt;=0,"NON SCADUTO",IF(M1721&lt;61,"0-60 DAYS",IF(M1721&lt;91," 61-90 DAYS",IF(M1721&lt;121,"91-120 DAYS",IF(M1721&lt;366," 121-365 DAYS",IF(M1721&gt;366,"OLTRE 365 DAYS",0))))))</f>
        <v>0-60 DAYS</v>
      </c>
      <c r="O1721" t="s">
        <v>15</v>
      </c>
      <c r="P1721" t="s">
        <v>0</v>
      </c>
      <c r="Q1721" s="3">
        <v>-17502</v>
      </c>
      <c r="R1721" t="s">
        <v>1</v>
      </c>
      <c r="S1721" t="s">
        <v>1</v>
      </c>
      <c r="T1721" s="3">
        <v>-17502</v>
      </c>
      <c r="U1721" s="2">
        <v>45771</v>
      </c>
      <c r="V1721" t="s">
        <v>5968</v>
      </c>
    </row>
    <row r="1722" spans="1:22" x14ac:dyDescent="0.2">
      <c r="A1722" t="s">
        <v>5</v>
      </c>
      <c r="B1722" t="s">
        <v>6</v>
      </c>
      <c r="C1722" t="s">
        <v>6007</v>
      </c>
      <c r="D1722" t="s">
        <v>7</v>
      </c>
      <c r="E1722" t="s">
        <v>0</v>
      </c>
      <c r="F1722" t="s">
        <v>6008</v>
      </c>
      <c r="G1722" t="s">
        <v>6014</v>
      </c>
      <c r="H1722" t="s">
        <v>6015</v>
      </c>
      <c r="I1722" t="s">
        <v>56</v>
      </c>
      <c r="J1722" s="2">
        <v>45642</v>
      </c>
      <c r="K1722" s="2">
        <v>45657</v>
      </c>
      <c r="L1722" s="2">
        <v>45716</v>
      </c>
      <c r="M1722" s="9">
        <f>+$M$1-L1722</f>
        <v>31</v>
      </c>
      <c r="N1722" s="10" t="str">
        <f>IF(M1722&lt;=0,"NON SCADUTO",IF(M1722&lt;61,"0-60 DAYS",IF(M1722&lt;91," 61-90 DAYS",IF(M1722&lt;121,"91-120 DAYS",IF(M1722&lt;366," 121-365 DAYS",IF(M1722&gt;366,"OLTRE 365 DAYS",0))))))</f>
        <v>0-60 DAYS</v>
      </c>
      <c r="O1722" t="s">
        <v>15</v>
      </c>
      <c r="P1722" t="s">
        <v>0</v>
      </c>
      <c r="Q1722" s="3">
        <v>-61</v>
      </c>
      <c r="R1722" t="s">
        <v>1</v>
      </c>
      <c r="S1722" t="s">
        <v>1</v>
      </c>
      <c r="T1722" s="3">
        <v>-61</v>
      </c>
      <c r="U1722" s="2">
        <v>45756</v>
      </c>
      <c r="V1722" t="s">
        <v>6011</v>
      </c>
    </row>
    <row r="1723" spans="1:22" x14ac:dyDescent="0.2">
      <c r="A1723" t="s">
        <v>5</v>
      </c>
      <c r="B1723" t="s">
        <v>6</v>
      </c>
      <c r="C1723" t="s">
        <v>6017</v>
      </c>
      <c r="D1723" t="s">
        <v>7</v>
      </c>
      <c r="E1723" t="s">
        <v>0</v>
      </c>
      <c r="F1723" t="s">
        <v>6018</v>
      </c>
      <c r="G1723" t="s">
        <v>6019</v>
      </c>
      <c r="H1723" t="s">
        <v>6055</v>
      </c>
      <c r="I1723" t="s">
        <v>6021</v>
      </c>
      <c r="J1723" s="2">
        <v>45716</v>
      </c>
      <c r="K1723" s="2">
        <v>45716</v>
      </c>
      <c r="L1723" s="2">
        <v>45716</v>
      </c>
      <c r="M1723" s="9">
        <f>+$M$1-L1723</f>
        <v>31</v>
      </c>
      <c r="N1723" s="10" t="str">
        <f>IF(M1723&lt;=0,"NON SCADUTO",IF(M1723&lt;61,"0-60 DAYS",IF(M1723&lt;91," 61-90 DAYS",IF(M1723&lt;121,"91-120 DAYS",IF(M1723&lt;366," 121-365 DAYS",IF(M1723&gt;366,"OLTRE 365 DAYS",0))))))</f>
        <v>0-60 DAYS</v>
      </c>
      <c r="O1723" t="s">
        <v>11</v>
      </c>
      <c r="P1723" t="s">
        <v>0</v>
      </c>
      <c r="Q1723" s="3">
        <v>53.68</v>
      </c>
      <c r="R1723" t="s">
        <v>1</v>
      </c>
      <c r="S1723" t="s">
        <v>1</v>
      </c>
      <c r="T1723" s="3">
        <v>53.68</v>
      </c>
      <c r="U1723" s="2"/>
      <c r="V1723" t="s">
        <v>0</v>
      </c>
    </row>
    <row r="1724" spans="1:22" x14ac:dyDescent="0.2">
      <c r="A1724" t="s">
        <v>5</v>
      </c>
      <c r="B1724" t="s">
        <v>6</v>
      </c>
      <c r="C1724" t="s">
        <v>6017</v>
      </c>
      <c r="D1724" t="s">
        <v>7</v>
      </c>
      <c r="E1724" t="s">
        <v>0</v>
      </c>
      <c r="F1724" t="s">
        <v>6018</v>
      </c>
      <c r="G1724" t="s">
        <v>6022</v>
      </c>
      <c r="H1724" t="s">
        <v>6055</v>
      </c>
      <c r="I1724" t="s">
        <v>6021</v>
      </c>
      <c r="J1724" s="2">
        <v>45716</v>
      </c>
      <c r="K1724" s="2">
        <v>45716</v>
      </c>
      <c r="L1724" s="2">
        <v>45716</v>
      </c>
      <c r="M1724" s="9">
        <f>+$M$1-L1724</f>
        <v>31</v>
      </c>
      <c r="N1724" s="10" t="str">
        <f>IF(M1724&lt;=0,"NON SCADUTO",IF(M1724&lt;61,"0-60 DAYS",IF(M1724&lt;91," 61-90 DAYS",IF(M1724&lt;121,"91-120 DAYS",IF(M1724&lt;366," 121-365 DAYS",IF(M1724&gt;366,"OLTRE 365 DAYS",0))))))</f>
        <v>0-60 DAYS</v>
      </c>
      <c r="O1724" t="s">
        <v>11</v>
      </c>
      <c r="P1724" t="s">
        <v>0</v>
      </c>
      <c r="Q1724" s="3">
        <v>19.52</v>
      </c>
      <c r="R1724" t="s">
        <v>1</v>
      </c>
      <c r="S1724" t="s">
        <v>1</v>
      </c>
      <c r="T1724" s="3">
        <v>19.52</v>
      </c>
      <c r="U1724" s="2"/>
      <c r="V1724" t="s">
        <v>0</v>
      </c>
    </row>
    <row r="1725" spans="1:22" x14ac:dyDescent="0.2">
      <c r="A1725" t="s">
        <v>5</v>
      </c>
      <c r="B1725" t="s">
        <v>6</v>
      </c>
      <c r="C1725" t="s">
        <v>6017</v>
      </c>
      <c r="D1725" t="s">
        <v>7</v>
      </c>
      <c r="E1725" t="s">
        <v>0</v>
      </c>
      <c r="F1725" t="s">
        <v>6018</v>
      </c>
      <c r="G1725" t="s">
        <v>6023</v>
      </c>
      <c r="H1725" t="s">
        <v>6055</v>
      </c>
      <c r="I1725" t="s">
        <v>6021</v>
      </c>
      <c r="J1725" s="2">
        <v>45716</v>
      </c>
      <c r="K1725" s="2">
        <v>45716</v>
      </c>
      <c r="L1725" s="2">
        <v>45716</v>
      </c>
      <c r="M1725" s="9">
        <f>+$M$1-L1725</f>
        <v>31</v>
      </c>
      <c r="N1725" s="10" t="str">
        <f>IF(M1725&lt;=0,"NON SCADUTO",IF(M1725&lt;61,"0-60 DAYS",IF(M1725&lt;91," 61-90 DAYS",IF(M1725&lt;121,"91-120 DAYS",IF(M1725&lt;366," 121-365 DAYS",IF(M1725&gt;366,"OLTRE 365 DAYS",0))))))</f>
        <v>0-60 DAYS</v>
      </c>
      <c r="O1725" t="s">
        <v>11</v>
      </c>
      <c r="P1725" t="s">
        <v>0</v>
      </c>
      <c r="Q1725" s="3">
        <v>9.76</v>
      </c>
      <c r="R1725" t="s">
        <v>1</v>
      </c>
      <c r="S1725" t="s">
        <v>1</v>
      </c>
      <c r="T1725" s="3">
        <v>9.76</v>
      </c>
      <c r="U1725" s="2"/>
      <c r="V1725" t="s">
        <v>0</v>
      </c>
    </row>
    <row r="1726" spans="1:22" x14ac:dyDescent="0.2">
      <c r="A1726" s="11" t="s">
        <v>5</v>
      </c>
      <c r="B1726" s="11" t="s">
        <v>6</v>
      </c>
      <c r="C1726" s="11" t="s">
        <v>6017</v>
      </c>
      <c r="D1726" s="11" t="s">
        <v>7</v>
      </c>
      <c r="E1726" s="11" t="s">
        <v>0</v>
      </c>
      <c r="F1726" s="11" t="s">
        <v>6018</v>
      </c>
      <c r="G1726" s="11" t="s">
        <v>6024</v>
      </c>
      <c r="H1726" s="11" t="s">
        <v>6055</v>
      </c>
      <c r="I1726" s="11" t="s">
        <v>6021</v>
      </c>
      <c r="J1726" s="12">
        <v>45716</v>
      </c>
      <c r="K1726" s="12">
        <v>45716</v>
      </c>
      <c r="L1726" s="12">
        <v>45716</v>
      </c>
      <c r="M1726" s="9">
        <f>+$M$1-L1726</f>
        <v>31</v>
      </c>
      <c r="N1726" s="10" t="str">
        <f>IF(M1726&lt;=0,"NON SCADUTO",IF(M1726&lt;61,"0-60 DAYS",IF(M1726&lt;91," 61-90 DAYS",IF(M1726&lt;121,"91-120 DAYS",IF(M1726&lt;366," 121-365 DAYS",IF(M1726&gt;366,"OLTRE 365 DAYS",0))))))</f>
        <v>0-60 DAYS</v>
      </c>
      <c r="O1726" s="11" t="s">
        <v>11</v>
      </c>
      <c r="P1726" s="11" t="s">
        <v>0</v>
      </c>
      <c r="Q1726" s="13">
        <v>12.2</v>
      </c>
      <c r="R1726" s="11" t="s">
        <v>1</v>
      </c>
      <c r="S1726" s="11" t="s">
        <v>1</v>
      </c>
      <c r="T1726" s="13">
        <v>12.2</v>
      </c>
      <c r="U1726" s="12"/>
      <c r="V1726" s="11" t="s">
        <v>0</v>
      </c>
    </row>
    <row r="1727" spans="1:22" x14ac:dyDescent="0.2">
      <c r="A1727" s="11" t="s">
        <v>5</v>
      </c>
      <c r="B1727" s="11" t="s">
        <v>6</v>
      </c>
      <c r="C1727" s="11" t="s">
        <v>6017</v>
      </c>
      <c r="D1727" s="11" t="s">
        <v>7</v>
      </c>
      <c r="E1727" s="11" t="s">
        <v>0</v>
      </c>
      <c r="F1727" s="11" t="s">
        <v>6018</v>
      </c>
      <c r="G1727" s="11" t="s">
        <v>6025</v>
      </c>
      <c r="H1727" s="11" t="s">
        <v>6055</v>
      </c>
      <c r="I1727" s="11" t="s">
        <v>6021</v>
      </c>
      <c r="J1727" s="12">
        <v>45716</v>
      </c>
      <c r="K1727" s="12">
        <v>45716</v>
      </c>
      <c r="L1727" s="12">
        <v>45716</v>
      </c>
      <c r="M1727" s="9">
        <f>+$M$1-L1727</f>
        <v>31</v>
      </c>
      <c r="N1727" s="10" t="str">
        <f>IF(M1727&lt;=0,"NON SCADUTO",IF(M1727&lt;61,"0-60 DAYS",IF(M1727&lt;91," 61-90 DAYS",IF(M1727&lt;121,"91-120 DAYS",IF(M1727&lt;366," 121-365 DAYS",IF(M1727&gt;366,"OLTRE 365 DAYS",0))))))</f>
        <v>0-60 DAYS</v>
      </c>
      <c r="O1727" s="11" t="s">
        <v>11</v>
      </c>
      <c r="P1727" s="11" t="s">
        <v>0</v>
      </c>
      <c r="Q1727" s="13">
        <v>9.76</v>
      </c>
      <c r="R1727" s="11" t="s">
        <v>1</v>
      </c>
      <c r="S1727" s="11" t="s">
        <v>1</v>
      </c>
      <c r="T1727" s="13">
        <v>9.76</v>
      </c>
      <c r="U1727" s="12"/>
      <c r="V1727" s="11" t="s">
        <v>0</v>
      </c>
    </row>
    <row r="1728" spans="1:22" x14ac:dyDescent="0.2">
      <c r="A1728" t="s">
        <v>5</v>
      </c>
      <c r="B1728" t="s">
        <v>6</v>
      </c>
      <c r="C1728" t="s">
        <v>6066</v>
      </c>
      <c r="D1728" t="s">
        <v>7</v>
      </c>
      <c r="E1728" t="s">
        <v>0</v>
      </c>
      <c r="F1728" t="s">
        <v>6067</v>
      </c>
      <c r="G1728" t="s">
        <v>0</v>
      </c>
      <c r="H1728" t="s">
        <v>6070</v>
      </c>
      <c r="I1728" t="s">
        <v>56</v>
      </c>
      <c r="J1728" s="2">
        <v>45626</v>
      </c>
      <c r="K1728" s="2">
        <v>45716</v>
      </c>
      <c r="L1728" s="2">
        <v>45688</v>
      </c>
      <c r="M1728" s="9">
        <f>+$M$1-L1728</f>
        <v>59</v>
      </c>
      <c r="N1728" s="10" t="str">
        <f>IF(M1728&lt;=0,"NON SCADUTO",IF(M1728&lt;61,"0-60 DAYS",IF(M1728&lt;91," 61-90 DAYS",IF(M1728&lt;121,"91-120 DAYS",IF(M1728&lt;366," 121-365 DAYS",IF(M1728&gt;366,"OLTRE 365 DAYS",0))))))</f>
        <v>0-60 DAYS</v>
      </c>
      <c r="O1728" t="s">
        <v>15</v>
      </c>
      <c r="P1728" t="s">
        <v>0</v>
      </c>
      <c r="Q1728" s="3">
        <v>-936</v>
      </c>
      <c r="R1728" t="s">
        <v>1</v>
      </c>
      <c r="S1728" t="s">
        <v>1</v>
      </c>
      <c r="T1728" s="3">
        <v>-936</v>
      </c>
      <c r="U1728" s="2"/>
      <c r="V1728" t="s">
        <v>0</v>
      </c>
    </row>
    <row r="1729" spans="1:22" x14ac:dyDescent="0.2">
      <c r="A1729" s="11" t="s">
        <v>5</v>
      </c>
      <c r="B1729" s="11" t="s">
        <v>6</v>
      </c>
      <c r="C1729" s="11" t="s">
        <v>6066</v>
      </c>
      <c r="D1729" s="11" t="s">
        <v>7</v>
      </c>
      <c r="E1729" s="11" t="s">
        <v>0</v>
      </c>
      <c r="F1729" s="11" t="s">
        <v>6067</v>
      </c>
      <c r="G1729" s="11" t="s">
        <v>0</v>
      </c>
      <c r="H1729" s="11" t="s">
        <v>6071</v>
      </c>
      <c r="I1729" s="11" t="s">
        <v>56</v>
      </c>
      <c r="J1729" s="12">
        <v>45657</v>
      </c>
      <c r="K1729" s="12">
        <v>45716</v>
      </c>
      <c r="L1729" s="12">
        <v>45716</v>
      </c>
      <c r="M1729" s="9">
        <f>+$M$1-L1729</f>
        <v>31</v>
      </c>
      <c r="N1729" s="10" t="str">
        <f>IF(M1729&lt;=0,"NON SCADUTO",IF(M1729&lt;61,"0-60 DAYS",IF(M1729&lt;91," 61-90 DAYS",IF(M1729&lt;121,"91-120 DAYS",IF(M1729&lt;366," 121-365 DAYS",IF(M1729&gt;366,"OLTRE 365 DAYS",0))))))</f>
        <v>0-60 DAYS</v>
      </c>
      <c r="O1729" s="11" t="s">
        <v>15</v>
      </c>
      <c r="P1729" s="11" t="s">
        <v>0</v>
      </c>
      <c r="Q1729" s="13">
        <v>-11013.9</v>
      </c>
      <c r="R1729" s="11" t="s">
        <v>1</v>
      </c>
      <c r="S1729" s="11" t="s">
        <v>1</v>
      </c>
      <c r="T1729" s="13">
        <v>-11013.9</v>
      </c>
      <c r="U1729" s="12"/>
      <c r="V1729" s="11" t="s">
        <v>0</v>
      </c>
    </row>
    <row r="1730" spans="1:22" x14ac:dyDescent="0.2">
      <c r="A1730" s="11" t="s">
        <v>5</v>
      </c>
      <c r="B1730" s="11" t="s">
        <v>6</v>
      </c>
      <c r="C1730" s="11" t="s">
        <v>6066</v>
      </c>
      <c r="D1730" s="11" t="s">
        <v>7</v>
      </c>
      <c r="E1730" s="11" t="s">
        <v>0</v>
      </c>
      <c r="F1730" s="11" t="s">
        <v>6067</v>
      </c>
      <c r="G1730" s="11" t="s">
        <v>0</v>
      </c>
      <c r="H1730" s="11" t="s">
        <v>6074</v>
      </c>
      <c r="I1730" s="11" t="s">
        <v>56</v>
      </c>
      <c r="J1730" s="12">
        <v>45604</v>
      </c>
      <c r="K1730" s="12">
        <v>45626</v>
      </c>
      <c r="L1730" s="12">
        <v>45688</v>
      </c>
      <c r="M1730" s="9">
        <f>+$M$1-L1730</f>
        <v>59</v>
      </c>
      <c r="N1730" s="10" t="str">
        <f>IF(M1730&lt;=0,"NON SCADUTO",IF(M1730&lt;61,"0-60 DAYS",IF(M1730&lt;91," 61-90 DAYS",IF(M1730&lt;121,"91-120 DAYS",IF(M1730&lt;366," 121-365 DAYS",IF(M1730&gt;366,"OLTRE 365 DAYS",0))))))</f>
        <v>0-60 DAYS</v>
      </c>
      <c r="O1730" s="11" t="s">
        <v>15</v>
      </c>
      <c r="P1730" s="11" t="s">
        <v>0</v>
      </c>
      <c r="Q1730" s="13">
        <v>-13688.7</v>
      </c>
      <c r="R1730" s="11" t="s">
        <v>1</v>
      </c>
      <c r="S1730" s="11" t="s">
        <v>1</v>
      </c>
      <c r="T1730" s="13">
        <v>-13688.7</v>
      </c>
      <c r="U1730" s="12"/>
      <c r="V1730" s="11" t="s">
        <v>0</v>
      </c>
    </row>
    <row r="1731" spans="1:22" x14ac:dyDescent="0.2">
      <c r="A1731" t="s">
        <v>5</v>
      </c>
      <c r="B1731" t="s">
        <v>6</v>
      </c>
      <c r="C1731" t="s">
        <v>6066</v>
      </c>
      <c r="D1731" t="s">
        <v>7</v>
      </c>
      <c r="E1731" t="s">
        <v>0</v>
      </c>
      <c r="F1731" t="s">
        <v>6067</v>
      </c>
      <c r="G1731" t="s">
        <v>0</v>
      </c>
      <c r="H1731" t="s">
        <v>6084</v>
      </c>
      <c r="I1731" t="s">
        <v>56</v>
      </c>
      <c r="J1731" s="2">
        <v>45604</v>
      </c>
      <c r="K1731" s="2">
        <v>45626</v>
      </c>
      <c r="L1731" s="2">
        <v>45688</v>
      </c>
      <c r="M1731" s="9">
        <f>+$M$1-L1731</f>
        <v>59</v>
      </c>
      <c r="N1731" s="10" t="str">
        <f>IF(M1731&lt;=0,"NON SCADUTO",IF(M1731&lt;61,"0-60 DAYS",IF(M1731&lt;91," 61-90 DAYS",IF(M1731&lt;121,"91-120 DAYS",IF(M1731&lt;366," 121-365 DAYS",IF(M1731&gt;366,"OLTRE 365 DAYS",0))))))</f>
        <v>0-60 DAYS</v>
      </c>
      <c r="O1731" t="s">
        <v>15</v>
      </c>
      <c r="P1731" t="s">
        <v>0</v>
      </c>
      <c r="Q1731" s="3">
        <v>-1292.5</v>
      </c>
      <c r="R1731" t="s">
        <v>1</v>
      </c>
      <c r="S1731" t="s">
        <v>1</v>
      </c>
      <c r="T1731" s="3">
        <v>-1292.5</v>
      </c>
      <c r="U1731" s="2">
        <v>45763</v>
      </c>
      <c r="V1731" t="s">
        <v>6081</v>
      </c>
    </row>
    <row r="1732" spans="1:22" x14ac:dyDescent="0.2">
      <c r="A1732" t="s">
        <v>5</v>
      </c>
      <c r="B1732" t="s">
        <v>6</v>
      </c>
      <c r="C1732" t="s">
        <v>6066</v>
      </c>
      <c r="D1732" t="s">
        <v>7</v>
      </c>
      <c r="E1732" t="s">
        <v>0</v>
      </c>
      <c r="F1732" t="s">
        <v>6067</v>
      </c>
      <c r="G1732" t="s">
        <v>0</v>
      </c>
      <c r="H1732" t="s">
        <v>6085</v>
      </c>
      <c r="I1732" t="s">
        <v>56</v>
      </c>
      <c r="J1732" s="2">
        <v>45657</v>
      </c>
      <c r="K1732" s="2">
        <v>45716</v>
      </c>
      <c r="L1732" s="2">
        <v>45688</v>
      </c>
      <c r="M1732" s="9">
        <f>+$M$1-L1732</f>
        <v>59</v>
      </c>
      <c r="N1732" s="10" t="str">
        <f>IF(M1732&lt;=0,"NON SCADUTO",IF(M1732&lt;61,"0-60 DAYS",IF(M1732&lt;91," 61-90 DAYS",IF(M1732&lt;121,"91-120 DAYS",IF(M1732&lt;366," 121-365 DAYS",IF(M1732&gt;366,"OLTRE 365 DAYS",0))))))</f>
        <v>0-60 DAYS</v>
      </c>
      <c r="O1732" t="s">
        <v>15</v>
      </c>
      <c r="P1732" t="s">
        <v>0</v>
      </c>
      <c r="Q1732" s="3">
        <v>-3452.97</v>
      </c>
      <c r="R1732" t="s">
        <v>1</v>
      </c>
      <c r="S1732" t="s">
        <v>1</v>
      </c>
      <c r="T1732" s="3">
        <v>-3452.97</v>
      </c>
      <c r="U1732" s="2">
        <v>45763</v>
      </c>
      <c r="V1732" t="s">
        <v>6081</v>
      </c>
    </row>
    <row r="1733" spans="1:22" x14ac:dyDescent="0.2">
      <c r="A1733" t="s">
        <v>5</v>
      </c>
      <c r="B1733" t="s">
        <v>6</v>
      </c>
      <c r="C1733" t="s">
        <v>6066</v>
      </c>
      <c r="D1733" t="s">
        <v>7</v>
      </c>
      <c r="E1733" t="s">
        <v>0</v>
      </c>
      <c r="F1733" t="s">
        <v>6067</v>
      </c>
      <c r="G1733" t="s">
        <v>0</v>
      </c>
      <c r="H1733" t="s">
        <v>6088</v>
      </c>
      <c r="I1733" t="s">
        <v>56</v>
      </c>
      <c r="J1733" s="2">
        <v>45657</v>
      </c>
      <c r="K1733" s="2">
        <v>45716</v>
      </c>
      <c r="L1733" s="2">
        <v>45716</v>
      </c>
      <c r="M1733" s="9">
        <f>+$M$1-L1733</f>
        <v>31</v>
      </c>
      <c r="N1733" s="10" t="str">
        <f>IF(M1733&lt;=0,"NON SCADUTO",IF(M1733&lt;61,"0-60 DAYS",IF(M1733&lt;91," 61-90 DAYS",IF(M1733&lt;121,"91-120 DAYS",IF(M1733&lt;366," 121-365 DAYS",IF(M1733&gt;366,"OLTRE 365 DAYS",0))))))</f>
        <v>0-60 DAYS</v>
      </c>
      <c r="O1733" t="s">
        <v>15</v>
      </c>
      <c r="P1733" t="s">
        <v>0</v>
      </c>
      <c r="Q1733" s="3">
        <v>-995.5</v>
      </c>
      <c r="R1733" t="s">
        <v>1</v>
      </c>
      <c r="S1733" t="s">
        <v>1</v>
      </c>
      <c r="T1733" s="3">
        <v>-995.5</v>
      </c>
      <c r="U1733" s="2">
        <v>45771</v>
      </c>
      <c r="V1733" t="s">
        <v>6087</v>
      </c>
    </row>
    <row r="1734" spans="1:22" x14ac:dyDescent="0.2">
      <c r="A1734" s="11" t="s">
        <v>5</v>
      </c>
      <c r="B1734" s="11" t="s">
        <v>6</v>
      </c>
      <c r="C1734" s="11" t="s">
        <v>6066</v>
      </c>
      <c r="D1734" s="11" t="s">
        <v>7</v>
      </c>
      <c r="E1734" s="11" t="s">
        <v>0</v>
      </c>
      <c r="F1734" s="11" t="s">
        <v>6067</v>
      </c>
      <c r="G1734" s="11" t="s">
        <v>0</v>
      </c>
      <c r="H1734" s="11" t="s">
        <v>6091</v>
      </c>
      <c r="I1734" s="11" t="s">
        <v>56</v>
      </c>
      <c r="J1734" s="12">
        <v>45626</v>
      </c>
      <c r="K1734" s="12">
        <v>45716</v>
      </c>
      <c r="L1734" s="12">
        <v>45688</v>
      </c>
      <c r="M1734" s="9">
        <f>+$M$1-L1734</f>
        <v>59</v>
      </c>
      <c r="N1734" s="10" t="str">
        <f>IF(M1734&lt;=0,"NON SCADUTO",IF(M1734&lt;61,"0-60 DAYS",IF(M1734&lt;91," 61-90 DAYS",IF(M1734&lt;121,"91-120 DAYS",IF(M1734&lt;366," 121-365 DAYS",IF(M1734&gt;366,"OLTRE 365 DAYS",0))))))</f>
        <v>0-60 DAYS</v>
      </c>
      <c r="O1734" s="11" t="s">
        <v>15</v>
      </c>
      <c r="P1734" s="11" t="s">
        <v>0</v>
      </c>
      <c r="Q1734" s="13">
        <v>-12797.7</v>
      </c>
      <c r="R1734" s="11" t="s">
        <v>1</v>
      </c>
      <c r="S1734" s="11" t="s">
        <v>1</v>
      </c>
      <c r="T1734" s="13">
        <v>-12797.7</v>
      </c>
      <c r="U1734" s="12">
        <v>45791</v>
      </c>
      <c r="V1734" s="11" t="s">
        <v>6092</v>
      </c>
    </row>
    <row r="1735" spans="1:22" x14ac:dyDescent="0.2">
      <c r="A1735" t="s">
        <v>5</v>
      </c>
      <c r="B1735" t="s">
        <v>6</v>
      </c>
      <c r="C1735" t="s">
        <v>6116</v>
      </c>
      <c r="D1735" t="s">
        <v>7</v>
      </c>
      <c r="E1735" t="s">
        <v>0</v>
      </c>
      <c r="F1735" t="s">
        <v>6117</v>
      </c>
      <c r="G1735" t="s">
        <v>6120</v>
      </c>
      <c r="H1735" t="s">
        <v>6121</v>
      </c>
      <c r="I1735" t="s">
        <v>56</v>
      </c>
      <c r="J1735" s="2">
        <v>45700</v>
      </c>
      <c r="K1735" s="2">
        <v>45716</v>
      </c>
      <c r="L1735" s="2">
        <v>45744</v>
      </c>
      <c r="M1735" s="9">
        <f>+$M$1-L1735</f>
        <v>3</v>
      </c>
      <c r="N1735" s="10" t="str">
        <f>IF(M1735&lt;=0,"NON SCADUTO",IF(M1735&lt;61,"0-60 DAYS",IF(M1735&lt;91," 61-90 DAYS",IF(M1735&lt;121,"91-120 DAYS",IF(M1735&lt;366," 121-365 DAYS",IF(M1735&gt;366,"OLTRE 365 DAYS",0))))))</f>
        <v>0-60 DAYS</v>
      </c>
      <c r="O1735" t="s">
        <v>15</v>
      </c>
      <c r="P1735" t="s">
        <v>0</v>
      </c>
      <c r="Q1735" s="3">
        <v>-1056.52</v>
      </c>
      <c r="R1735" t="s">
        <v>1</v>
      </c>
      <c r="S1735" t="s">
        <v>1</v>
      </c>
      <c r="T1735" s="3">
        <v>-1056.52</v>
      </c>
      <c r="U1735" s="2"/>
      <c r="V1735" t="s">
        <v>0</v>
      </c>
    </row>
    <row r="1736" spans="1:22" x14ac:dyDescent="0.2">
      <c r="A1736" t="s">
        <v>5</v>
      </c>
      <c r="B1736" t="s">
        <v>6</v>
      </c>
      <c r="C1736" t="s">
        <v>6129</v>
      </c>
      <c r="D1736" t="s">
        <v>7</v>
      </c>
      <c r="E1736" t="s">
        <v>0</v>
      </c>
      <c r="F1736" t="s">
        <v>6130</v>
      </c>
      <c r="G1736" t="s">
        <v>6137</v>
      </c>
      <c r="H1736" t="s">
        <v>6138</v>
      </c>
      <c r="I1736" t="s">
        <v>56</v>
      </c>
      <c r="J1736" s="2">
        <v>45626</v>
      </c>
      <c r="K1736" s="2">
        <v>45657</v>
      </c>
      <c r="L1736" s="2">
        <v>45688</v>
      </c>
      <c r="M1736" s="9">
        <f>+$M$1-L1736</f>
        <v>59</v>
      </c>
      <c r="N1736" s="10" t="str">
        <f>IF(M1736&lt;=0,"NON SCADUTO",IF(M1736&lt;61,"0-60 DAYS",IF(M1736&lt;91," 61-90 DAYS",IF(M1736&lt;121,"91-120 DAYS",IF(M1736&lt;366," 121-365 DAYS",IF(M1736&gt;366,"OLTRE 365 DAYS",0))))))</f>
        <v>0-60 DAYS</v>
      </c>
      <c r="O1736" t="s">
        <v>15</v>
      </c>
      <c r="P1736" t="s">
        <v>0</v>
      </c>
      <c r="Q1736" s="3">
        <v>-26502</v>
      </c>
      <c r="R1736" t="s">
        <v>1</v>
      </c>
      <c r="S1736" t="s">
        <v>1</v>
      </c>
      <c r="T1736" s="3">
        <v>-26502</v>
      </c>
      <c r="U1736" s="2">
        <v>45765</v>
      </c>
      <c r="V1736" t="s">
        <v>6139</v>
      </c>
    </row>
    <row r="1737" spans="1:22" x14ac:dyDescent="0.2">
      <c r="A1737" s="11" t="s">
        <v>5</v>
      </c>
      <c r="B1737" s="11" t="s">
        <v>6</v>
      </c>
      <c r="C1737" s="11" t="s">
        <v>6129</v>
      </c>
      <c r="D1737" s="11" t="s">
        <v>7</v>
      </c>
      <c r="E1737" s="11" t="s">
        <v>0</v>
      </c>
      <c r="F1737" s="11" t="s">
        <v>6130</v>
      </c>
      <c r="G1737" s="11" t="s">
        <v>6147</v>
      </c>
      <c r="H1737" s="11" t="s">
        <v>6148</v>
      </c>
      <c r="I1737" s="11" t="s">
        <v>56</v>
      </c>
      <c r="J1737" s="12">
        <v>45608</v>
      </c>
      <c r="K1737" s="12">
        <v>45626</v>
      </c>
      <c r="L1737" s="12">
        <v>45688</v>
      </c>
      <c r="M1737" s="9">
        <f>+$M$1-L1737</f>
        <v>59</v>
      </c>
      <c r="N1737" s="10" t="str">
        <f>IF(M1737&lt;=0,"NON SCADUTO",IF(M1737&lt;61,"0-60 DAYS",IF(M1737&lt;91," 61-90 DAYS",IF(M1737&lt;121,"91-120 DAYS",IF(M1737&lt;366," 121-365 DAYS",IF(M1737&gt;366,"OLTRE 365 DAYS",0))))))</f>
        <v>0-60 DAYS</v>
      </c>
      <c r="O1737" s="11" t="s">
        <v>15</v>
      </c>
      <c r="P1737" s="11" t="s">
        <v>0</v>
      </c>
      <c r="Q1737" s="13">
        <v>-4500.8</v>
      </c>
      <c r="R1737" s="11" t="s">
        <v>1</v>
      </c>
      <c r="S1737" s="11" t="s">
        <v>1</v>
      </c>
      <c r="T1737" s="13">
        <v>-4500.8</v>
      </c>
      <c r="U1737" s="12">
        <v>45800</v>
      </c>
      <c r="V1737" s="11" t="s">
        <v>6142</v>
      </c>
    </row>
    <row r="1738" spans="1:22" x14ac:dyDescent="0.2">
      <c r="A1738" t="s">
        <v>5</v>
      </c>
      <c r="B1738" t="s">
        <v>6</v>
      </c>
      <c r="C1738" t="s">
        <v>6129</v>
      </c>
      <c r="D1738" t="s">
        <v>7</v>
      </c>
      <c r="E1738" t="s">
        <v>0</v>
      </c>
      <c r="F1738" t="s">
        <v>6130</v>
      </c>
      <c r="G1738" t="s">
        <v>6150</v>
      </c>
      <c r="H1738" t="s">
        <v>6151</v>
      </c>
      <c r="I1738" t="s">
        <v>56</v>
      </c>
      <c r="J1738" s="2">
        <v>45618</v>
      </c>
      <c r="K1738" s="2">
        <v>45626</v>
      </c>
      <c r="L1738" s="2">
        <v>45688</v>
      </c>
      <c r="M1738" s="9">
        <f>+$M$1-L1738</f>
        <v>59</v>
      </c>
      <c r="N1738" s="10" t="str">
        <f>IF(M1738&lt;=0,"NON SCADUTO",IF(M1738&lt;61,"0-60 DAYS",IF(M1738&lt;91," 61-90 DAYS",IF(M1738&lt;121,"91-120 DAYS",IF(M1738&lt;366," 121-365 DAYS",IF(M1738&gt;366,"OLTRE 365 DAYS",0))))))</f>
        <v>0-60 DAYS</v>
      </c>
      <c r="O1738" t="s">
        <v>15</v>
      </c>
      <c r="P1738" t="s">
        <v>0</v>
      </c>
      <c r="Q1738" s="3">
        <v>-2939.2</v>
      </c>
      <c r="R1738" t="s">
        <v>1</v>
      </c>
      <c r="S1738" t="s">
        <v>1</v>
      </c>
      <c r="T1738" s="3">
        <v>-2939.2</v>
      </c>
      <c r="U1738" s="2">
        <v>45800</v>
      </c>
      <c r="V1738" t="s">
        <v>6142</v>
      </c>
    </row>
    <row r="1739" spans="1:22" x14ac:dyDescent="0.2">
      <c r="A1739" s="11" t="s">
        <v>5</v>
      </c>
      <c r="B1739" s="11" t="s">
        <v>6</v>
      </c>
      <c r="C1739" s="11" t="s">
        <v>6129</v>
      </c>
      <c r="D1739" s="11" t="s">
        <v>7</v>
      </c>
      <c r="E1739" s="11" t="s">
        <v>0</v>
      </c>
      <c r="F1739" s="11" t="s">
        <v>6130</v>
      </c>
      <c r="G1739" s="11" t="s">
        <v>6152</v>
      </c>
      <c r="H1739" s="11" t="s">
        <v>6153</v>
      </c>
      <c r="I1739" s="11" t="s">
        <v>56</v>
      </c>
      <c r="J1739" s="12">
        <v>45626</v>
      </c>
      <c r="K1739" s="12">
        <v>45657</v>
      </c>
      <c r="L1739" s="12">
        <v>45716</v>
      </c>
      <c r="M1739" s="9">
        <f>+$M$1-L1739</f>
        <v>31</v>
      </c>
      <c r="N1739" s="10" t="str">
        <f>IF(M1739&lt;=0,"NON SCADUTO",IF(M1739&lt;61,"0-60 DAYS",IF(M1739&lt;91," 61-90 DAYS",IF(M1739&lt;121,"91-120 DAYS",IF(M1739&lt;366," 121-365 DAYS",IF(M1739&gt;366,"OLTRE 365 DAYS",0))))))</f>
        <v>0-60 DAYS</v>
      </c>
      <c r="O1739" s="11" t="s">
        <v>15</v>
      </c>
      <c r="P1739" s="11" t="s">
        <v>0</v>
      </c>
      <c r="Q1739" s="13">
        <v>-2159.35</v>
      </c>
      <c r="R1739" s="11" t="s">
        <v>1</v>
      </c>
      <c r="S1739" s="11" t="s">
        <v>1</v>
      </c>
      <c r="T1739" s="13">
        <v>-2159.35</v>
      </c>
      <c r="U1739" s="12">
        <v>45800</v>
      </c>
      <c r="V1739" s="11" t="s">
        <v>6142</v>
      </c>
    </row>
    <row r="1740" spans="1:22" x14ac:dyDescent="0.2">
      <c r="A1740" t="s">
        <v>5</v>
      </c>
      <c r="B1740" t="s">
        <v>6</v>
      </c>
      <c r="C1740" t="s">
        <v>6129</v>
      </c>
      <c r="D1740" t="s">
        <v>7</v>
      </c>
      <c r="E1740" t="s">
        <v>0</v>
      </c>
      <c r="F1740" t="s">
        <v>6130</v>
      </c>
      <c r="G1740" t="s">
        <v>6154</v>
      </c>
      <c r="H1740" t="s">
        <v>6155</v>
      </c>
      <c r="I1740" t="s">
        <v>56</v>
      </c>
      <c r="J1740" s="2">
        <v>45626</v>
      </c>
      <c r="K1740" s="2">
        <v>45657</v>
      </c>
      <c r="L1740" s="2">
        <v>45688</v>
      </c>
      <c r="M1740" s="9">
        <f>+$M$1-L1740</f>
        <v>59</v>
      </c>
      <c r="N1740" s="10" t="str">
        <f>IF(M1740&lt;=0,"NON SCADUTO",IF(M1740&lt;61,"0-60 DAYS",IF(M1740&lt;91," 61-90 DAYS",IF(M1740&lt;121,"91-120 DAYS",IF(M1740&lt;366," 121-365 DAYS",IF(M1740&gt;366,"OLTRE 365 DAYS",0))))))</f>
        <v>0-60 DAYS</v>
      </c>
      <c r="O1740" t="s">
        <v>15</v>
      </c>
      <c r="P1740" t="s">
        <v>0</v>
      </c>
      <c r="Q1740" s="3">
        <v>-460.05</v>
      </c>
      <c r="R1740" t="s">
        <v>1</v>
      </c>
      <c r="S1740" t="s">
        <v>1</v>
      </c>
      <c r="T1740" s="3">
        <v>-460.05</v>
      </c>
      <c r="U1740" s="2">
        <v>45800</v>
      </c>
      <c r="V1740" t="s">
        <v>6142</v>
      </c>
    </row>
    <row r="1741" spans="1:22" x14ac:dyDescent="0.2">
      <c r="A1741" s="11" t="s">
        <v>5</v>
      </c>
      <c r="B1741" s="11" t="s">
        <v>6</v>
      </c>
      <c r="C1741" s="11" t="s">
        <v>6129</v>
      </c>
      <c r="D1741" s="11" t="s">
        <v>7</v>
      </c>
      <c r="E1741" s="11" t="s">
        <v>0</v>
      </c>
      <c r="F1741" s="11" t="s">
        <v>6130</v>
      </c>
      <c r="G1741" s="11" t="s">
        <v>6156</v>
      </c>
      <c r="H1741" s="11" t="s">
        <v>6157</v>
      </c>
      <c r="I1741" s="11" t="s">
        <v>56</v>
      </c>
      <c r="J1741" s="12">
        <v>45639</v>
      </c>
      <c r="K1741" s="12">
        <v>45657</v>
      </c>
      <c r="L1741" s="12">
        <v>45716</v>
      </c>
      <c r="M1741" s="9">
        <f>+$M$1-L1741</f>
        <v>31</v>
      </c>
      <c r="N1741" s="10" t="str">
        <f>IF(M1741&lt;=0,"NON SCADUTO",IF(M1741&lt;61,"0-60 DAYS",IF(M1741&lt;91," 61-90 DAYS",IF(M1741&lt;121,"91-120 DAYS",IF(M1741&lt;366," 121-365 DAYS",IF(M1741&gt;366,"OLTRE 365 DAYS",0))))))</f>
        <v>0-60 DAYS</v>
      </c>
      <c r="O1741" s="11" t="s">
        <v>15</v>
      </c>
      <c r="P1741" s="11" t="s">
        <v>0</v>
      </c>
      <c r="Q1741" s="13">
        <v>-3640.8</v>
      </c>
      <c r="R1741" s="11" t="s">
        <v>1</v>
      </c>
      <c r="S1741" s="11" t="s">
        <v>1</v>
      </c>
      <c r="T1741" s="13">
        <v>-3640.8</v>
      </c>
      <c r="U1741" s="12">
        <v>45800</v>
      </c>
      <c r="V1741" s="11" t="s">
        <v>6142</v>
      </c>
    </row>
    <row r="1742" spans="1:22" x14ac:dyDescent="0.2">
      <c r="A1742" t="s">
        <v>5</v>
      </c>
      <c r="B1742" t="s">
        <v>6</v>
      </c>
      <c r="C1742" t="s">
        <v>6158</v>
      </c>
      <c r="D1742" t="s">
        <v>7</v>
      </c>
      <c r="E1742" t="s">
        <v>0</v>
      </c>
      <c r="F1742" t="s">
        <v>6159</v>
      </c>
      <c r="G1742" t="s">
        <v>6161</v>
      </c>
      <c r="H1742" t="s">
        <v>6162</v>
      </c>
      <c r="I1742" t="s">
        <v>56</v>
      </c>
      <c r="J1742" s="2">
        <v>45657</v>
      </c>
      <c r="K1742" s="2">
        <v>45688</v>
      </c>
      <c r="L1742" s="2">
        <v>45716</v>
      </c>
      <c r="M1742" s="9">
        <f>+$M$1-L1742</f>
        <v>31</v>
      </c>
      <c r="N1742" s="10" t="str">
        <f>IF(M1742&lt;=0,"NON SCADUTO",IF(M1742&lt;61,"0-60 DAYS",IF(M1742&lt;91," 61-90 DAYS",IF(M1742&lt;121,"91-120 DAYS",IF(M1742&lt;366," 121-365 DAYS",IF(M1742&gt;366,"OLTRE 365 DAYS",0))))))</f>
        <v>0-60 DAYS</v>
      </c>
      <c r="O1742" t="s">
        <v>15</v>
      </c>
      <c r="P1742" t="s">
        <v>0</v>
      </c>
      <c r="Q1742" s="3">
        <v>-4562</v>
      </c>
      <c r="R1742" t="s">
        <v>1</v>
      </c>
      <c r="S1742" t="s">
        <v>1</v>
      </c>
      <c r="T1742" s="3">
        <v>-4562</v>
      </c>
      <c r="U1742" s="2">
        <v>45762</v>
      </c>
      <c r="V1742" t="s">
        <v>6163</v>
      </c>
    </row>
    <row r="1743" spans="1:22" x14ac:dyDescent="0.2">
      <c r="A1743" s="11" t="s">
        <v>5</v>
      </c>
      <c r="B1743" s="11" t="s">
        <v>6</v>
      </c>
      <c r="C1743" s="11" t="s">
        <v>6158</v>
      </c>
      <c r="D1743" s="11" t="s">
        <v>7</v>
      </c>
      <c r="E1743" s="11" t="s">
        <v>0</v>
      </c>
      <c r="F1743" s="11" t="s">
        <v>6159</v>
      </c>
      <c r="G1743" s="11" t="s">
        <v>0</v>
      </c>
      <c r="H1743" s="11" t="s">
        <v>6166</v>
      </c>
      <c r="I1743" s="11" t="s">
        <v>90</v>
      </c>
      <c r="J1743" s="12">
        <v>45713</v>
      </c>
      <c r="K1743" s="12">
        <v>45716</v>
      </c>
      <c r="L1743" s="12">
        <v>45713</v>
      </c>
      <c r="M1743" s="9">
        <f>+$M$1-L1743</f>
        <v>34</v>
      </c>
      <c r="N1743" s="10" t="str">
        <f>IF(M1743&lt;=0,"NON SCADUTO",IF(M1743&lt;61,"0-60 DAYS",IF(M1743&lt;91," 61-90 DAYS",IF(M1743&lt;121,"91-120 DAYS",IF(M1743&lt;366," 121-365 DAYS",IF(M1743&gt;366,"OLTRE 365 DAYS",0))))))</f>
        <v>0-60 DAYS</v>
      </c>
      <c r="O1743" s="11" t="s">
        <v>11</v>
      </c>
      <c r="P1743" s="11" t="s">
        <v>0</v>
      </c>
      <c r="Q1743" s="13">
        <v>502</v>
      </c>
      <c r="R1743" s="11" t="s">
        <v>1</v>
      </c>
      <c r="S1743" s="11" t="s">
        <v>1</v>
      </c>
      <c r="T1743" s="13">
        <v>502</v>
      </c>
      <c r="U1743" s="12">
        <v>45762</v>
      </c>
      <c r="V1743" s="11" t="s">
        <v>6163</v>
      </c>
    </row>
    <row r="1744" spans="1:22" x14ac:dyDescent="0.2">
      <c r="A1744" t="s">
        <v>5</v>
      </c>
      <c r="B1744" t="s">
        <v>6</v>
      </c>
      <c r="C1744" t="s">
        <v>6181</v>
      </c>
      <c r="D1744" t="s">
        <v>7</v>
      </c>
      <c r="E1744" t="s">
        <v>0</v>
      </c>
      <c r="F1744" t="s">
        <v>6182</v>
      </c>
      <c r="G1744" t="s">
        <v>6183</v>
      </c>
      <c r="H1744" t="s">
        <v>6184</v>
      </c>
      <c r="I1744" t="s">
        <v>34</v>
      </c>
      <c r="J1744" s="2">
        <v>45687</v>
      </c>
      <c r="K1744" s="2">
        <v>45688</v>
      </c>
      <c r="L1744" s="2">
        <v>45717</v>
      </c>
      <c r="M1744" s="9">
        <f>+$M$1-L1744</f>
        <v>30</v>
      </c>
      <c r="N1744" s="10" t="str">
        <f>IF(M1744&lt;=0,"NON SCADUTO",IF(M1744&lt;61,"0-60 DAYS",IF(M1744&lt;91," 61-90 DAYS",IF(M1744&lt;121,"91-120 DAYS",IF(M1744&lt;366," 121-365 DAYS",IF(M1744&gt;366,"OLTRE 365 DAYS",0))))))</f>
        <v>0-60 DAYS</v>
      </c>
      <c r="O1744" t="s">
        <v>15</v>
      </c>
      <c r="P1744" t="s">
        <v>0</v>
      </c>
      <c r="Q1744" s="3">
        <v>-1700</v>
      </c>
      <c r="R1744" t="s">
        <v>1</v>
      </c>
      <c r="S1744" t="s">
        <v>1</v>
      </c>
      <c r="T1744" s="3">
        <v>-1700</v>
      </c>
      <c r="U1744" s="2">
        <v>45762</v>
      </c>
      <c r="V1744" t="s">
        <v>6185</v>
      </c>
    </row>
    <row r="1745" spans="1:22" x14ac:dyDescent="0.2">
      <c r="A1745" t="s">
        <v>5</v>
      </c>
      <c r="B1745" t="s">
        <v>6</v>
      </c>
      <c r="C1745" t="s">
        <v>6211</v>
      </c>
      <c r="D1745" t="s">
        <v>7</v>
      </c>
      <c r="E1745" t="s">
        <v>0</v>
      </c>
      <c r="F1745" t="s">
        <v>6212</v>
      </c>
      <c r="G1745" t="s">
        <v>6219</v>
      </c>
      <c r="H1745" t="s">
        <v>6220</v>
      </c>
      <c r="I1745" t="s">
        <v>56</v>
      </c>
      <c r="J1745" s="2">
        <v>45637</v>
      </c>
      <c r="K1745" s="2">
        <v>45657</v>
      </c>
      <c r="L1745" s="2">
        <v>45716</v>
      </c>
      <c r="M1745" s="9">
        <f>+$M$1-L1745</f>
        <v>31</v>
      </c>
      <c r="N1745" s="10" t="str">
        <f>IF(M1745&lt;=0,"NON SCADUTO",IF(M1745&lt;61,"0-60 DAYS",IF(M1745&lt;91," 61-90 DAYS",IF(M1745&lt;121,"91-120 DAYS",IF(M1745&lt;366," 121-365 DAYS",IF(M1745&gt;366,"OLTRE 365 DAYS",0))))))</f>
        <v>0-60 DAYS</v>
      </c>
      <c r="O1745" t="s">
        <v>15</v>
      </c>
      <c r="P1745" t="s">
        <v>0</v>
      </c>
      <c r="Q1745" s="3">
        <v>-27055</v>
      </c>
      <c r="R1745" t="s">
        <v>1</v>
      </c>
      <c r="S1745" t="s">
        <v>1</v>
      </c>
      <c r="T1745" s="3">
        <v>-27055</v>
      </c>
      <c r="U1745" s="2">
        <v>45797</v>
      </c>
      <c r="V1745" t="s">
        <v>6221</v>
      </c>
    </row>
    <row r="1746" spans="1:22" x14ac:dyDescent="0.2">
      <c r="A1746" s="11" t="s">
        <v>5</v>
      </c>
      <c r="B1746" s="11" t="s">
        <v>6</v>
      </c>
      <c r="C1746" s="11" t="s">
        <v>6241</v>
      </c>
      <c r="D1746" s="11" t="s">
        <v>7</v>
      </c>
      <c r="E1746" s="11" t="s">
        <v>0</v>
      </c>
      <c r="F1746" s="11" t="s">
        <v>6242</v>
      </c>
      <c r="G1746" s="11" t="s">
        <v>6243</v>
      </c>
      <c r="H1746" s="11" t="s">
        <v>6244</v>
      </c>
      <c r="I1746" s="11" t="s">
        <v>56</v>
      </c>
      <c r="J1746" s="12">
        <v>45642</v>
      </c>
      <c r="K1746" s="12">
        <v>45657</v>
      </c>
      <c r="L1746" s="12">
        <v>45716</v>
      </c>
      <c r="M1746" s="9">
        <f>+$M$1-L1746</f>
        <v>31</v>
      </c>
      <c r="N1746" s="10" t="str">
        <f>IF(M1746&lt;=0,"NON SCADUTO",IF(M1746&lt;61,"0-60 DAYS",IF(M1746&lt;91," 61-90 DAYS",IF(M1746&lt;121,"91-120 DAYS",IF(M1746&lt;366," 121-365 DAYS",IF(M1746&gt;366,"OLTRE 365 DAYS",0))))))</f>
        <v>0-60 DAYS</v>
      </c>
      <c r="O1746" s="11" t="s">
        <v>15</v>
      </c>
      <c r="P1746" s="11" t="s">
        <v>0</v>
      </c>
      <c r="Q1746" s="13">
        <v>-2009.6</v>
      </c>
      <c r="R1746" s="11" t="s">
        <v>1</v>
      </c>
      <c r="S1746" s="11" t="s">
        <v>1</v>
      </c>
      <c r="T1746" s="13">
        <v>-2009.6</v>
      </c>
      <c r="U1746" s="12">
        <v>45749</v>
      </c>
      <c r="V1746" s="11" t="s">
        <v>6245</v>
      </c>
    </row>
    <row r="1747" spans="1:22" x14ac:dyDescent="0.2">
      <c r="A1747" t="s">
        <v>5</v>
      </c>
      <c r="B1747" t="s">
        <v>6</v>
      </c>
      <c r="C1747" t="s">
        <v>6259</v>
      </c>
      <c r="D1747" t="s">
        <v>7</v>
      </c>
      <c r="E1747" t="s">
        <v>0</v>
      </c>
      <c r="F1747" t="s">
        <v>6260</v>
      </c>
      <c r="G1747" t="s">
        <v>0</v>
      </c>
      <c r="H1747" t="s">
        <v>6261</v>
      </c>
      <c r="I1747" t="s">
        <v>56</v>
      </c>
      <c r="J1747" s="2">
        <v>45730</v>
      </c>
      <c r="K1747" s="2">
        <v>45747</v>
      </c>
      <c r="L1747" s="2">
        <v>45733</v>
      </c>
      <c r="M1747" s="9">
        <f>+$M$1-L1747</f>
        <v>14</v>
      </c>
      <c r="N1747" s="10" t="str">
        <f>IF(M1747&lt;=0,"NON SCADUTO",IF(M1747&lt;61,"0-60 DAYS",IF(M1747&lt;91," 61-90 DAYS",IF(M1747&lt;121,"91-120 DAYS",IF(M1747&lt;366," 121-365 DAYS",IF(M1747&gt;366,"OLTRE 365 DAYS",0))))))</f>
        <v>0-60 DAYS</v>
      </c>
      <c r="O1747" t="s">
        <v>15</v>
      </c>
      <c r="P1747" t="s">
        <v>0</v>
      </c>
      <c r="Q1747" s="3">
        <v>-1094.3699999999999</v>
      </c>
      <c r="R1747" t="s">
        <v>1</v>
      </c>
      <c r="S1747" t="s">
        <v>1</v>
      </c>
      <c r="T1747" s="3">
        <v>-1094.3699999999999</v>
      </c>
      <c r="U1747" s="2"/>
      <c r="V1747" t="s">
        <v>0</v>
      </c>
    </row>
    <row r="1748" spans="1:22" x14ac:dyDescent="0.2">
      <c r="A1748" s="11" t="s">
        <v>5</v>
      </c>
      <c r="B1748" s="11" t="s">
        <v>6</v>
      </c>
      <c r="C1748" s="11" t="s">
        <v>6268</v>
      </c>
      <c r="D1748" s="11" t="s">
        <v>7</v>
      </c>
      <c r="E1748" s="11" t="s">
        <v>0</v>
      </c>
      <c r="F1748" s="11" t="s">
        <v>6269</v>
      </c>
      <c r="G1748" s="11" t="s">
        <v>0</v>
      </c>
      <c r="H1748" s="11" t="s">
        <v>6270</v>
      </c>
      <c r="I1748" s="11" t="s">
        <v>2026</v>
      </c>
      <c r="J1748" s="12">
        <v>45734</v>
      </c>
      <c r="K1748" s="12">
        <v>45734</v>
      </c>
      <c r="L1748" s="12">
        <v>45734</v>
      </c>
      <c r="M1748" s="9">
        <f>+$M$1-L1748</f>
        <v>13</v>
      </c>
      <c r="N1748" s="10" t="str">
        <f>IF(M1748&lt;=0,"NON SCADUTO",IF(M1748&lt;61,"0-60 DAYS",IF(M1748&lt;91," 61-90 DAYS",IF(M1748&lt;121,"91-120 DAYS",IF(M1748&lt;366," 121-365 DAYS",IF(M1748&gt;366,"OLTRE 365 DAYS",0))))))</f>
        <v>0-60 DAYS</v>
      </c>
      <c r="O1748" s="11" t="s">
        <v>11</v>
      </c>
      <c r="P1748" s="11" t="s">
        <v>0</v>
      </c>
      <c r="Q1748" s="13">
        <v>148.84</v>
      </c>
      <c r="R1748" s="11" t="s">
        <v>1</v>
      </c>
      <c r="S1748" s="11" t="s">
        <v>1</v>
      </c>
      <c r="T1748" s="13">
        <v>148.84</v>
      </c>
      <c r="U1748" s="12">
        <v>45777</v>
      </c>
      <c r="V1748" s="11" t="s">
        <v>6271</v>
      </c>
    </row>
    <row r="1749" spans="1:22" x14ac:dyDescent="0.2">
      <c r="A1749" t="s">
        <v>5</v>
      </c>
      <c r="B1749" t="s">
        <v>6</v>
      </c>
      <c r="C1749" t="s">
        <v>6272</v>
      </c>
      <c r="D1749" t="s">
        <v>7</v>
      </c>
      <c r="E1749" t="s">
        <v>0</v>
      </c>
      <c r="F1749" t="s">
        <v>6273</v>
      </c>
      <c r="G1749" t="s">
        <v>6278</v>
      </c>
      <c r="H1749" t="s">
        <v>6279</v>
      </c>
      <c r="I1749" t="s">
        <v>220</v>
      </c>
      <c r="J1749" s="2">
        <v>45670</v>
      </c>
      <c r="K1749" s="2">
        <v>45678</v>
      </c>
      <c r="L1749" s="2">
        <v>45716</v>
      </c>
      <c r="M1749" s="9">
        <f>+$M$1-L1749</f>
        <v>31</v>
      </c>
      <c r="N1749" s="10" t="str">
        <f>IF(M1749&lt;=0,"NON SCADUTO",IF(M1749&lt;61,"0-60 DAYS",IF(M1749&lt;91," 61-90 DAYS",IF(M1749&lt;121,"91-120 DAYS",IF(M1749&lt;366," 121-365 DAYS",IF(M1749&gt;366,"OLTRE 365 DAYS",0))))))</f>
        <v>0-60 DAYS</v>
      </c>
      <c r="O1749" t="s">
        <v>15</v>
      </c>
      <c r="P1749" t="s">
        <v>0</v>
      </c>
      <c r="Q1749" s="3">
        <v>-1125.5999999999999</v>
      </c>
      <c r="R1749" t="s">
        <v>1</v>
      </c>
      <c r="S1749" t="s">
        <v>1</v>
      </c>
      <c r="T1749" s="3">
        <v>-1125.5999999999999</v>
      </c>
      <c r="U1749" s="2">
        <v>45771</v>
      </c>
      <c r="V1749" t="s">
        <v>6280</v>
      </c>
    </row>
    <row r="1750" spans="1:22" x14ac:dyDescent="0.2">
      <c r="A1750" s="11" t="s">
        <v>5</v>
      </c>
      <c r="B1750" s="11" t="s">
        <v>6</v>
      </c>
      <c r="C1750" s="11" t="s">
        <v>6272</v>
      </c>
      <c r="D1750" s="11" t="s">
        <v>7</v>
      </c>
      <c r="E1750" s="11" t="s">
        <v>0</v>
      </c>
      <c r="F1750" s="11" t="s">
        <v>6273</v>
      </c>
      <c r="G1750" s="11" t="s">
        <v>6164</v>
      </c>
      <c r="H1750" s="11" t="s">
        <v>6281</v>
      </c>
      <c r="I1750" s="11" t="s">
        <v>220</v>
      </c>
      <c r="J1750" s="12">
        <v>45670</v>
      </c>
      <c r="K1750" s="12">
        <v>45678</v>
      </c>
      <c r="L1750" s="12">
        <v>45716</v>
      </c>
      <c r="M1750" s="9">
        <f>+$M$1-L1750</f>
        <v>31</v>
      </c>
      <c r="N1750" s="10" t="str">
        <f>IF(M1750&lt;=0,"NON SCADUTO",IF(M1750&lt;61,"0-60 DAYS",IF(M1750&lt;91," 61-90 DAYS",IF(M1750&lt;121,"91-120 DAYS",IF(M1750&lt;366," 121-365 DAYS",IF(M1750&gt;366,"OLTRE 365 DAYS",0))))))</f>
        <v>0-60 DAYS</v>
      </c>
      <c r="O1750" s="11" t="s">
        <v>15</v>
      </c>
      <c r="P1750" s="11" t="s">
        <v>0</v>
      </c>
      <c r="Q1750" s="13">
        <v>-755.76</v>
      </c>
      <c r="R1750" s="11" t="s">
        <v>1</v>
      </c>
      <c r="S1750" s="11" t="s">
        <v>1</v>
      </c>
      <c r="T1750" s="13">
        <v>-755.76</v>
      </c>
      <c r="U1750" s="12">
        <v>45771</v>
      </c>
      <c r="V1750" s="11" t="s">
        <v>6280</v>
      </c>
    </row>
    <row r="1751" spans="1:22" x14ac:dyDescent="0.2">
      <c r="A1751" s="11" t="s">
        <v>5</v>
      </c>
      <c r="B1751" s="11" t="s">
        <v>6</v>
      </c>
      <c r="C1751" s="11" t="s">
        <v>6272</v>
      </c>
      <c r="D1751" s="11" t="s">
        <v>7</v>
      </c>
      <c r="E1751" s="11" t="s">
        <v>0</v>
      </c>
      <c r="F1751" s="11" t="s">
        <v>6273</v>
      </c>
      <c r="G1751" s="11" t="s">
        <v>6282</v>
      </c>
      <c r="H1751" s="11" t="s">
        <v>6283</v>
      </c>
      <c r="I1751" s="11" t="s">
        <v>220</v>
      </c>
      <c r="J1751" s="12">
        <v>45671</v>
      </c>
      <c r="K1751" s="12">
        <v>45678</v>
      </c>
      <c r="L1751" s="12">
        <v>45716</v>
      </c>
      <c r="M1751" s="9">
        <f>+$M$1-L1751</f>
        <v>31</v>
      </c>
      <c r="N1751" s="10" t="str">
        <f>IF(M1751&lt;=0,"NON SCADUTO",IF(M1751&lt;61,"0-60 DAYS",IF(M1751&lt;91," 61-90 DAYS",IF(M1751&lt;121,"91-120 DAYS",IF(M1751&lt;366," 121-365 DAYS",IF(M1751&gt;366,"OLTRE 365 DAYS",0))))))</f>
        <v>0-60 DAYS</v>
      </c>
      <c r="O1751" s="11" t="s">
        <v>15</v>
      </c>
      <c r="P1751" s="11" t="s">
        <v>0</v>
      </c>
      <c r="Q1751" s="13">
        <v>-434.16</v>
      </c>
      <c r="R1751" s="11" t="s">
        <v>1</v>
      </c>
      <c r="S1751" s="11" t="s">
        <v>1</v>
      </c>
      <c r="T1751" s="13">
        <v>-434.16</v>
      </c>
      <c r="U1751" s="12">
        <v>45771</v>
      </c>
      <c r="V1751" s="11" t="s">
        <v>6280</v>
      </c>
    </row>
    <row r="1752" spans="1:22" x14ac:dyDescent="0.2">
      <c r="A1752" t="s">
        <v>5</v>
      </c>
      <c r="B1752" t="s">
        <v>6</v>
      </c>
      <c r="C1752" t="s">
        <v>6272</v>
      </c>
      <c r="D1752" t="s">
        <v>7</v>
      </c>
      <c r="E1752" t="s">
        <v>0</v>
      </c>
      <c r="F1752" t="s">
        <v>6273</v>
      </c>
      <c r="G1752" t="s">
        <v>6284</v>
      </c>
      <c r="H1752" t="s">
        <v>6285</v>
      </c>
      <c r="I1752" t="s">
        <v>220</v>
      </c>
      <c r="J1752" s="2">
        <v>45677</v>
      </c>
      <c r="K1752" s="2">
        <v>45681</v>
      </c>
      <c r="L1752" s="2">
        <v>45716</v>
      </c>
      <c r="M1752" s="9">
        <f>+$M$1-L1752</f>
        <v>31</v>
      </c>
      <c r="N1752" s="10" t="str">
        <f>IF(M1752&lt;=0,"NON SCADUTO",IF(M1752&lt;61,"0-60 DAYS",IF(M1752&lt;91," 61-90 DAYS",IF(M1752&lt;121,"91-120 DAYS",IF(M1752&lt;366," 121-365 DAYS",IF(M1752&gt;366,"OLTRE 365 DAYS",0))))))</f>
        <v>0-60 DAYS</v>
      </c>
      <c r="O1752" t="s">
        <v>15</v>
      </c>
      <c r="P1752" t="s">
        <v>0</v>
      </c>
      <c r="Q1752" s="3">
        <v>-919.77</v>
      </c>
      <c r="R1752" t="s">
        <v>1</v>
      </c>
      <c r="S1752" t="s">
        <v>1</v>
      </c>
      <c r="T1752" s="3">
        <v>-919.77</v>
      </c>
      <c r="U1752" s="2">
        <v>45771</v>
      </c>
      <c r="V1752" t="s">
        <v>6280</v>
      </c>
    </row>
    <row r="1753" spans="1:22" x14ac:dyDescent="0.2">
      <c r="A1753" s="11" t="s">
        <v>5</v>
      </c>
      <c r="B1753" s="11" t="s">
        <v>6</v>
      </c>
      <c r="C1753" s="11" t="s">
        <v>6272</v>
      </c>
      <c r="D1753" s="11" t="s">
        <v>7</v>
      </c>
      <c r="E1753" s="11" t="s">
        <v>0</v>
      </c>
      <c r="F1753" s="11" t="s">
        <v>6273</v>
      </c>
      <c r="G1753" s="11" t="s">
        <v>6286</v>
      </c>
      <c r="H1753" s="11" t="s">
        <v>6287</v>
      </c>
      <c r="I1753" s="11" t="s">
        <v>220</v>
      </c>
      <c r="J1753" s="12">
        <v>45677</v>
      </c>
      <c r="K1753" s="12">
        <v>45681</v>
      </c>
      <c r="L1753" s="12">
        <v>45716</v>
      </c>
      <c r="M1753" s="9">
        <f>+$M$1-L1753</f>
        <v>31</v>
      </c>
      <c r="N1753" s="10" t="str">
        <f>IF(M1753&lt;=0,"NON SCADUTO",IF(M1753&lt;61,"0-60 DAYS",IF(M1753&lt;91," 61-90 DAYS",IF(M1753&lt;121,"91-120 DAYS",IF(M1753&lt;366," 121-365 DAYS",IF(M1753&gt;366,"OLTRE 365 DAYS",0))))))</f>
        <v>0-60 DAYS</v>
      </c>
      <c r="O1753" s="11" t="s">
        <v>15</v>
      </c>
      <c r="P1753" s="11" t="s">
        <v>0</v>
      </c>
      <c r="Q1753" s="13">
        <v>-881.72</v>
      </c>
      <c r="R1753" s="11" t="s">
        <v>1</v>
      </c>
      <c r="S1753" s="11" t="s">
        <v>1</v>
      </c>
      <c r="T1753" s="13">
        <v>-881.72</v>
      </c>
      <c r="U1753" s="12">
        <v>45771</v>
      </c>
      <c r="V1753" s="11" t="s">
        <v>6280</v>
      </c>
    </row>
    <row r="1754" spans="1:22" x14ac:dyDescent="0.2">
      <c r="A1754" t="s">
        <v>5</v>
      </c>
      <c r="B1754" t="s">
        <v>6</v>
      </c>
      <c r="C1754" t="s">
        <v>6318</v>
      </c>
      <c r="D1754" t="s">
        <v>7</v>
      </c>
      <c r="E1754" t="s">
        <v>0</v>
      </c>
      <c r="F1754" t="s">
        <v>6319</v>
      </c>
      <c r="G1754" t="s">
        <v>6333</v>
      </c>
      <c r="H1754" t="s">
        <v>6334</v>
      </c>
      <c r="I1754" t="s">
        <v>6021</v>
      </c>
      <c r="J1754" s="2">
        <v>45722</v>
      </c>
      <c r="K1754" s="2">
        <v>45722</v>
      </c>
      <c r="L1754" s="2">
        <v>45722</v>
      </c>
      <c r="M1754" s="9">
        <f>+$M$1-L1754</f>
        <v>25</v>
      </c>
      <c r="N1754" s="10" t="str">
        <f>IF(M1754&lt;=0,"NON SCADUTO",IF(M1754&lt;61,"0-60 DAYS",IF(M1754&lt;91," 61-90 DAYS",IF(M1754&lt;121,"91-120 DAYS",IF(M1754&lt;366," 121-365 DAYS",IF(M1754&gt;366,"OLTRE 365 DAYS",0))))))</f>
        <v>0-60 DAYS</v>
      </c>
      <c r="O1754" t="s">
        <v>11</v>
      </c>
      <c r="P1754" t="s">
        <v>0</v>
      </c>
      <c r="Q1754" s="3">
        <v>7</v>
      </c>
      <c r="R1754" t="s">
        <v>1</v>
      </c>
      <c r="S1754" t="s">
        <v>1</v>
      </c>
      <c r="T1754" s="3">
        <v>7</v>
      </c>
      <c r="U1754" s="2"/>
      <c r="V1754" t="s">
        <v>0</v>
      </c>
    </row>
    <row r="1755" spans="1:22" x14ac:dyDescent="0.2">
      <c r="A1755" t="s">
        <v>5</v>
      </c>
      <c r="B1755" t="s">
        <v>6</v>
      </c>
      <c r="C1755" t="s">
        <v>6318</v>
      </c>
      <c r="D1755" t="s">
        <v>7</v>
      </c>
      <c r="E1755" t="s">
        <v>0</v>
      </c>
      <c r="F1755" t="s">
        <v>6319</v>
      </c>
      <c r="G1755" t="s">
        <v>6333</v>
      </c>
      <c r="H1755" t="s">
        <v>6335</v>
      </c>
      <c r="I1755" t="s">
        <v>6021</v>
      </c>
      <c r="J1755" s="2">
        <v>45727</v>
      </c>
      <c r="K1755" s="2">
        <v>45727</v>
      </c>
      <c r="L1755" s="2">
        <v>45727</v>
      </c>
      <c r="M1755" s="9">
        <f>+$M$1-L1755</f>
        <v>20</v>
      </c>
      <c r="N1755" s="10" t="str">
        <f>IF(M1755&lt;=0,"NON SCADUTO",IF(M1755&lt;61,"0-60 DAYS",IF(M1755&lt;91," 61-90 DAYS",IF(M1755&lt;121,"91-120 DAYS",IF(M1755&lt;366," 121-365 DAYS",IF(M1755&gt;366,"OLTRE 365 DAYS",0))))))</f>
        <v>0-60 DAYS</v>
      </c>
      <c r="O1755" t="s">
        <v>11</v>
      </c>
      <c r="P1755" t="s">
        <v>0</v>
      </c>
      <c r="Q1755" s="3">
        <v>36.9</v>
      </c>
      <c r="R1755" t="s">
        <v>1</v>
      </c>
      <c r="S1755" t="s">
        <v>1</v>
      </c>
      <c r="T1755" s="3">
        <v>36.9</v>
      </c>
      <c r="U1755" s="2">
        <v>45777</v>
      </c>
      <c r="V1755" t="s">
        <v>6336</v>
      </c>
    </row>
    <row r="1756" spans="1:22" x14ac:dyDescent="0.2">
      <c r="A1756" s="11" t="s">
        <v>5</v>
      </c>
      <c r="B1756" s="11" t="s">
        <v>6</v>
      </c>
      <c r="C1756" s="11" t="s">
        <v>6318</v>
      </c>
      <c r="D1756" s="11" t="s">
        <v>7</v>
      </c>
      <c r="E1756" s="11" t="s">
        <v>0</v>
      </c>
      <c r="F1756" s="11" t="s">
        <v>6319</v>
      </c>
      <c r="G1756" s="11" t="s">
        <v>6333</v>
      </c>
      <c r="H1756" s="11" t="s">
        <v>6337</v>
      </c>
      <c r="I1756" s="11" t="s">
        <v>6021</v>
      </c>
      <c r="J1756" s="12">
        <v>45734</v>
      </c>
      <c r="K1756" s="12">
        <v>45734</v>
      </c>
      <c r="L1756" s="12">
        <v>45734</v>
      </c>
      <c r="M1756" s="9">
        <f>+$M$1-L1756</f>
        <v>13</v>
      </c>
      <c r="N1756" s="10" t="str">
        <f>IF(M1756&lt;=0,"NON SCADUTO",IF(M1756&lt;61,"0-60 DAYS",IF(M1756&lt;91," 61-90 DAYS",IF(M1756&lt;121,"91-120 DAYS",IF(M1756&lt;366," 121-365 DAYS",IF(M1756&gt;366,"OLTRE 365 DAYS",0))))))</f>
        <v>0-60 DAYS</v>
      </c>
      <c r="O1756" s="11" t="s">
        <v>11</v>
      </c>
      <c r="P1756" s="11" t="s">
        <v>0</v>
      </c>
      <c r="Q1756" s="13">
        <v>36.9</v>
      </c>
      <c r="R1756" s="11" t="s">
        <v>1</v>
      </c>
      <c r="S1756" s="11" t="s">
        <v>1</v>
      </c>
      <c r="T1756" s="13">
        <v>36.9</v>
      </c>
      <c r="U1756" s="12">
        <v>45777</v>
      </c>
      <c r="V1756" s="11" t="s">
        <v>6336</v>
      </c>
    </row>
    <row r="1757" spans="1:22" x14ac:dyDescent="0.2">
      <c r="A1757" t="s">
        <v>5</v>
      </c>
      <c r="B1757" t="s">
        <v>6</v>
      </c>
      <c r="C1757" t="s">
        <v>6318</v>
      </c>
      <c r="D1757" t="s">
        <v>7</v>
      </c>
      <c r="E1757" t="s">
        <v>0</v>
      </c>
      <c r="F1757" t="s">
        <v>6319</v>
      </c>
      <c r="G1757" t="s">
        <v>6333</v>
      </c>
      <c r="H1757" t="s">
        <v>6338</v>
      </c>
      <c r="I1757" t="s">
        <v>6021</v>
      </c>
      <c r="J1757" s="2">
        <v>45741</v>
      </c>
      <c r="K1757" s="2">
        <v>45741</v>
      </c>
      <c r="L1757" s="2">
        <v>45741</v>
      </c>
      <c r="M1757" s="9">
        <f>+$M$1-L1757</f>
        <v>6</v>
      </c>
      <c r="N1757" s="10" t="str">
        <f>IF(M1757&lt;=0,"NON SCADUTO",IF(M1757&lt;61,"0-60 DAYS",IF(M1757&lt;91," 61-90 DAYS",IF(M1757&lt;121,"91-120 DAYS",IF(M1757&lt;366," 121-365 DAYS",IF(M1757&gt;366,"OLTRE 365 DAYS",0))))))</f>
        <v>0-60 DAYS</v>
      </c>
      <c r="O1757" t="s">
        <v>11</v>
      </c>
      <c r="P1757" t="s">
        <v>0</v>
      </c>
      <c r="Q1757" s="3">
        <v>36.9</v>
      </c>
      <c r="R1757" t="s">
        <v>1</v>
      </c>
      <c r="S1757" t="s">
        <v>1</v>
      </c>
      <c r="T1757" s="3">
        <v>36.9</v>
      </c>
      <c r="U1757" s="2">
        <v>45777</v>
      </c>
      <c r="V1757" t="s">
        <v>6336</v>
      </c>
    </row>
    <row r="1758" spans="1:22" x14ac:dyDescent="0.2">
      <c r="A1758" t="s">
        <v>5</v>
      </c>
      <c r="B1758" t="s">
        <v>6</v>
      </c>
      <c r="C1758" t="s">
        <v>6318</v>
      </c>
      <c r="D1758" t="s">
        <v>7</v>
      </c>
      <c r="E1758" t="s">
        <v>0</v>
      </c>
      <c r="F1758" t="s">
        <v>6319</v>
      </c>
      <c r="G1758" t="s">
        <v>6333</v>
      </c>
      <c r="H1758" t="s">
        <v>6339</v>
      </c>
      <c r="I1758" t="s">
        <v>6021</v>
      </c>
      <c r="J1758" s="2">
        <v>45743</v>
      </c>
      <c r="K1758" s="2">
        <v>45743</v>
      </c>
      <c r="L1758" s="2">
        <v>45743</v>
      </c>
      <c r="M1758" s="9">
        <f>+$M$1-L1758</f>
        <v>4</v>
      </c>
      <c r="N1758" s="10" t="str">
        <f>IF(M1758&lt;=0,"NON SCADUTO",IF(M1758&lt;61,"0-60 DAYS",IF(M1758&lt;91," 61-90 DAYS",IF(M1758&lt;121,"91-120 DAYS",IF(M1758&lt;366," 121-365 DAYS",IF(M1758&gt;366,"OLTRE 365 DAYS",0))))))</f>
        <v>0-60 DAYS</v>
      </c>
      <c r="O1758" t="s">
        <v>11</v>
      </c>
      <c r="P1758" t="s">
        <v>0</v>
      </c>
      <c r="Q1758" s="3">
        <v>86.5</v>
      </c>
      <c r="R1758" t="s">
        <v>1</v>
      </c>
      <c r="S1758" t="s">
        <v>1</v>
      </c>
      <c r="T1758" s="3">
        <v>86.5</v>
      </c>
      <c r="U1758" s="2">
        <v>45777</v>
      </c>
      <c r="V1758" t="s">
        <v>6336</v>
      </c>
    </row>
    <row r="1759" spans="1:22" x14ac:dyDescent="0.2">
      <c r="A1759" t="s">
        <v>5</v>
      </c>
      <c r="B1759" t="s">
        <v>6</v>
      </c>
      <c r="C1759" t="s">
        <v>6428</v>
      </c>
      <c r="D1759" t="s">
        <v>7</v>
      </c>
      <c r="E1759" t="s">
        <v>0</v>
      </c>
      <c r="F1759" t="s">
        <v>6429</v>
      </c>
      <c r="G1759" t="s">
        <v>0</v>
      </c>
      <c r="H1759" t="s">
        <v>6446</v>
      </c>
      <c r="I1759" t="s">
        <v>2026</v>
      </c>
      <c r="J1759" s="2">
        <v>45727</v>
      </c>
      <c r="K1759" s="2">
        <v>45727</v>
      </c>
      <c r="L1759" s="2">
        <v>45727</v>
      </c>
      <c r="M1759" s="9">
        <f>+$M$1-L1759</f>
        <v>20</v>
      </c>
      <c r="N1759" s="10" t="str">
        <f>IF(M1759&lt;=0,"NON SCADUTO",IF(M1759&lt;61,"0-60 DAYS",IF(M1759&lt;91," 61-90 DAYS",IF(M1759&lt;121,"91-120 DAYS",IF(M1759&lt;366," 121-365 DAYS",IF(M1759&gt;366,"OLTRE 365 DAYS",0))))))</f>
        <v>0-60 DAYS</v>
      </c>
      <c r="O1759" t="s">
        <v>11</v>
      </c>
      <c r="P1759" t="s">
        <v>0</v>
      </c>
      <c r="Q1759" s="3">
        <v>25713</v>
      </c>
      <c r="R1759" t="s">
        <v>1</v>
      </c>
      <c r="S1759" t="s">
        <v>1</v>
      </c>
      <c r="T1759" s="3">
        <v>25713</v>
      </c>
      <c r="U1759" s="2">
        <v>45793</v>
      </c>
      <c r="V1759" t="s">
        <v>6431</v>
      </c>
    </row>
    <row r="1760" spans="1:22" x14ac:dyDescent="0.2">
      <c r="A1760" t="s">
        <v>5</v>
      </c>
      <c r="B1760" t="s">
        <v>6</v>
      </c>
      <c r="C1760" t="s">
        <v>6469</v>
      </c>
      <c r="D1760" t="s">
        <v>7</v>
      </c>
      <c r="E1760" t="s">
        <v>0</v>
      </c>
      <c r="F1760" t="s">
        <v>6470</v>
      </c>
      <c r="G1760" t="s">
        <v>0</v>
      </c>
      <c r="H1760" t="s">
        <v>6473</v>
      </c>
      <c r="I1760" t="s">
        <v>56</v>
      </c>
      <c r="J1760" s="2">
        <v>45562</v>
      </c>
      <c r="K1760" s="2">
        <v>45596</v>
      </c>
      <c r="L1760" s="2">
        <v>45688</v>
      </c>
      <c r="M1760" s="9">
        <f>+$M$1-L1760</f>
        <v>59</v>
      </c>
      <c r="N1760" s="10" t="str">
        <f>IF(M1760&lt;=0,"NON SCADUTO",IF(M1760&lt;61,"0-60 DAYS",IF(M1760&lt;91," 61-90 DAYS",IF(M1760&lt;121,"91-120 DAYS",IF(M1760&lt;366," 121-365 DAYS",IF(M1760&gt;366,"OLTRE 365 DAYS",0))))))</f>
        <v>0-60 DAYS</v>
      </c>
      <c r="O1760" t="s">
        <v>15</v>
      </c>
      <c r="P1760" t="s">
        <v>0</v>
      </c>
      <c r="Q1760" s="3">
        <v>-11667.82</v>
      </c>
      <c r="R1760" t="s">
        <v>1</v>
      </c>
      <c r="S1760" t="s">
        <v>1</v>
      </c>
      <c r="T1760" s="3">
        <v>-11667.82</v>
      </c>
      <c r="U1760" s="2"/>
      <c r="V1760" t="s">
        <v>0</v>
      </c>
    </row>
    <row r="1761" spans="1:22" x14ac:dyDescent="0.2">
      <c r="A1761" s="11" t="s">
        <v>5</v>
      </c>
      <c r="B1761" s="11" t="s">
        <v>6</v>
      </c>
      <c r="C1761" s="11" t="s">
        <v>6477</v>
      </c>
      <c r="D1761" s="11" t="s">
        <v>7</v>
      </c>
      <c r="E1761" s="11" t="s">
        <v>0</v>
      </c>
      <c r="F1761" s="11" t="s">
        <v>6478</v>
      </c>
      <c r="G1761" s="11" t="s">
        <v>6479</v>
      </c>
      <c r="H1761" s="11" t="s">
        <v>6480</v>
      </c>
      <c r="I1761" s="11" t="s">
        <v>34</v>
      </c>
      <c r="J1761" s="12">
        <v>45708</v>
      </c>
      <c r="K1761" s="12">
        <v>45712</v>
      </c>
      <c r="L1761" s="12">
        <v>45738</v>
      </c>
      <c r="M1761" s="9">
        <f>+$M$1-L1761</f>
        <v>9</v>
      </c>
      <c r="N1761" s="10" t="str">
        <f>IF(M1761&lt;=0,"NON SCADUTO",IF(M1761&lt;61,"0-60 DAYS",IF(M1761&lt;91," 61-90 DAYS",IF(M1761&lt;121,"91-120 DAYS",IF(M1761&lt;366," 121-365 DAYS",IF(M1761&gt;366,"OLTRE 365 DAYS",0))))))</f>
        <v>0-60 DAYS</v>
      </c>
      <c r="O1761" s="11" t="s">
        <v>15</v>
      </c>
      <c r="P1761" s="11" t="s">
        <v>0</v>
      </c>
      <c r="Q1761" s="13">
        <v>-1005</v>
      </c>
      <c r="R1761" s="11" t="s">
        <v>1</v>
      </c>
      <c r="S1761" s="11" t="s">
        <v>1</v>
      </c>
      <c r="T1761" s="13">
        <v>-1005</v>
      </c>
      <c r="U1761" s="12"/>
      <c r="V1761" s="11" t="s">
        <v>0</v>
      </c>
    </row>
    <row r="1762" spans="1:22" x14ac:dyDescent="0.2">
      <c r="A1762" t="s">
        <v>5</v>
      </c>
      <c r="B1762" t="s">
        <v>6</v>
      </c>
      <c r="C1762" t="s">
        <v>6516</v>
      </c>
      <c r="D1762" t="s">
        <v>7</v>
      </c>
      <c r="E1762" t="s">
        <v>0</v>
      </c>
      <c r="F1762" t="s">
        <v>6517</v>
      </c>
      <c r="G1762" t="s">
        <v>6518</v>
      </c>
      <c r="H1762" t="s">
        <v>6519</v>
      </c>
      <c r="I1762" t="s">
        <v>220</v>
      </c>
      <c r="J1762" s="2">
        <v>45677</v>
      </c>
      <c r="K1762" s="2">
        <v>45684</v>
      </c>
      <c r="L1762" s="2">
        <v>45716</v>
      </c>
      <c r="M1762" s="9">
        <f>+$M$1-L1762</f>
        <v>31</v>
      </c>
      <c r="N1762" s="10" t="str">
        <f>IF(M1762&lt;=0,"NON SCADUTO",IF(M1762&lt;61,"0-60 DAYS",IF(M1762&lt;91," 61-90 DAYS",IF(M1762&lt;121,"91-120 DAYS",IF(M1762&lt;366," 121-365 DAYS",IF(M1762&gt;366,"OLTRE 365 DAYS",0))))))</f>
        <v>0-60 DAYS</v>
      </c>
      <c r="O1762" t="s">
        <v>15</v>
      </c>
      <c r="P1762" t="s">
        <v>0</v>
      </c>
      <c r="Q1762" s="3">
        <v>-381.5</v>
      </c>
      <c r="R1762" t="s">
        <v>1</v>
      </c>
      <c r="S1762" t="s">
        <v>1</v>
      </c>
      <c r="T1762" s="3">
        <v>-381.5</v>
      </c>
      <c r="U1762" s="2">
        <v>45748</v>
      </c>
      <c r="V1762" t="s">
        <v>6520</v>
      </c>
    </row>
    <row r="1763" spans="1:22" x14ac:dyDescent="0.2">
      <c r="A1763" t="s">
        <v>5</v>
      </c>
      <c r="B1763" t="s">
        <v>6</v>
      </c>
      <c r="C1763" t="s">
        <v>6535</v>
      </c>
      <c r="D1763" t="s">
        <v>7</v>
      </c>
      <c r="E1763" t="s">
        <v>0</v>
      </c>
      <c r="F1763" t="s">
        <v>6536</v>
      </c>
      <c r="G1763" t="s">
        <v>6537</v>
      </c>
      <c r="H1763" t="s">
        <v>6538</v>
      </c>
      <c r="I1763" t="s">
        <v>34</v>
      </c>
      <c r="J1763" s="2">
        <v>45692</v>
      </c>
      <c r="K1763" s="2">
        <v>45712</v>
      </c>
      <c r="L1763" s="2">
        <v>45732</v>
      </c>
      <c r="M1763" s="9">
        <f>+$M$1-L1763</f>
        <v>15</v>
      </c>
      <c r="N1763" s="10" t="str">
        <f>IF(M1763&lt;=0,"NON SCADUTO",IF(M1763&lt;61,"0-60 DAYS",IF(M1763&lt;91," 61-90 DAYS",IF(M1763&lt;121,"91-120 DAYS",IF(M1763&lt;366," 121-365 DAYS",IF(M1763&gt;366,"OLTRE 365 DAYS",0))))))</f>
        <v>0-60 DAYS</v>
      </c>
      <c r="O1763" t="s">
        <v>15</v>
      </c>
      <c r="P1763" t="s">
        <v>0</v>
      </c>
      <c r="Q1763" s="3">
        <v>-700</v>
      </c>
      <c r="R1763" t="s">
        <v>1</v>
      </c>
      <c r="S1763" t="s">
        <v>1</v>
      </c>
      <c r="T1763" s="3">
        <v>-700</v>
      </c>
      <c r="U1763" s="2">
        <v>45762</v>
      </c>
      <c r="V1763" t="s">
        <v>6539</v>
      </c>
    </row>
    <row r="1764" spans="1:22" x14ac:dyDescent="0.2">
      <c r="A1764" t="s">
        <v>5</v>
      </c>
      <c r="B1764" t="s">
        <v>6</v>
      </c>
      <c r="C1764" t="s">
        <v>6555</v>
      </c>
      <c r="D1764" t="s">
        <v>7</v>
      </c>
      <c r="E1764" t="s">
        <v>0</v>
      </c>
      <c r="F1764" t="s">
        <v>6556</v>
      </c>
      <c r="G1764" t="s">
        <v>3285</v>
      </c>
      <c r="H1764" t="s">
        <v>6566</v>
      </c>
      <c r="I1764" t="s">
        <v>56</v>
      </c>
      <c r="J1764" s="2">
        <v>45656</v>
      </c>
      <c r="K1764" s="2">
        <v>45688</v>
      </c>
      <c r="L1764" s="2">
        <v>45716</v>
      </c>
      <c r="M1764" s="9">
        <f>+$M$1-L1764</f>
        <v>31</v>
      </c>
      <c r="N1764" s="10" t="str">
        <f>IF(M1764&lt;=0,"NON SCADUTO",IF(M1764&lt;61,"0-60 DAYS",IF(M1764&lt;91," 61-90 DAYS",IF(M1764&lt;121,"91-120 DAYS",IF(M1764&lt;366," 121-365 DAYS",IF(M1764&gt;366,"OLTRE 365 DAYS",0))))))</f>
        <v>0-60 DAYS</v>
      </c>
      <c r="O1764" t="s">
        <v>15</v>
      </c>
      <c r="P1764" t="s">
        <v>0</v>
      </c>
      <c r="Q1764" s="3">
        <v>-3763</v>
      </c>
      <c r="R1764" t="s">
        <v>1</v>
      </c>
      <c r="S1764" t="s">
        <v>1</v>
      </c>
      <c r="T1764" s="3">
        <v>-3763</v>
      </c>
      <c r="U1764" s="2">
        <v>45800</v>
      </c>
      <c r="V1764" t="s">
        <v>6564</v>
      </c>
    </row>
    <row r="1765" spans="1:22" x14ac:dyDescent="0.2">
      <c r="A1765" t="s">
        <v>5</v>
      </c>
      <c r="B1765" t="s">
        <v>6</v>
      </c>
      <c r="C1765" t="s">
        <v>6555</v>
      </c>
      <c r="D1765" t="s">
        <v>7</v>
      </c>
      <c r="E1765" t="s">
        <v>0</v>
      </c>
      <c r="F1765" t="s">
        <v>6556</v>
      </c>
      <c r="G1765" t="s">
        <v>6567</v>
      </c>
      <c r="H1765" t="s">
        <v>6568</v>
      </c>
      <c r="I1765" t="s">
        <v>56</v>
      </c>
      <c r="J1765" s="2">
        <v>45656</v>
      </c>
      <c r="K1765" s="2">
        <v>45716</v>
      </c>
      <c r="L1765" s="2">
        <v>45716</v>
      </c>
      <c r="M1765" s="9">
        <f>+$M$1-L1765</f>
        <v>31</v>
      </c>
      <c r="N1765" s="10" t="str">
        <f>IF(M1765&lt;=0,"NON SCADUTO",IF(M1765&lt;61,"0-60 DAYS",IF(M1765&lt;91," 61-90 DAYS",IF(M1765&lt;121,"91-120 DAYS",IF(M1765&lt;366," 121-365 DAYS",IF(M1765&gt;366,"OLTRE 365 DAYS",0))))))</f>
        <v>0-60 DAYS</v>
      </c>
      <c r="O1765" t="s">
        <v>15</v>
      </c>
      <c r="P1765" t="s">
        <v>0</v>
      </c>
      <c r="Q1765" s="3">
        <v>-3400</v>
      </c>
      <c r="R1765" t="s">
        <v>1</v>
      </c>
      <c r="S1765" t="s">
        <v>1</v>
      </c>
      <c r="T1765" s="3">
        <v>-3400</v>
      </c>
      <c r="U1765" s="2">
        <v>45800</v>
      </c>
      <c r="V1765" t="s">
        <v>6564</v>
      </c>
    </row>
    <row r="1766" spans="1:22" x14ac:dyDescent="0.2">
      <c r="A1766" t="s">
        <v>5</v>
      </c>
      <c r="B1766" t="s">
        <v>6</v>
      </c>
      <c r="C1766" t="s">
        <v>6576</v>
      </c>
      <c r="D1766" t="s">
        <v>7</v>
      </c>
      <c r="E1766" t="s">
        <v>0</v>
      </c>
      <c r="F1766" t="s">
        <v>6577</v>
      </c>
      <c r="G1766" t="s">
        <v>0</v>
      </c>
      <c r="H1766" t="s">
        <v>6579</v>
      </c>
      <c r="I1766" t="s">
        <v>56</v>
      </c>
      <c r="J1766" s="2">
        <v>45715</v>
      </c>
      <c r="K1766" s="2">
        <v>45716</v>
      </c>
      <c r="L1766" s="2">
        <v>45745</v>
      </c>
      <c r="M1766" s="9">
        <f>+$M$1-L1766</f>
        <v>2</v>
      </c>
      <c r="N1766" s="10" t="str">
        <f>IF(M1766&lt;=0,"NON SCADUTO",IF(M1766&lt;61,"0-60 DAYS",IF(M1766&lt;91," 61-90 DAYS",IF(M1766&lt;121,"91-120 DAYS",IF(M1766&lt;366," 121-365 DAYS",IF(M1766&gt;366,"OLTRE 365 DAYS",0))))))</f>
        <v>0-60 DAYS</v>
      </c>
      <c r="O1766" t="s">
        <v>15</v>
      </c>
      <c r="P1766" t="s">
        <v>0</v>
      </c>
      <c r="Q1766" s="3">
        <v>-36.6</v>
      </c>
      <c r="R1766" t="s">
        <v>1</v>
      </c>
      <c r="S1766" t="s">
        <v>1</v>
      </c>
      <c r="T1766" s="3">
        <v>-36.6</v>
      </c>
      <c r="U1766" s="2">
        <v>45758</v>
      </c>
      <c r="V1766" t="s">
        <v>6580</v>
      </c>
    </row>
    <row r="1767" spans="1:22" x14ac:dyDescent="0.2">
      <c r="A1767" t="s">
        <v>5</v>
      </c>
      <c r="B1767" t="s">
        <v>6</v>
      </c>
      <c r="C1767" t="s">
        <v>6576</v>
      </c>
      <c r="D1767" t="s">
        <v>7</v>
      </c>
      <c r="E1767" t="s">
        <v>0</v>
      </c>
      <c r="F1767" t="s">
        <v>6577</v>
      </c>
      <c r="G1767" t="s">
        <v>0</v>
      </c>
      <c r="H1767" t="s">
        <v>6587</v>
      </c>
      <c r="I1767" t="s">
        <v>2026</v>
      </c>
      <c r="J1767" s="2">
        <v>45708</v>
      </c>
      <c r="K1767" s="2">
        <v>45708</v>
      </c>
      <c r="L1767" s="2">
        <v>45708</v>
      </c>
      <c r="M1767" s="9">
        <f>+$M$1-L1767</f>
        <v>39</v>
      </c>
      <c r="N1767" s="10" t="str">
        <f>IF(M1767&lt;=0,"NON SCADUTO",IF(M1767&lt;61,"0-60 DAYS",IF(M1767&lt;91," 61-90 DAYS",IF(M1767&lt;121,"91-120 DAYS",IF(M1767&lt;366," 121-365 DAYS",IF(M1767&gt;366,"OLTRE 365 DAYS",0))))))</f>
        <v>0-60 DAYS</v>
      </c>
      <c r="O1767" t="s">
        <v>11</v>
      </c>
      <c r="P1767" t="s">
        <v>0</v>
      </c>
      <c r="Q1767" s="3">
        <v>36.6</v>
      </c>
      <c r="R1767" t="s">
        <v>1</v>
      </c>
      <c r="S1767" t="s">
        <v>1</v>
      </c>
      <c r="T1767" s="3">
        <v>36.6</v>
      </c>
      <c r="U1767" s="2"/>
      <c r="V1767" t="s">
        <v>0</v>
      </c>
    </row>
    <row r="1768" spans="1:22" x14ac:dyDescent="0.2">
      <c r="A1768" t="s">
        <v>5</v>
      </c>
      <c r="B1768" t="s">
        <v>6</v>
      </c>
      <c r="C1768" t="s">
        <v>6576</v>
      </c>
      <c r="D1768" t="s">
        <v>7</v>
      </c>
      <c r="E1768" t="s">
        <v>0</v>
      </c>
      <c r="F1768" t="s">
        <v>6577</v>
      </c>
      <c r="G1768" t="s">
        <v>0</v>
      </c>
      <c r="H1768" t="s">
        <v>6594</v>
      </c>
      <c r="I1768" t="s">
        <v>56</v>
      </c>
      <c r="J1768" s="2">
        <v>45670</v>
      </c>
      <c r="K1768" s="2">
        <v>45688</v>
      </c>
      <c r="L1768" s="2">
        <v>45700</v>
      </c>
      <c r="M1768" s="9">
        <f>+$M$1-L1768</f>
        <v>47</v>
      </c>
      <c r="N1768" s="10" t="str">
        <f>IF(M1768&lt;=0,"NON SCADUTO",IF(M1768&lt;61,"0-60 DAYS",IF(M1768&lt;91," 61-90 DAYS",IF(M1768&lt;121,"91-120 DAYS",IF(M1768&lt;366," 121-365 DAYS",IF(M1768&gt;366,"OLTRE 365 DAYS",0))))))</f>
        <v>0-60 DAYS</v>
      </c>
      <c r="O1768" t="s">
        <v>15</v>
      </c>
      <c r="P1768" t="s">
        <v>0</v>
      </c>
      <c r="Q1768" s="3">
        <v>-134.38999999999999</v>
      </c>
      <c r="R1768" t="s">
        <v>1</v>
      </c>
      <c r="S1768" t="s">
        <v>1</v>
      </c>
      <c r="T1768" s="3">
        <v>-134.38999999999999</v>
      </c>
      <c r="U1768" s="2">
        <v>45783</v>
      </c>
      <c r="V1768" t="s">
        <v>2931</v>
      </c>
    </row>
    <row r="1769" spans="1:22" x14ac:dyDescent="0.2">
      <c r="A1769" s="11" t="s">
        <v>5</v>
      </c>
      <c r="B1769" s="11" t="s">
        <v>6</v>
      </c>
      <c r="C1769" s="11" t="s">
        <v>6624</v>
      </c>
      <c r="D1769" s="11" t="s">
        <v>7</v>
      </c>
      <c r="E1769" s="11" t="s">
        <v>0</v>
      </c>
      <c r="F1769" s="11" t="s">
        <v>6625</v>
      </c>
      <c r="G1769" s="11" t="s">
        <v>6626</v>
      </c>
      <c r="H1769" s="11" t="s">
        <v>6627</v>
      </c>
      <c r="I1769" s="11" t="s">
        <v>56</v>
      </c>
      <c r="J1769" s="12">
        <v>45716</v>
      </c>
      <c r="K1769" s="12">
        <v>45716</v>
      </c>
      <c r="L1769" s="12">
        <v>45744</v>
      </c>
      <c r="M1769" s="9">
        <f>+$M$1-L1769</f>
        <v>3</v>
      </c>
      <c r="N1769" s="10" t="str">
        <f>IF(M1769&lt;=0,"NON SCADUTO",IF(M1769&lt;61,"0-60 DAYS",IF(M1769&lt;91," 61-90 DAYS",IF(M1769&lt;121,"91-120 DAYS",IF(M1769&lt;366," 121-365 DAYS",IF(M1769&gt;366,"OLTRE 365 DAYS",0))))))</f>
        <v>0-60 DAYS</v>
      </c>
      <c r="O1769" s="11" t="s">
        <v>15</v>
      </c>
      <c r="P1769" s="11" t="s">
        <v>0</v>
      </c>
      <c r="Q1769" s="13">
        <v>-22330</v>
      </c>
      <c r="R1769" s="11" t="s">
        <v>1</v>
      </c>
      <c r="S1769" s="11" t="s">
        <v>1</v>
      </c>
      <c r="T1769" s="13">
        <v>-22330</v>
      </c>
      <c r="U1769" s="12"/>
      <c r="V1769" s="11" t="s">
        <v>0</v>
      </c>
    </row>
    <row r="1770" spans="1:22" x14ac:dyDescent="0.2">
      <c r="A1770" s="11" t="s">
        <v>5</v>
      </c>
      <c r="B1770" s="11" t="s">
        <v>6</v>
      </c>
      <c r="C1770" s="11" t="s">
        <v>6659</v>
      </c>
      <c r="D1770" s="11" t="s">
        <v>7</v>
      </c>
      <c r="E1770" s="11" t="s">
        <v>0</v>
      </c>
      <c r="F1770" s="11" t="s">
        <v>6660</v>
      </c>
      <c r="G1770" s="11" t="s">
        <v>6661</v>
      </c>
      <c r="H1770" s="11" t="s">
        <v>6662</v>
      </c>
      <c r="I1770" s="11" t="s">
        <v>56</v>
      </c>
      <c r="J1770" s="12">
        <v>45625</v>
      </c>
      <c r="K1770" s="12">
        <v>45657</v>
      </c>
      <c r="L1770" s="12">
        <v>45688</v>
      </c>
      <c r="M1770" s="9">
        <f>+$M$1-L1770</f>
        <v>59</v>
      </c>
      <c r="N1770" s="10" t="str">
        <f>IF(M1770&lt;=0,"NON SCADUTO",IF(M1770&lt;61,"0-60 DAYS",IF(M1770&lt;91," 61-90 DAYS",IF(M1770&lt;121,"91-120 DAYS",IF(M1770&lt;366," 121-365 DAYS",IF(M1770&gt;366,"OLTRE 365 DAYS",0))))))</f>
        <v>0-60 DAYS</v>
      </c>
      <c r="O1770" s="11" t="s">
        <v>15</v>
      </c>
      <c r="P1770" s="11" t="s">
        <v>0</v>
      </c>
      <c r="Q1770" s="13">
        <v>-6920.08</v>
      </c>
      <c r="R1770" s="11" t="s">
        <v>1</v>
      </c>
      <c r="S1770" s="11" t="s">
        <v>1</v>
      </c>
      <c r="T1770" s="13">
        <v>-6920.08</v>
      </c>
      <c r="U1770" s="12">
        <v>45756</v>
      </c>
      <c r="V1770" s="11" t="s">
        <v>6663</v>
      </c>
    </row>
    <row r="1771" spans="1:22" x14ac:dyDescent="0.2">
      <c r="A1771" t="s">
        <v>5</v>
      </c>
      <c r="B1771" t="s">
        <v>6</v>
      </c>
      <c r="C1771" t="s">
        <v>6669</v>
      </c>
      <c r="D1771" t="s">
        <v>7</v>
      </c>
      <c r="E1771" t="s">
        <v>0</v>
      </c>
      <c r="F1771" t="s">
        <v>6670</v>
      </c>
      <c r="G1771" t="s">
        <v>6673</v>
      </c>
      <c r="H1771" t="s">
        <v>6674</v>
      </c>
      <c r="I1771" t="s">
        <v>56</v>
      </c>
      <c r="J1771" s="2">
        <v>45729</v>
      </c>
      <c r="K1771" s="2">
        <v>45747</v>
      </c>
      <c r="L1771" s="2">
        <v>45729</v>
      </c>
      <c r="M1771" s="9">
        <f>+$M$1-L1771</f>
        <v>18</v>
      </c>
      <c r="N1771" s="10" t="str">
        <f>IF(M1771&lt;=0,"NON SCADUTO",IF(M1771&lt;61,"0-60 DAYS",IF(M1771&lt;91," 61-90 DAYS",IF(M1771&lt;121,"91-120 DAYS",IF(M1771&lt;366," 121-365 DAYS",IF(M1771&gt;366,"OLTRE 365 DAYS",0))))))</f>
        <v>0-60 DAYS</v>
      </c>
      <c r="O1771" t="s">
        <v>15</v>
      </c>
      <c r="P1771" t="s">
        <v>0</v>
      </c>
      <c r="Q1771" s="3">
        <v>-5066.92</v>
      </c>
      <c r="R1771" t="s">
        <v>1</v>
      </c>
      <c r="S1771" t="s">
        <v>1</v>
      </c>
      <c r="T1771" s="3">
        <v>-5066.92</v>
      </c>
      <c r="U1771" s="2">
        <v>45750</v>
      </c>
      <c r="V1771" t="s">
        <v>6672</v>
      </c>
    </row>
    <row r="1772" spans="1:22" x14ac:dyDescent="0.2">
      <c r="A1772" t="s">
        <v>5</v>
      </c>
      <c r="B1772" t="s">
        <v>6</v>
      </c>
      <c r="C1772" t="s">
        <v>6669</v>
      </c>
      <c r="D1772" t="s">
        <v>7</v>
      </c>
      <c r="E1772" t="s">
        <v>0</v>
      </c>
      <c r="F1772" t="s">
        <v>6670</v>
      </c>
      <c r="G1772" t="s">
        <v>6675</v>
      </c>
      <c r="H1772" t="s">
        <v>6676</v>
      </c>
      <c r="I1772" t="s">
        <v>56</v>
      </c>
      <c r="J1772" s="2">
        <v>45734</v>
      </c>
      <c r="K1772" s="2">
        <v>45747</v>
      </c>
      <c r="L1772" s="2">
        <v>45734</v>
      </c>
      <c r="M1772" s="9">
        <f>+$M$1-L1772</f>
        <v>13</v>
      </c>
      <c r="N1772" s="10" t="str">
        <f>IF(M1772&lt;=0,"NON SCADUTO",IF(M1772&lt;61,"0-60 DAYS",IF(M1772&lt;91," 61-90 DAYS",IF(M1772&lt;121,"91-120 DAYS",IF(M1772&lt;366," 121-365 DAYS",IF(M1772&gt;366,"OLTRE 365 DAYS",0))))))</f>
        <v>0-60 DAYS</v>
      </c>
      <c r="O1772" t="s">
        <v>15</v>
      </c>
      <c r="P1772" t="s">
        <v>0</v>
      </c>
      <c r="Q1772" s="3">
        <v>-5519.57</v>
      </c>
      <c r="R1772" t="s">
        <v>1</v>
      </c>
      <c r="S1772" t="s">
        <v>1</v>
      </c>
      <c r="T1772" s="3">
        <v>-5519.57</v>
      </c>
      <c r="U1772" s="2">
        <v>45750</v>
      </c>
      <c r="V1772" t="s">
        <v>6672</v>
      </c>
    </row>
    <row r="1773" spans="1:22" x14ac:dyDescent="0.2">
      <c r="A1773" t="s">
        <v>5</v>
      </c>
      <c r="B1773" t="s">
        <v>6</v>
      </c>
      <c r="C1773" t="s">
        <v>6669</v>
      </c>
      <c r="D1773" t="s">
        <v>7</v>
      </c>
      <c r="E1773" t="s">
        <v>0</v>
      </c>
      <c r="F1773" t="s">
        <v>6670</v>
      </c>
      <c r="G1773" t="s">
        <v>0</v>
      </c>
      <c r="H1773" t="s">
        <v>6678</v>
      </c>
      <c r="I1773" t="s">
        <v>2026</v>
      </c>
      <c r="J1773" s="2">
        <v>45730</v>
      </c>
      <c r="K1773" s="2">
        <v>45730</v>
      </c>
      <c r="L1773" s="2">
        <v>45730</v>
      </c>
      <c r="M1773" s="9">
        <f>+$M$1-L1773</f>
        <v>17</v>
      </c>
      <c r="N1773" s="10" t="str">
        <f>IF(M1773&lt;=0,"NON SCADUTO",IF(M1773&lt;61,"0-60 DAYS",IF(M1773&lt;91," 61-90 DAYS",IF(M1773&lt;121,"91-120 DAYS",IF(M1773&lt;366," 121-365 DAYS",IF(M1773&gt;366,"OLTRE 365 DAYS",0))))))</f>
        <v>0-60 DAYS</v>
      </c>
      <c r="O1773" t="s">
        <v>11</v>
      </c>
      <c r="P1773" t="s">
        <v>0</v>
      </c>
      <c r="Q1773" s="3">
        <v>5866.92</v>
      </c>
      <c r="R1773" t="s">
        <v>1</v>
      </c>
      <c r="S1773" t="s">
        <v>1</v>
      </c>
      <c r="T1773" s="3">
        <v>5866.92</v>
      </c>
      <c r="U1773" s="2">
        <v>45750</v>
      </c>
      <c r="V1773" t="s">
        <v>6672</v>
      </c>
    </row>
    <row r="1774" spans="1:22" x14ac:dyDescent="0.2">
      <c r="A1774" s="11" t="s">
        <v>5</v>
      </c>
      <c r="B1774" s="11" t="s">
        <v>6</v>
      </c>
      <c r="C1774" s="11" t="s">
        <v>6669</v>
      </c>
      <c r="D1774" s="11" t="s">
        <v>7</v>
      </c>
      <c r="E1774" s="11" t="s">
        <v>0</v>
      </c>
      <c r="F1774" s="11" t="s">
        <v>6670</v>
      </c>
      <c r="G1774" s="11" t="s">
        <v>0</v>
      </c>
      <c r="H1774" s="11" t="s">
        <v>6679</v>
      </c>
      <c r="I1774" s="11" t="s">
        <v>2026</v>
      </c>
      <c r="J1774" s="12">
        <v>45734</v>
      </c>
      <c r="K1774" s="12">
        <v>45734</v>
      </c>
      <c r="L1774" s="12">
        <v>45734</v>
      </c>
      <c r="M1774" s="9">
        <f>+$M$1-L1774</f>
        <v>13</v>
      </c>
      <c r="N1774" s="10" t="str">
        <f>IF(M1774&lt;=0,"NON SCADUTO",IF(M1774&lt;61,"0-60 DAYS",IF(M1774&lt;91," 61-90 DAYS",IF(M1774&lt;121,"91-120 DAYS",IF(M1774&lt;366," 121-365 DAYS",IF(M1774&gt;366,"OLTRE 365 DAYS",0))))))</f>
        <v>0-60 DAYS</v>
      </c>
      <c r="O1774" s="11" t="s">
        <v>11</v>
      </c>
      <c r="P1774" s="11" t="s">
        <v>0</v>
      </c>
      <c r="Q1774" s="13">
        <v>4719.57</v>
      </c>
      <c r="R1774" s="11" t="s">
        <v>1</v>
      </c>
      <c r="S1774" s="11" t="s">
        <v>1</v>
      </c>
      <c r="T1774" s="13">
        <v>4719.57</v>
      </c>
      <c r="U1774" s="12">
        <v>45750</v>
      </c>
      <c r="V1774" s="11" t="s">
        <v>6672</v>
      </c>
    </row>
    <row r="1775" spans="1:22" x14ac:dyDescent="0.2">
      <c r="A1775" s="11" t="s">
        <v>5</v>
      </c>
      <c r="B1775" s="11" t="s">
        <v>6</v>
      </c>
      <c r="C1775" s="11" t="s">
        <v>6688</v>
      </c>
      <c r="D1775" s="11" t="s">
        <v>7</v>
      </c>
      <c r="E1775" s="11" t="s">
        <v>0</v>
      </c>
      <c r="F1775" s="11" t="s">
        <v>6689</v>
      </c>
      <c r="G1775" s="11" t="s">
        <v>6691</v>
      </c>
      <c r="H1775" s="11" t="s">
        <v>6692</v>
      </c>
      <c r="I1775" s="11" t="s">
        <v>6021</v>
      </c>
      <c r="J1775" s="12">
        <v>45734</v>
      </c>
      <c r="K1775" s="12">
        <v>45734</v>
      </c>
      <c r="L1775" s="12">
        <v>45734</v>
      </c>
      <c r="M1775" s="9">
        <f>+$M$1-L1775</f>
        <v>13</v>
      </c>
      <c r="N1775" s="10" t="str">
        <f>IF(M1775&lt;=0,"NON SCADUTO",IF(M1775&lt;61,"0-60 DAYS",IF(M1775&lt;91," 61-90 DAYS",IF(M1775&lt;121,"91-120 DAYS",IF(M1775&lt;366," 121-365 DAYS",IF(M1775&gt;366,"OLTRE 365 DAYS",0))))))</f>
        <v>0-60 DAYS</v>
      </c>
      <c r="O1775" s="11" t="s">
        <v>11</v>
      </c>
      <c r="P1775" s="11" t="s">
        <v>0</v>
      </c>
      <c r="Q1775" s="13">
        <v>57.73</v>
      </c>
      <c r="R1775" s="11" t="s">
        <v>1</v>
      </c>
      <c r="S1775" s="11" t="s">
        <v>1</v>
      </c>
      <c r="T1775" s="13">
        <v>57.73</v>
      </c>
      <c r="U1775" s="12">
        <v>45777</v>
      </c>
      <c r="V1775" s="11" t="s">
        <v>6693</v>
      </c>
    </row>
    <row r="1776" spans="1:22" x14ac:dyDescent="0.2">
      <c r="A1776" t="s">
        <v>5</v>
      </c>
      <c r="B1776" t="s">
        <v>6</v>
      </c>
      <c r="C1776" t="s">
        <v>6694</v>
      </c>
      <c r="D1776" t="s">
        <v>7</v>
      </c>
      <c r="E1776" t="s">
        <v>0</v>
      </c>
      <c r="F1776" t="s">
        <v>6695</v>
      </c>
      <c r="G1776" t="s">
        <v>3202</v>
      </c>
      <c r="H1776" t="s">
        <v>6696</v>
      </c>
      <c r="I1776" t="s">
        <v>56</v>
      </c>
      <c r="J1776" s="2">
        <v>45649</v>
      </c>
      <c r="K1776" s="2">
        <v>45657</v>
      </c>
      <c r="L1776" s="2">
        <v>45688</v>
      </c>
      <c r="M1776" s="9">
        <f>+$M$1-L1776</f>
        <v>59</v>
      </c>
      <c r="N1776" s="10" t="str">
        <f>IF(M1776&lt;=0,"NON SCADUTO",IF(M1776&lt;61,"0-60 DAYS",IF(M1776&lt;91," 61-90 DAYS",IF(M1776&lt;121,"91-120 DAYS",IF(M1776&lt;366," 121-365 DAYS",IF(M1776&gt;366,"OLTRE 365 DAYS",0))))))</f>
        <v>0-60 DAYS</v>
      </c>
      <c r="O1776" t="s">
        <v>15</v>
      </c>
      <c r="P1776" t="s">
        <v>0</v>
      </c>
      <c r="Q1776" s="3">
        <v>-3992</v>
      </c>
      <c r="R1776" t="s">
        <v>1</v>
      </c>
      <c r="S1776" t="s">
        <v>1</v>
      </c>
      <c r="T1776" s="3">
        <v>-3992</v>
      </c>
      <c r="U1776" s="2">
        <v>45762</v>
      </c>
      <c r="V1776" t="s">
        <v>6697</v>
      </c>
    </row>
    <row r="1777" spans="1:22" x14ac:dyDescent="0.2">
      <c r="A1777" t="s">
        <v>5</v>
      </c>
      <c r="B1777" t="s">
        <v>6</v>
      </c>
      <c r="C1777" t="s">
        <v>6705</v>
      </c>
      <c r="D1777" t="s">
        <v>7</v>
      </c>
      <c r="E1777" t="s">
        <v>0</v>
      </c>
      <c r="F1777" t="s">
        <v>6706</v>
      </c>
      <c r="G1777" t="s">
        <v>6707</v>
      </c>
      <c r="H1777" t="s">
        <v>6708</v>
      </c>
      <c r="I1777" t="s">
        <v>220</v>
      </c>
      <c r="J1777" s="2">
        <v>45712</v>
      </c>
      <c r="K1777" s="2">
        <v>45716</v>
      </c>
      <c r="L1777" s="2">
        <v>45742</v>
      </c>
      <c r="M1777" s="9">
        <f>+$M$1-L1777</f>
        <v>5</v>
      </c>
      <c r="N1777" s="10" t="str">
        <f>IF(M1777&lt;=0,"NON SCADUTO",IF(M1777&lt;61,"0-60 DAYS",IF(M1777&lt;91," 61-90 DAYS",IF(M1777&lt;121,"91-120 DAYS",IF(M1777&lt;366," 121-365 DAYS",IF(M1777&gt;366,"OLTRE 365 DAYS",0))))))</f>
        <v>0-60 DAYS</v>
      </c>
      <c r="O1777" t="s">
        <v>15</v>
      </c>
      <c r="P1777" t="s">
        <v>0</v>
      </c>
      <c r="Q1777" s="3">
        <v>-1306.8</v>
      </c>
      <c r="R1777" t="s">
        <v>1</v>
      </c>
      <c r="S1777" t="s">
        <v>1</v>
      </c>
      <c r="T1777" s="3">
        <v>-1306.8</v>
      </c>
      <c r="U1777" s="2"/>
      <c r="V1777" t="s">
        <v>0</v>
      </c>
    </row>
    <row r="1778" spans="1:22" x14ac:dyDescent="0.2">
      <c r="A1778" s="11" t="s">
        <v>5</v>
      </c>
      <c r="B1778" s="11" t="s">
        <v>6</v>
      </c>
      <c r="C1778" s="11" t="s">
        <v>6723</v>
      </c>
      <c r="D1778" s="11" t="s">
        <v>7</v>
      </c>
      <c r="E1778" s="11" t="s">
        <v>0</v>
      </c>
      <c r="F1778" s="11" t="s">
        <v>6724</v>
      </c>
      <c r="G1778" s="11" t="s">
        <v>6691</v>
      </c>
      <c r="H1778" s="11" t="s">
        <v>6725</v>
      </c>
      <c r="I1778" s="11" t="s">
        <v>6021</v>
      </c>
      <c r="J1778" s="12">
        <v>45722</v>
      </c>
      <c r="K1778" s="12">
        <v>45722</v>
      </c>
      <c r="L1778" s="12">
        <v>45722</v>
      </c>
      <c r="M1778" s="9">
        <f>+$M$1-L1778</f>
        <v>25</v>
      </c>
      <c r="N1778" s="10" t="str">
        <f>IF(M1778&lt;=0,"NON SCADUTO",IF(M1778&lt;61,"0-60 DAYS",IF(M1778&lt;91," 61-90 DAYS",IF(M1778&lt;121,"91-120 DAYS",IF(M1778&lt;366," 121-365 DAYS",IF(M1778&gt;366,"OLTRE 365 DAYS",0))))))</f>
        <v>0-60 DAYS</v>
      </c>
      <c r="O1778" s="11" t="s">
        <v>11</v>
      </c>
      <c r="P1778" s="11" t="s">
        <v>0</v>
      </c>
      <c r="Q1778" s="13">
        <v>77.739999999999995</v>
      </c>
      <c r="R1778" s="11" t="s">
        <v>1</v>
      </c>
      <c r="S1778" s="11" t="s">
        <v>1</v>
      </c>
      <c r="T1778" s="13">
        <v>77.739999999999995</v>
      </c>
      <c r="U1778" s="12">
        <v>45777</v>
      </c>
      <c r="V1778" s="11" t="s">
        <v>6726</v>
      </c>
    </row>
    <row r="1779" spans="1:22" x14ac:dyDescent="0.2">
      <c r="A1779" s="11" t="s">
        <v>5</v>
      </c>
      <c r="B1779" s="11" t="s">
        <v>6</v>
      </c>
      <c r="C1779" s="11" t="s">
        <v>6728</v>
      </c>
      <c r="D1779" s="11" t="s">
        <v>7</v>
      </c>
      <c r="E1779" s="11" t="s">
        <v>0</v>
      </c>
      <c r="F1779" s="11" t="s">
        <v>6729</v>
      </c>
      <c r="G1779" s="11" t="s">
        <v>0</v>
      </c>
      <c r="H1779" s="11" t="s">
        <v>6802</v>
      </c>
      <c r="I1779" s="11" t="s">
        <v>56</v>
      </c>
      <c r="J1779" s="12">
        <v>45744</v>
      </c>
      <c r="K1779" s="12">
        <v>45747</v>
      </c>
      <c r="L1779" s="12">
        <v>45744</v>
      </c>
      <c r="M1779" s="9">
        <f>+$M$1-L1779</f>
        <v>3</v>
      </c>
      <c r="N1779" s="10" t="str">
        <f>IF(M1779&lt;=0,"NON SCADUTO",IF(M1779&lt;61,"0-60 DAYS",IF(M1779&lt;91," 61-90 DAYS",IF(M1779&lt;121,"91-120 DAYS",IF(M1779&lt;366," 121-365 DAYS",IF(M1779&gt;366,"OLTRE 365 DAYS",0))))))</f>
        <v>0-60 DAYS</v>
      </c>
      <c r="O1779" s="11" t="s">
        <v>15</v>
      </c>
      <c r="P1779" s="11" t="s">
        <v>0</v>
      </c>
      <c r="Q1779" s="13">
        <v>-567.79999999999995</v>
      </c>
      <c r="R1779" s="11" t="s">
        <v>1</v>
      </c>
      <c r="S1779" s="11" t="s">
        <v>1</v>
      </c>
      <c r="T1779" s="13">
        <v>-567.79999999999995</v>
      </c>
      <c r="U1779" s="12"/>
      <c r="V1779" s="11" t="s">
        <v>0</v>
      </c>
    </row>
    <row r="1780" spans="1:22" x14ac:dyDescent="0.2">
      <c r="A1780" t="s">
        <v>5</v>
      </c>
      <c r="B1780" t="s">
        <v>6</v>
      </c>
      <c r="C1780" t="s">
        <v>6728</v>
      </c>
      <c r="D1780" t="s">
        <v>7</v>
      </c>
      <c r="E1780" t="s">
        <v>0</v>
      </c>
      <c r="F1780" t="s">
        <v>6729</v>
      </c>
      <c r="G1780" t="s">
        <v>0</v>
      </c>
      <c r="H1780" t="s">
        <v>6803</v>
      </c>
      <c r="I1780" t="s">
        <v>56</v>
      </c>
      <c r="J1780" s="2">
        <v>45744</v>
      </c>
      <c r="K1780" s="2">
        <v>45747</v>
      </c>
      <c r="L1780" s="2">
        <v>45744</v>
      </c>
      <c r="M1780" s="9">
        <f>+$M$1-L1780</f>
        <v>3</v>
      </c>
      <c r="N1780" s="10" t="str">
        <f>IF(M1780&lt;=0,"NON SCADUTO",IF(M1780&lt;61,"0-60 DAYS",IF(M1780&lt;91," 61-90 DAYS",IF(M1780&lt;121,"91-120 DAYS",IF(M1780&lt;366," 121-365 DAYS",IF(M1780&gt;366,"OLTRE 365 DAYS",0))))))</f>
        <v>0-60 DAYS</v>
      </c>
      <c r="O1780" t="s">
        <v>15</v>
      </c>
      <c r="P1780" t="s">
        <v>0</v>
      </c>
      <c r="Q1780" s="3">
        <v>-1529.41</v>
      </c>
      <c r="R1780" t="s">
        <v>1</v>
      </c>
      <c r="S1780" t="s">
        <v>1</v>
      </c>
      <c r="T1780" s="3">
        <v>-1529.41</v>
      </c>
      <c r="U1780" s="2"/>
      <c r="V1780" t="s">
        <v>0</v>
      </c>
    </row>
    <row r="1781" spans="1:22" x14ac:dyDescent="0.2">
      <c r="A1781" t="s">
        <v>5</v>
      </c>
      <c r="B1781" t="s">
        <v>6</v>
      </c>
      <c r="C1781" t="s">
        <v>6808</v>
      </c>
      <c r="D1781" t="s">
        <v>7</v>
      </c>
      <c r="E1781" t="s">
        <v>0</v>
      </c>
      <c r="F1781" t="s">
        <v>6809</v>
      </c>
      <c r="G1781" t="s">
        <v>6810</v>
      </c>
      <c r="H1781" t="s">
        <v>6811</v>
      </c>
      <c r="I1781" t="s">
        <v>56</v>
      </c>
      <c r="J1781" s="2">
        <v>45626</v>
      </c>
      <c r="K1781" s="2">
        <v>45657</v>
      </c>
      <c r="L1781" s="2">
        <v>45688</v>
      </c>
      <c r="M1781" s="9">
        <f>+$M$1-L1781</f>
        <v>59</v>
      </c>
      <c r="N1781" s="10" t="str">
        <f>IF(M1781&lt;=0,"NON SCADUTO",IF(M1781&lt;61,"0-60 DAYS",IF(M1781&lt;91," 61-90 DAYS",IF(M1781&lt;121,"91-120 DAYS",IF(M1781&lt;366," 121-365 DAYS",IF(M1781&gt;366,"OLTRE 365 DAYS",0))))))</f>
        <v>0-60 DAYS</v>
      </c>
      <c r="O1781" t="s">
        <v>15</v>
      </c>
      <c r="P1781" t="s">
        <v>0</v>
      </c>
      <c r="Q1781" s="3">
        <v>-461.16</v>
      </c>
      <c r="R1781" t="s">
        <v>1</v>
      </c>
      <c r="S1781" t="s">
        <v>1</v>
      </c>
      <c r="T1781" s="3">
        <v>-461.16</v>
      </c>
      <c r="U1781" s="2">
        <v>45756</v>
      </c>
      <c r="V1781" t="s">
        <v>6812</v>
      </c>
    </row>
    <row r="1782" spans="1:22" x14ac:dyDescent="0.2">
      <c r="A1782" t="s">
        <v>5</v>
      </c>
      <c r="B1782" t="s">
        <v>6</v>
      </c>
      <c r="C1782" t="s">
        <v>6819</v>
      </c>
      <c r="D1782" t="s">
        <v>7</v>
      </c>
      <c r="E1782" t="s">
        <v>0</v>
      </c>
      <c r="F1782" t="s">
        <v>6820</v>
      </c>
      <c r="G1782" t="s">
        <v>6821</v>
      </c>
      <c r="H1782" t="s">
        <v>6822</v>
      </c>
      <c r="I1782" t="s">
        <v>56</v>
      </c>
      <c r="J1782" s="2">
        <v>45667</v>
      </c>
      <c r="K1782" s="2">
        <v>45688</v>
      </c>
      <c r="L1782" s="2">
        <v>45716</v>
      </c>
      <c r="M1782" s="9">
        <f>+$M$1-L1782</f>
        <v>31</v>
      </c>
      <c r="N1782" s="10" t="str">
        <f>IF(M1782&lt;=0,"NON SCADUTO",IF(M1782&lt;61,"0-60 DAYS",IF(M1782&lt;91," 61-90 DAYS",IF(M1782&lt;121,"91-120 DAYS",IF(M1782&lt;366," 121-365 DAYS",IF(M1782&gt;366,"OLTRE 365 DAYS",0))))))</f>
        <v>0-60 DAYS</v>
      </c>
      <c r="O1782" t="s">
        <v>15</v>
      </c>
      <c r="P1782" t="s">
        <v>0</v>
      </c>
      <c r="Q1782" s="3">
        <v>-4541.33</v>
      </c>
      <c r="R1782" t="s">
        <v>1</v>
      </c>
      <c r="S1782" t="s">
        <v>1</v>
      </c>
      <c r="T1782" s="3">
        <v>-4541.33</v>
      </c>
      <c r="U1782" s="2">
        <v>45771</v>
      </c>
      <c r="V1782" t="s">
        <v>6823</v>
      </c>
    </row>
    <row r="1783" spans="1:22" x14ac:dyDescent="0.2">
      <c r="A1783" t="s">
        <v>5</v>
      </c>
      <c r="B1783" t="s">
        <v>6</v>
      </c>
      <c r="C1783" t="s">
        <v>6838</v>
      </c>
      <c r="D1783" t="s">
        <v>7</v>
      </c>
      <c r="E1783" t="s">
        <v>0</v>
      </c>
      <c r="F1783" t="s">
        <v>6839</v>
      </c>
      <c r="G1783" t="s">
        <v>6840</v>
      </c>
      <c r="H1783" t="s">
        <v>6841</v>
      </c>
      <c r="I1783" t="s">
        <v>56</v>
      </c>
      <c r="J1783" s="2">
        <v>45714</v>
      </c>
      <c r="K1783" s="2">
        <v>45716</v>
      </c>
      <c r="L1783" s="2">
        <v>45744</v>
      </c>
      <c r="M1783" s="9">
        <f>+$M$1-L1783</f>
        <v>3</v>
      </c>
      <c r="N1783" s="10" t="str">
        <f>IF(M1783&lt;=0,"NON SCADUTO",IF(M1783&lt;61,"0-60 DAYS",IF(M1783&lt;91," 61-90 DAYS",IF(M1783&lt;121,"91-120 DAYS",IF(M1783&lt;366," 121-365 DAYS",IF(M1783&gt;366,"OLTRE 365 DAYS",0))))))</f>
        <v>0-60 DAYS</v>
      </c>
      <c r="O1783" t="s">
        <v>15</v>
      </c>
      <c r="P1783" t="s">
        <v>0</v>
      </c>
      <c r="Q1783" s="3">
        <v>-417.24</v>
      </c>
      <c r="R1783" t="s">
        <v>1</v>
      </c>
      <c r="S1783" t="s">
        <v>1</v>
      </c>
      <c r="T1783" s="3">
        <v>-417.24</v>
      </c>
      <c r="U1783" s="2"/>
      <c r="V1783" t="s">
        <v>0</v>
      </c>
    </row>
    <row r="1784" spans="1:22" x14ac:dyDescent="0.2">
      <c r="A1784" t="s">
        <v>5</v>
      </c>
      <c r="B1784" t="s">
        <v>6</v>
      </c>
      <c r="C1784" t="s">
        <v>6857</v>
      </c>
      <c r="D1784" t="s">
        <v>7</v>
      </c>
      <c r="E1784" t="s">
        <v>0</v>
      </c>
      <c r="F1784" t="s">
        <v>6858</v>
      </c>
      <c r="G1784" t="s">
        <v>6869</v>
      </c>
      <c r="H1784" t="s">
        <v>6870</v>
      </c>
      <c r="I1784" t="s">
        <v>56</v>
      </c>
      <c r="J1784" s="2">
        <v>45580</v>
      </c>
      <c r="K1784" s="2">
        <v>45596</v>
      </c>
      <c r="L1784" s="2">
        <v>45688</v>
      </c>
      <c r="M1784" s="9">
        <f>+$M$1-L1784</f>
        <v>59</v>
      </c>
      <c r="N1784" s="10" t="str">
        <f>IF(M1784&lt;=0,"NON SCADUTO",IF(M1784&lt;61,"0-60 DAYS",IF(M1784&lt;91," 61-90 DAYS",IF(M1784&lt;121,"91-120 DAYS",IF(M1784&lt;366," 121-365 DAYS",IF(M1784&gt;366,"OLTRE 365 DAYS",0))))))</f>
        <v>0-60 DAYS</v>
      </c>
      <c r="O1784" t="s">
        <v>15</v>
      </c>
      <c r="P1784" t="s">
        <v>0</v>
      </c>
      <c r="Q1784" s="3">
        <v>-1319.89</v>
      </c>
      <c r="R1784" t="s">
        <v>1</v>
      </c>
      <c r="S1784" t="s">
        <v>1</v>
      </c>
      <c r="T1784" s="3">
        <v>-1319.89</v>
      </c>
      <c r="U1784" s="2">
        <v>45748</v>
      </c>
      <c r="V1784" t="s">
        <v>6868</v>
      </c>
    </row>
    <row r="1785" spans="1:22" x14ac:dyDescent="0.2">
      <c r="A1785" t="s">
        <v>5</v>
      </c>
      <c r="B1785" t="s">
        <v>6</v>
      </c>
      <c r="C1785" t="s">
        <v>6857</v>
      </c>
      <c r="D1785" t="s">
        <v>7</v>
      </c>
      <c r="E1785" t="s">
        <v>0</v>
      </c>
      <c r="F1785" t="s">
        <v>6858</v>
      </c>
      <c r="G1785" t="s">
        <v>6871</v>
      </c>
      <c r="H1785" t="s">
        <v>6872</v>
      </c>
      <c r="I1785" t="s">
        <v>56</v>
      </c>
      <c r="J1785" s="2">
        <v>45611</v>
      </c>
      <c r="K1785" s="2">
        <v>45626</v>
      </c>
      <c r="L1785" s="2">
        <v>45716</v>
      </c>
      <c r="M1785" s="9">
        <f>+$M$1-L1785</f>
        <v>31</v>
      </c>
      <c r="N1785" s="10" t="str">
        <f>IF(M1785&lt;=0,"NON SCADUTO",IF(M1785&lt;61,"0-60 DAYS",IF(M1785&lt;91," 61-90 DAYS",IF(M1785&lt;121,"91-120 DAYS",IF(M1785&lt;366," 121-365 DAYS",IF(M1785&gt;366,"OLTRE 365 DAYS",0))))))</f>
        <v>0-60 DAYS</v>
      </c>
      <c r="O1785" t="s">
        <v>15</v>
      </c>
      <c r="P1785" t="s">
        <v>0</v>
      </c>
      <c r="Q1785" s="3">
        <v>-641.01</v>
      </c>
      <c r="R1785" t="s">
        <v>1</v>
      </c>
      <c r="S1785" t="s">
        <v>1</v>
      </c>
      <c r="T1785" s="3">
        <v>-641.01</v>
      </c>
      <c r="U1785" s="2">
        <v>45748</v>
      </c>
      <c r="V1785" t="s">
        <v>6868</v>
      </c>
    </row>
    <row r="1786" spans="1:22" x14ac:dyDescent="0.2">
      <c r="A1786" t="s">
        <v>5</v>
      </c>
      <c r="B1786" t="s">
        <v>6</v>
      </c>
      <c r="C1786" t="s">
        <v>6877</v>
      </c>
      <c r="D1786" t="s">
        <v>7</v>
      </c>
      <c r="E1786" t="s">
        <v>0</v>
      </c>
      <c r="F1786" t="s">
        <v>6878</v>
      </c>
      <c r="G1786" t="s">
        <v>6691</v>
      </c>
      <c r="H1786" t="s">
        <v>6879</v>
      </c>
      <c r="I1786" t="s">
        <v>6021</v>
      </c>
      <c r="J1786" s="2">
        <v>45735</v>
      </c>
      <c r="K1786" s="2">
        <v>45735</v>
      </c>
      <c r="L1786" s="2">
        <v>45735</v>
      </c>
      <c r="M1786" s="9">
        <f>+$M$1-L1786</f>
        <v>12</v>
      </c>
      <c r="N1786" s="10" t="str">
        <f>IF(M1786&lt;=0,"NON SCADUTO",IF(M1786&lt;61,"0-60 DAYS",IF(M1786&lt;91," 61-90 DAYS",IF(M1786&lt;121,"91-120 DAYS",IF(M1786&lt;366," 121-365 DAYS",IF(M1786&gt;366,"OLTRE 365 DAYS",0))))))</f>
        <v>0-60 DAYS</v>
      </c>
      <c r="O1786" t="s">
        <v>11</v>
      </c>
      <c r="P1786" t="s">
        <v>0</v>
      </c>
      <c r="Q1786" s="3">
        <v>55</v>
      </c>
      <c r="R1786" t="s">
        <v>1</v>
      </c>
      <c r="S1786" t="s">
        <v>1</v>
      </c>
      <c r="T1786" s="3">
        <v>55</v>
      </c>
      <c r="U1786" s="2">
        <v>45777</v>
      </c>
      <c r="V1786" t="s">
        <v>6880</v>
      </c>
    </row>
    <row r="1787" spans="1:22" x14ac:dyDescent="0.2">
      <c r="A1787" t="s">
        <v>5</v>
      </c>
      <c r="B1787" t="s">
        <v>6</v>
      </c>
      <c r="C1787" t="s">
        <v>6887</v>
      </c>
      <c r="D1787" t="s">
        <v>7</v>
      </c>
      <c r="E1787" t="s">
        <v>0</v>
      </c>
      <c r="F1787" t="s">
        <v>6888</v>
      </c>
      <c r="G1787" t="s">
        <v>6893</v>
      </c>
      <c r="H1787" t="s">
        <v>6894</v>
      </c>
      <c r="I1787" t="s">
        <v>839</v>
      </c>
      <c r="J1787" s="2">
        <v>45716</v>
      </c>
      <c r="K1787" s="2">
        <v>45716</v>
      </c>
      <c r="L1787" s="2">
        <v>45716</v>
      </c>
      <c r="M1787" s="9">
        <f>+$M$1-L1787</f>
        <v>31</v>
      </c>
      <c r="N1787" s="10" t="str">
        <f>IF(M1787&lt;=0,"NON SCADUTO",IF(M1787&lt;61,"0-60 DAYS",IF(M1787&lt;91," 61-90 DAYS",IF(M1787&lt;121,"91-120 DAYS",IF(M1787&lt;366," 121-365 DAYS",IF(M1787&gt;366,"OLTRE 365 DAYS",0))))))</f>
        <v>0-60 DAYS</v>
      </c>
      <c r="O1787" t="s">
        <v>15</v>
      </c>
      <c r="P1787" t="s">
        <v>0</v>
      </c>
      <c r="Q1787" s="3">
        <v>-2825.32</v>
      </c>
      <c r="R1787" t="s">
        <v>1</v>
      </c>
      <c r="S1787" t="s">
        <v>1</v>
      </c>
      <c r="T1787" s="3">
        <v>-2825.32</v>
      </c>
      <c r="U1787" s="2"/>
      <c r="V1787" t="s">
        <v>0</v>
      </c>
    </row>
    <row r="1788" spans="1:22" x14ac:dyDescent="0.2">
      <c r="A1788" t="s">
        <v>5</v>
      </c>
      <c r="B1788" t="s">
        <v>6</v>
      </c>
      <c r="C1788" t="s">
        <v>6887</v>
      </c>
      <c r="D1788" t="s">
        <v>7</v>
      </c>
      <c r="E1788" t="s">
        <v>0</v>
      </c>
      <c r="F1788" t="s">
        <v>6888</v>
      </c>
      <c r="G1788" t="s">
        <v>0</v>
      </c>
      <c r="H1788" t="s">
        <v>6895</v>
      </c>
      <c r="I1788" t="s">
        <v>56</v>
      </c>
      <c r="J1788" s="2">
        <v>45712</v>
      </c>
      <c r="K1788" s="2">
        <v>45716</v>
      </c>
      <c r="L1788" s="2">
        <v>45712</v>
      </c>
      <c r="M1788" s="9">
        <f>+$M$1-L1788</f>
        <v>35</v>
      </c>
      <c r="N1788" s="10" t="str">
        <f>IF(M1788&lt;=0,"NON SCADUTO",IF(M1788&lt;61,"0-60 DAYS",IF(M1788&lt;91," 61-90 DAYS",IF(M1788&lt;121,"91-120 DAYS",IF(M1788&lt;366," 121-365 DAYS",IF(M1788&gt;366,"OLTRE 365 DAYS",0))))))</f>
        <v>0-60 DAYS</v>
      </c>
      <c r="O1788" t="s">
        <v>15</v>
      </c>
      <c r="P1788" t="s">
        <v>0</v>
      </c>
      <c r="Q1788" s="3">
        <v>-1669.06</v>
      </c>
      <c r="R1788" t="s">
        <v>1</v>
      </c>
      <c r="S1788" t="s">
        <v>1</v>
      </c>
      <c r="T1788" s="3">
        <v>-1669.06</v>
      </c>
      <c r="U1788" s="2"/>
      <c r="V1788" t="s">
        <v>0</v>
      </c>
    </row>
    <row r="1789" spans="1:22" x14ac:dyDescent="0.2">
      <c r="A1789" t="s">
        <v>5</v>
      </c>
      <c r="B1789" t="s">
        <v>6</v>
      </c>
      <c r="C1789" t="s">
        <v>6901</v>
      </c>
      <c r="D1789" t="s">
        <v>7</v>
      </c>
      <c r="E1789" t="s">
        <v>0</v>
      </c>
      <c r="F1789" t="s">
        <v>6902</v>
      </c>
      <c r="G1789" t="s">
        <v>6905</v>
      </c>
      <c r="H1789" t="s">
        <v>6906</v>
      </c>
      <c r="I1789" t="s">
        <v>56</v>
      </c>
      <c r="J1789" s="2">
        <v>45626</v>
      </c>
      <c r="K1789" s="2">
        <v>45657</v>
      </c>
      <c r="L1789" s="2">
        <v>45688</v>
      </c>
      <c r="M1789" s="9">
        <f>+$M$1-L1789</f>
        <v>59</v>
      </c>
      <c r="N1789" s="10" t="str">
        <f>IF(M1789&lt;=0,"NON SCADUTO",IF(M1789&lt;61,"0-60 DAYS",IF(M1789&lt;91," 61-90 DAYS",IF(M1789&lt;121,"91-120 DAYS",IF(M1789&lt;366," 121-365 DAYS",IF(M1789&gt;366,"OLTRE 365 DAYS",0))))))</f>
        <v>0-60 DAYS</v>
      </c>
      <c r="O1789" t="s">
        <v>15</v>
      </c>
      <c r="P1789" t="s">
        <v>0</v>
      </c>
      <c r="Q1789" s="3">
        <v>-2244.8000000000002</v>
      </c>
      <c r="R1789" t="s">
        <v>1</v>
      </c>
      <c r="S1789" t="s">
        <v>1</v>
      </c>
      <c r="T1789" s="3">
        <v>-2244.8000000000002</v>
      </c>
      <c r="U1789" s="2"/>
      <c r="V1789" t="s">
        <v>0</v>
      </c>
    </row>
    <row r="1790" spans="1:22" x14ac:dyDescent="0.2">
      <c r="A1790" t="s">
        <v>5</v>
      </c>
      <c r="B1790" t="s">
        <v>6</v>
      </c>
      <c r="C1790" t="s">
        <v>6913</v>
      </c>
      <c r="D1790" t="s">
        <v>7</v>
      </c>
      <c r="E1790" t="s">
        <v>0</v>
      </c>
      <c r="F1790" t="s">
        <v>6914</v>
      </c>
      <c r="G1790" t="s">
        <v>0</v>
      </c>
      <c r="H1790" t="s">
        <v>6915</v>
      </c>
      <c r="I1790" t="s">
        <v>836</v>
      </c>
      <c r="J1790" s="2">
        <v>45741</v>
      </c>
      <c r="K1790" s="2">
        <v>45741</v>
      </c>
      <c r="L1790" s="2">
        <v>45741</v>
      </c>
      <c r="M1790" s="9">
        <f>+$M$1-L1790</f>
        <v>6</v>
      </c>
      <c r="N1790" s="10" t="str">
        <f>IF(M1790&lt;=0,"NON SCADUTO",IF(M1790&lt;61,"0-60 DAYS",IF(M1790&lt;91," 61-90 DAYS",IF(M1790&lt;121,"91-120 DAYS",IF(M1790&lt;366," 121-365 DAYS",IF(M1790&gt;366,"OLTRE 365 DAYS",0))))))</f>
        <v>0-60 DAYS</v>
      </c>
      <c r="O1790" t="s">
        <v>11</v>
      </c>
      <c r="P1790" t="s">
        <v>0</v>
      </c>
      <c r="Q1790" s="3">
        <v>9379.1200000000008</v>
      </c>
      <c r="R1790" t="s">
        <v>1</v>
      </c>
      <c r="S1790" t="s">
        <v>1</v>
      </c>
      <c r="T1790" s="3">
        <v>9379.1200000000008</v>
      </c>
      <c r="U1790" s="2"/>
      <c r="V1790" t="s">
        <v>0</v>
      </c>
    </row>
    <row r="1791" spans="1:22" x14ac:dyDescent="0.2">
      <c r="A1791" t="s">
        <v>5</v>
      </c>
      <c r="B1791" t="s">
        <v>6</v>
      </c>
      <c r="C1791" t="s">
        <v>6916</v>
      </c>
      <c r="D1791" t="s">
        <v>7</v>
      </c>
      <c r="E1791" t="s">
        <v>0</v>
      </c>
      <c r="F1791" t="s">
        <v>6917</v>
      </c>
      <c r="G1791" t="s">
        <v>6918</v>
      </c>
      <c r="H1791" t="s">
        <v>6919</v>
      </c>
      <c r="I1791" t="s">
        <v>56</v>
      </c>
      <c r="J1791" s="2">
        <v>45658</v>
      </c>
      <c r="K1791" s="2">
        <v>45688</v>
      </c>
      <c r="L1791" s="2">
        <v>45716</v>
      </c>
      <c r="M1791" s="9">
        <f>+$M$1-L1791</f>
        <v>31</v>
      </c>
      <c r="N1791" s="10" t="str">
        <f>IF(M1791&lt;=0,"NON SCADUTO",IF(M1791&lt;61,"0-60 DAYS",IF(M1791&lt;91," 61-90 DAYS",IF(M1791&lt;121,"91-120 DAYS",IF(M1791&lt;366," 121-365 DAYS",IF(M1791&gt;366,"OLTRE 365 DAYS",0))))))</f>
        <v>0-60 DAYS</v>
      </c>
      <c r="O1791" t="s">
        <v>15</v>
      </c>
      <c r="P1791" t="s">
        <v>0</v>
      </c>
      <c r="Q1791" s="3">
        <v>-2562</v>
      </c>
      <c r="R1791" t="s">
        <v>1</v>
      </c>
      <c r="S1791" t="s">
        <v>1</v>
      </c>
      <c r="T1791" s="3">
        <v>-2562</v>
      </c>
      <c r="U1791" s="2">
        <v>45764</v>
      </c>
      <c r="V1791" t="s">
        <v>6920</v>
      </c>
    </row>
    <row r="1792" spans="1:22" x14ac:dyDescent="0.2">
      <c r="A1792" t="s">
        <v>5</v>
      </c>
      <c r="B1792" t="s">
        <v>6</v>
      </c>
      <c r="C1792" t="s">
        <v>6921</v>
      </c>
      <c r="D1792" t="s">
        <v>7</v>
      </c>
      <c r="E1792" t="s">
        <v>0</v>
      </c>
      <c r="F1792" t="s">
        <v>6922</v>
      </c>
      <c r="G1792" t="s">
        <v>0</v>
      </c>
      <c r="H1792" t="s">
        <v>6944</v>
      </c>
      <c r="I1792" t="s">
        <v>56</v>
      </c>
      <c r="J1792" s="2">
        <v>45706</v>
      </c>
      <c r="K1792" s="2">
        <v>45716</v>
      </c>
      <c r="L1792" s="2">
        <v>45746</v>
      </c>
      <c r="M1792" s="9">
        <f>+$M$1-L1792</f>
        <v>1</v>
      </c>
      <c r="N1792" s="10" t="str">
        <f>IF(M1792&lt;=0,"NON SCADUTO",IF(M1792&lt;61,"0-60 DAYS",IF(M1792&lt;91," 61-90 DAYS",IF(M1792&lt;121,"91-120 DAYS",IF(M1792&lt;366," 121-365 DAYS",IF(M1792&gt;366,"OLTRE 365 DAYS",0))))))</f>
        <v>0-60 DAYS</v>
      </c>
      <c r="O1792" t="s">
        <v>15</v>
      </c>
      <c r="P1792" t="s">
        <v>0</v>
      </c>
      <c r="Q1792" s="3">
        <v>-107.64</v>
      </c>
      <c r="R1792" t="s">
        <v>1</v>
      </c>
      <c r="S1792" t="s">
        <v>1</v>
      </c>
      <c r="T1792" s="3">
        <v>-107.64</v>
      </c>
      <c r="U1792" s="2">
        <v>45748</v>
      </c>
      <c r="V1792" t="s">
        <v>2396</v>
      </c>
    </row>
    <row r="1793" spans="1:22" x14ac:dyDescent="0.2">
      <c r="A1793" t="s">
        <v>5</v>
      </c>
      <c r="B1793" t="s">
        <v>6</v>
      </c>
      <c r="C1793" t="s">
        <v>6921</v>
      </c>
      <c r="D1793" t="s">
        <v>7</v>
      </c>
      <c r="E1793" t="s">
        <v>0</v>
      </c>
      <c r="F1793" t="s">
        <v>6922</v>
      </c>
      <c r="G1793" t="s">
        <v>7027</v>
      </c>
      <c r="H1793" t="s">
        <v>7028</v>
      </c>
      <c r="I1793" t="s">
        <v>56</v>
      </c>
      <c r="J1793" s="2">
        <v>45688</v>
      </c>
      <c r="K1793" s="2">
        <v>45688</v>
      </c>
      <c r="L1793" s="2">
        <v>45688</v>
      </c>
      <c r="M1793" s="9">
        <f>+$M$1-L1793</f>
        <v>59</v>
      </c>
      <c r="N1793" s="10" t="str">
        <f>IF(M1793&lt;=0,"NON SCADUTO",IF(M1793&lt;61,"0-60 DAYS",IF(M1793&lt;91," 61-90 DAYS",IF(M1793&lt;121,"91-120 DAYS",IF(M1793&lt;366," 121-365 DAYS",IF(M1793&gt;366,"OLTRE 365 DAYS",0))))))</f>
        <v>0-60 DAYS</v>
      </c>
      <c r="O1793" t="s">
        <v>15</v>
      </c>
      <c r="P1793" t="s">
        <v>0</v>
      </c>
      <c r="Q1793" s="3">
        <v>-53.24</v>
      </c>
      <c r="R1793" t="s">
        <v>1</v>
      </c>
      <c r="S1793" t="s">
        <v>1</v>
      </c>
      <c r="T1793" s="3">
        <v>-53.24</v>
      </c>
      <c r="U1793" s="2">
        <v>45757</v>
      </c>
      <c r="V1793" t="s">
        <v>6946</v>
      </c>
    </row>
    <row r="1794" spans="1:22" x14ac:dyDescent="0.2">
      <c r="A1794" t="s">
        <v>5</v>
      </c>
      <c r="B1794" t="s">
        <v>6</v>
      </c>
      <c r="C1794" t="s">
        <v>6921</v>
      </c>
      <c r="D1794" t="s">
        <v>7</v>
      </c>
      <c r="E1794" t="s">
        <v>0</v>
      </c>
      <c r="F1794" t="s">
        <v>6922</v>
      </c>
      <c r="G1794" t="s">
        <v>7036</v>
      </c>
      <c r="H1794" t="s">
        <v>7037</v>
      </c>
      <c r="I1794" t="s">
        <v>56</v>
      </c>
      <c r="J1794" s="2">
        <v>45691</v>
      </c>
      <c r="K1794" s="2">
        <v>45716</v>
      </c>
      <c r="L1794" s="2">
        <v>45691</v>
      </c>
      <c r="M1794" s="9">
        <f>+$M$1-L1794</f>
        <v>56</v>
      </c>
      <c r="N1794" s="10" t="str">
        <f>IF(M1794&lt;=0,"NON SCADUTO",IF(M1794&lt;61,"0-60 DAYS",IF(M1794&lt;91," 61-90 DAYS",IF(M1794&lt;121,"91-120 DAYS",IF(M1794&lt;366," 121-365 DAYS",IF(M1794&gt;366,"OLTRE 365 DAYS",0))))))</f>
        <v>0-60 DAYS</v>
      </c>
      <c r="O1794" t="s">
        <v>15</v>
      </c>
      <c r="P1794" t="s">
        <v>0</v>
      </c>
      <c r="Q1794" s="3">
        <v>-164.21</v>
      </c>
      <c r="R1794" t="s">
        <v>1</v>
      </c>
      <c r="S1794" t="s">
        <v>1</v>
      </c>
      <c r="T1794" s="3">
        <v>-164.21</v>
      </c>
      <c r="U1794" s="2">
        <v>45757</v>
      </c>
      <c r="V1794" t="s">
        <v>6946</v>
      </c>
    </row>
    <row r="1795" spans="1:22" x14ac:dyDescent="0.2">
      <c r="A1795" t="s">
        <v>5</v>
      </c>
      <c r="B1795" t="s">
        <v>6</v>
      </c>
      <c r="C1795" t="s">
        <v>6921</v>
      </c>
      <c r="D1795" t="s">
        <v>7</v>
      </c>
      <c r="E1795" t="s">
        <v>0</v>
      </c>
      <c r="F1795" t="s">
        <v>6922</v>
      </c>
      <c r="G1795" t="s">
        <v>7038</v>
      </c>
      <c r="H1795" t="s">
        <v>7039</v>
      </c>
      <c r="I1795" t="s">
        <v>56</v>
      </c>
      <c r="J1795" s="2">
        <v>45700</v>
      </c>
      <c r="K1795" s="2">
        <v>45716</v>
      </c>
      <c r="L1795" s="2">
        <v>45700</v>
      </c>
      <c r="M1795" s="9">
        <f>+$M$1-L1795</f>
        <v>47</v>
      </c>
      <c r="N1795" s="10" t="str">
        <f>IF(M1795&lt;=0,"NON SCADUTO",IF(M1795&lt;61,"0-60 DAYS",IF(M1795&lt;91," 61-90 DAYS",IF(M1795&lt;121,"91-120 DAYS",IF(M1795&lt;366," 121-365 DAYS",IF(M1795&gt;366,"OLTRE 365 DAYS",0))))))</f>
        <v>0-60 DAYS</v>
      </c>
      <c r="O1795" t="s">
        <v>15</v>
      </c>
      <c r="P1795" t="s">
        <v>0</v>
      </c>
      <c r="Q1795" s="3">
        <v>-47.72</v>
      </c>
      <c r="R1795" t="s">
        <v>1</v>
      </c>
      <c r="S1795" t="s">
        <v>1</v>
      </c>
      <c r="T1795" s="3">
        <v>-47.72</v>
      </c>
      <c r="U1795" s="2">
        <v>45757</v>
      </c>
      <c r="V1795" t="s">
        <v>6946</v>
      </c>
    </row>
    <row r="1796" spans="1:22" x14ac:dyDescent="0.2">
      <c r="A1796" s="5" t="s">
        <v>5</v>
      </c>
      <c r="B1796" s="5" t="s">
        <v>6</v>
      </c>
      <c r="C1796" s="5" t="s">
        <v>6921</v>
      </c>
      <c r="D1796" s="5" t="s">
        <v>7</v>
      </c>
      <c r="E1796" s="5" t="s">
        <v>0</v>
      </c>
      <c r="F1796" s="5" t="s">
        <v>6922</v>
      </c>
      <c r="G1796" s="5" t="s">
        <v>7040</v>
      </c>
      <c r="H1796" s="5" t="s">
        <v>7041</v>
      </c>
      <c r="I1796" s="5" t="s">
        <v>56</v>
      </c>
      <c r="J1796" s="6">
        <v>45695</v>
      </c>
      <c r="K1796" s="6">
        <v>45716</v>
      </c>
      <c r="L1796" s="6">
        <v>45695</v>
      </c>
      <c r="M1796" s="9">
        <f>+$M$1-L1796</f>
        <v>52</v>
      </c>
      <c r="N1796" s="10" t="str">
        <f>IF(M1796&lt;=0,"NON SCADUTO",IF(M1796&lt;61,"0-60 DAYS",IF(M1796&lt;91," 61-90 DAYS",IF(M1796&lt;121,"91-120 DAYS",IF(M1796&lt;366," 121-365 DAYS",IF(M1796&gt;366,"OLTRE 365 DAYS",0))))))</f>
        <v>0-60 DAYS</v>
      </c>
      <c r="O1796" s="5" t="s">
        <v>15</v>
      </c>
      <c r="P1796" s="5" t="s">
        <v>0</v>
      </c>
      <c r="Q1796" s="7">
        <v>-137.63</v>
      </c>
      <c r="R1796" s="5" t="s">
        <v>1</v>
      </c>
      <c r="S1796" s="5" t="s">
        <v>1</v>
      </c>
      <c r="T1796" s="7">
        <v>-137.63</v>
      </c>
      <c r="U1796" s="6">
        <v>45757</v>
      </c>
      <c r="V1796" s="5" t="s">
        <v>6946</v>
      </c>
    </row>
    <row r="1797" spans="1:22" x14ac:dyDescent="0.2">
      <c r="A1797" s="11" t="s">
        <v>5</v>
      </c>
      <c r="B1797" s="11" t="s">
        <v>6</v>
      </c>
      <c r="C1797" s="11" t="s">
        <v>6921</v>
      </c>
      <c r="D1797" s="11" t="s">
        <v>7</v>
      </c>
      <c r="E1797" s="11" t="s">
        <v>0</v>
      </c>
      <c r="F1797" s="11" t="s">
        <v>6922</v>
      </c>
      <c r="G1797" s="11" t="s">
        <v>7042</v>
      </c>
      <c r="H1797" s="11" t="s">
        <v>7043</v>
      </c>
      <c r="I1797" s="11" t="s">
        <v>56</v>
      </c>
      <c r="J1797" s="12">
        <v>45715</v>
      </c>
      <c r="K1797" s="12">
        <v>45716</v>
      </c>
      <c r="L1797" s="12">
        <v>45715</v>
      </c>
      <c r="M1797" s="9">
        <f>+$M$1-L1797</f>
        <v>32</v>
      </c>
      <c r="N1797" s="10" t="str">
        <f>IF(M1797&lt;=0,"NON SCADUTO",IF(M1797&lt;61,"0-60 DAYS",IF(M1797&lt;91," 61-90 DAYS",IF(M1797&lt;121,"91-120 DAYS",IF(M1797&lt;366," 121-365 DAYS",IF(M1797&gt;366,"OLTRE 365 DAYS",0))))))</f>
        <v>0-60 DAYS</v>
      </c>
      <c r="O1797" s="11" t="s">
        <v>15</v>
      </c>
      <c r="P1797" s="11" t="s">
        <v>0</v>
      </c>
      <c r="Q1797" s="13">
        <v>-242.23</v>
      </c>
      <c r="R1797" s="11" t="s">
        <v>1</v>
      </c>
      <c r="S1797" s="11" t="s">
        <v>1</v>
      </c>
      <c r="T1797" s="13">
        <v>-242.23</v>
      </c>
      <c r="U1797" s="12">
        <v>45757</v>
      </c>
      <c r="V1797" s="11" t="s">
        <v>6946</v>
      </c>
    </row>
    <row r="1798" spans="1:22" x14ac:dyDescent="0.2">
      <c r="A1798" t="s">
        <v>5</v>
      </c>
      <c r="B1798" t="s">
        <v>6</v>
      </c>
      <c r="C1798" t="s">
        <v>6921</v>
      </c>
      <c r="D1798" t="s">
        <v>7</v>
      </c>
      <c r="E1798" t="s">
        <v>0</v>
      </c>
      <c r="F1798" t="s">
        <v>6922</v>
      </c>
      <c r="G1798" t="s">
        <v>7044</v>
      </c>
      <c r="H1798" t="s">
        <v>7045</v>
      </c>
      <c r="I1798" t="s">
        <v>56</v>
      </c>
      <c r="J1798" s="2">
        <v>45699</v>
      </c>
      <c r="K1798" s="2">
        <v>45716</v>
      </c>
      <c r="L1798" s="2">
        <v>45699</v>
      </c>
      <c r="M1798" s="9">
        <f>+$M$1-L1798</f>
        <v>48</v>
      </c>
      <c r="N1798" s="10" t="str">
        <f>IF(M1798&lt;=0,"NON SCADUTO",IF(M1798&lt;61,"0-60 DAYS",IF(M1798&lt;91," 61-90 DAYS",IF(M1798&lt;121,"91-120 DAYS",IF(M1798&lt;366," 121-365 DAYS",IF(M1798&gt;366,"OLTRE 365 DAYS",0))))))</f>
        <v>0-60 DAYS</v>
      </c>
      <c r="O1798" t="s">
        <v>15</v>
      </c>
      <c r="P1798" t="s">
        <v>0</v>
      </c>
      <c r="Q1798" s="3">
        <v>-183.68</v>
      </c>
      <c r="R1798" t="s">
        <v>1</v>
      </c>
      <c r="S1798" t="s">
        <v>1</v>
      </c>
      <c r="T1798" s="3">
        <v>-183.68</v>
      </c>
      <c r="U1798" s="2">
        <v>45757</v>
      </c>
      <c r="V1798" t="s">
        <v>6946</v>
      </c>
    </row>
    <row r="1799" spans="1:22" x14ac:dyDescent="0.2">
      <c r="A1799" s="5" t="s">
        <v>5</v>
      </c>
      <c r="B1799" s="5" t="s">
        <v>6</v>
      </c>
      <c r="C1799" s="5" t="s">
        <v>6921</v>
      </c>
      <c r="D1799" s="5" t="s">
        <v>7</v>
      </c>
      <c r="E1799" s="5" t="s">
        <v>0</v>
      </c>
      <c r="F1799" s="5" t="s">
        <v>6922</v>
      </c>
      <c r="G1799" s="5" t="s">
        <v>7046</v>
      </c>
      <c r="H1799" s="5" t="s">
        <v>7047</v>
      </c>
      <c r="I1799" s="5" t="s">
        <v>56</v>
      </c>
      <c r="J1799" s="6">
        <v>45713</v>
      </c>
      <c r="K1799" s="6">
        <v>45716</v>
      </c>
      <c r="L1799" s="6">
        <v>45713</v>
      </c>
      <c r="M1799" s="9">
        <f>+$M$1-L1799</f>
        <v>34</v>
      </c>
      <c r="N1799" s="10" t="str">
        <f>IF(M1799&lt;=0,"NON SCADUTO",IF(M1799&lt;61,"0-60 DAYS",IF(M1799&lt;91," 61-90 DAYS",IF(M1799&lt;121,"91-120 DAYS",IF(M1799&lt;366," 121-365 DAYS",IF(M1799&gt;366,"OLTRE 365 DAYS",0))))))</f>
        <v>0-60 DAYS</v>
      </c>
      <c r="O1799" s="5" t="s">
        <v>15</v>
      </c>
      <c r="P1799" s="5" t="s">
        <v>0</v>
      </c>
      <c r="Q1799" s="7">
        <v>-73.760000000000005</v>
      </c>
      <c r="R1799" s="5" t="s">
        <v>1</v>
      </c>
      <c r="S1799" s="5" t="s">
        <v>1</v>
      </c>
      <c r="T1799" s="7">
        <v>-73.760000000000005</v>
      </c>
      <c r="U1799" s="6">
        <v>45757</v>
      </c>
      <c r="V1799" s="5" t="s">
        <v>6946</v>
      </c>
    </row>
    <row r="1800" spans="1:22" x14ac:dyDescent="0.2">
      <c r="A1800" s="11" t="s">
        <v>5</v>
      </c>
      <c r="B1800" s="11" t="s">
        <v>6</v>
      </c>
      <c r="C1800" s="11" t="s">
        <v>6921</v>
      </c>
      <c r="D1800" s="11" t="s">
        <v>7</v>
      </c>
      <c r="E1800" s="11" t="s">
        <v>0</v>
      </c>
      <c r="F1800" s="11" t="s">
        <v>6922</v>
      </c>
      <c r="G1800" s="11" t="s">
        <v>7048</v>
      </c>
      <c r="H1800" s="11" t="s">
        <v>7049</v>
      </c>
      <c r="I1800" s="11" t="s">
        <v>56</v>
      </c>
      <c r="J1800" s="12">
        <v>45713</v>
      </c>
      <c r="K1800" s="12">
        <v>45716</v>
      </c>
      <c r="L1800" s="12">
        <v>45713</v>
      </c>
      <c r="M1800" s="9">
        <f>+$M$1-L1800</f>
        <v>34</v>
      </c>
      <c r="N1800" s="10" t="str">
        <f>IF(M1800&lt;=0,"NON SCADUTO",IF(M1800&lt;61,"0-60 DAYS",IF(M1800&lt;91," 61-90 DAYS",IF(M1800&lt;121,"91-120 DAYS",IF(M1800&lt;366," 121-365 DAYS",IF(M1800&gt;366,"OLTRE 365 DAYS",0))))))</f>
        <v>0-60 DAYS</v>
      </c>
      <c r="O1800" s="11" t="s">
        <v>15</v>
      </c>
      <c r="P1800" s="11" t="s">
        <v>0</v>
      </c>
      <c r="Q1800" s="13">
        <v>-183.16</v>
      </c>
      <c r="R1800" s="11" t="s">
        <v>1</v>
      </c>
      <c r="S1800" s="11" t="s">
        <v>1</v>
      </c>
      <c r="T1800" s="13">
        <v>-183.16</v>
      </c>
      <c r="U1800" s="12">
        <v>45757</v>
      </c>
      <c r="V1800" s="11" t="s">
        <v>6946</v>
      </c>
    </row>
    <row r="1801" spans="1:22" x14ac:dyDescent="0.2">
      <c r="A1801" t="s">
        <v>5</v>
      </c>
      <c r="B1801" t="s">
        <v>6</v>
      </c>
      <c r="C1801" t="s">
        <v>6921</v>
      </c>
      <c r="D1801" t="s">
        <v>7</v>
      </c>
      <c r="E1801" t="s">
        <v>0</v>
      </c>
      <c r="F1801" t="s">
        <v>6922</v>
      </c>
      <c r="G1801" t="s">
        <v>7050</v>
      </c>
      <c r="H1801" t="s">
        <v>7051</v>
      </c>
      <c r="I1801" t="s">
        <v>56</v>
      </c>
      <c r="J1801" s="2">
        <v>45713</v>
      </c>
      <c r="K1801" s="2">
        <v>45716</v>
      </c>
      <c r="L1801" s="2">
        <v>45713</v>
      </c>
      <c r="M1801" s="9">
        <f>+$M$1-L1801</f>
        <v>34</v>
      </c>
      <c r="N1801" s="10" t="str">
        <f>IF(M1801&lt;=0,"NON SCADUTO",IF(M1801&lt;61,"0-60 DAYS",IF(M1801&lt;91," 61-90 DAYS",IF(M1801&lt;121,"91-120 DAYS",IF(M1801&lt;366," 121-365 DAYS",IF(M1801&gt;366,"OLTRE 365 DAYS",0))))))</f>
        <v>0-60 DAYS</v>
      </c>
      <c r="O1801" t="s">
        <v>15</v>
      </c>
      <c r="P1801" t="s">
        <v>0</v>
      </c>
      <c r="Q1801" s="3">
        <v>-247.07</v>
      </c>
      <c r="R1801" t="s">
        <v>1</v>
      </c>
      <c r="S1801" t="s">
        <v>1</v>
      </c>
      <c r="T1801" s="3">
        <v>-247.07</v>
      </c>
      <c r="U1801" s="2">
        <v>45757</v>
      </c>
      <c r="V1801" t="s">
        <v>6946</v>
      </c>
    </row>
    <row r="1802" spans="1:22" x14ac:dyDescent="0.2">
      <c r="A1802" s="5" t="s">
        <v>5</v>
      </c>
      <c r="B1802" s="5" t="s">
        <v>6</v>
      </c>
      <c r="C1802" s="5" t="s">
        <v>6921</v>
      </c>
      <c r="D1802" s="5" t="s">
        <v>7</v>
      </c>
      <c r="E1802" s="5" t="s">
        <v>0</v>
      </c>
      <c r="F1802" s="5" t="s">
        <v>6922</v>
      </c>
      <c r="G1802" s="5" t="s">
        <v>7052</v>
      </c>
      <c r="H1802" s="5" t="s">
        <v>7053</v>
      </c>
      <c r="I1802" s="5" t="s">
        <v>56</v>
      </c>
      <c r="J1802" s="6">
        <v>45715</v>
      </c>
      <c r="K1802" s="6">
        <v>45716</v>
      </c>
      <c r="L1802" s="6">
        <v>45715</v>
      </c>
      <c r="M1802" s="9">
        <f>+$M$1-L1802</f>
        <v>32</v>
      </c>
      <c r="N1802" s="10" t="str">
        <f>IF(M1802&lt;=0,"NON SCADUTO",IF(M1802&lt;61,"0-60 DAYS",IF(M1802&lt;91," 61-90 DAYS",IF(M1802&lt;121,"91-120 DAYS",IF(M1802&lt;366," 121-365 DAYS",IF(M1802&gt;366,"OLTRE 365 DAYS",0))))))</f>
        <v>0-60 DAYS</v>
      </c>
      <c r="O1802" s="5" t="s">
        <v>15</v>
      </c>
      <c r="P1802" s="5" t="s">
        <v>0</v>
      </c>
      <c r="Q1802" s="7">
        <v>-265.10000000000002</v>
      </c>
      <c r="R1802" s="5" t="s">
        <v>1</v>
      </c>
      <c r="S1802" s="5" t="s">
        <v>1</v>
      </c>
      <c r="T1802" s="7">
        <v>-265.10000000000002</v>
      </c>
      <c r="U1802" s="6">
        <v>45757</v>
      </c>
      <c r="V1802" s="5" t="s">
        <v>6946</v>
      </c>
    </row>
    <row r="1803" spans="1:22" x14ac:dyDescent="0.2">
      <c r="A1803" s="11" t="s">
        <v>5</v>
      </c>
      <c r="B1803" s="11" t="s">
        <v>6</v>
      </c>
      <c r="C1803" s="11" t="s">
        <v>6921</v>
      </c>
      <c r="D1803" s="11" t="s">
        <v>7</v>
      </c>
      <c r="E1803" s="11" t="s">
        <v>0</v>
      </c>
      <c r="F1803" s="11" t="s">
        <v>6922</v>
      </c>
      <c r="G1803" s="11" t="s">
        <v>7054</v>
      </c>
      <c r="H1803" s="11" t="s">
        <v>7055</v>
      </c>
      <c r="I1803" s="11" t="s">
        <v>56</v>
      </c>
      <c r="J1803" s="12">
        <v>45712</v>
      </c>
      <c r="K1803" s="12">
        <v>45716</v>
      </c>
      <c r="L1803" s="12">
        <v>45712</v>
      </c>
      <c r="M1803" s="9">
        <f>+$M$1-L1803</f>
        <v>35</v>
      </c>
      <c r="N1803" s="10" t="str">
        <f>IF(M1803&lt;=0,"NON SCADUTO",IF(M1803&lt;61,"0-60 DAYS",IF(M1803&lt;91," 61-90 DAYS",IF(M1803&lt;121,"91-120 DAYS",IF(M1803&lt;366," 121-365 DAYS",IF(M1803&gt;366,"OLTRE 365 DAYS",0))))))</f>
        <v>0-60 DAYS</v>
      </c>
      <c r="O1803" s="11" t="s">
        <v>15</v>
      </c>
      <c r="P1803" s="11" t="s">
        <v>0</v>
      </c>
      <c r="Q1803" s="13">
        <v>-68.510000000000005</v>
      </c>
      <c r="R1803" s="11" t="s">
        <v>1</v>
      </c>
      <c r="S1803" s="11" t="s">
        <v>1</v>
      </c>
      <c r="T1803" s="13">
        <v>-68.510000000000005</v>
      </c>
      <c r="U1803" s="12">
        <v>45757</v>
      </c>
      <c r="V1803" s="11" t="s">
        <v>6946</v>
      </c>
    </row>
    <row r="1804" spans="1:22" x14ac:dyDescent="0.2">
      <c r="A1804" s="5" t="s">
        <v>5</v>
      </c>
      <c r="B1804" s="5" t="s">
        <v>6</v>
      </c>
      <c r="C1804" s="5" t="s">
        <v>6921</v>
      </c>
      <c r="D1804" s="5" t="s">
        <v>7</v>
      </c>
      <c r="E1804" s="5" t="s">
        <v>0</v>
      </c>
      <c r="F1804" s="5" t="s">
        <v>6922</v>
      </c>
      <c r="G1804" s="5" t="s">
        <v>0</v>
      </c>
      <c r="H1804" s="5" t="s">
        <v>7056</v>
      </c>
      <c r="I1804" s="5" t="s">
        <v>56</v>
      </c>
      <c r="J1804" s="6">
        <v>45699</v>
      </c>
      <c r="K1804" s="6">
        <v>45716</v>
      </c>
      <c r="L1804" s="6">
        <v>45699</v>
      </c>
      <c r="M1804" s="9">
        <f>+$M$1-L1804</f>
        <v>48</v>
      </c>
      <c r="N1804" s="10" t="str">
        <f>IF(M1804&lt;=0,"NON SCADUTO",IF(M1804&lt;61,"0-60 DAYS",IF(M1804&lt;91," 61-90 DAYS",IF(M1804&lt;121,"91-120 DAYS",IF(M1804&lt;366," 121-365 DAYS",IF(M1804&gt;366,"OLTRE 365 DAYS",0))))))</f>
        <v>0-60 DAYS</v>
      </c>
      <c r="O1804" s="5" t="s">
        <v>15</v>
      </c>
      <c r="P1804" s="5" t="s">
        <v>0</v>
      </c>
      <c r="Q1804" s="7">
        <v>-9.69</v>
      </c>
      <c r="R1804" s="5" t="s">
        <v>1</v>
      </c>
      <c r="S1804" s="5" t="s">
        <v>1</v>
      </c>
      <c r="T1804" s="7">
        <v>-9.69</v>
      </c>
      <c r="U1804" s="6">
        <v>45757</v>
      </c>
      <c r="V1804" s="5" t="s">
        <v>6946</v>
      </c>
    </row>
    <row r="1805" spans="1:22" x14ac:dyDescent="0.2">
      <c r="A1805" t="s">
        <v>5</v>
      </c>
      <c r="B1805" t="s">
        <v>6</v>
      </c>
      <c r="C1805" t="s">
        <v>6921</v>
      </c>
      <c r="D1805" t="s">
        <v>7</v>
      </c>
      <c r="E1805" t="s">
        <v>0</v>
      </c>
      <c r="F1805" t="s">
        <v>6922</v>
      </c>
      <c r="G1805" t="s">
        <v>7057</v>
      </c>
      <c r="H1805" t="s">
        <v>7058</v>
      </c>
      <c r="I1805" t="s">
        <v>56</v>
      </c>
      <c r="J1805" s="2">
        <v>45722</v>
      </c>
      <c r="K1805" s="2">
        <v>45747</v>
      </c>
      <c r="L1805" s="2">
        <v>45722</v>
      </c>
      <c r="M1805" s="9">
        <f>+$M$1-L1805</f>
        <v>25</v>
      </c>
      <c r="N1805" s="10" t="str">
        <f>IF(M1805&lt;=0,"NON SCADUTO",IF(M1805&lt;61,"0-60 DAYS",IF(M1805&lt;91," 61-90 DAYS",IF(M1805&lt;121,"91-120 DAYS",IF(M1805&lt;366," 121-365 DAYS",IF(M1805&gt;366,"OLTRE 365 DAYS",0))))))</f>
        <v>0-60 DAYS</v>
      </c>
      <c r="O1805" t="s">
        <v>15</v>
      </c>
      <c r="P1805" t="s">
        <v>0</v>
      </c>
      <c r="Q1805" s="3">
        <v>-101.31</v>
      </c>
      <c r="R1805" t="s">
        <v>1</v>
      </c>
      <c r="S1805" t="s">
        <v>1</v>
      </c>
      <c r="T1805" s="3">
        <v>-101.31</v>
      </c>
      <c r="U1805" s="2">
        <v>45757</v>
      </c>
      <c r="V1805" t="s">
        <v>6946</v>
      </c>
    </row>
    <row r="1806" spans="1:22" x14ac:dyDescent="0.2">
      <c r="A1806" t="s">
        <v>5</v>
      </c>
      <c r="B1806" t="s">
        <v>6</v>
      </c>
      <c r="C1806" t="s">
        <v>6921</v>
      </c>
      <c r="D1806" t="s">
        <v>7</v>
      </c>
      <c r="E1806" t="s">
        <v>0</v>
      </c>
      <c r="F1806" t="s">
        <v>6922</v>
      </c>
      <c r="G1806" t="s">
        <v>7059</v>
      </c>
      <c r="H1806" t="s">
        <v>7060</v>
      </c>
      <c r="I1806" t="s">
        <v>56</v>
      </c>
      <c r="J1806" s="2">
        <v>45730</v>
      </c>
      <c r="K1806" s="2">
        <v>45747</v>
      </c>
      <c r="L1806" s="2">
        <v>45730</v>
      </c>
      <c r="M1806" s="9">
        <f>+$M$1-L1806</f>
        <v>17</v>
      </c>
      <c r="N1806" s="10" t="str">
        <f>IF(M1806&lt;=0,"NON SCADUTO",IF(M1806&lt;61,"0-60 DAYS",IF(M1806&lt;91," 61-90 DAYS",IF(M1806&lt;121,"91-120 DAYS",IF(M1806&lt;366," 121-365 DAYS",IF(M1806&gt;366,"OLTRE 365 DAYS",0))))))</f>
        <v>0-60 DAYS</v>
      </c>
      <c r="O1806" t="s">
        <v>15</v>
      </c>
      <c r="P1806" t="s">
        <v>0</v>
      </c>
      <c r="Q1806" s="3">
        <v>-116.93</v>
      </c>
      <c r="R1806" t="s">
        <v>1</v>
      </c>
      <c r="S1806" t="s">
        <v>1</v>
      </c>
      <c r="T1806" s="3">
        <v>-116.93</v>
      </c>
      <c r="U1806" s="2">
        <v>45757</v>
      </c>
      <c r="V1806" t="s">
        <v>6946</v>
      </c>
    </row>
    <row r="1807" spans="1:22" x14ac:dyDescent="0.2">
      <c r="A1807" s="11" t="s">
        <v>5</v>
      </c>
      <c r="B1807" s="11" t="s">
        <v>6</v>
      </c>
      <c r="C1807" s="11" t="s">
        <v>6921</v>
      </c>
      <c r="D1807" s="11" t="s">
        <v>7</v>
      </c>
      <c r="E1807" s="11" t="s">
        <v>0</v>
      </c>
      <c r="F1807" s="11" t="s">
        <v>6922</v>
      </c>
      <c r="G1807" s="11" t="s">
        <v>7061</v>
      </c>
      <c r="H1807" s="11" t="s">
        <v>7062</v>
      </c>
      <c r="I1807" s="11" t="s">
        <v>56</v>
      </c>
      <c r="J1807" s="12">
        <v>45728</v>
      </c>
      <c r="K1807" s="12">
        <v>45747</v>
      </c>
      <c r="L1807" s="12">
        <v>45728</v>
      </c>
      <c r="M1807" s="9">
        <f>+$M$1-L1807</f>
        <v>19</v>
      </c>
      <c r="N1807" s="10" t="str">
        <f>IF(M1807&lt;=0,"NON SCADUTO",IF(M1807&lt;61,"0-60 DAYS",IF(M1807&lt;91," 61-90 DAYS",IF(M1807&lt;121,"91-120 DAYS",IF(M1807&lt;366," 121-365 DAYS",IF(M1807&gt;366,"OLTRE 365 DAYS",0))))))</f>
        <v>0-60 DAYS</v>
      </c>
      <c r="O1807" s="11" t="s">
        <v>15</v>
      </c>
      <c r="P1807" s="11" t="s">
        <v>0</v>
      </c>
      <c r="Q1807" s="13">
        <v>-320.56</v>
      </c>
      <c r="R1807" s="11" t="s">
        <v>1</v>
      </c>
      <c r="S1807" s="11" t="s">
        <v>1</v>
      </c>
      <c r="T1807" s="13">
        <v>-320.56</v>
      </c>
      <c r="U1807" s="12">
        <v>45757</v>
      </c>
      <c r="V1807" s="11" t="s">
        <v>6946</v>
      </c>
    </row>
    <row r="1808" spans="1:22" x14ac:dyDescent="0.2">
      <c r="A1808" t="s">
        <v>5</v>
      </c>
      <c r="B1808" t="s">
        <v>6</v>
      </c>
      <c r="C1808" t="s">
        <v>6921</v>
      </c>
      <c r="D1808" t="s">
        <v>7</v>
      </c>
      <c r="E1808" t="s">
        <v>0</v>
      </c>
      <c r="F1808" t="s">
        <v>6922</v>
      </c>
      <c r="G1808" t="s">
        <v>7063</v>
      </c>
      <c r="H1808" t="s">
        <v>7064</v>
      </c>
      <c r="I1808" t="s">
        <v>56</v>
      </c>
      <c r="J1808" s="2">
        <v>45728</v>
      </c>
      <c r="K1808" s="2">
        <v>45747</v>
      </c>
      <c r="L1808" s="2">
        <v>45728</v>
      </c>
      <c r="M1808" s="9">
        <f>+$M$1-L1808</f>
        <v>19</v>
      </c>
      <c r="N1808" s="10" t="str">
        <f>IF(M1808&lt;=0,"NON SCADUTO",IF(M1808&lt;61,"0-60 DAYS",IF(M1808&lt;91," 61-90 DAYS",IF(M1808&lt;121,"91-120 DAYS",IF(M1808&lt;366," 121-365 DAYS",IF(M1808&gt;366,"OLTRE 365 DAYS",0))))))</f>
        <v>0-60 DAYS</v>
      </c>
      <c r="O1808" t="s">
        <v>15</v>
      </c>
      <c r="P1808" t="s">
        <v>0</v>
      </c>
      <c r="Q1808" s="3">
        <v>-116.93</v>
      </c>
      <c r="R1808" t="s">
        <v>1</v>
      </c>
      <c r="S1808" t="s">
        <v>1</v>
      </c>
      <c r="T1808" s="3">
        <v>-116.93</v>
      </c>
      <c r="U1808" s="2">
        <v>45757</v>
      </c>
      <c r="V1808" t="s">
        <v>6946</v>
      </c>
    </row>
    <row r="1809" spans="1:22" x14ac:dyDescent="0.2">
      <c r="A1809" s="5" t="s">
        <v>5</v>
      </c>
      <c r="B1809" s="5" t="s">
        <v>6</v>
      </c>
      <c r="C1809" s="5" t="s">
        <v>6921</v>
      </c>
      <c r="D1809" s="5" t="s">
        <v>7</v>
      </c>
      <c r="E1809" s="5" t="s">
        <v>0</v>
      </c>
      <c r="F1809" s="5" t="s">
        <v>6922</v>
      </c>
      <c r="G1809" s="5" t="s">
        <v>7065</v>
      </c>
      <c r="H1809" s="5" t="s">
        <v>7066</v>
      </c>
      <c r="I1809" s="5" t="s">
        <v>56</v>
      </c>
      <c r="J1809" s="6">
        <v>45729</v>
      </c>
      <c r="K1809" s="6">
        <v>45747</v>
      </c>
      <c r="L1809" s="6">
        <v>45729</v>
      </c>
      <c r="M1809" s="9">
        <f>+$M$1-L1809</f>
        <v>18</v>
      </c>
      <c r="N1809" s="10" t="str">
        <f>IF(M1809&lt;=0,"NON SCADUTO",IF(M1809&lt;61,"0-60 DAYS",IF(M1809&lt;91," 61-90 DAYS",IF(M1809&lt;121,"91-120 DAYS",IF(M1809&lt;366," 121-365 DAYS",IF(M1809&gt;366,"OLTRE 365 DAYS",0))))))</f>
        <v>0-60 DAYS</v>
      </c>
      <c r="O1809" s="5" t="s">
        <v>15</v>
      </c>
      <c r="P1809" s="5" t="s">
        <v>0</v>
      </c>
      <c r="Q1809" s="7">
        <v>-193.26</v>
      </c>
      <c r="R1809" s="5" t="s">
        <v>1</v>
      </c>
      <c r="S1809" s="5" t="s">
        <v>1</v>
      </c>
      <c r="T1809" s="7">
        <v>-193.26</v>
      </c>
      <c r="U1809" s="6">
        <v>45757</v>
      </c>
      <c r="V1809" s="5" t="s">
        <v>6946</v>
      </c>
    </row>
    <row r="1810" spans="1:22" x14ac:dyDescent="0.2">
      <c r="A1810" t="s">
        <v>5</v>
      </c>
      <c r="B1810" t="s">
        <v>6</v>
      </c>
      <c r="C1810" t="s">
        <v>6921</v>
      </c>
      <c r="D1810" t="s">
        <v>7</v>
      </c>
      <c r="E1810" t="s">
        <v>0</v>
      </c>
      <c r="F1810" t="s">
        <v>6922</v>
      </c>
      <c r="G1810" t="s">
        <v>7067</v>
      </c>
      <c r="H1810" t="s">
        <v>7068</v>
      </c>
      <c r="I1810" t="s">
        <v>56</v>
      </c>
      <c r="J1810" s="2">
        <v>45735</v>
      </c>
      <c r="K1810" s="2">
        <v>45747</v>
      </c>
      <c r="L1810" s="2">
        <v>45735</v>
      </c>
      <c r="M1810" s="9">
        <f>+$M$1-L1810</f>
        <v>12</v>
      </c>
      <c r="N1810" s="10" t="str">
        <f>IF(M1810&lt;=0,"NON SCADUTO",IF(M1810&lt;61,"0-60 DAYS",IF(M1810&lt;91," 61-90 DAYS",IF(M1810&lt;121,"91-120 DAYS",IF(M1810&lt;366," 121-365 DAYS",IF(M1810&gt;366,"OLTRE 365 DAYS",0))))))</f>
        <v>0-60 DAYS</v>
      </c>
      <c r="O1810" t="s">
        <v>15</v>
      </c>
      <c r="P1810" t="s">
        <v>0</v>
      </c>
      <c r="Q1810" s="3">
        <v>-156.78</v>
      </c>
      <c r="R1810" t="s">
        <v>1</v>
      </c>
      <c r="S1810" t="s">
        <v>1</v>
      </c>
      <c r="T1810" s="3">
        <v>-156.78</v>
      </c>
      <c r="U1810" s="2">
        <v>45757</v>
      </c>
      <c r="V1810" t="s">
        <v>6946</v>
      </c>
    </row>
    <row r="1811" spans="1:22" x14ac:dyDescent="0.2">
      <c r="A1811" s="11" t="s">
        <v>5</v>
      </c>
      <c r="B1811" s="11" t="s">
        <v>6</v>
      </c>
      <c r="C1811" s="11" t="s">
        <v>6921</v>
      </c>
      <c r="D1811" s="11" t="s">
        <v>7</v>
      </c>
      <c r="E1811" s="11" t="s">
        <v>0</v>
      </c>
      <c r="F1811" s="11" t="s">
        <v>6922</v>
      </c>
      <c r="G1811" s="11" t="s">
        <v>7069</v>
      </c>
      <c r="H1811" s="11" t="s">
        <v>7070</v>
      </c>
      <c r="I1811" s="11" t="s">
        <v>56</v>
      </c>
      <c r="J1811" s="12">
        <v>45736</v>
      </c>
      <c r="K1811" s="12">
        <v>45747</v>
      </c>
      <c r="L1811" s="12">
        <v>45736</v>
      </c>
      <c r="M1811" s="9">
        <f>+$M$1-L1811</f>
        <v>11</v>
      </c>
      <c r="N1811" s="10" t="str">
        <f>IF(M1811&lt;=0,"NON SCADUTO",IF(M1811&lt;61,"0-60 DAYS",IF(M1811&lt;91," 61-90 DAYS",IF(M1811&lt;121,"91-120 DAYS",IF(M1811&lt;366," 121-365 DAYS",IF(M1811&gt;366,"OLTRE 365 DAYS",0))))))</f>
        <v>0-60 DAYS</v>
      </c>
      <c r="O1811" s="11" t="s">
        <v>15</v>
      </c>
      <c r="P1811" s="11" t="s">
        <v>0</v>
      </c>
      <c r="Q1811" s="13">
        <v>-198.98</v>
      </c>
      <c r="R1811" s="11" t="s">
        <v>1</v>
      </c>
      <c r="S1811" s="11" t="s">
        <v>1</v>
      </c>
      <c r="T1811" s="13">
        <v>-198.98</v>
      </c>
      <c r="U1811" s="12">
        <v>45757</v>
      </c>
      <c r="V1811" s="11" t="s">
        <v>6946</v>
      </c>
    </row>
    <row r="1812" spans="1:22" x14ac:dyDescent="0.2">
      <c r="A1812" s="5" t="s">
        <v>5</v>
      </c>
      <c r="B1812" s="5" t="s">
        <v>6</v>
      </c>
      <c r="C1812" s="5" t="s">
        <v>6921</v>
      </c>
      <c r="D1812" s="5" t="s">
        <v>7</v>
      </c>
      <c r="E1812" s="5" t="s">
        <v>0</v>
      </c>
      <c r="F1812" s="5" t="s">
        <v>6922</v>
      </c>
      <c r="G1812" s="5" t="s">
        <v>7071</v>
      </c>
      <c r="H1812" s="5" t="s">
        <v>7072</v>
      </c>
      <c r="I1812" s="5" t="s">
        <v>56</v>
      </c>
      <c r="J1812" s="6">
        <v>45737</v>
      </c>
      <c r="K1812" s="6">
        <v>45747</v>
      </c>
      <c r="L1812" s="6">
        <v>45737</v>
      </c>
      <c r="M1812" s="9">
        <f>+$M$1-L1812</f>
        <v>10</v>
      </c>
      <c r="N1812" s="10" t="str">
        <f>IF(M1812&lt;=0,"NON SCADUTO",IF(M1812&lt;61,"0-60 DAYS",IF(M1812&lt;91," 61-90 DAYS",IF(M1812&lt;121,"91-120 DAYS",IF(M1812&lt;366," 121-365 DAYS",IF(M1812&gt;366,"OLTRE 365 DAYS",0))))))</f>
        <v>0-60 DAYS</v>
      </c>
      <c r="O1812" s="5" t="s">
        <v>15</v>
      </c>
      <c r="P1812" s="5" t="s">
        <v>0</v>
      </c>
      <c r="Q1812" s="7">
        <v>-372.05</v>
      </c>
      <c r="R1812" s="5" t="s">
        <v>1</v>
      </c>
      <c r="S1812" s="5" t="s">
        <v>1</v>
      </c>
      <c r="T1812" s="7">
        <v>-372.05</v>
      </c>
      <c r="U1812" s="6">
        <v>45757</v>
      </c>
      <c r="V1812" s="5" t="s">
        <v>6946</v>
      </c>
    </row>
    <row r="1813" spans="1:22" x14ac:dyDescent="0.2">
      <c r="A1813" s="11" t="s">
        <v>5</v>
      </c>
      <c r="B1813" s="11" t="s">
        <v>6</v>
      </c>
      <c r="C1813" s="11" t="s">
        <v>6921</v>
      </c>
      <c r="D1813" s="11" t="s">
        <v>7</v>
      </c>
      <c r="E1813" s="11" t="s">
        <v>0</v>
      </c>
      <c r="F1813" s="11" t="s">
        <v>6922</v>
      </c>
      <c r="G1813" s="11" t="s">
        <v>7073</v>
      </c>
      <c r="H1813" s="11" t="s">
        <v>7074</v>
      </c>
      <c r="I1813" s="11" t="s">
        <v>56</v>
      </c>
      <c r="J1813" s="12">
        <v>45729</v>
      </c>
      <c r="K1813" s="12">
        <v>45747</v>
      </c>
      <c r="L1813" s="12">
        <v>45729</v>
      </c>
      <c r="M1813" s="9">
        <f>+$M$1-L1813</f>
        <v>18</v>
      </c>
      <c r="N1813" s="10" t="str">
        <f>IF(M1813&lt;=0,"NON SCADUTO",IF(M1813&lt;61,"0-60 DAYS",IF(M1813&lt;91," 61-90 DAYS",IF(M1813&lt;121,"91-120 DAYS",IF(M1813&lt;366," 121-365 DAYS",IF(M1813&gt;366,"OLTRE 365 DAYS",0))))))</f>
        <v>0-60 DAYS</v>
      </c>
      <c r="O1813" s="11" t="s">
        <v>15</v>
      </c>
      <c r="P1813" s="11" t="s">
        <v>0</v>
      </c>
      <c r="Q1813" s="13">
        <v>-59.44</v>
      </c>
      <c r="R1813" s="11" t="s">
        <v>1</v>
      </c>
      <c r="S1813" s="11" t="s">
        <v>1</v>
      </c>
      <c r="T1813" s="13">
        <v>-59.44</v>
      </c>
      <c r="U1813" s="12">
        <v>45757</v>
      </c>
      <c r="V1813" s="11" t="s">
        <v>6946</v>
      </c>
    </row>
    <row r="1814" spans="1:22" x14ac:dyDescent="0.2">
      <c r="A1814" t="s">
        <v>5</v>
      </c>
      <c r="B1814" t="s">
        <v>6</v>
      </c>
      <c r="C1814" t="s">
        <v>6921</v>
      </c>
      <c r="D1814" t="s">
        <v>7</v>
      </c>
      <c r="E1814" t="s">
        <v>0</v>
      </c>
      <c r="F1814" t="s">
        <v>6922</v>
      </c>
      <c r="G1814" t="s">
        <v>7075</v>
      </c>
      <c r="H1814" t="s">
        <v>7076</v>
      </c>
      <c r="I1814" t="s">
        <v>56</v>
      </c>
      <c r="J1814" s="2">
        <v>45721</v>
      </c>
      <c r="K1814" s="2">
        <v>45747</v>
      </c>
      <c r="L1814" s="2">
        <v>45721</v>
      </c>
      <c r="M1814" s="9">
        <f>+$M$1-L1814</f>
        <v>26</v>
      </c>
      <c r="N1814" s="10" t="str">
        <f>IF(M1814&lt;=0,"NON SCADUTO",IF(M1814&lt;61,"0-60 DAYS",IF(M1814&lt;91," 61-90 DAYS",IF(M1814&lt;121,"91-120 DAYS",IF(M1814&lt;366," 121-365 DAYS",IF(M1814&gt;366,"OLTRE 365 DAYS",0))))))</f>
        <v>0-60 DAYS</v>
      </c>
      <c r="O1814" t="s">
        <v>15</v>
      </c>
      <c r="P1814" t="s">
        <v>0</v>
      </c>
      <c r="Q1814" s="3">
        <v>-25</v>
      </c>
      <c r="R1814" t="s">
        <v>1</v>
      </c>
      <c r="S1814" t="s">
        <v>1</v>
      </c>
      <c r="T1814" s="3">
        <v>-25</v>
      </c>
      <c r="U1814" s="2">
        <v>45757</v>
      </c>
      <c r="V1814" t="s">
        <v>6946</v>
      </c>
    </row>
    <row r="1815" spans="1:22" x14ac:dyDescent="0.2">
      <c r="A1815" t="s">
        <v>5</v>
      </c>
      <c r="B1815" t="s">
        <v>6</v>
      </c>
      <c r="C1815" t="s">
        <v>6921</v>
      </c>
      <c r="D1815" t="s">
        <v>7</v>
      </c>
      <c r="E1815" t="s">
        <v>0</v>
      </c>
      <c r="F1815" t="s">
        <v>6922</v>
      </c>
      <c r="G1815" t="s">
        <v>7105</v>
      </c>
      <c r="H1815" t="s">
        <v>7106</v>
      </c>
      <c r="I1815" t="s">
        <v>56</v>
      </c>
      <c r="J1815" s="2">
        <v>45699</v>
      </c>
      <c r="K1815" s="2">
        <v>45716</v>
      </c>
      <c r="L1815" s="2">
        <v>45699</v>
      </c>
      <c r="M1815" s="9">
        <f>+$M$1-L1815</f>
        <v>48</v>
      </c>
      <c r="N1815" s="10" t="str">
        <f>IF(M1815&lt;=0,"NON SCADUTO",IF(M1815&lt;61,"0-60 DAYS",IF(M1815&lt;91," 61-90 DAYS",IF(M1815&lt;121,"91-120 DAYS",IF(M1815&lt;366," 121-365 DAYS",IF(M1815&gt;366,"OLTRE 365 DAYS",0))))))</f>
        <v>0-60 DAYS</v>
      </c>
      <c r="O1815" t="s">
        <v>15</v>
      </c>
      <c r="P1815" t="s">
        <v>0</v>
      </c>
      <c r="Q1815" s="3">
        <v>-272.77</v>
      </c>
      <c r="R1815" t="s">
        <v>1</v>
      </c>
      <c r="S1815" t="s">
        <v>1</v>
      </c>
      <c r="T1815" s="3">
        <v>-272.77</v>
      </c>
      <c r="U1815" s="2"/>
      <c r="V1815" t="s">
        <v>0</v>
      </c>
    </row>
    <row r="1816" spans="1:22" x14ac:dyDescent="0.2">
      <c r="A1816" t="s">
        <v>5</v>
      </c>
      <c r="B1816" t="s">
        <v>6</v>
      </c>
      <c r="C1816" t="s">
        <v>6921</v>
      </c>
      <c r="D1816" t="s">
        <v>7</v>
      </c>
      <c r="E1816" t="s">
        <v>0</v>
      </c>
      <c r="F1816" t="s">
        <v>6922</v>
      </c>
      <c r="G1816" t="s">
        <v>7107</v>
      </c>
      <c r="H1816" t="s">
        <v>7108</v>
      </c>
      <c r="I1816" t="s">
        <v>56</v>
      </c>
      <c r="J1816" s="2">
        <v>45720</v>
      </c>
      <c r="K1816" s="2">
        <v>45747</v>
      </c>
      <c r="L1816" s="2">
        <v>45720</v>
      </c>
      <c r="M1816" s="9">
        <f>+$M$1-L1816</f>
        <v>27</v>
      </c>
      <c r="N1816" s="10" t="str">
        <f>IF(M1816&lt;=0,"NON SCADUTO",IF(M1816&lt;61,"0-60 DAYS",IF(M1816&lt;91," 61-90 DAYS",IF(M1816&lt;121,"91-120 DAYS",IF(M1816&lt;366," 121-365 DAYS",IF(M1816&gt;366,"OLTRE 365 DAYS",0))))))</f>
        <v>0-60 DAYS</v>
      </c>
      <c r="O1816" t="s">
        <v>15</v>
      </c>
      <c r="P1816" t="s">
        <v>0</v>
      </c>
      <c r="Q1816" s="3">
        <v>-127.21</v>
      </c>
      <c r="R1816" t="s">
        <v>1</v>
      </c>
      <c r="S1816" t="s">
        <v>1</v>
      </c>
      <c r="T1816" s="3">
        <v>-127.21</v>
      </c>
      <c r="U1816" s="2"/>
      <c r="V1816" t="s">
        <v>0</v>
      </c>
    </row>
    <row r="1817" spans="1:22" x14ac:dyDescent="0.2">
      <c r="A1817" t="s">
        <v>5</v>
      </c>
      <c r="B1817" t="s">
        <v>6</v>
      </c>
      <c r="C1817" t="s">
        <v>6921</v>
      </c>
      <c r="D1817" t="s">
        <v>7</v>
      </c>
      <c r="E1817" t="s">
        <v>0</v>
      </c>
      <c r="F1817" t="s">
        <v>6922</v>
      </c>
      <c r="G1817" t="s">
        <v>7109</v>
      </c>
      <c r="H1817" t="s">
        <v>7110</v>
      </c>
      <c r="I1817" t="s">
        <v>56</v>
      </c>
      <c r="J1817" s="2">
        <v>45729</v>
      </c>
      <c r="K1817" s="2">
        <v>45747</v>
      </c>
      <c r="L1817" s="2">
        <v>45729</v>
      </c>
      <c r="M1817" s="9">
        <f>+$M$1-L1817</f>
        <v>18</v>
      </c>
      <c r="N1817" s="10" t="str">
        <f>IF(M1817&lt;=0,"NON SCADUTO",IF(M1817&lt;61,"0-60 DAYS",IF(M1817&lt;91," 61-90 DAYS",IF(M1817&lt;121,"91-120 DAYS",IF(M1817&lt;366," 121-365 DAYS",IF(M1817&gt;366,"OLTRE 365 DAYS",0))))))</f>
        <v>0-60 DAYS</v>
      </c>
      <c r="O1817" t="s">
        <v>15</v>
      </c>
      <c r="P1817" t="s">
        <v>0</v>
      </c>
      <c r="Q1817" s="3">
        <v>-11.27</v>
      </c>
      <c r="R1817" t="s">
        <v>1</v>
      </c>
      <c r="S1817" t="s">
        <v>1</v>
      </c>
      <c r="T1817" s="3">
        <v>-11.27</v>
      </c>
      <c r="U1817" s="2"/>
      <c r="V1817" t="s">
        <v>0</v>
      </c>
    </row>
    <row r="1818" spans="1:22" x14ac:dyDescent="0.2">
      <c r="A1818" t="s">
        <v>5</v>
      </c>
      <c r="B1818" t="s">
        <v>6</v>
      </c>
      <c r="C1818" t="s">
        <v>6921</v>
      </c>
      <c r="D1818" t="s">
        <v>7</v>
      </c>
      <c r="E1818" t="s">
        <v>0</v>
      </c>
      <c r="F1818" t="s">
        <v>6922</v>
      </c>
      <c r="G1818" t="s">
        <v>7111</v>
      </c>
      <c r="H1818" t="s">
        <v>7112</v>
      </c>
      <c r="I1818" t="s">
        <v>56</v>
      </c>
      <c r="J1818" s="2">
        <v>45733</v>
      </c>
      <c r="K1818" s="2">
        <v>45747</v>
      </c>
      <c r="L1818" s="2">
        <v>45733</v>
      </c>
      <c r="M1818" s="9">
        <f>+$M$1-L1818</f>
        <v>14</v>
      </c>
      <c r="N1818" s="10" t="str">
        <f>IF(M1818&lt;=0,"NON SCADUTO",IF(M1818&lt;61,"0-60 DAYS",IF(M1818&lt;91," 61-90 DAYS",IF(M1818&lt;121,"91-120 DAYS",IF(M1818&lt;366," 121-365 DAYS",IF(M1818&gt;366,"OLTRE 365 DAYS",0))))))</f>
        <v>0-60 DAYS</v>
      </c>
      <c r="O1818" t="s">
        <v>15</v>
      </c>
      <c r="P1818" t="s">
        <v>0</v>
      </c>
      <c r="Q1818" s="3">
        <v>-358.2</v>
      </c>
      <c r="R1818" t="s">
        <v>1</v>
      </c>
      <c r="S1818" t="s">
        <v>1</v>
      </c>
      <c r="T1818" s="3">
        <v>-358.2</v>
      </c>
      <c r="U1818" s="2"/>
      <c r="V1818" t="s">
        <v>0</v>
      </c>
    </row>
    <row r="1819" spans="1:22" x14ac:dyDescent="0.2">
      <c r="A1819" t="s">
        <v>5</v>
      </c>
      <c r="B1819" t="s">
        <v>6</v>
      </c>
      <c r="C1819" t="s">
        <v>7146</v>
      </c>
      <c r="D1819" t="s">
        <v>7</v>
      </c>
      <c r="E1819" t="s">
        <v>0</v>
      </c>
      <c r="F1819" t="s">
        <v>7147</v>
      </c>
      <c r="G1819" t="s">
        <v>7156</v>
      </c>
      <c r="H1819" t="s">
        <v>7157</v>
      </c>
      <c r="I1819" t="s">
        <v>220</v>
      </c>
      <c r="J1819" s="2">
        <v>45630</v>
      </c>
      <c r="K1819" s="2">
        <v>45638</v>
      </c>
      <c r="L1819" s="2">
        <v>45716</v>
      </c>
      <c r="M1819" s="9">
        <f>+$M$1-L1819</f>
        <v>31</v>
      </c>
      <c r="N1819" s="10" t="str">
        <f>IF(M1819&lt;=0,"NON SCADUTO",IF(M1819&lt;61,"0-60 DAYS",IF(M1819&lt;91," 61-90 DAYS",IF(M1819&lt;121,"91-120 DAYS",IF(M1819&lt;366," 121-365 DAYS",IF(M1819&gt;366,"OLTRE 365 DAYS",0))))))</f>
        <v>0-60 DAYS</v>
      </c>
      <c r="O1819" t="s">
        <v>15</v>
      </c>
      <c r="P1819" t="s">
        <v>0</v>
      </c>
      <c r="Q1819" s="3">
        <v>-4085</v>
      </c>
      <c r="R1819" t="s">
        <v>3</v>
      </c>
      <c r="S1819" t="s">
        <v>1</v>
      </c>
      <c r="T1819" s="3">
        <v>-3887.88</v>
      </c>
      <c r="U1819" s="2">
        <v>45757</v>
      </c>
      <c r="V1819" t="s">
        <v>6370</v>
      </c>
    </row>
    <row r="1820" spans="1:22" x14ac:dyDescent="0.2">
      <c r="A1820" s="11" t="s">
        <v>5</v>
      </c>
      <c r="B1820" s="11" t="s">
        <v>6</v>
      </c>
      <c r="C1820" s="11" t="s">
        <v>7158</v>
      </c>
      <c r="D1820" s="11" t="s">
        <v>7</v>
      </c>
      <c r="E1820" s="11" t="s">
        <v>0</v>
      </c>
      <c r="F1820" s="11" t="s">
        <v>7159</v>
      </c>
      <c r="G1820" s="11" t="s">
        <v>0</v>
      </c>
      <c r="H1820" s="11" t="s">
        <v>7165</v>
      </c>
      <c r="I1820" s="11" t="s">
        <v>56</v>
      </c>
      <c r="J1820" s="12">
        <v>45714</v>
      </c>
      <c r="K1820" s="12">
        <v>45747</v>
      </c>
      <c r="L1820" s="12">
        <v>45714</v>
      </c>
      <c r="M1820" s="9">
        <f>+$M$1-L1820</f>
        <v>33</v>
      </c>
      <c r="N1820" s="10" t="str">
        <f>IF(M1820&lt;=0,"NON SCADUTO",IF(M1820&lt;61,"0-60 DAYS",IF(M1820&lt;91," 61-90 DAYS",IF(M1820&lt;121,"91-120 DAYS",IF(M1820&lt;366," 121-365 DAYS",IF(M1820&gt;366,"OLTRE 365 DAYS",0))))))</f>
        <v>0-60 DAYS</v>
      </c>
      <c r="O1820" s="11" t="s">
        <v>15</v>
      </c>
      <c r="P1820" s="11" t="s">
        <v>0</v>
      </c>
      <c r="Q1820" s="13">
        <v>-25</v>
      </c>
      <c r="R1820" s="11" t="s">
        <v>1</v>
      </c>
      <c r="S1820" s="11" t="s">
        <v>1</v>
      </c>
      <c r="T1820" s="13">
        <v>-25</v>
      </c>
      <c r="U1820" s="12">
        <v>45775</v>
      </c>
      <c r="V1820" s="11" t="s">
        <v>7161</v>
      </c>
    </row>
    <row r="1821" spans="1:22" x14ac:dyDescent="0.2">
      <c r="A1821" t="s">
        <v>5</v>
      </c>
      <c r="B1821" t="s">
        <v>6</v>
      </c>
      <c r="C1821" t="s">
        <v>7166</v>
      </c>
      <c r="D1821" t="s">
        <v>7</v>
      </c>
      <c r="E1821" t="s">
        <v>0</v>
      </c>
      <c r="F1821" t="s">
        <v>7167</v>
      </c>
      <c r="G1821" t="s">
        <v>7168</v>
      </c>
      <c r="H1821" t="s">
        <v>7169</v>
      </c>
      <c r="I1821" t="s">
        <v>56</v>
      </c>
      <c r="J1821" s="2">
        <v>45688</v>
      </c>
      <c r="K1821" s="2">
        <v>45716</v>
      </c>
      <c r="L1821" s="2">
        <v>45716</v>
      </c>
      <c r="M1821" s="9">
        <f>+$M$1-L1821</f>
        <v>31</v>
      </c>
      <c r="N1821" s="10" t="str">
        <f>IF(M1821&lt;=0,"NON SCADUTO",IF(M1821&lt;61,"0-60 DAYS",IF(M1821&lt;91," 61-90 DAYS",IF(M1821&lt;121,"91-120 DAYS",IF(M1821&lt;366," 121-365 DAYS",IF(M1821&gt;366,"OLTRE 365 DAYS",0))))))</f>
        <v>0-60 DAYS</v>
      </c>
      <c r="O1821" t="s">
        <v>15</v>
      </c>
      <c r="P1821" t="s">
        <v>0</v>
      </c>
      <c r="Q1821" s="3">
        <v>-8125</v>
      </c>
      <c r="R1821" t="s">
        <v>1</v>
      </c>
      <c r="S1821" t="s">
        <v>1</v>
      </c>
      <c r="T1821" s="3">
        <v>-8125</v>
      </c>
      <c r="U1821" s="2">
        <v>45762</v>
      </c>
      <c r="V1821" t="s">
        <v>7170</v>
      </c>
    </row>
    <row r="1822" spans="1:22" x14ac:dyDescent="0.2">
      <c r="A1822" t="s">
        <v>5</v>
      </c>
      <c r="B1822" t="s">
        <v>6</v>
      </c>
      <c r="C1822" t="s">
        <v>7229</v>
      </c>
      <c r="D1822" t="s">
        <v>7</v>
      </c>
      <c r="E1822" t="s">
        <v>0</v>
      </c>
      <c r="F1822" t="s">
        <v>7230</v>
      </c>
      <c r="G1822" t="s">
        <v>7235</v>
      </c>
      <c r="H1822" t="s">
        <v>7236</v>
      </c>
      <c r="I1822" t="s">
        <v>34</v>
      </c>
      <c r="J1822" s="2">
        <v>45691</v>
      </c>
      <c r="K1822" s="2">
        <v>45712</v>
      </c>
      <c r="L1822" s="2">
        <v>45731</v>
      </c>
      <c r="M1822" s="9">
        <f>+$M$1-L1822</f>
        <v>16</v>
      </c>
      <c r="N1822" s="10" t="str">
        <f>IF(M1822&lt;=0,"NON SCADUTO",IF(M1822&lt;61,"0-60 DAYS",IF(M1822&lt;91," 61-90 DAYS",IF(M1822&lt;121,"91-120 DAYS",IF(M1822&lt;366," 121-365 DAYS",IF(M1822&gt;366,"OLTRE 365 DAYS",0))))))</f>
        <v>0-60 DAYS</v>
      </c>
      <c r="O1822" t="s">
        <v>15</v>
      </c>
      <c r="P1822" t="s">
        <v>0</v>
      </c>
      <c r="Q1822" s="3">
        <v>-10690</v>
      </c>
      <c r="R1822" t="s">
        <v>1</v>
      </c>
      <c r="S1822" t="s">
        <v>1</v>
      </c>
      <c r="T1822" s="3">
        <v>-10690</v>
      </c>
      <c r="U1822" s="2">
        <v>45756</v>
      </c>
      <c r="V1822" t="s">
        <v>7237</v>
      </c>
    </row>
    <row r="1823" spans="1:22" x14ac:dyDescent="0.2">
      <c r="A1823" s="5" t="s">
        <v>5</v>
      </c>
      <c r="B1823" s="5" t="s">
        <v>6</v>
      </c>
      <c r="C1823" s="5" t="s">
        <v>7229</v>
      </c>
      <c r="D1823" s="5" t="s">
        <v>7</v>
      </c>
      <c r="E1823" s="5" t="s">
        <v>0</v>
      </c>
      <c r="F1823" s="5" t="s">
        <v>7230</v>
      </c>
      <c r="G1823" s="5" t="s">
        <v>7238</v>
      </c>
      <c r="H1823" s="5" t="s">
        <v>7239</v>
      </c>
      <c r="I1823" s="5" t="s">
        <v>34</v>
      </c>
      <c r="J1823" s="6">
        <v>45698</v>
      </c>
      <c r="K1823" s="6">
        <v>45712</v>
      </c>
      <c r="L1823" s="6">
        <v>45728</v>
      </c>
      <c r="M1823" s="9">
        <f>+$M$1-L1823</f>
        <v>19</v>
      </c>
      <c r="N1823" s="10" t="str">
        <f>IF(M1823&lt;=0,"NON SCADUTO",IF(M1823&lt;61,"0-60 DAYS",IF(M1823&lt;91," 61-90 DAYS",IF(M1823&lt;121,"91-120 DAYS",IF(M1823&lt;366," 121-365 DAYS",IF(M1823&gt;366,"OLTRE 365 DAYS",0))))))</f>
        <v>0-60 DAYS</v>
      </c>
      <c r="O1823" s="5" t="s">
        <v>15</v>
      </c>
      <c r="P1823" s="5" t="s">
        <v>0</v>
      </c>
      <c r="Q1823" s="7">
        <v>-7190</v>
      </c>
      <c r="R1823" s="5" t="s">
        <v>1</v>
      </c>
      <c r="S1823" s="5" t="s">
        <v>1</v>
      </c>
      <c r="T1823" s="7">
        <v>-7190</v>
      </c>
      <c r="U1823" s="6">
        <v>45756</v>
      </c>
      <c r="V1823" s="5" t="s">
        <v>7237</v>
      </c>
    </row>
    <row r="1824" spans="1:22" x14ac:dyDescent="0.2">
      <c r="A1824" t="s">
        <v>5</v>
      </c>
      <c r="B1824" t="s">
        <v>6</v>
      </c>
      <c r="C1824" t="s">
        <v>7229</v>
      </c>
      <c r="D1824" t="s">
        <v>7</v>
      </c>
      <c r="E1824" t="s">
        <v>0</v>
      </c>
      <c r="F1824" t="s">
        <v>7230</v>
      </c>
      <c r="G1824" t="s">
        <v>7240</v>
      </c>
      <c r="H1824" t="s">
        <v>7241</v>
      </c>
      <c r="I1824" t="s">
        <v>34</v>
      </c>
      <c r="J1824" s="2">
        <v>45705</v>
      </c>
      <c r="K1824" s="2">
        <v>45712</v>
      </c>
      <c r="L1824" s="2">
        <v>45735</v>
      </c>
      <c r="M1824" s="9">
        <f>+$M$1-L1824</f>
        <v>12</v>
      </c>
      <c r="N1824" s="10" t="str">
        <f>IF(M1824&lt;=0,"NON SCADUTO",IF(M1824&lt;61,"0-60 DAYS",IF(M1824&lt;91," 61-90 DAYS",IF(M1824&lt;121,"91-120 DAYS",IF(M1824&lt;366," 121-365 DAYS",IF(M1824&gt;366,"OLTRE 365 DAYS",0))))))</f>
        <v>0-60 DAYS</v>
      </c>
      <c r="O1824" t="s">
        <v>15</v>
      </c>
      <c r="P1824" t="s">
        <v>0</v>
      </c>
      <c r="Q1824" s="3">
        <v>-5235</v>
      </c>
      <c r="R1824" t="s">
        <v>1</v>
      </c>
      <c r="S1824" t="s">
        <v>1</v>
      </c>
      <c r="T1824" s="3">
        <v>-5235</v>
      </c>
      <c r="U1824" s="2">
        <v>45756</v>
      </c>
      <c r="V1824" t="s">
        <v>7237</v>
      </c>
    </row>
    <row r="1825" spans="1:22" x14ac:dyDescent="0.2">
      <c r="A1825" t="s">
        <v>5</v>
      </c>
      <c r="B1825" t="s">
        <v>6</v>
      </c>
      <c r="C1825" t="s">
        <v>7229</v>
      </c>
      <c r="D1825" t="s">
        <v>7</v>
      </c>
      <c r="E1825" t="s">
        <v>0</v>
      </c>
      <c r="F1825" t="s">
        <v>7230</v>
      </c>
      <c r="G1825" t="s">
        <v>7242</v>
      </c>
      <c r="H1825" t="s">
        <v>7243</v>
      </c>
      <c r="I1825" t="s">
        <v>34</v>
      </c>
      <c r="J1825" s="2">
        <v>45712</v>
      </c>
      <c r="K1825" s="2">
        <v>45714</v>
      </c>
      <c r="L1825" s="2">
        <v>45742</v>
      </c>
      <c r="M1825" s="9">
        <f>+$M$1-L1825</f>
        <v>5</v>
      </c>
      <c r="N1825" s="10" t="str">
        <f>IF(M1825&lt;=0,"NON SCADUTO",IF(M1825&lt;61,"0-60 DAYS",IF(M1825&lt;91," 61-90 DAYS",IF(M1825&lt;121,"91-120 DAYS",IF(M1825&lt;366," 121-365 DAYS",IF(M1825&gt;366,"OLTRE 365 DAYS",0))))))</f>
        <v>0-60 DAYS</v>
      </c>
      <c r="O1825" t="s">
        <v>15</v>
      </c>
      <c r="P1825" t="s">
        <v>0</v>
      </c>
      <c r="Q1825" s="3">
        <v>-6960</v>
      </c>
      <c r="R1825" t="s">
        <v>1</v>
      </c>
      <c r="S1825" t="s">
        <v>1</v>
      </c>
      <c r="T1825" s="3">
        <v>-6960</v>
      </c>
      <c r="U1825" s="2">
        <v>45771</v>
      </c>
      <c r="V1825" t="s">
        <v>7244</v>
      </c>
    </row>
    <row r="1826" spans="1:22" x14ac:dyDescent="0.2">
      <c r="A1826" t="s">
        <v>5</v>
      </c>
      <c r="B1826" t="s">
        <v>6</v>
      </c>
      <c r="C1826" t="s">
        <v>7281</v>
      </c>
      <c r="D1826" t="s">
        <v>7</v>
      </c>
      <c r="E1826" t="s">
        <v>0</v>
      </c>
      <c r="F1826" t="s">
        <v>7282</v>
      </c>
      <c r="G1826" t="s">
        <v>0</v>
      </c>
      <c r="H1826" t="s">
        <v>7285</v>
      </c>
      <c r="I1826" t="s">
        <v>56</v>
      </c>
      <c r="J1826" s="2">
        <v>45656</v>
      </c>
      <c r="K1826" s="2">
        <v>45688</v>
      </c>
      <c r="L1826" s="2">
        <v>45708</v>
      </c>
      <c r="M1826" s="9">
        <f>+$M$1-L1826</f>
        <v>39</v>
      </c>
      <c r="N1826" s="10" t="str">
        <f>IF(M1826&lt;=0,"NON SCADUTO",IF(M1826&lt;61,"0-60 DAYS",IF(M1826&lt;91," 61-90 DAYS",IF(M1826&lt;121,"91-120 DAYS",IF(M1826&lt;366," 121-365 DAYS",IF(M1826&gt;366,"OLTRE 365 DAYS",0))))))</f>
        <v>0-60 DAYS</v>
      </c>
      <c r="O1826" t="s">
        <v>15</v>
      </c>
      <c r="P1826" t="s">
        <v>0</v>
      </c>
      <c r="Q1826" s="3">
        <v>-2772</v>
      </c>
      <c r="R1826" t="s">
        <v>1</v>
      </c>
      <c r="S1826" t="s">
        <v>1</v>
      </c>
      <c r="T1826" s="3">
        <v>-2772</v>
      </c>
      <c r="U1826" s="2">
        <v>45756</v>
      </c>
      <c r="V1826" t="s">
        <v>7286</v>
      </c>
    </row>
    <row r="1827" spans="1:22" x14ac:dyDescent="0.2">
      <c r="A1827" s="5" t="s">
        <v>5</v>
      </c>
      <c r="B1827" s="5" t="s">
        <v>6</v>
      </c>
      <c r="C1827" s="5" t="s">
        <v>7281</v>
      </c>
      <c r="D1827" s="5" t="s">
        <v>7</v>
      </c>
      <c r="E1827" s="5" t="s">
        <v>0</v>
      </c>
      <c r="F1827" s="5" t="s">
        <v>7282</v>
      </c>
      <c r="G1827" s="5" t="s">
        <v>0</v>
      </c>
      <c r="H1827" s="5" t="s">
        <v>7287</v>
      </c>
      <c r="I1827" s="5" t="s">
        <v>56</v>
      </c>
      <c r="J1827" s="6">
        <v>45656</v>
      </c>
      <c r="K1827" s="6">
        <v>45688</v>
      </c>
      <c r="L1827" s="6">
        <v>45708</v>
      </c>
      <c r="M1827" s="9">
        <f>+$M$1-L1827</f>
        <v>39</v>
      </c>
      <c r="N1827" s="10" t="str">
        <f>IF(M1827&lt;=0,"NON SCADUTO",IF(M1827&lt;61,"0-60 DAYS",IF(M1827&lt;91," 61-90 DAYS",IF(M1827&lt;121,"91-120 DAYS",IF(M1827&lt;366," 121-365 DAYS",IF(M1827&gt;366,"OLTRE 365 DAYS",0))))))</f>
        <v>0-60 DAYS</v>
      </c>
      <c r="O1827" s="5" t="s">
        <v>15</v>
      </c>
      <c r="P1827" s="5" t="s">
        <v>0</v>
      </c>
      <c r="Q1827" s="7">
        <v>-2482</v>
      </c>
      <c r="R1827" s="5" t="s">
        <v>1</v>
      </c>
      <c r="S1827" s="5" t="s">
        <v>1</v>
      </c>
      <c r="T1827" s="7">
        <v>-2482</v>
      </c>
      <c r="U1827" s="6">
        <v>45756</v>
      </c>
      <c r="V1827" s="5" t="s">
        <v>7286</v>
      </c>
    </row>
    <row r="1828" spans="1:22" x14ac:dyDescent="0.2">
      <c r="A1828" t="s">
        <v>5</v>
      </c>
      <c r="B1828" t="s">
        <v>6</v>
      </c>
      <c r="C1828" t="s">
        <v>7281</v>
      </c>
      <c r="D1828" t="s">
        <v>7</v>
      </c>
      <c r="E1828" t="s">
        <v>0</v>
      </c>
      <c r="F1828" t="s">
        <v>7282</v>
      </c>
      <c r="G1828" t="s">
        <v>0</v>
      </c>
      <c r="H1828" t="s">
        <v>7288</v>
      </c>
      <c r="I1828" t="s">
        <v>56</v>
      </c>
      <c r="J1828" s="2">
        <v>45656</v>
      </c>
      <c r="K1828" s="2">
        <v>45688</v>
      </c>
      <c r="L1828" s="2">
        <v>45708</v>
      </c>
      <c r="M1828" s="9">
        <f>+$M$1-L1828</f>
        <v>39</v>
      </c>
      <c r="N1828" s="10" t="str">
        <f>IF(M1828&lt;=0,"NON SCADUTO",IF(M1828&lt;61,"0-60 DAYS",IF(M1828&lt;91," 61-90 DAYS",IF(M1828&lt;121,"91-120 DAYS",IF(M1828&lt;366," 121-365 DAYS",IF(M1828&gt;366,"OLTRE 365 DAYS",0))))))</f>
        <v>0-60 DAYS</v>
      </c>
      <c r="O1828" t="s">
        <v>15</v>
      </c>
      <c r="P1828" t="s">
        <v>0</v>
      </c>
      <c r="Q1828" s="3">
        <v>-1802</v>
      </c>
      <c r="R1828" t="s">
        <v>1</v>
      </c>
      <c r="S1828" t="s">
        <v>1</v>
      </c>
      <c r="T1828" s="3">
        <v>-1802</v>
      </c>
      <c r="U1828" s="2">
        <v>45756</v>
      </c>
      <c r="V1828" t="s">
        <v>7286</v>
      </c>
    </row>
    <row r="1829" spans="1:22" x14ac:dyDescent="0.2">
      <c r="A1829" s="11" t="s">
        <v>5</v>
      </c>
      <c r="B1829" s="11" t="s">
        <v>6</v>
      </c>
      <c r="C1829" s="11" t="s">
        <v>7281</v>
      </c>
      <c r="D1829" s="11" t="s">
        <v>7</v>
      </c>
      <c r="E1829" s="11" t="s">
        <v>0</v>
      </c>
      <c r="F1829" s="11" t="s">
        <v>7282</v>
      </c>
      <c r="G1829" s="11" t="s">
        <v>0</v>
      </c>
      <c r="H1829" s="11" t="s">
        <v>7289</v>
      </c>
      <c r="I1829" s="11" t="s">
        <v>56</v>
      </c>
      <c r="J1829" s="12">
        <v>45656</v>
      </c>
      <c r="K1829" s="12">
        <v>45688</v>
      </c>
      <c r="L1829" s="12">
        <v>45708</v>
      </c>
      <c r="M1829" s="9">
        <f>+$M$1-L1829</f>
        <v>39</v>
      </c>
      <c r="N1829" s="10" t="str">
        <f>IF(M1829&lt;=0,"NON SCADUTO",IF(M1829&lt;61,"0-60 DAYS",IF(M1829&lt;91," 61-90 DAYS",IF(M1829&lt;121,"91-120 DAYS",IF(M1829&lt;366," 121-365 DAYS",IF(M1829&gt;366,"OLTRE 365 DAYS",0))))))</f>
        <v>0-60 DAYS</v>
      </c>
      <c r="O1829" s="11" t="s">
        <v>15</v>
      </c>
      <c r="P1829" s="11" t="s">
        <v>0</v>
      </c>
      <c r="Q1829" s="13">
        <v>-9196.15</v>
      </c>
      <c r="R1829" s="11" t="s">
        <v>1</v>
      </c>
      <c r="S1829" s="11" t="s">
        <v>1</v>
      </c>
      <c r="T1829" s="13">
        <v>-9196.15</v>
      </c>
      <c r="U1829" s="12">
        <v>45756</v>
      </c>
      <c r="V1829" s="11" t="s">
        <v>7286</v>
      </c>
    </row>
    <row r="1830" spans="1:22" x14ac:dyDescent="0.2">
      <c r="A1830" t="s">
        <v>5</v>
      </c>
      <c r="B1830" t="s">
        <v>6</v>
      </c>
      <c r="C1830" t="s">
        <v>7281</v>
      </c>
      <c r="D1830" t="s">
        <v>7</v>
      </c>
      <c r="E1830" t="s">
        <v>0</v>
      </c>
      <c r="F1830" t="s">
        <v>7282</v>
      </c>
      <c r="G1830" t="s">
        <v>0</v>
      </c>
      <c r="H1830" t="s">
        <v>7290</v>
      </c>
      <c r="I1830" t="s">
        <v>56</v>
      </c>
      <c r="J1830" s="2">
        <v>45657</v>
      </c>
      <c r="K1830" s="2">
        <v>45688</v>
      </c>
      <c r="L1830" s="2">
        <v>45708</v>
      </c>
      <c r="M1830" s="9">
        <f>+$M$1-L1830</f>
        <v>39</v>
      </c>
      <c r="N1830" s="10" t="str">
        <f>IF(M1830&lt;=0,"NON SCADUTO",IF(M1830&lt;61,"0-60 DAYS",IF(M1830&lt;91," 61-90 DAYS",IF(M1830&lt;121,"91-120 DAYS",IF(M1830&lt;366," 121-365 DAYS",IF(M1830&gt;366,"OLTRE 365 DAYS",0))))))</f>
        <v>0-60 DAYS</v>
      </c>
      <c r="O1830" t="s">
        <v>15</v>
      </c>
      <c r="P1830" t="s">
        <v>0</v>
      </c>
      <c r="Q1830" s="3">
        <v>-1802</v>
      </c>
      <c r="R1830" t="s">
        <v>1</v>
      </c>
      <c r="S1830" t="s">
        <v>1</v>
      </c>
      <c r="T1830" s="3">
        <v>-1802</v>
      </c>
      <c r="U1830" s="2">
        <v>45756</v>
      </c>
      <c r="V1830" t="s">
        <v>7286</v>
      </c>
    </row>
    <row r="1831" spans="1:22" x14ac:dyDescent="0.2">
      <c r="A1831" t="s">
        <v>5</v>
      </c>
      <c r="B1831" t="s">
        <v>6</v>
      </c>
      <c r="C1831" t="s">
        <v>7281</v>
      </c>
      <c r="D1831" t="s">
        <v>7</v>
      </c>
      <c r="E1831" t="s">
        <v>0</v>
      </c>
      <c r="F1831" t="s">
        <v>7282</v>
      </c>
      <c r="G1831" t="s">
        <v>0</v>
      </c>
      <c r="H1831" t="s">
        <v>7294</v>
      </c>
      <c r="I1831" t="s">
        <v>56</v>
      </c>
      <c r="J1831" s="2">
        <v>45688</v>
      </c>
      <c r="K1831" s="2">
        <v>45716</v>
      </c>
      <c r="L1831" s="2">
        <v>45718</v>
      </c>
      <c r="M1831" s="9">
        <f>+$M$1-L1831</f>
        <v>29</v>
      </c>
      <c r="N1831" s="10" t="str">
        <f>IF(M1831&lt;=0,"NON SCADUTO",IF(M1831&lt;61,"0-60 DAYS",IF(M1831&lt;91," 61-90 DAYS",IF(M1831&lt;121,"91-120 DAYS",IF(M1831&lt;366," 121-365 DAYS",IF(M1831&gt;366,"OLTRE 365 DAYS",0))))))</f>
        <v>0-60 DAYS</v>
      </c>
      <c r="O1831" t="s">
        <v>15</v>
      </c>
      <c r="P1831" t="s">
        <v>0</v>
      </c>
      <c r="Q1831" s="3">
        <v>-6429.53</v>
      </c>
      <c r="R1831" t="s">
        <v>1</v>
      </c>
      <c r="S1831" t="s">
        <v>1</v>
      </c>
      <c r="T1831" s="3">
        <v>-6429.53</v>
      </c>
      <c r="U1831" s="2">
        <v>45771</v>
      </c>
      <c r="V1831" t="s">
        <v>7292</v>
      </c>
    </row>
    <row r="1832" spans="1:22" x14ac:dyDescent="0.2">
      <c r="A1832" t="s">
        <v>5</v>
      </c>
      <c r="B1832" t="s">
        <v>6</v>
      </c>
      <c r="C1832" t="s">
        <v>7281</v>
      </c>
      <c r="D1832" t="s">
        <v>7</v>
      </c>
      <c r="E1832" t="s">
        <v>0</v>
      </c>
      <c r="F1832" t="s">
        <v>7282</v>
      </c>
      <c r="G1832" t="s">
        <v>0</v>
      </c>
      <c r="H1832" t="s">
        <v>7295</v>
      </c>
      <c r="I1832" t="s">
        <v>56</v>
      </c>
      <c r="J1832" s="2">
        <v>45688</v>
      </c>
      <c r="K1832" s="2">
        <v>45716</v>
      </c>
      <c r="L1832" s="2">
        <v>45718</v>
      </c>
      <c r="M1832" s="9">
        <f>+$M$1-L1832</f>
        <v>29</v>
      </c>
      <c r="N1832" s="10" t="str">
        <f>IF(M1832&lt;=0,"NON SCADUTO",IF(M1832&lt;61,"0-60 DAYS",IF(M1832&lt;91," 61-90 DAYS",IF(M1832&lt;121,"91-120 DAYS",IF(M1832&lt;366," 121-365 DAYS",IF(M1832&gt;366,"OLTRE 365 DAYS",0))))))</f>
        <v>0-60 DAYS</v>
      </c>
      <c r="O1832" t="s">
        <v>15</v>
      </c>
      <c r="P1832" t="s">
        <v>0</v>
      </c>
      <c r="Q1832" s="3">
        <v>-1602</v>
      </c>
      <c r="R1832" t="s">
        <v>1</v>
      </c>
      <c r="S1832" t="s">
        <v>1</v>
      </c>
      <c r="T1832" s="3">
        <v>-1602</v>
      </c>
      <c r="U1832" s="2">
        <v>45771</v>
      </c>
      <c r="V1832" t="s">
        <v>7292</v>
      </c>
    </row>
    <row r="1833" spans="1:22" x14ac:dyDescent="0.2">
      <c r="A1833" t="s">
        <v>5</v>
      </c>
      <c r="B1833" t="s">
        <v>6</v>
      </c>
      <c r="C1833" t="s">
        <v>7281</v>
      </c>
      <c r="D1833" t="s">
        <v>7</v>
      </c>
      <c r="E1833" t="s">
        <v>0</v>
      </c>
      <c r="F1833" t="s">
        <v>7282</v>
      </c>
      <c r="G1833" t="s">
        <v>0</v>
      </c>
      <c r="H1833" t="s">
        <v>7296</v>
      </c>
      <c r="I1833" t="s">
        <v>56</v>
      </c>
      <c r="J1833" s="2">
        <v>45688</v>
      </c>
      <c r="K1833" s="2">
        <v>45716</v>
      </c>
      <c r="L1833" s="2">
        <v>45718</v>
      </c>
      <c r="M1833" s="9">
        <f>+$M$1-L1833</f>
        <v>29</v>
      </c>
      <c r="N1833" s="10" t="str">
        <f>IF(M1833&lt;=0,"NON SCADUTO",IF(M1833&lt;61,"0-60 DAYS",IF(M1833&lt;91," 61-90 DAYS",IF(M1833&lt;121,"91-120 DAYS",IF(M1833&lt;366," 121-365 DAYS",IF(M1833&gt;366,"OLTRE 365 DAYS",0))))))</f>
        <v>0-60 DAYS</v>
      </c>
      <c r="O1833" t="s">
        <v>15</v>
      </c>
      <c r="P1833" t="s">
        <v>0</v>
      </c>
      <c r="Q1833" s="3">
        <v>-4146.1400000000003</v>
      </c>
      <c r="R1833" t="s">
        <v>1</v>
      </c>
      <c r="S1833" t="s">
        <v>1</v>
      </c>
      <c r="T1833" s="3">
        <v>-4146.1400000000003</v>
      </c>
      <c r="U1833" s="2">
        <v>45771</v>
      </c>
      <c r="V1833" t="s">
        <v>7292</v>
      </c>
    </row>
    <row r="1834" spans="1:22" x14ac:dyDescent="0.2">
      <c r="A1834" t="s">
        <v>5</v>
      </c>
      <c r="B1834" t="s">
        <v>6</v>
      </c>
      <c r="C1834" t="s">
        <v>7325</v>
      </c>
      <c r="D1834" t="s">
        <v>7</v>
      </c>
      <c r="E1834" t="s">
        <v>0</v>
      </c>
      <c r="F1834" t="s">
        <v>7326</v>
      </c>
      <c r="G1834" t="s">
        <v>7327</v>
      </c>
      <c r="H1834" t="s">
        <v>7328</v>
      </c>
      <c r="I1834" t="s">
        <v>56</v>
      </c>
      <c r="J1834" s="2">
        <v>45686</v>
      </c>
      <c r="K1834" s="2">
        <v>45688</v>
      </c>
      <c r="L1834" s="2">
        <v>45716</v>
      </c>
      <c r="M1834" s="9">
        <f>+$M$1-L1834</f>
        <v>31</v>
      </c>
      <c r="N1834" s="10" t="str">
        <f>IF(M1834&lt;=0,"NON SCADUTO",IF(M1834&lt;61,"0-60 DAYS",IF(M1834&lt;91," 61-90 DAYS",IF(M1834&lt;121,"91-120 DAYS",IF(M1834&lt;366," 121-365 DAYS",IF(M1834&gt;366,"OLTRE 365 DAYS",0))))))</f>
        <v>0-60 DAYS</v>
      </c>
      <c r="O1834" t="s">
        <v>15</v>
      </c>
      <c r="P1834" t="s">
        <v>0</v>
      </c>
      <c r="Q1834" s="3">
        <v>-512.4</v>
      </c>
      <c r="R1834" t="s">
        <v>1</v>
      </c>
      <c r="S1834" t="s">
        <v>1</v>
      </c>
      <c r="T1834" s="3">
        <v>-512.4</v>
      </c>
      <c r="U1834" s="2">
        <v>45775</v>
      </c>
      <c r="V1834" t="s">
        <v>7329</v>
      </c>
    </row>
    <row r="1835" spans="1:22" x14ac:dyDescent="0.2">
      <c r="A1835" s="11" t="s">
        <v>5</v>
      </c>
      <c r="B1835" s="11" t="s">
        <v>6</v>
      </c>
      <c r="C1835" s="11" t="s">
        <v>7353</v>
      </c>
      <c r="D1835" s="11" t="s">
        <v>7</v>
      </c>
      <c r="E1835" s="11" t="s">
        <v>0</v>
      </c>
      <c r="F1835" s="11" t="s">
        <v>7354</v>
      </c>
      <c r="G1835" s="11" t="s">
        <v>7355</v>
      </c>
      <c r="H1835" s="11" t="s">
        <v>7356</v>
      </c>
      <c r="I1835" s="11" t="s">
        <v>34</v>
      </c>
      <c r="J1835" s="12">
        <v>45677</v>
      </c>
      <c r="K1835" s="12">
        <v>45680</v>
      </c>
      <c r="L1835" s="12">
        <v>45707</v>
      </c>
      <c r="M1835" s="9">
        <f>+$M$1-L1835</f>
        <v>40</v>
      </c>
      <c r="N1835" s="10" t="str">
        <f>IF(M1835&lt;=0,"NON SCADUTO",IF(M1835&lt;61,"0-60 DAYS",IF(M1835&lt;91," 61-90 DAYS",IF(M1835&lt;121,"91-120 DAYS",IF(M1835&lt;366," 121-365 DAYS",IF(M1835&gt;366,"OLTRE 365 DAYS",0))))))</f>
        <v>0-60 DAYS</v>
      </c>
      <c r="O1835" s="11" t="s">
        <v>15</v>
      </c>
      <c r="P1835" s="11" t="s">
        <v>0</v>
      </c>
      <c r="Q1835" s="13">
        <v>-580</v>
      </c>
      <c r="R1835" s="11" t="s">
        <v>1</v>
      </c>
      <c r="S1835" s="11" t="s">
        <v>1</v>
      </c>
      <c r="T1835" s="13">
        <v>-580</v>
      </c>
      <c r="U1835" s="12"/>
      <c r="V1835" s="11" t="s">
        <v>0</v>
      </c>
    </row>
    <row r="1836" spans="1:22" x14ac:dyDescent="0.2">
      <c r="A1836" s="11" t="s">
        <v>5</v>
      </c>
      <c r="B1836" s="11" t="s">
        <v>6</v>
      </c>
      <c r="C1836" s="11" t="s">
        <v>7375</v>
      </c>
      <c r="D1836" s="11" t="s">
        <v>7</v>
      </c>
      <c r="E1836" s="11" t="s">
        <v>0</v>
      </c>
      <c r="F1836" s="11" t="s">
        <v>7376</v>
      </c>
      <c r="G1836" s="11" t="s">
        <v>7377</v>
      </c>
      <c r="H1836" s="11" t="s">
        <v>7378</v>
      </c>
      <c r="I1836" s="11" t="s">
        <v>56</v>
      </c>
      <c r="J1836" s="12">
        <v>45596</v>
      </c>
      <c r="K1836" s="12">
        <v>45657</v>
      </c>
      <c r="L1836" s="12">
        <v>45688</v>
      </c>
      <c r="M1836" s="9">
        <f>+$M$1-L1836</f>
        <v>59</v>
      </c>
      <c r="N1836" s="10" t="str">
        <f>IF(M1836&lt;=0,"NON SCADUTO",IF(M1836&lt;61,"0-60 DAYS",IF(M1836&lt;91," 61-90 DAYS",IF(M1836&lt;121,"91-120 DAYS",IF(M1836&lt;366," 121-365 DAYS",IF(M1836&gt;366,"OLTRE 365 DAYS",0))))))</f>
        <v>0-60 DAYS</v>
      </c>
      <c r="O1836" s="11" t="s">
        <v>15</v>
      </c>
      <c r="P1836" s="11" t="s">
        <v>0</v>
      </c>
      <c r="Q1836" s="13">
        <v>-3050</v>
      </c>
      <c r="R1836" s="11" t="s">
        <v>1</v>
      </c>
      <c r="S1836" s="11" t="s">
        <v>1</v>
      </c>
      <c r="T1836" s="13">
        <v>-3050</v>
      </c>
      <c r="U1836" s="12"/>
      <c r="V1836" s="11" t="s">
        <v>0</v>
      </c>
    </row>
    <row r="1837" spans="1:22" x14ac:dyDescent="0.2">
      <c r="A1837" s="11" t="s">
        <v>5</v>
      </c>
      <c r="B1837" s="11" t="s">
        <v>6</v>
      </c>
      <c r="C1837" s="11" t="s">
        <v>7383</v>
      </c>
      <c r="D1837" s="11" t="s">
        <v>7</v>
      </c>
      <c r="E1837" s="11" t="s">
        <v>0</v>
      </c>
      <c r="F1837" s="11" t="s">
        <v>7384</v>
      </c>
      <c r="G1837" s="11" t="s">
        <v>7385</v>
      </c>
      <c r="H1837" s="11" t="s">
        <v>7386</v>
      </c>
      <c r="I1837" s="11" t="s">
        <v>56</v>
      </c>
      <c r="J1837" s="12">
        <v>45716</v>
      </c>
      <c r="K1837" s="12">
        <v>45747</v>
      </c>
      <c r="L1837" s="12">
        <v>45716</v>
      </c>
      <c r="M1837" s="9">
        <f>+$M$1-L1837</f>
        <v>31</v>
      </c>
      <c r="N1837" s="10" t="str">
        <f>IF(M1837&lt;=0,"NON SCADUTO",IF(M1837&lt;61,"0-60 DAYS",IF(M1837&lt;91," 61-90 DAYS",IF(M1837&lt;121,"91-120 DAYS",IF(M1837&lt;366," 121-365 DAYS",IF(M1837&gt;366,"OLTRE 365 DAYS",0))))))</f>
        <v>0-60 DAYS</v>
      </c>
      <c r="O1837" s="11" t="s">
        <v>15</v>
      </c>
      <c r="P1837" s="11" t="s">
        <v>0</v>
      </c>
      <c r="Q1837" s="13">
        <v>-278.89</v>
      </c>
      <c r="R1837" s="11" t="s">
        <v>1</v>
      </c>
      <c r="S1837" s="11" t="s">
        <v>1</v>
      </c>
      <c r="T1837" s="13">
        <v>-278.89</v>
      </c>
      <c r="U1837" s="12">
        <v>45775</v>
      </c>
      <c r="V1837" s="11" t="s">
        <v>7387</v>
      </c>
    </row>
    <row r="1838" spans="1:22" x14ac:dyDescent="0.2">
      <c r="A1838" t="s">
        <v>5</v>
      </c>
      <c r="B1838" t="s">
        <v>6</v>
      </c>
      <c r="C1838" t="s">
        <v>7407</v>
      </c>
      <c r="D1838" t="s">
        <v>7</v>
      </c>
      <c r="E1838" t="s">
        <v>0</v>
      </c>
      <c r="F1838" t="s">
        <v>7408</v>
      </c>
      <c r="G1838" t="s">
        <v>0</v>
      </c>
      <c r="H1838" t="s">
        <v>7409</v>
      </c>
      <c r="I1838" t="s">
        <v>56</v>
      </c>
      <c r="J1838" s="2">
        <v>45691</v>
      </c>
      <c r="K1838" s="2">
        <v>45716</v>
      </c>
      <c r="L1838" s="2">
        <v>45691</v>
      </c>
      <c r="M1838" s="9">
        <f>+$M$1-L1838</f>
        <v>56</v>
      </c>
      <c r="N1838" s="10" t="str">
        <f>IF(M1838&lt;=0,"NON SCADUTO",IF(M1838&lt;61,"0-60 DAYS",IF(M1838&lt;91," 61-90 DAYS",IF(M1838&lt;121,"91-120 DAYS",IF(M1838&lt;366," 121-365 DAYS",IF(M1838&gt;366,"OLTRE 365 DAYS",0))))))</f>
        <v>0-60 DAYS</v>
      </c>
      <c r="O1838" t="s">
        <v>15</v>
      </c>
      <c r="P1838" t="s">
        <v>0</v>
      </c>
      <c r="Q1838" s="3">
        <v>-366</v>
      </c>
      <c r="R1838" t="s">
        <v>1</v>
      </c>
      <c r="S1838" t="s">
        <v>1</v>
      </c>
      <c r="T1838" s="3">
        <v>-366</v>
      </c>
      <c r="U1838" s="2"/>
      <c r="V1838" t="s">
        <v>0</v>
      </c>
    </row>
    <row r="1839" spans="1:22" x14ac:dyDescent="0.2">
      <c r="A1839" t="s">
        <v>5</v>
      </c>
      <c r="B1839" t="s">
        <v>6</v>
      </c>
      <c r="C1839" t="s">
        <v>7414</v>
      </c>
      <c r="D1839" t="s">
        <v>7</v>
      </c>
      <c r="E1839" t="s">
        <v>0</v>
      </c>
      <c r="F1839" t="s">
        <v>7415</v>
      </c>
      <c r="G1839" t="s">
        <v>0</v>
      </c>
      <c r="H1839" t="s">
        <v>7416</v>
      </c>
      <c r="I1839" t="s">
        <v>2026</v>
      </c>
      <c r="J1839" s="2">
        <v>45688</v>
      </c>
      <c r="K1839" s="2">
        <v>45688</v>
      </c>
      <c r="L1839" s="2">
        <v>45688</v>
      </c>
      <c r="M1839" s="9">
        <f>+$M$1-L1839</f>
        <v>59</v>
      </c>
      <c r="N1839" s="10" t="str">
        <f>IF(M1839&lt;=0,"NON SCADUTO",IF(M1839&lt;61,"0-60 DAYS",IF(M1839&lt;91," 61-90 DAYS",IF(M1839&lt;121,"91-120 DAYS",IF(M1839&lt;366," 121-365 DAYS",IF(M1839&gt;366,"OLTRE 365 DAYS",0))))))</f>
        <v>0-60 DAYS</v>
      </c>
      <c r="O1839" t="s">
        <v>11</v>
      </c>
      <c r="P1839" t="s">
        <v>0</v>
      </c>
      <c r="Q1839" s="3">
        <v>2460.13</v>
      </c>
      <c r="R1839" t="s">
        <v>3</v>
      </c>
      <c r="S1839" t="s">
        <v>1</v>
      </c>
      <c r="T1839" s="3">
        <v>2385</v>
      </c>
      <c r="U1839" s="2"/>
      <c r="V1839" t="s">
        <v>0</v>
      </c>
    </row>
    <row r="1840" spans="1:22" x14ac:dyDescent="0.2">
      <c r="A1840" t="s">
        <v>5</v>
      </c>
      <c r="B1840" t="s">
        <v>6</v>
      </c>
      <c r="C1840" t="s">
        <v>7417</v>
      </c>
      <c r="D1840" t="s">
        <v>7</v>
      </c>
      <c r="E1840" t="s">
        <v>0</v>
      </c>
      <c r="F1840" t="s">
        <v>7418</v>
      </c>
      <c r="G1840" t="s">
        <v>7419</v>
      </c>
      <c r="H1840" t="s">
        <v>7420</v>
      </c>
      <c r="I1840" t="s">
        <v>56</v>
      </c>
      <c r="J1840" s="2">
        <v>45625</v>
      </c>
      <c r="K1840" s="2">
        <v>45657</v>
      </c>
      <c r="L1840" s="2">
        <v>45688</v>
      </c>
      <c r="M1840" s="9">
        <f>+$M$1-L1840</f>
        <v>59</v>
      </c>
      <c r="N1840" s="10" t="str">
        <f>IF(M1840&lt;=0,"NON SCADUTO",IF(M1840&lt;61,"0-60 DAYS",IF(M1840&lt;91," 61-90 DAYS",IF(M1840&lt;121,"91-120 DAYS",IF(M1840&lt;366," 121-365 DAYS",IF(M1840&gt;366,"OLTRE 365 DAYS",0))))))</f>
        <v>0-60 DAYS</v>
      </c>
      <c r="O1840" t="s">
        <v>15</v>
      </c>
      <c r="P1840" t="s">
        <v>0</v>
      </c>
      <c r="Q1840" s="3">
        <v>-5185</v>
      </c>
      <c r="R1840" t="s">
        <v>1</v>
      </c>
      <c r="S1840" t="s">
        <v>1</v>
      </c>
      <c r="T1840" s="3">
        <v>-5185</v>
      </c>
      <c r="U1840" s="2">
        <v>45786</v>
      </c>
      <c r="V1840" t="s">
        <v>7421</v>
      </c>
    </row>
    <row r="1841" spans="1:22" x14ac:dyDescent="0.2">
      <c r="A1841" t="s">
        <v>5</v>
      </c>
      <c r="B1841" t="s">
        <v>6</v>
      </c>
      <c r="C1841" t="s">
        <v>7428</v>
      </c>
      <c r="D1841" t="s">
        <v>7</v>
      </c>
      <c r="E1841" t="s">
        <v>0</v>
      </c>
      <c r="F1841" t="s">
        <v>7429</v>
      </c>
      <c r="G1841" t="s">
        <v>0</v>
      </c>
      <c r="H1841" t="s">
        <v>7433</v>
      </c>
      <c r="I1841" t="s">
        <v>2026</v>
      </c>
      <c r="J1841" s="2">
        <v>45719</v>
      </c>
      <c r="K1841" s="2">
        <v>45719</v>
      </c>
      <c r="L1841" s="2">
        <v>45719</v>
      </c>
      <c r="M1841" s="9">
        <f>+$M$1-L1841</f>
        <v>28</v>
      </c>
      <c r="N1841" s="10" t="str">
        <f>IF(M1841&lt;=0,"NON SCADUTO",IF(M1841&lt;61,"0-60 DAYS",IF(M1841&lt;91," 61-90 DAYS",IF(M1841&lt;121,"91-120 DAYS",IF(M1841&lt;366," 121-365 DAYS",IF(M1841&gt;366,"OLTRE 365 DAYS",0))))))</f>
        <v>0-60 DAYS</v>
      </c>
      <c r="O1841" t="s">
        <v>11</v>
      </c>
      <c r="P1841" t="s">
        <v>0</v>
      </c>
      <c r="Q1841" s="3">
        <v>4022.99</v>
      </c>
      <c r="R1841" t="s">
        <v>1</v>
      </c>
      <c r="S1841" t="s">
        <v>1</v>
      </c>
      <c r="T1841" s="3">
        <v>4022.99</v>
      </c>
      <c r="U1841" s="2">
        <v>45748</v>
      </c>
      <c r="V1841" t="s">
        <v>7431</v>
      </c>
    </row>
    <row r="1842" spans="1:22" x14ac:dyDescent="0.2">
      <c r="A1842" t="s">
        <v>5</v>
      </c>
      <c r="B1842" t="s">
        <v>6</v>
      </c>
      <c r="C1842" t="s">
        <v>7428</v>
      </c>
      <c r="D1842" t="s">
        <v>7</v>
      </c>
      <c r="E1842" t="s">
        <v>0</v>
      </c>
      <c r="F1842" t="s">
        <v>7429</v>
      </c>
      <c r="G1842" t="s">
        <v>0</v>
      </c>
      <c r="H1842" t="s">
        <v>7434</v>
      </c>
      <c r="I1842" t="s">
        <v>2026</v>
      </c>
      <c r="J1842" s="2">
        <v>45740</v>
      </c>
      <c r="K1842" s="2">
        <v>45740</v>
      </c>
      <c r="L1842" s="2">
        <v>45740</v>
      </c>
      <c r="M1842" s="9">
        <f>+$M$1-L1842</f>
        <v>7</v>
      </c>
      <c r="N1842" s="10" t="str">
        <f>IF(M1842&lt;=0,"NON SCADUTO",IF(M1842&lt;61,"0-60 DAYS",IF(M1842&lt;91," 61-90 DAYS",IF(M1842&lt;121,"91-120 DAYS",IF(M1842&lt;366," 121-365 DAYS",IF(M1842&gt;366,"OLTRE 365 DAYS",0))))))</f>
        <v>0-60 DAYS</v>
      </c>
      <c r="O1842" t="s">
        <v>11</v>
      </c>
      <c r="P1842" t="s">
        <v>0</v>
      </c>
      <c r="Q1842" s="3">
        <v>22149.1</v>
      </c>
      <c r="R1842" t="s">
        <v>1</v>
      </c>
      <c r="S1842" t="s">
        <v>1</v>
      </c>
      <c r="T1842" s="3">
        <v>22149.1</v>
      </c>
      <c r="U1842" s="2">
        <v>45748</v>
      </c>
      <c r="V1842" t="s">
        <v>7431</v>
      </c>
    </row>
    <row r="1843" spans="1:22" x14ac:dyDescent="0.2">
      <c r="A1843" t="s">
        <v>5</v>
      </c>
      <c r="B1843" t="s">
        <v>6</v>
      </c>
      <c r="C1843" t="s">
        <v>7435</v>
      </c>
      <c r="D1843" t="s">
        <v>7</v>
      </c>
      <c r="E1843" t="s">
        <v>0</v>
      </c>
      <c r="F1843" t="s">
        <v>7436</v>
      </c>
      <c r="G1843" t="s">
        <v>7437</v>
      </c>
      <c r="H1843" t="s">
        <v>7438</v>
      </c>
      <c r="I1843" t="s">
        <v>56</v>
      </c>
      <c r="J1843" s="2">
        <v>45643</v>
      </c>
      <c r="K1843" s="2">
        <v>45657</v>
      </c>
      <c r="L1843" s="2">
        <v>45716</v>
      </c>
      <c r="M1843" s="9">
        <f>+$M$1-L1843</f>
        <v>31</v>
      </c>
      <c r="N1843" s="10" t="str">
        <f>IF(M1843&lt;=0,"NON SCADUTO",IF(M1843&lt;61,"0-60 DAYS",IF(M1843&lt;91," 61-90 DAYS",IF(M1843&lt;121,"91-120 DAYS",IF(M1843&lt;366," 121-365 DAYS",IF(M1843&gt;366,"OLTRE 365 DAYS",0))))))</f>
        <v>0-60 DAYS</v>
      </c>
      <c r="O1843" t="s">
        <v>15</v>
      </c>
      <c r="P1843" t="s">
        <v>0</v>
      </c>
      <c r="Q1843" s="3">
        <v>-1647</v>
      </c>
      <c r="R1843" t="s">
        <v>1</v>
      </c>
      <c r="S1843" t="s">
        <v>1</v>
      </c>
      <c r="T1843" s="3">
        <v>-1647</v>
      </c>
      <c r="U1843" s="2">
        <v>45756</v>
      </c>
      <c r="V1843" t="s">
        <v>7439</v>
      </c>
    </row>
    <row r="1844" spans="1:22" x14ac:dyDescent="0.2">
      <c r="A1844" t="s">
        <v>5</v>
      </c>
      <c r="B1844" t="s">
        <v>6</v>
      </c>
      <c r="C1844" t="s">
        <v>7440</v>
      </c>
      <c r="D1844" t="s">
        <v>7</v>
      </c>
      <c r="E1844" t="s">
        <v>0</v>
      </c>
      <c r="F1844" t="s">
        <v>7441</v>
      </c>
      <c r="G1844" t="s">
        <v>0</v>
      </c>
      <c r="H1844" t="s">
        <v>7442</v>
      </c>
      <c r="I1844" t="s">
        <v>2026</v>
      </c>
      <c r="J1844" s="2">
        <v>45744</v>
      </c>
      <c r="K1844" s="2">
        <v>45744</v>
      </c>
      <c r="L1844" s="2">
        <v>45744</v>
      </c>
      <c r="M1844" s="9">
        <f>+$M$1-L1844</f>
        <v>3</v>
      </c>
      <c r="N1844" s="10" t="str">
        <f>IF(M1844&lt;=0,"NON SCADUTO",IF(M1844&lt;61,"0-60 DAYS",IF(M1844&lt;91," 61-90 DAYS",IF(M1844&lt;121,"91-120 DAYS",IF(M1844&lt;366," 121-365 DAYS",IF(M1844&gt;366,"OLTRE 365 DAYS",0))))))</f>
        <v>0-60 DAYS</v>
      </c>
      <c r="O1844" t="s">
        <v>11</v>
      </c>
      <c r="P1844" t="s">
        <v>0</v>
      </c>
      <c r="Q1844" s="3">
        <v>135</v>
      </c>
      <c r="R1844" t="s">
        <v>1</v>
      </c>
      <c r="S1844" t="s">
        <v>1</v>
      </c>
      <c r="T1844" s="3">
        <v>135</v>
      </c>
      <c r="U1844" s="2"/>
      <c r="V1844" t="s">
        <v>0</v>
      </c>
    </row>
    <row r="1845" spans="1:22" x14ac:dyDescent="0.2">
      <c r="A1845" t="s">
        <v>5</v>
      </c>
      <c r="B1845" t="s">
        <v>6</v>
      </c>
      <c r="C1845" t="s">
        <v>7440</v>
      </c>
      <c r="D1845" t="s">
        <v>7</v>
      </c>
      <c r="E1845" t="s">
        <v>0</v>
      </c>
      <c r="F1845" t="s">
        <v>7441</v>
      </c>
      <c r="G1845" t="s">
        <v>7443</v>
      </c>
      <c r="H1845" t="s">
        <v>7444</v>
      </c>
      <c r="I1845" t="s">
        <v>56</v>
      </c>
      <c r="J1845" s="2">
        <v>45740</v>
      </c>
      <c r="K1845" s="2">
        <v>45747</v>
      </c>
      <c r="L1845" s="2">
        <v>45740</v>
      </c>
      <c r="M1845" s="9">
        <f>+$M$1-L1845</f>
        <v>7</v>
      </c>
      <c r="N1845" s="10" t="str">
        <f>IF(M1845&lt;=0,"NON SCADUTO",IF(M1845&lt;61,"0-60 DAYS",IF(M1845&lt;91," 61-90 DAYS",IF(M1845&lt;121,"91-120 DAYS",IF(M1845&lt;366," 121-365 DAYS",IF(M1845&gt;366,"OLTRE 365 DAYS",0))))))</f>
        <v>0-60 DAYS</v>
      </c>
      <c r="O1845" t="s">
        <v>15</v>
      </c>
      <c r="P1845" t="s">
        <v>0</v>
      </c>
      <c r="Q1845" s="3">
        <v>-164.7</v>
      </c>
      <c r="R1845" t="s">
        <v>1</v>
      </c>
      <c r="S1845" t="s">
        <v>1</v>
      </c>
      <c r="T1845" s="3">
        <v>-164.7</v>
      </c>
      <c r="U1845" s="2"/>
      <c r="V1845" t="s">
        <v>0</v>
      </c>
    </row>
    <row r="1846" spans="1:22" x14ac:dyDescent="0.2">
      <c r="A1846" t="s">
        <v>5</v>
      </c>
      <c r="B1846" t="s">
        <v>6</v>
      </c>
      <c r="C1846" t="s">
        <v>7445</v>
      </c>
      <c r="D1846" t="s">
        <v>7</v>
      </c>
      <c r="E1846" t="s">
        <v>0</v>
      </c>
      <c r="F1846" t="s">
        <v>7446</v>
      </c>
      <c r="G1846" t="s">
        <v>7471</v>
      </c>
      <c r="H1846" t="s">
        <v>7472</v>
      </c>
      <c r="I1846" t="s">
        <v>34</v>
      </c>
      <c r="J1846" s="2">
        <v>45652</v>
      </c>
      <c r="K1846" s="2">
        <v>45657</v>
      </c>
      <c r="L1846" s="2">
        <v>45712</v>
      </c>
      <c r="M1846" s="9">
        <f>+$M$1-L1846</f>
        <v>35</v>
      </c>
      <c r="N1846" s="10" t="str">
        <f>IF(M1846&lt;=0,"NON SCADUTO",IF(M1846&lt;61,"0-60 DAYS",IF(M1846&lt;91," 61-90 DAYS",IF(M1846&lt;121,"91-120 DAYS",IF(M1846&lt;366," 121-365 DAYS",IF(M1846&gt;366,"OLTRE 365 DAYS",0))))))</f>
        <v>0-60 DAYS</v>
      </c>
      <c r="O1846" t="s">
        <v>15</v>
      </c>
      <c r="P1846" t="s">
        <v>0</v>
      </c>
      <c r="Q1846" s="3">
        <v>-1050</v>
      </c>
      <c r="R1846" t="s">
        <v>1</v>
      </c>
      <c r="S1846" t="s">
        <v>1</v>
      </c>
      <c r="T1846" s="3">
        <v>-1050</v>
      </c>
      <c r="U1846" s="2">
        <v>45775</v>
      </c>
      <c r="V1846" t="s">
        <v>7473</v>
      </c>
    </row>
    <row r="1847" spans="1:22" x14ac:dyDescent="0.2">
      <c r="A1847" t="s">
        <v>5</v>
      </c>
      <c r="B1847" t="s">
        <v>6</v>
      </c>
      <c r="C1847" t="s">
        <v>7445</v>
      </c>
      <c r="D1847" t="s">
        <v>7</v>
      </c>
      <c r="E1847" t="s">
        <v>0</v>
      </c>
      <c r="F1847" t="s">
        <v>7446</v>
      </c>
      <c r="G1847" t="s">
        <v>7474</v>
      </c>
      <c r="H1847" t="s">
        <v>7475</v>
      </c>
      <c r="I1847" t="s">
        <v>34</v>
      </c>
      <c r="J1847" s="2">
        <v>45652</v>
      </c>
      <c r="K1847" s="2">
        <v>45657</v>
      </c>
      <c r="L1847" s="2">
        <v>45712</v>
      </c>
      <c r="M1847" s="9">
        <f>+$M$1-L1847</f>
        <v>35</v>
      </c>
      <c r="N1847" s="10" t="str">
        <f>IF(M1847&lt;=0,"NON SCADUTO",IF(M1847&lt;61,"0-60 DAYS",IF(M1847&lt;91," 61-90 DAYS",IF(M1847&lt;121,"91-120 DAYS",IF(M1847&lt;366," 121-365 DAYS",IF(M1847&gt;366,"OLTRE 365 DAYS",0))))))</f>
        <v>0-60 DAYS</v>
      </c>
      <c r="O1847" t="s">
        <v>15</v>
      </c>
      <c r="P1847" t="s">
        <v>0</v>
      </c>
      <c r="Q1847" s="3">
        <v>-1180</v>
      </c>
      <c r="R1847" t="s">
        <v>1</v>
      </c>
      <c r="S1847" t="s">
        <v>1</v>
      </c>
      <c r="T1847" s="3">
        <v>-1180</v>
      </c>
      <c r="U1847" s="2">
        <v>45775</v>
      </c>
      <c r="V1847" t="s">
        <v>7473</v>
      </c>
    </row>
    <row r="1848" spans="1:22" x14ac:dyDescent="0.2">
      <c r="A1848" t="s">
        <v>5</v>
      </c>
      <c r="B1848" t="s">
        <v>6</v>
      </c>
      <c r="C1848" t="s">
        <v>7445</v>
      </c>
      <c r="D1848" t="s">
        <v>7</v>
      </c>
      <c r="E1848" t="s">
        <v>0</v>
      </c>
      <c r="F1848" t="s">
        <v>7446</v>
      </c>
      <c r="G1848" t="s">
        <v>7476</v>
      </c>
      <c r="H1848" t="s">
        <v>7477</v>
      </c>
      <c r="I1848" t="s">
        <v>34</v>
      </c>
      <c r="J1848" s="2">
        <v>45673</v>
      </c>
      <c r="K1848" s="2">
        <v>45678</v>
      </c>
      <c r="L1848" s="2">
        <v>45733</v>
      </c>
      <c r="M1848" s="9">
        <f>+$M$1-L1848</f>
        <v>14</v>
      </c>
      <c r="N1848" s="10" t="str">
        <f>IF(M1848&lt;=0,"NON SCADUTO",IF(M1848&lt;61,"0-60 DAYS",IF(M1848&lt;91," 61-90 DAYS",IF(M1848&lt;121,"91-120 DAYS",IF(M1848&lt;366," 121-365 DAYS",IF(M1848&gt;366,"OLTRE 365 DAYS",0))))))</f>
        <v>0-60 DAYS</v>
      </c>
      <c r="O1848" t="s">
        <v>15</v>
      </c>
      <c r="P1848" t="s">
        <v>0</v>
      </c>
      <c r="Q1848" s="3">
        <v>-1000</v>
      </c>
      <c r="R1848" t="s">
        <v>1</v>
      </c>
      <c r="S1848" t="s">
        <v>1</v>
      </c>
      <c r="T1848" s="3">
        <v>-1000</v>
      </c>
      <c r="U1848" s="2">
        <v>45775</v>
      </c>
      <c r="V1848" t="s">
        <v>7473</v>
      </c>
    </row>
    <row r="1849" spans="1:22" x14ac:dyDescent="0.2">
      <c r="A1849" s="5" t="s">
        <v>5</v>
      </c>
      <c r="B1849" s="5" t="s">
        <v>6</v>
      </c>
      <c r="C1849" s="5" t="s">
        <v>7445</v>
      </c>
      <c r="D1849" s="5" t="s">
        <v>7</v>
      </c>
      <c r="E1849" s="5" t="s">
        <v>0</v>
      </c>
      <c r="F1849" s="5" t="s">
        <v>7446</v>
      </c>
      <c r="G1849" s="5" t="s">
        <v>7478</v>
      </c>
      <c r="H1849" s="5" t="s">
        <v>7479</v>
      </c>
      <c r="I1849" s="5" t="s">
        <v>34</v>
      </c>
      <c r="J1849" s="6">
        <v>45672</v>
      </c>
      <c r="K1849" s="6">
        <v>45678</v>
      </c>
      <c r="L1849" s="6">
        <v>45732</v>
      </c>
      <c r="M1849" s="9">
        <f>+$M$1-L1849</f>
        <v>15</v>
      </c>
      <c r="N1849" s="10" t="str">
        <f>IF(M1849&lt;=0,"NON SCADUTO",IF(M1849&lt;61,"0-60 DAYS",IF(M1849&lt;91," 61-90 DAYS",IF(M1849&lt;121,"91-120 DAYS",IF(M1849&lt;366," 121-365 DAYS",IF(M1849&gt;366,"OLTRE 365 DAYS",0))))))</f>
        <v>0-60 DAYS</v>
      </c>
      <c r="O1849" s="5" t="s">
        <v>15</v>
      </c>
      <c r="P1849" s="5" t="s">
        <v>0</v>
      </c>
      <c r="Q1849" s="7">
        <v>-800</v>
      </c>
      <c r="R1849" s="5" t="s">
        <v>1</v>
      </c>
      <c r="S1849" s="5" t="s">
        <v>1</v>
      </c>
      <c r="T1849" s="7">
        <v>-800</v>
      </c>
      <c r="U1849" s="6">
        <v>45775</v>
      </c>
      <c r="V1849" s="5" t="s">
        <v>7473</v>
      </c>
    </row>
    <row r="1850" spans="1:22" x14ac:dyDescent="0.2">
      <c r="A1850" t="s">
        <v>5</v>
      </c>
      <c r="B1850" t="s">
        <v>6</v>
      </c>
      <c r="C1850" t="s">
        <v>7445</v>
      </c>
      <c r="D1850" t="s">
        <v>7</v>
      </c>
      <c r="E1850" t="s">
        <v>0</v>
      </c>
      <c r="F1850" t="s">
        <v>7446</v>
      </c>
      <c r="G1850" t="s">
        <v>7480</v>
      </c>
      <c r="H1850" t="s">
        <v>7481</v>
      </c>
      <c r="I1850" t="s">
        <v>34</v>
      </c>
      <c r="J1850" s="2">
        <v>45673</v>
      </c>
      <c r="K1850" s="2">
        <v>45678</v>
      </c>
      <c r="L1850" s="2">
        <v>45733</v>
      </c>
      <c r="M1850" s="9">
        <f>+$M$1-L1850</f>
        <v>14</v>
      </c>
      <c r="N1850" s="10" t="str">
        <f>IF(M1850&lt;=0,"NON SCADUTO",IF(M1850&lt;61,"0-60 DAYS",IF(M1850&lt;91," 61-90 DAYS",IF(M1850&lt;121,"91-120 DAYS",IF(M1850&lt;366," 121-365 DAYS",IF(M1850&gt;366,"OLTRE 365 DAYS",0))))))</f>
        <v>0-60 DAYS</v>
      </c>
      <c r="O1850" t="s">
        <v>15</v>
      </c>
      <c r="P1850" t="s">
        <v>0</v>
      </c>
      <c r="Q1850" s="3">
        <v>-500</v>
      </c>
      <c r="R1850" t="s">
        <v>1</v>
      </c>
      <c r="S1850" t="s">
        <v>1</v>
      </c>
      <c r="T1850" s="3">
        <v>-500</v>
      </c>
      <c r="U1850" s="2">
        <v>45775</v>
      </c>
      <c r="V1850" t="s">
        <v>7473</v>
      </c>
    </row>
    <row r="1851" spans="1:22" x14ac:dyDescent="0.2">
      <c r="A1851" s="11" t="s">
        <v>5</v>
      </c>
      <c r="B1851" s="11" t="s">
        <v>6</v>
      </c>
      <c r="C1851" s="11" t="s">
        <v>7445</v>
      </c>
      <c r="D1851" s="11" t="s">
        <v>7</v>
      </c>
      <c r="E1851" s="11" t="s">
        <v>0</v>
      </c>
      <c r="F1851" s="11" t="s">
        <v>7446</v>
      </c>
      <c r="G1851" s="11" t="s">
        <v>7482</v>
      </c>
      <c r="H1851" s="11" t="s">
        <v>7483</v>
      </c>
      <c r="I1851" s="11" t="s">
        <v>34</v>
      </c>
      <c r="J1851" s="12">
        <v>45680</v>
      </c>
      <c r="K1851" s="12">
        <v>45686</v>
      </c>
      <c r="L1851" s="12">
        <v>45740</v>
      </c>
      <c r="M1851" s="9">
        <f>+$M$1-L1851</f>
        <v>7</v>
      </c>
      <c r="N1851" s="10" t="str">
        <f>IF(M1851&lt;=0,"NON SCADUTO",IF(M1851&lt;61,"0-60 DAYS",IF(M1851&lt;91," 61-90 DAYS",IF(M1851&lt;121,"91-120 DAYS",IF(M1851&lt;366," 121-365 DAYS",IF(M1851&gt;366,"OLTRE 365 DAYS",0))))))</f>
        <v>0-60 DAYS</v>
      </c>
      <c r="O1851" s="11" t="s">
        <v>15</v>
      </c>
      <c r="P1851" s="11" t="s">
        <v>0</v>
      </c>
      <c r="Q1851" s="13">
        <v>-470</v>
      </c>
      <c r="R1851" s="11" t="s">
        <v>1</v>
      </c>
      <c r="S1851" s="11" t="s">
        <v>1</v>
      </c>
      <c r="T1851" s="13">
        <v>-470</v>
      </c>
      <c r="U1851" s="12">
        <v>45775</v>
      </c>
      <c r="V1851" s="11" t="s">
        <v>7473</v>
      </c>
    </row>
    <row r="1852" spans="1:22" x14ac:dyDescent="0.2">
      <c r="A1852" s="5" t="s">
        <v>5</v>
      </c>
      <c r="B1852" s="5" t="s">
        <v>6</v>
      </c>
      <c r="C1852" s="5" t="s">
        <v>7486</v>
      </c>
      <c r="D1852" s="5" t="s">
        <v>7</v>
      </c>
      <c r="E1852" s="5" t="s">
        <v>0</v>
      </c>
      <c r="F1852" s="5" t="s">
        <v>7487</v>
      </c>
      <c r="G1852" s="5" t="s">
        <v>7488</v>
      </c>
      <c r="H1852" s="5" t="s">
        <v>7489</v>
      </c>
      <c r="I1852" s="5" t="s">
        <v>56</v>
      </c>
      <c r="J1852" s="6">
        <v>45643</v>
      </c>
      <c r="K1852" s="6">
        <v>45657</v>
      </c>
      <c r="L1852" s="6">
        <v>45716</v>
      </c>
      <c r="M1852" s="9">
        <f>+$M$1-L1852</f>
        <v>31</v>
      </c>
      <c r="N1852" s="10" t="str">
        <f>IF(M1852&lt;=0,"NON SCADUTO",IF(M1852&lt;61,"0-60 DAYS",IF(M1852&lt;91," 61-90 DAYS",IF(M1852&lt;121,"91-120 DAYS",IF(M1852&lt;366," 121-365 DAYS",IF(M1852&gt;366,"OLTRE 365 DAYS",0))))))</f>
        <v>0-60 DAYS</v>
      </c>
      <c r="O1852" s="5" t="s">
        <v>15</v>
      </c>
      <c r="P1852" s="5" t="s">
        <v>0</v>
      </c>
      <c r="Q1852" s="7">
        <v>-25620</v>
      </c>
      <c r="R1852" s="5" t="s">
        <v>1</v>
      </c>
      <c r="S1852" s="5" t="s">
        <v>1</v>
      </c>
      <c r="T1852" s="7">
        <v>-25620</v>
      </c>
      <c r="U1852" s="6"/>
      <c r="V1852" s="5" t="s">
        <v>0</v>
      </c>
    </row>
    <row r="1853" spans="1:22" x14ac:dyDescent="0.2">
      <c r="A1853" t="s">
        <v>5</v>
      </c>
      <c r="B1853" t="s">
        <v>6</v>
      </c>
      <c r="C1853" t="s">
        <v>7502</v>
      </c>
      <c r="D1853" t="s">
        <v>7</v>
      </c>
      <c r="E1853" t="s">
        <v>0</v>
      </c>
      <c r="F1853" t="s">
        <v>7503</v>
      </c>
      <c r="G1853" t="s">
        <v>7504</v>
      </c>
      <c r="H1853" t="s">
        <v>7505</v>
      </c>
      <c r="I1853" t="s">
        <v>34</v>
      </c>
      <c r="J1853" s="2">
        <v>45672</v>
      </c>
      <c r="K1853" s="2">
        <v>45678</v>
      </c>
      <c r="L1853" s="2">
        <v>45732</v>
      </c>
      <c r="M1853" s="9">
        <f>+$M$1-L1853</f>
        <v>15</v>
      </c>
      <c r="N1853" s="10" t="str">
        <f>IF(M1853&lt;=0,"NON SCADUTO",IF(M1853&lt;61,"0-60 DAYS",IF(M1853&lt;91," 61-90 DAYS",IF(M1853&lt;121,"91-120 DAYS",IF(M1853&lt;366," 121-365 DAYS",IF(M1853&gt;366,"OLTRE 365 DAYS",0))))))</f>
        <v>0-60 DAYS</v>
      </c>
      <c r="O1853" t="s">
        <v>15</v>
      </c>
      <c r="P1853" t="s">
        <v>0</v>
      </c>
      <c r="Q1853" s="3">
        <v>-1250</v>
      </c>
      <c r="R1853" t="s">
        <v>1</v>
      </c>
      <c r="S1853" t="s">
        <v>1</v>
      </c>
      <c r="T1853" s="3">
        <v>-1250</v>
      </c>
      <c r="U1853" s="2">
        <v>45799</v>
      </c>
      <c r="V1853" t="s">
        <v>7506</v>
      </c>
    </row>
    <row r="1854" spans="1:22" x14ac:dyDescent="0.2">
      <c r="A1854" s="11" t="s">
        <v>5</v>
      </c>
      <c r="B1854" s="11" t="s">
        <v>6</v>
      </c>
      <c r="C1854" s="11" t="s">
        <v>7502</v>
      </c>
      <c r="D1854" s="11" t="s">
        <v>7</v>
      </c>
      <c r="E1854" s="11" t="s">
        <v>0</v>
      </c>
      <c r="F1854" s="11" t="s">
        <v>7503</v>
      </c>
      <c r="G1854" s="11" t="s">
        <v>7507</v>
      </c>
      <c r="H1854" s="11" t="s">
        <v>7508</v>
      </c>
      <c r="I1854" s="11" t="s">
        <v>34</v>
      </c>
      <c r="J1854" s="12">
        <v>45684</v>
      </c>
      <c r="K1854" s="12">
        <v>45686</v>
      </c>
      <c r="L1854" s="12">
        <v>45744</v>
      </c>
      <c r="M1854" s="9">
        <f>+$M$1-L1854</f>
        <v>3</v>
      </c>
      <c r="N1854" s="10" t="str">
        <f>IF(M1854&lt;=0,"NON SCADUTO",IF(M1854&lt;61,"0-60 DAYS",IF(M1854&lt;91," 61-90 DAYS",IF(M1854&lt;121,"91-120 DAYS",IF(M1854&lt;366," 121-365 DAYS",IF(M1854&gt;366,"OLTRE 365 DAYS",0))))))</f>
        <v>0-60 DAYS</v>
      </c>
      <c r="O1854" s="11" t="s">
        <v>15</v>
      </c>
      <c r="P1854" s="11" t="s">
        <v>0</v>
      </c>
      <c r="Q1854" s="13">
        <v>-860</v>
      </c>
      <c r="R1854" s="11" t="s">
        <v>1</v>
      </c>
      <c r="S1854" s="11" t="s">
        <v>1</v>
      </c>
      <c r="T1854" s="13">
        <v>-860</v>
      </c>
      <c r="U1854" s="12">
        <v>45799</v>
      </c>
      <c r="V1854" s="11" t="s">
        <v>7506</v>
      </c>
    </row>
    <row r="1855" spans="1:22" x14ac:dyDescent="0.2">
      <c r="A1855" t="s">
        <v>5</v>
      </c>
      <c r="B1855" t="s">
        <v>6</v>
      </c>
      <c r="C1855" t="s">
        <v>7519</v>
      </c>
      <c r="D1855" t="s">
        <v>7</v>
      </c>
      <c r="E1855" t="s">
        <v>0</v>
      </c>
      <c r="F1855" t="s">
        <v>7520</v>
      </c>
      <c r="G1855" t="s">
        <v>0</v>
      </c>
      <c r="H1855" t="s">
        <v>2262</v>
      </c>
      <c r="I1855" t="s">
        <v>836</v>
      </c>
      <c r="J1855" s="2">
        <v>45716</v>
      </c>
      <c r="K1855" s="2">
        <v>45716</v>
      </c>
      <c r="L1855" s="2">
        <v>45716</v>
      </c>
      <c r="M1855" s="9">
        <f>+$M$1-L1855</f>
        <v>31</v>
      </c>
      <c r="N1855" s="10" t="str">
        <f>IF(M1855&lt;=0,"NON SCADUTO",IF(M1855&lt;61,"0-60 DAYS",IF(M1855&lt;91," 61-90 DAYS",IF(M1855&lt;121,"91-120 DAYS",IF(M1855&lt;366," 121-365 DAYS",IF(M1855&gt;366,"OLTRE 365 DAYS",0))))))</f>
        <v>0-60 DAYS</v>
      </c>
      <c r="O1855" t="s">
        <v>11</v>
      </c>
      <c r="P1855" t="s">
        <v>0</v>
      </c>
      <c r="Q1855" s="3">
        <v>1931.09</v>
      </c>
      <c r="R1855" t="s">
        <v>1</v>
      </c>
      <c r="S1855" t="s">
        <v>1</v>
      </c>
      <c r="T1855" s="3">
        <v>1931.09</v>
      </c>
      <c r="U1855" s="2"/>
      <c r="V1855" t="s">
        <v>0</v>
      </c>
    </row>
    <row r="1856" spans="1:22" x14ac:dyDescent="0.2">
      <c r="A1856" s="5" t="s">
        <v>5</v>
      </c>
      <c r="B1856" s="5" t="s">
        <v>6</v>
      </c>
      <c r="C1856" s="5" t="s">
        <v>7528</v>
      </c>
      <c r="D1856" s="5" t="s">
        <v>7</v>
      </c>
      <c r="E1856" s="5" t="s">
        <v>0</v>
      </c>
      <c r="F1856" s="5" t="s">
        <v>7529</v>
      </c>
      <c r="G1856" s="5" t="s">
        <v>0</v>
      </c>
      <c r="H1856" s="5" t="s">
        <v>7530</v>
      </c>
      <c r="I1856" s="5" t="s">
        <v>56</v>
      </c>
      <c r="J1856" s="6">
        <v>45689</v>
      </c>
      <c r="K1856" s="6">
        <v>45716</v>
      </c>
      <c r="L1856" s="6">
        <v>45689</v>
      </c>
      <c r="M1856" s="9">
        <f>+$M$1-L1856</f>
        <v>58</v>
      </c>
      <c r="N1856" s="10" t="str">
        <f>IF(M1856&lt;=0,"NON SCADUTO",IF(M1856&lt;61,"0-60 DAYS",IF(M1856&lt;91," 61-90 DAYS",IF(M1856&lt;121,"91-120 DAYS",IF(M1856&lt;366," 121-365 DAYS",IF(M1856&gt;366,"OLTRE 365 DAYS",0))))))</f>
        <v>0-60 DAYS</v>
      </c>
      <c r="O1856" s="5" t="s">
        <v>15</v>
      </c>
      <c r="P1856" s="5" t="s">
        <v>0</v>
      </c>
      <c r="Q1856" s="7">
        <v>-498</v>
      </c>
      <c r="R1856" s="5" t="s">
        <v>1</v>
      </c>
      <c r="S1856" s="5" t="s">
        <v>1</v>
      </c>
      <c r="T1856" s="7">
        <v>-498</v>
      </c>
      <c r="U1856" s="6"/>
      <c r="V1856" s="5" t="s">
        <v>0</v>
      </c>
    </row>
    <row r="1857" spans="1:22" x14ac:dyDescent="0.2">
      <c r="A1857" s="11" t="s">
        <v>5</v>
      </c>
      <c r="B1857" s="11" t="s">
        <v>6</v>
      </c>
      <c r="C1857" s="11" t="s">
        <v>7532</v>
      </c>
      <c r="D1857" s="11" t="s">
        <v>7</v>
      </c>
      <c r="E1857" s="11" t="s">
        <v>0</v>
      </c>
      <c r="F1857" s="11" t="s">
        <v>7533</v>
      </c>
      <c r="G1857" s="11" t="s">
        <v>7534</v>
      </c>
      <c r="H1857" s="11" t="s">
        <v>7535</v>
      </c>
      <c r="I1857" s="11" t="s">
        <v>56</v>
      </c>
      <c r="J1857" s="12">
        <v>45688</v>
      </c>
      <c r="K1857" s="12">
        <v>45747</v>
      </c>
      <c r="L1857" s="12">
        <v>45716</v>
      </c>
      <c r="M1857" s="9">
        <f>+$M$1-L1857</f>
        <v>31</v>
      </c>
      <c r="N1857" s="10" t="str">
        <f>IF(M1857&lt;=0,"NON SCADUTO",IF(M1857&lt;61,"0-60 DAYS",IF(M1857&lt;91," 61-90 DAYS",IF(M1857&lt;121,"91-120 DAYS",IF(M1857&lt;366," 121-365 DAYS",IF(M1857&gt;366,"OLTRE 365 DAYS",0))))))</f>
        <v>0-60 DAYS</v>
      </c>
      <c r="O1857" s="11" t="s">
        <v>15</v>
      </c>
      <c r="P1857" s="11" t="s">
        <v>0</v>
      </c>
      <c r="Q1857" s="13">
        <v>-441.64</v>
      </c>
      <c r="R1857" s="11" t="s">
        <v>1</v>
      </c>
      <c r="S1857" s="11" t="s">
        <v>1</v>
      </c>
      <c r="T1857" s="13">
        <v>-441.64</v>
      </c>
      <c r="U1857" s="12">
        <v>45791</v>
      </c>
      <c r="V1857" s="11" t="s">
        <v>7536</v>
      </c>
    </row>
    <row r="1858" spans="1:22" x14ac:dyDescent="0.2">
      <c r="A1858" s="5" t="s">
        <v>5</v>
      </c>
      <c r="B1858" s="5" t="s">
        <v>6</v>
      </c>
      <c r="C1858" s="5" t="s">
        <v>7563</v>
      </c>
      <c r="D1858" s="5" t="s">
        <v>7</v>
      </c>
      <c r="E1858" s="5" t="s">
        <v>0</v>
      </c>
      <c r="F1858" s="5" t="s">
        <v>7564</v>
      </c>
      <c r="G1858" s="5" t="s">
        <v>0</v>
      </c>
      <c r="H1858" s="5" t="s">
        <v>7565</v>
      </c>
      <c r="I1858" s="5" t="s">
        <v>56</v>
      </c>
      <c r="J1858" s="6">
        <v>45695</v>
      </c>
      <c r="K1858" s="6">
        <v>45716</v>
      </c>
      <c r="L1858" s="6">
        <v>45695</v>
      </c>
      <c r="M1858" s="9">
        <f>+$M$1-L1858</f>
        <v>52</v>
      </c>
      <c r="N1858" s="10" t="str">
        <f>IF(M1858&lt;=0,"NON SCADUTO",IF(M1858&lt;61,"0-60 DAYS",IF(M1858&lt;91," 61-90 DAYS",IF(M1858&lt;121,"91-120 DAYS",IF(M1858&lt;366," 121-365 DAYS",IF(M1858&gt;366,"OLTRE 365 DAYS",0))))))</f>
        <v>0-60 DAYS</v>
      </c>
      <c r="O1858" s="5" t="s">
        <v>15</v>
      </c>
      <c r="P1858" s="5" t="s">
        <v>0</v>
      </c>
      <c r="Q1858" s="7">
        <v>-30</v>
      </c>
      <c r="R1858" s="5" t="s">
        <v>1</v>
      </c>
      <c r="S1858" s="5" t="s">
        <v>1</v>
      </c>
      <c r="T1858" s="7">
        <v>-30</v>
      </c>
      <c r="U1858" s="6">
        <v>45756</v>
      </c>
      <c r="V1858" s="5" t="s">
        <v>7566</v>
      </c>
    </row>
    <row r="1859" spans="1:22" x14ac:dyDescent="0.2">
      <c r="A1859" t="s">
        <v>5</v>
      </c>
      <c r="B1859" t="s">
        <v>6</v>
      </c>
      <c r="C1859" t="s">
        <v>7602</v>
      </c>
      <c r="D1859" t="s">
        <v>7</v>
      </c>
      <c r="E1859" t="s">
        <v>0</v>
      </c>
      <c r="F1859" t="s">
        <v>7603</v>
      </c>
      <c r="G1859" t="s">
        <v>0</v>
      </c>
      <c r="H1859" t="s">
        <v>7604</v>
      </c>
      <c r="I1859" t="s">
        <v>2026</v>
      </c>
      <c r="J1859" s="2">
        <v>45737</v>
      </c>
      <c r="K1859" s="2">
        <v>45737</v>
      </c>
      <c r="L1859" s="2">
        <v>45737</v>
      </c>
      <c r="M1859" s="9">
        <f>+$M$1-L1859</f>
        <v>10</v>
      </c>
      <c r="N1859" s="10" t="str">
        <f>IF(M1859&lt;=0,"NON SCADUTO",IF(M1859&lt;61,"0-60 DAYS",IF(M1859&lt;91," 61-90 DAYS",IF(M1859&lt;121,"91-120 DAYS",IF(M1859&lt;366," 121-365 DAYS",IF(M1859&gt;366,"OLTRE 365 DAYS",0))))))</f>
        <v>0-60 DAYS</v>
      </c>
      <c r="O1859" t="s">
        <v>11</v>
      </c>
      <c r="P1859" t="s">
        <v>0</v>
      </c>
      <c r="Q1859" s="3">
        <v>1470.06</v>
      </c>
      <c r="R1859" t="s">
        <v>1</v>
      </c>
      <c r="S1859" t="s">
        <v>1</v>
      </c>
      <c r="T1859" s="3">
        <v>1470.06</v>
      </c>
      <c r="U1859" s="2"/>
      <c r="V1859" t="s">
        <v>0</v>
      </c>
    </row>
    <row r="1860" spans="1:22" x14ac:dyDescent="0.2">
      <c r="A1860" t="s">
        <v>5</v>
      </c>
      <c r="B1860" t="s">
        <v>6</v>
      </c>
      <c r="C1860" t="s">
        <v>7608</v>
      </c>
      <c r="D1860" t="s">
        <v>7</v>
      </c>
      <c r="E1860" t="s">
        <v>0</v>
      </c>
      <c r="F1860" t="s">
        <v>7609</v>
      </c>
      <c r="G1860" t="s">
        <v>0</v>
      </c>
      <c r="H1860" t="s">
        <v>7615</v>
      </c>
      <c r="I1860" t="s">
        <v>7611</v>
      </c>
      <c r="J1860" s="2">
        <v>45673</v>
      </c>
      <c r="K1860" s="2">
        <v>45688</v>
      </c>
      <c r="L1860" s="2">
        <v>45688</v>
      </c>
      <c r="M1860" s="9">
        <f>+$M$1-L1860</f>
        <v>59</v>
      </c>
      <c r="N1860" s="10" t="str">
        <f>IF(M1860&lt;=0,"NON SCADUTO",IF(M1860&lt;61,"0-60 DAYS",IF(M1860&lt;91," 61-90 DAYS",IF(M1860&lt;121,"91-120 DAYS",IF(M1860&lt;366," 121-365 DAYS",IF(M1860&gt;366,"OLTRE 365 DAYS",0))))))</f>
        <v>0-60 DAYS</v>
      </c>
      <c r="O1860" t="s">
        <v>15</v>
      </c>
      <c r="P1860" t="s">
        <v>0</v>
      </c>
      <c r="Q1860" s="3">
        <v>-18815.7</v>
      </c>
      <c r="R1860" t="s">
        <v>1</v>
      </c>
      <c r="S1860" t="s">
        <v>1</v>
      </c>
      <c r="T1860" s="3">
        <v>-18815.7</v>
      </c>
      <c r="U1860" s="2"/>
      <c r="V1860" t="s">
        <v>0</v>
      </c>
    </row>
    <row r="1861" spans="1:22" x14ac:dyDescent="0.2">
      <c r="A1861" t="s">
        <v>5</v>
      </c>
      <c r="B1861" t="s">
        <v>6</v>
      </c>
      <c r="C1861" t="s">
        <v>7608</v>
      </c>
      <c r="D1861" t="s">
        <v>7</v>
      </c>
      <c r="E1861" t="s">
        <v>0</v>
      </c>
      <c r="F1861" t="s">
        <v>7609</v>
      </c>
      <c r="G1861" t="s">
        <v>0</v>
      </c>
      <c r="H1861" t="s">
        <v>7617</v>
      </c>
      <c r="I1861" t="s">
        <v>7611</v>
      </c>
      <c r="J1861" s="2">
        <v>45687</v>
      </c>
      <c r="K1861" s="2">
        <v>45688</v>
      </c>
      <c r="L1861" s="2">
        <v>45688</v>
      </c>
      <c r="M1861" s="9">
        <f>+$M$1-L1861</f>
        <v>59</v>
      </c>
      <c r="N1861" s="10" t="str">
        <f>IF(M1861&lt;=0,"NON SCADUTO",IF(M1861&lt;61,"0-60 DAYS",IF(M1861&lt;91," 61-90 DAYS",IF(M1861&lt;121,"91-120 DAYS",IF(M1861&lt;366," 121-365 DAYS",IF(M1861&gt;366,"OLTRE 365 DAYS",0))))))</f>
        <v>0-60 DAYS</v>
      </c>
      <c r="O1861" t="s">
        <v>15</v>
      </c>
      <c r="P1861" t="s">
        <v>0</v>
      </c>
      <c r="Q1861" s="3">
        <v>-1037.8499999999999</v>
      </c>
      <c r="R1861" t="s">
        <v>1</v>
      </c>
      <c r="S1861" t="s">
        <v>1</v>
      </c>
      <c r="T1861" s="3">
        <v>-1037.8499999999999</v>
      </c>
      <c r="U1861" s="2"/>
      <c r="V1861" t="s">
        <v>0</v>
      </c>
    </row>
    <row r="1862" spans="1:22" x14ac:dyDescent="0.2">
      <c r="A1862" t="s">
        <v>5</v>
      </c>
      <c r="B1862" t="s">
        <v>6</v>
      </c>
      <c r="C1862" t="s">
        <v>7608</v>
      </c>
      <c r="D1862" t="s">
        <v>7</v>
      </c>
      <c r="E1862" t="s">
        <v>0</v>
      </c>
      <c r="F1862" t="s">
        <v>7609</v>
      </c>
      <c r="G1862" t="s">
        <v>0</v>
      </c>
      <c r="H1862" t="s">
        <v>7618</v>
      </c>
      <c r="I1862" t="s">
        <v>32</v>
      </c>
      <c r="J1862" s="2">
        <v>45687</v>
      </c>
      <c r="K1862" s="2">
        <v>45688</v>
      </c>
      <c r="L1862" s="2">
        <v>45687</v>
      </c>
      <c r="M1862" s="9">
        <f>+$M$1-L1862</f>
        <v>60</v>
      </c>
      <c r="N1862" s="10" t="str">
        <f>IF(M1862&lt;=0,"NON SCADUTO",IF(M1862&lt;61,"0-60 DAYS",IF(M1862&lt;91," 61-90 DAYS",IF(M1862&lt;121,"91-120 DAYS",IF(M1862&lt;366," 121-365 DAYS",IF(M1862&gt;366,"OLTRE 365 DAYS",0))))))</f>
        <v>0-60 DAYS</v>
      </c>
      <c r="O1862" t="s">
        <v>11</v>
      </c>
      <c r="P1862" t="s">
        <v>0</v>
      </c>
      <c r="Q1862" s="3">
        <v>1037.8499999999999</v>
      </c>
      <c r="R1862" t="s">
        <v>1</v>
      </c>
      <c r="S1862" t="s">
        <v>1</v>
      </c>
      <c r="T1862" s="3">
        <v>1037.8499999999999</v>
      </c>
      <c r="U1862" s="2"/>
      <c r="V1862" t="s">
        <v>0</v>
      </c>
    </row>
    <row r="1863" spans="1:22" x14ac:dyDescent="0.2">
      <c r="A1863" s="5" t="s">
        <v>5</v>
      </c>
      <c r="B1863" s="5" t="s">
        <v>6</v>
      </c>
      <c r="C1863" s="5" t="s">
        <v>7608</v>
      </c>
      <c r="D1863" s="5" t="s">
        <v>7</v>
      </c>
      <c r="E1863" s="5" t="s">
        <v>0</v>
      </c>
      <c r="F1863" s="5" t="s">
        <v>7609</v>
      </c>
      <c r="G1863" s="5" t="s">
        <v>0</v>
      </c>
      <c r="H1863" s="5" t="s">
        <v>7619</v>
      </c>
      <c r="I1863" s="5" t="s">
        <v>7611</v>
      </c>
      <c r="J1863" s="6">
        <v>45687</v>
      </c>
      <c r="K1863" s="6">
        <v>45688</v>
      </c>
      <c r="L1863" s="6">
        <v>45688</v>
      </c>
      <c r="M1863" s="9">
        <f>+$M$1-L1863</f>
        <v>59</v>
      </c>
      <c r="N1863" s="10" t="str">
        <f>IF(M1863&lt;=0,"NON SCADUTO",IF(M1863&lt;61,"0-60 DAYS",IF(M1863&lt;91," 61-90 DAYS",IF(M1863&lt;121,"91-120 DAYS",IF(M1863&lt;366," 121-365 DAYS",IF(M1863&gt;366,"OLTRE 365 DAYS",0))))))</f>
        <v>0-60 DAYS</v>
      </c>
      <c r="O1863" s="5" t="s">
        <v>15</v>
      </c>
      <c r="P1863" s="5" t="s">
        <v>0</v>
      </c>
      <c r="Q1863" s="7">
        <v>-73143.25</v>
      </c>
      <c r="R1863" s="5" t="s">
        <v>1</v>
      </c>
      <c r="S1863" s="5" t="s">
        <v>1</v>
      </c>
      <c r="T1863" s="7">
        <v>-73143.25</v>
      </c>
      <c r="U1863" s="6"/>
      <c r="V1863" s="5" t="s">
        <v>0</v>
      </c>
    </row>
    <row r="1864" spans="1:22" x14ac:dyDescent="0.2">
      <c r="A1864" t="s">
        <v>5</v>
      </c>
      <c r="B1864" t="s">
        <v>6</v>
      </c>
      <c r="C1864" t="s">
        <v>7608</v>
      </c>
      <c r="D1864" t="s">
        <v>7</v>
      </c>
      <c r="E1864" t="s">
        <v>0</v>
      </c>
      <c r="F1864" t="s">
        <v>7609</v>
      </c>
      <c r="G1864" t="s">
        <v>0</v>
      </c>
      <c r="H1864" t="s">
        <v>7620</v>
      </c>
      <c r="I1864" t="s">
        <v>32</v>
      </c>
      <c r="J1864" s="2">
        <v>45687</v>
      </c>
      <c r="K1864" s="2">
        <v>45688</v>
      </c>
      <c r="L1864" s="2">
        <v>45687</v>
      </c>
      <c r="M1864" s="9">
        <f>+$M$1-L1864</f>
        <v>60</v>
      </c>
      <c r="N1864" s="10" t="str">
        <f>IF(M1864&lt;=0,"NON SCADUTO",IF(M1864&lt;61,"0-60 DAYS",IF(M1864&lt;91," 61-90 DAYS",IF(M1864&lt;121,"91-120 DAYS",IF(M1864&lt;366," 121-365 DAYS",IF(M1864&gt;366,"OLTRE 365 DAYS",0))))))</f>
        <v>0-60 DAYS</v>
      </c>
      <c r="O1864" t="s">
        <v>11</v>
      </c>
      <c r="P1864" t="s">
        <v>0</v>
      </c>
      <c r="Q1864" s="3">
        <v>73143.25</v>
      </c>
      <c r="R1864" t="s">
        <v>1</v>
      </c>
      <c r="S1864" t="s">
        <v>1</v>
      </c>
      <c r="T1864" s="3">
        <v>73143.25</v>
      </c>
      <c r="U1864" s="2"/>
      <c r="V1864" t="s">
        <v>0</v>
      </c>
    </row>
    <row r="1865" spans="1:22" x14ac:dyDescent="0.2">
      <c r="A1865" t="s">
        <v>5</v>
      </c>
      <c r="B1865" t="s">
        <v>6</v>
      </c>
      <c r="C1865" t="s">
        <v>7608</v>
      </c>
      <c r="D1865" t="s">
        <v>7</v>
      </c>
      <c r="E1865" t="s">
        <v>0</v>
      </c>
      <c r="F1865" t="s">
        <v>7609</v>
      </c>
      <c r="G1865" t="s">
        <v>0</v>
      </c>
      <c r="H1865" t="s">
        <v>7621</v>
      </c>
      <c r="I1865" t="s">
        <v>7611</v>
      </c>
      <c r="J1865" s="2">
        <v>45687</v>
      </c>
      <c r="K1865" s="2">
        <v>45688</v>
      </c>
      <c r="L1865" s="2">
        <v>45688</v>
      </c>
      <c r="M1865" s="9">
        <f>+$M$1-L1865</f>
        <v>59</v>
      </c>
      <c r="N1865" s="10" t="str">
        <f>IF(M1865&lt;=0,"NON SCADUTO",IF(M1865&lt;61,"0-60 DAYS",IF(M1865&lt;91," 61-90 DAYS",IF(M1865&lt;121,"91-120 DAYS",IF(M1865&lt;366," 121-365 DAYS",IF(M1865&gt;366,"OLTRE 365 DAYS",0))))))</f>
        <v>0-60 DAYS</v>
      </c>
      <c r="O1865" t="s">
        <v>15</v>
      </c>
      <c r="P1865" t="s">
        <v>0</v>
      </c>
      <c r="Q1865" s="3">
        <v>-2412.0100000000002</v>
      </c>
      <c r="R1865" t="s">
        <v>1</v>
      </c>
      <c r="S1865" t="s">
        <v>1</v>
      </c>
      <c r="T1865" s="3">
        <v>-2412.0100000000002</v>
      </c>
      <c r="U1865" s="2"/>
      <c r="V1865" t="s">
        <v>0</v>
      </c>
    </row>
    <row r="1866" spans="1:22" x14ac:dyDescent="0.2">
      <c r="A1866" t="s">
        <v>5</v>
      </c>
      <c r="B1866" t="s">
        <v>6</v>
      </c>
      <c r="C1866" t="s">
        <v>7608</v>
      </c>
      <c r="D1866" t="s">
        <v>7</v>
      </c>
      <c r="E1866" t="s">
        <v>0</v>
      </c>
      <c r="F1866" t="s">
        <v>7609</v>
      </c>
      <c r="G1866" t="s">
        <v>0</v>
      </c>
      <c r="H1866" t="s">
        <v>7622</v>
      </c>
      <c r="I1866" t="s">
        <v>32</v>
      </c>
      <c r="J1866" s="2">
        <v>45687</v>
      </c>
      <c r="K1866" s="2">
        <v>45688</v>
      </c>
      <c r="L1866" s="2">
        <v>45687</v>
      </c>
      <c r="M1866" s="9">
        <f>+$M$1-L1866</f>
        <v>60</v>
      </c>
      <c r="N1866" s="10" t="str">
        <f>IF(M1866&lt;=0,"NON SCADUTO",IF(M1866&lt;61,"0-60 DAYS",IF(M1866&lt;91," 61-90 DAYS",IF(M1866&lt;121,"91-120 DAYS",IF(M1866&lt;366," 121-365 DAYS",IF(M1866&gt;366,"OLTRE 365 DAYS",0))))))</f>
        <v>0-60 DAYS</v>
      </c>
      <c r="O1866" t="s">
        <v>11</v>
      </c>
      <c r="P1866" t="s">
        <v>0</v>
      </c>
      <c r="Q1866" s="3">
        <v>2412.0100000000002</v>
      </c>
      <c r="R1866" t="s">
        <v>1</v>
      </c>
      <c r="S1866" t="s">
        <v>1</v>
      </c>
      <c r="T1866" s="3">
        <v>2412.0100000000002</v>
      </c>
      <c r="U1866" s="2"/>
      <c r="V1866" t="s">
        <v>0</v>
      </c>
    </row>
    <row r="1867" spans="1:22" x14ac:dyDescent="0.2">
      <c r="A1867" s="5" t="s">
        <v>5</v>
      </c>
      <c r="B1867" s="5" t="s">
        <v>6</v>
      </c>
      <c r="C1867" s="5" t="s">
        <v>7608</v>
      </c>
      <c r="D1867" s="5" t="s">
        <v>7</v>
      </c>
      <c r="E1867" s="5" t="s">
        <v>0</v>
      </c>
      <c r="F1867" s="5" t="s">
        <v>7609</v>
      </c>
      <c r="G1867" s="5" t="s">
        <v>0</v>
      </c>
      <c r="H1867" s="5" t="s">
        <v>7648</v>
      </c>
      <c r="I1867" s="5" t="s">
        <v>7611</v>
      </c>
      <c r="J1867" s="6">
        <v>45685</v>
      </c>
      <c r="K1867" s="6">
        <v>45688</v>
      </c>
      <c r="L1867" s="6">
        <v>45688</v>
      </c>
      <c r="M1867" s="9">
        <f>+$M$1-L1867</f>
        <v>59</v>
      </c>
      <c r="N1867" s="10" t="str">
        <f>IF(M1867&lt;=0,"NON SCADUTO",IF(M1867&lt;61,"0-60 DAYS",IF(M1867&lt;91," 61-90 DAYS",IF(M1867&lt;121,"91-120 DAYS",IF(M1867&lt;366," 121-365 DAYS",IF(M1867&gt;366,"OLTRE 365 DAYS",0))))))</f>
        <v>0-60 DAYS</v>
      </c>
      <c r="O1867" s="5" t="s">
        <v>15</v>
      </c>
      <c r="P1867" s="5" t="s">
        <v>0</v>
      </c>
      <c r="Q1867" s="7">
        <v>-27.61</v>
      </c>
      <c r="R1867" s="5" t="s">
        <v>1</v>
      </c>
      <c r="S1867" s="5" t="s">
        <v>1</v>
      </c>
      <c r="T1867" s="7">
        <v>-27.61</v>
      </c>
      <c r="U1867" s="6"/>
      <c r="V1867" s="5" t="s">
        <v>0</v>
      </c>
    </row>
    <row r="1868" spans="1:22" x14ac:dyDescent="0.2">
      <c r="A1868" t="s">
        <v>5</v>
      </c>
      <c r="B1868" t="s">
        <v>6</v>
      </c>
      <c r="C1868" t="s">
        <v>7608</v>
      </c>
      <c r="D1868" t="s">
        <v>7</v>
      </c>
      <c r="E1868" t="s">
        <v>0</v>
      </c>
      <c r="F1868" t="s">
        <v>7609</v>
      </c>
      <c r="G1868" t="s">
        <v>0</v>
      </c>
      <c r="H1868" t="s">
        <v>7649</v>
      </c>
      <c r="I1868" t="s">
        <v>7611</v>
      </c>
      <c r="J1868" s="2">
        <v>45674</v>
      </c>
      <c r="K1868" s="2">
        <v>45688</v>
      </c>
      <c r="L1868" s="2">
        <v>45688</v>
      </c>
      <c r="M1868" s="9">
        <f>+$M$1-L1868</f>
        <v>59</v>
      </c>
      <c r="N1868" s="10" t="str">
        <f>IF(M1868&lt;=0,"NON SCADUTO",IF(M1868&lt;61,"0-60 DAYS",IF(M1868&lt;91," 61-90 DAYS",IF(M1868&lt;121,"91-120 DAYS",IF(M1868&lt;366," 121-365 DAYS",IF(M1868&gt;366,"OLTRE 365 DAYS",0))))))</f>
        <v>0-60 DAYS</v>
      </c>
      <c r="O1868" t="s">
        <v>15</v>
      </c>
      <c r="P1868" t="s">
        <v>0</v>
      </c>
      <c r="Q1868" s="3">
        <v>-2780.9</v>
      </c>
      <c r="R1868" t="s">
        <v>1</v>
      </c>
      <c r="S1868" t="s">
        <v>1</v>
      </c>
      <c r="T1868" s="3">
        <v>-2780.9</v>
      </c>
      <c r="U1868" s="2"/>
      <c r="V1868" t="s">
        <v>0</v>
      </c>
    </row>
    <row r="1869" spans="1:22" x14ac:dyDescent="0.2">
      <c r="A1869" s="5" t="s">
        <v>5</v>
      </c>
      <c r="B1869" s="5" t="s">
        <v>6</v>
      </c>
      <c r="C1869" s="5" t="s">
        <v>7608</v>
      </c>
      <c r="D1869" s="5" t="s">
        <v>7</v>
      </c>
      <c r="E1869" s="5" t="s">
        <v>0</v>
      </c>
      <c r="F1869" s="5" t="s">
        <v>7609</v>
      </c>
      <c r="G1869" s="5" t="s">
        <v>0</v>
      </c>
      <c r="H1869" s="5" t="s">
        <v>7650</v>
      </c>
      <c r="I1869" s="5" t="s">
        <v>7611</v>
      </c>
      <c r="J1869" s="6">
        <v>45665</v>
      </c>
      <c r="K1869" s="6">
        <v>45688</v>
      </c>
      <c r="L1869" s="6">
        <v>45688</v>
      </c>
      <c r="M1869" s="9">
        <f>+$M$1-L1869</f>
        <v>59</v>
      </c>
      <c r="N1869" s="10" t="str">
        <f>IF(M1869&lt;=0,"NON SCADUTO",IF(M1869&lt;61,"0-60 DAYS",IF(M1869&lt;91," 61-90 DAYS",IF(M1869&lt;121,"91-120 DAYS",IF(M1869&lt;366," 121-365 DAYS",IF(M1869&gt;366,"OLTRE 365 DAYS",0))))))</f>
        <v>0-60 DAYS</v>
      </c>
      <c r="O1869" s="5" t="s">
        <v>15</v>
      </c>
      <c r="P1869" s="5" t="s">
        <v>0</v>
      </c>
      <c r="Q1869" s="7">
        <v>-17970.849999999999</v>
      </c>
      <c r="R1869" s="5" t="s">
        <v>1</v>
      </c>
      <c r="S1869" s="5" t="s">
        <v>1</v>
      </c>
      <c r="T1869" s="7">
        <v>-17970.849999999999</v>
      </c>
      <c r="U1869" s="6"/>
      <c r="V1869" s="5" t="s">
        <v>0</v>
      </c>
    </row>
    <row r="1870" spans="1:22" x14ac:dyDescent="0.2">
      <c r="A1870" t="s">
        <v>5</v>
      </c>
      <c r="B1870" t="s">
        <v>6</v>
      </c>
      <c r="C1870" t="s">
        <v>7608</v>
      </c>
      <c r="D1870" t="s">
        <v>7</v>
      </c>
      <c r="E1870" t="s">
        <v>0</v>
      </c>
      <c r="F1870" t="s">
        <v>7609</v>
      </c>
      <c r="G1870" t="s">
        <v>0</v>
      </c>
      <c r="H1870" t="s">
        <v>7651</v>
      </c>
      <c r="I1870" t="s">
        <v>7611</v>
      </c>
      <c r="J1870" s="2">
        <v>45665</v>
      </c>
      <c r="K1870" s="2">
        <v>45688</v>
      </c>
      <c r="L1870" s="2">
        <v>45688</v>
      </c>
      <c r="M1870" s="9">
        <f>+$M$1-L1870</f>
        <v>59</v>
      </c>
      <c r="N1870" s="10" t="str">
        <f>IF(M1870&lt;=0,"NON SCADUTO",IF(M1870&lt;61,"0-60 DAYS",IF(M1870&lt;91," 61-90 DAYS",IF(M1870&lt;121,"91-120 DAYS",IF(M1870&lt;366," 121-365 DAYS",IF(M1870&gt;366,"OLTRE 365 DAYS",0))))))</f>
        <v>0-60 DAYS</v>
      </c>
      <c r="O1870" t="s">
        <v>15</v>
      </c>
      <c r="P1870" t="s">
        <v>0</v>
      </c>
      <c r="Q1870" s="3">
        <v>-50925.49</v>
      </c>
      <c r="R1870" t="s">
        <v>1</v>
      </c>
      <c r="S1870" t="s">
        <v>1</v>
      </c>
      <c r="T1870" s="3">
        <v>-50925.49</v>
      </c>
      <c r="U1870" s="2"/>
      <c r="V1870" t="s">
        <v>0</v>
      </c>
    </row>
    <row r="1871" spans="1:22" x14ac:dyDescent="0.2">
      <c r="A1871" s="5" t="s">
        <v>5</v>
      </c>
      <c r="B1871" s="5" t="s">
        <v>6</v>
      </c>
      <c r="C1871" s="5" t="s">
        <v>7608</v>
      </c>
      <c r="D1871" s="5" t="s">
        <v>7</v>
      </c>
      <c r="E1871" s="5" t="s">
        <v>0</v>
      </c>
      <c r="F1871" s="5" t="s">
        <v>7609</v>
      </c>
      <c r="G1871" s="5" t="s">
        <v>0</v>
      </c>
      <c r="H1871" s="5" t="s">
        <v>7652</v>
      </c>
      <c r="I1871" s="5" t="s">
        <v>7611</v>
      </c>
      <c r="J1871" s="6">
        <v>45685</v>
      </c>
      <c r="K1871" s="6">
        <v>45688</v>
      </c>
      <c r="L1871" s="6">
        <v>45688</v>
      </c>
      <c r="M1871" s="9">
        <f>+$M$1-L1871</f>
        <v>59</v>
      </c>
      <c r="N1871" s="10" t="str">
        <f>IF(M1871&lt;=0,"NON SCADUTO",IF(M1871&lt;61,"0-60 DAYS",IF(M1871&lt;91," 61-90 DAYS",IF(M1871&lt;121,"91-120 DAYS",IF(M1871&lt;366," 121-365 DAYS",IF(M1871&gt;366,"OLTRE 365 DAYS",0))))))</f>
        <v>0-60 DAYS</v>
      </c>
      <c r="O1871" s="5" t="s">
        <v>15</v>
      </c>
      <c r="P1871" s="5" t="s">
        <v>0</v>
      </c>
      <c r="Q1871" s="7">
        <v>-670.95</v>
      </c>
      <c r="R1871" s="5" t="s">
        <v>1</v>
      </c>
      <c r="S1871" s="5" t="s">
        <v>1</v>
      </c>
      <c r="T1871" s="7">
        <v>-670.95</v>
      </c>
      <c r="U1871" s="6"/>
      <c r="V1871" s="5" t="s">
        <v>0</v>
      </c>
    </row>
    <row r="1872" spans="1:22" x14ac:dyDescent="0.2">
      <c r="A1872" t="s">
        <v>5</v>
      </c>
      <c r="B1872" t="s">
        <v>6</v>
      </c>
      <c r="C1872" t="s">
        <v>7608</v>
      </c>
      <c r="D1872" t="s">
        <v>7</v>
      </c>
      <c r="E1872" t="s">
        <v>0</v>
      </c>
      <c r="F1872" t="s">
        <v>7609</v>
      </c>
      <c r="G1872" t="s">
        <v>0</v>
      </c>
      <c r="H1872" t="s">
        <v>7653</v>
      </c>
      <c r="I1872" t="s">
        <v>7611</v>
      </c>
      <c r="J1872" s="2">
        <v>45665</v>
      </c>
      <c r="K1872" s="2">
        <v>45688</v>
      </c>
      <c r="L1872" s="2">
        <v>45688</v>
      </c>
      <c r="M1872" s="9">
        <f>+$M$1-L1872</f>
        <v>59</v>
      </c>
      <c r="N1872" s="10" t="str">
        <f>IF(M1872&lt;=0,"NON SCADUTO",IF(M1872&lt;61,"0-60 DAYS",IF(M1872&lt;91," 61-90 DAYS",IF(M1872&lt;121,"91-120 DAYS",IF(M1872&lt;366," 121-365 DAYS",IF(M1872&gt;366,"OLTRE 365 DAYS",0))))))</f>
        <v>0-60 DAYS</v>
      </c>
      <c r="O1872" t="s">
        <v>15</v>
      </c>
      <c r="P1872" t="s">
        <v>0</v>
      </c>
      <c r="Q1872" s="3">
        <v>-591.9</v>
      </c>
      <c r="R1872" t="s">
        <v>1</v>
      </c>
      <c r="S1872" t="s">
        <v>1</v>
      </c>
      <c r="T1872" s="3">
        <v>-591.9</v>
      </c>
      <c r="U1872" s="2"/>
      <c r="V1872" t="s">
        <v>0</v>
      </c>
    </row>
    <row r="1873" spans="1:22" x14ac:dyDescent="0.2">
      <c r="A1873" s="5" t="s">
        <v>5</v>
      </c>
      <c r="B1873" s="5" t="s">
        <v>6</v>
      </c>
      <c r="C1873" s="5" t="s">
        <v>7608</v>
      </c>
      <c r="D1873" s="5" t="s">
        <v>7</v>
      </c>
      <c r="E1873" s="5" t="s">
        <v>0</v>
      </c>
      <c r="F1873" s="5" t="s">
        <v>7609</v>
      </c>
      <c r="G1873" s="5" t="s">
        <v>0</v>
      </c>
      <c r="H1873" s="5" t="s">
        <v>7654</v>
      </c>
      <c r="I1873" s="5" t="s">
        <v>7611</v>
      </c>
      <c r="J1873" s="6">
        <v>45665</v>
      </c>
      <c r="K1873" s="6">
        <v>45688</v>
      </c>
      <c r="L1873" s="6">
        <v>45688</v>
      </c>
      <c r="M1873" s="9">
        <f>+$M$1-L1873</f>
        <v>59</v>
      </c>
      <c r="N1873" s="10" t="str">
        <f>IF(M1873&lt;=0,"NON SCADUTO",IF(M1873&lt;61,"0-60 DAYS",IF(M1873&lt;91," 61-90 DAYS",IF(M1873&lt;121,"91-120 DAYS",IF(M1873&lt;366," 121-365 DAYS",IF(M1873&gt;366,"OLTRE 365 DAYS",0))))))</f>
        <v>0-60 DAYS</v>
      </c>
      <c r="O1873" s="5" t="s">
        <v>15</v>
      </c>
      <c r="P1873" s="5" t="s">
        <v>0</v>
      </c>
      <c r="Q1873" s="7">
        <v>-102547.39</v>
      </c>
      <c r="R1873" s="5" t="s">
        <v>1</v>
      </c>
      <c r="S1873" s="5" t="s">
        <v>1</v>
      </c>
      <c r="T1873" s="7">
        <v>-102547.39</v>
      </c>
      <c r="U1873" s="6"/>
      <c r="V1873" s="5" t="s">
        <v>0</v>
      </c>
    </row>
    <row r="1874" spans="1:22" x14ac:dyDescent="0.2">
      <c r="A1874" t="s">
        <v>5</v>
      </c>
      <c r="B1874" t="s">
        <v>6</v>
      </c>
      <c r="C1874" t="s">
        <v>7608</v>
      </c>
      <c r="D1874" t="s">
        <v>7</v>
      </c>
      <c r="E1874" t="s">
        <v>0</v>
      </c>
      <c r="F1874" t="s">
        <v>7609</v>
      </c>
      <c r="G1874" t="s">
        <v>0</v>
      </c>
      <c r="H1874" t="s">
        <v>7655</v>
      </c>
      <c r="I1874" t="s">
        <v>7611</v>
      </c>
      <c r="J1874" s="2">
        <v>45665</v>
      </c>
      <c r="K1874" s="2">
        <v>45688</v>
      </c>
      <c r="L1874" s="2">
        <v>45688</v>
      </c>
      <c r="M1874" s="9">
        <f>+$M$1-L1874</f>
        <v>59</v>
      </c>
      <c r="N1874" s="10" t="str">
        <f>IF(M1874&lt;=0,"NON SCADUTO",IF(M1874&lt;61,"0-60 DAYS",IF(M1874&lt;91," 61-90 DAYS",IF(M1874&lt;121,"91-120 DAYS",IF(M1874&lt;366," 121-365 DAYS",IF(M1874&gt;366,"OLTRE 365 DAYS",0))))))</f>
        <v>0-60 DAYS</v>
      </c>
      <c r="O1874" t="s">
        <v>15</v>
      </c>
      <c r="P1874" t="s">
        <v>0</v>
      </c>
      <c r="Q1874" s="3">
        <v>-50996.99</v>
      </c>
      <c r="R1874" t="s">
        <v>1</v>
      </c>
      <c r="S1874" t="s">
        <v>1</v>
      </c>
      <c r="T1874" s="3">
        <v>-50996.99</v>
      </c>
      <c r="U1874" s="2"/>
      <c r="V1874" t="s">
        <v>0</v>
      </c>
    </row>
    <row r="1875" spans="1:22" x14ac:dyDescent="0.2">
      <c r="A1875" t="s">
        <v>5</v>
      </c>
      <c r="B1875" t="s">
        <v>6</v>
      </c>
      <c r="C1875" t="s">
        <v>7608</v>
      </c>
      <c r="D1875" t="s">
        <v>7</v>
      </c>
      <c r="E1875" t="s">
        <v>0</v>
      </c>
      <c r="F1875" t="s">
        <v>7609</v>
      </c>
      <c r="G1875" t="s">
        <v>0</v>
      </c>
      <c r="H1875" t="s">
        <v>7656</v>
      </c>
      <c r="I1875" t="s">
        <v>7611</v>
      </c>
      <c r="J1875" s="2">
        <v>45686</v>
      </c>
      <c r="K1875" s="2">
        <v>45688</v>
      </c>
      <c r="L1875" s="2">
        <v>45688</v>
      </c>
      <c r="M1875" s="9">
        <f>+$M$1-L1875</f>
        <v>59</v>
      </c>
      <c r="N1875" s="10" t="str">
        <f>IF(M1875&lt;=0,"NON SCADUTO",IF(M1875&lt;61,"0-60 DAYS",IF(M1875&lt;91," 61-90 DAYS",IF(M1875&lt;121,"91-120 DAYS",IF(M1875&lt;366," 121-365 DAYS",IF(M1875&gt;366,"OLTRE 365 DAYS",0))))))</f>
        <v>0-60 DAYS</v>
      </c>
      <c r="O1875" t="s">
        <v>15</v>
      </c>
      <c r="P1875" t="s">
        <v>0</v>
      </c>
      <c r="Q1875" s="3">
        <v>-841.11</v>
      </c>
      <c r="R1875" t="s">
        <v>1</v>
      </c>
      <c r="S1875" t="s">
        <v>1</v>
      </c>
      <c r="T1875" s="3">
        <v>-841.11</v>
      </c>
      <c r="U1875" s="2"/>
      <c r="V1875" t="s">
        <v>0</v>
      </c>
    </row>
    <row r="1876" spans="1:22" x14ac:dyDescent="0.2">
      <c r="A1876" t="s">
        <v>5</v>
      </c>
      <c r="B1876" t="s">
        <v>6</v>
      </c>
      <c r="C1876" t="s">
        <v>7608</v>
      </c>
      <c r="D1876" t="s">
        <v>7</v>
      </c>
      <c r="E1876" t="s">
        <v>0</v>
      </c>
      <c r="F1876" t="s">
        <v>7609</v>
      </c>
      <c r="G1876" t="s">
        <v>0</v>
      </c>
      <c r="H1876" t="s">
        <v>7657</v>
      </c>
      <c r="I1876" t="s">
        <v>7611</v>
      </c>
      <c r="J1876" s="2">
        <v>45684</v>
      </c>
      <c r="K1876" s="2">
        <v>45688</v>
      </c>
      <c r="L1876" s="2">
        <v>45688</v>
      </c>
      <c r="M1876" s="9">
        <f>+$M$1-L1876</f>
        <v>59</v>
      </c>
      <c r="N1876" s="10" t="str">
        <f>IF(M1876&lt;=0,"NON SCADUTO",IF(M1876&lt;61,"0-60 DAYS",IF(M1876&lt;91," 61-90 DAYS",IF(M1876&lt;121,"91-120 DAYS",IF(M1876&lt;366," 121-365 DAYS",IF(M1876&gt;366,"OLTRE 365 DAYS",0))))))</f>
        <v>0-60 DAYS</v>
      </c>
      <c r="O1876" t="s">
        <v>15</v>
      </c>
      <c r="P1876" t="s">
        <v>0</v>
      </c>
      <c r="Q1876" s="3">
        <v>-8223.33</v>
      </c>
      <c r="R1876" t="s">
        <v>1</v>
      </c>
      <c r="S1876" t="s">
        <v>1</v>
      </c>
      <c r="T1876" s="3">
        <v>-8223.33</v>
      </c>
      <c r="U1876" s="2"/>
      <c r="V1876" t="s">
        <v>0</v>
      </c>
    </row>
    <row r="1877" spans="1:22" x14ac:dyDescent="0.2">
      <c r="A1877" t="s">
        <v>5</v>
      </c>
      <c r="B1877" t="s">
        <v>6</v>
      </c>
      <c r="C1877" t="s">
        <v>7608</v>
      </c>
      <c r="D1877" t="s">
        <v>7</v>
      </c>
      <c r="E1877" t="s">
        <v>0</v>
      </c>
      <c r="F1877" t="s">
        <v>7609</v>
      </c>
      <c r="G1877" t="s">
        <v>0</v>
      </c>
      <c r="H1877" t="s">
        <v>7658</v>
      </c>
      <c r="I1877" t="s">
        <v>7611</v>
      </c>
      <c r="J1877" s="2">
        <v>45672</v>
      </c>
      <c r="K1877" s="2">
        <v>45688</v>
      </c>
      <c r="L1877" s="2">
        <v>45688</v>
      </c>
      <c r="M1877" s="9">
        <f>+$M$1-L1877</f>
        <v>59</v>
      </c>
      <c r="N1877" s="10" t="str">
        <f>IF(M1877&lt;=0,"NON SCADUTO",IF(M1877&lt;61,"0-60 DAYS",IF(M1877&lt;91," 61-90 DAYS",IF(M1877&lt;121,"91-120 DAYS",IF(M1877&lt;366," 121-365 DAYS",IF(M1877&gt;366,"OLTRE 365 DAYS",0))))))</f>
        <v>0-60 DAYS</v>
      </c>
      <c r="O1877" t="s">
        <v>15</v>
      </c>
      <c r="P1877" t="s">
        <v>0</v>
      </c>
      <c r="Q1877" s="3">
        <v>-75385.06</v>
      </c>
      <c r="R1877" t="s">
        <v>1</v>
      </c>
      <c r="S1877" t="s">
        <v>1</v>
      </c>
      <c r="T1877" s="3">
        <v>-75385.06</v>
      </c>
      <c r="U1877" s="2"/>
      <c r="V1877" t="s">
        <v>0</v>
      </c>
    </row>
    <row r="1878" spans="1:22" x14ac:dyDescent="0.2">
      <c r="A1878" t="s">
        <v>5</v>
      </c>
      <c r="B1878" t="s">
        <v>6</v>
      </c>
      <c r="C1878" t="s">
        <v>7608</v>
      </c>
      <c r="D1878" t="s">
        <v>7</v>
      </c>
      <c r="E1878" t="s">
        <v>0</v>
      </c>
      <c r="F1878" t="s">
        <v>7609</v>
      </c>
      <c r="G1878" t="s">
        <v>0</v>
      </c>
      <c r="H1878" t="s">
        <v>7659</v>
      </c>
      <c r="I1878" t="s">
        <v>7611</v>
      </c>
      <c r="J1878" s="2">
        <v>45671</v>
      </c>
      <c r="K1878" s="2">
        <v>45688</v>
      </c>
      <c r="L1878" s="2">
        <v>45688</v>
      </c>
      <c r="M1878" s="9">
        <f>+$M$1-L1878</f>
        <v>59</v>
      </c>
      <c r="N1878" s="10" t="str">
        <f>IF(M1878&lt;=0,"NON SCADUTO",IF(M1878&lt;61,"0-60 DAYS",IF(M1878&lt;91," 61-90 DAYS",IF(M1878&lt;121,"91-120 DAYS",IF(M1878&lt;366," 121-365 DAYS",IF(M1878&gt;366,"OLTRE 365 DAYS",0))))))</f>
        <v>0-60 DAYS</v>
      </c>
      <c r="O1878" t="s">
        <v>15</v>
      </c>
      <c r="P1878" t="s">
        <v>0</v>
      </c>
      <c r="Q1878" s="3">
        <v>-552.20000000000005</v>
      </c>
      <c r="R1878" t="s">
        <v>1</v>
      </c>
      <c r="S1878" t="s">
        <v>1</v>
      </c>
      <c r="T1878" s="3">
        <v>-552.20000000000005</v>
      </c>
      <c r="U1878" s="2"/>
      <c r="V1878" t="s">
        <v>0</v>
      </c>
    </row>
    <row r="1879" spans="1:22" x14ac:dyDescent="0.2">
      <c r="A1879" t="s">
        <v>5</v>
      </c>
      <c r="B1879" t="s">
        <v>6</v>
      </c>
      <c r="C1879" t="s">
        <v>7608</v>
      </c>
      <c r="D1879" t="s">
        <v>7</v>
      </c>
      <c r="E1879" t="s">
        <v>0</v>
      </c>
      <c r="F1879" t="s">
        <v>7609</v>
      </c>
      <c r="G1879" t="s">
        <v>0</v>
      </c>
      <c r="H1879" t="s">
        <v>7660</v>
      </c>
      <c r="I1879" t="s">
        <v>7611</v>
      </c>
      <c r="J1879" s="2">
        <v>45579</v>
      </c>
      <c r="K1879" s="2">
        <v>45688</v>
      </c>
      <c r="L1879" s="2">
        <v>45688</v>
      </c>
      <c r="M1879" s="9">
        <f>+$M$1-L1879</f>
        <v>59</v>
      </c>
      <c r="N1879" s="10" t="str">
        <f>IF(M1879&lt;=0,"NON SCADUTO",IF(M1879&lt;61,"0-60 DAYS",IF(M1879&lt;91," 61-90 DAYS",IF(M1879&lt;121,"91-120 DAYS",IF(M1879&lt;366," 121-365 DAYS",IF(M1879&gt;366,"OLTRE 365 DAYS",0))))))</f>
        <v>0-60 DAYS</v>
      </c>
      <c r="O1879" t="s">
        <v>15</v>
      </c>
      <c r="P1879" t="s">
        <v>0</v>
      </c>
      <c r="Q1879" s="3">
        <v>-822.9</v>
      </c>
      <c r="R1879" t="s">
        <v>1</v>
      </c>
      <c r="S1879" t="s">
        <v>1</v>
      </c>
      <c r="T1879" s="3">
        <v>-822.9</v>
      </c>
      <c r="U1879" s="2"/>
      <c r="V1879" t="s">
        <v>0</v>
      </c>
    </row>
    <row r="1880" spans="1:22" x14ac:dyDescent="0.2">
      <c r="A1880" s="5" t="s">
        <v>5</v>
      </c>
      <c r="B1880" s="5" t="s">
        <v>6</v>
      </c>
      <c r="C1880" s="5" t="s">
        <v>7608</v>
      </c>
      <c r="D1880" s="5" t="s">
        <v>7</v>
      </c>
      <c r="E1880" s="5" t="s">
        <v>0</v>
      </c>
      <c r="F1880" s="5" t="s">
        <v>7609</v>
      </c>
      <c r="G1880" s="5" t="s">
        <v>0</v>
      </c>
      <c r="H1880" s="5" t="s">
        <v>7661</v>
      </c>
      <c r="I1880" s="5" t="s">
        <v>7611</v>
      </c>
      <c r="J1880" s="6">
        <v>45600</v>
      </c>
      <c r="K1880" s="6">
        <v>45688</v>
      </c>
      <c r="L1880" s="6">
        <v>45688</v>
      </c>
      <c r="M1880" s="9">
        <f>+$M$1-L1880</f>
        <v>59</v>
      </c>
      <c r="N1880" s="10" t="str">
        <f>IF(M1880&lt;=0,"NON SCADUTO",IF(M1880&lt;61,"0-60 DAYS",IF(M1880&lt;91," 61-90 DAYS",IF(M1880&lt;121,"91-120 DAYS",IF(M1880&lt;366," 121-365 DAYS",IF(M1880&gt;366,"OLTRE 365 DAYS",0))))))</f>
        <v>0-60 DAYS</v>
      </c>
      <c r="O1880" s="5" t="s">
        <v>15</v>
      </c>
      <c r="P1880" s="5" t="s">
        <v>0</v>
      </c>
      <c r="Q1880" s="7">
        <v>-771.45</v>
      </c>
      <c r="R1880" s="5" t="s">
        <v>1</v>
      </c>
      <c r="S1880" s="5" t="s">
        <v>1</v>
      </c>
      <c r="T1880" s="7">
        <v>-771.45</v>
      </c>
      <c r="U1880" s="6"/>
      <c r="V1880" s="5" t="s">
        <v>0</v>
      </c>
    </row>
    <row r="1881" spans="1:22" x14ac:dyDescent="0.2">
      <c r="A1881" t="s">
        <v>5</v>
      </c>
      <c r="B1881" t="s">
        <v>6</v>
      </c>
      <c r="C1881" t="s">
        <v>7608</v>
      </c>
      <c r="D1881" t="s">
        <v>7</v>
      </c>
      <c r="E1881" t="s">
        <v>0</v>
      </c>
      <c r="F1881" t="s">
        <v>7609</v>
      </c>
      <c r="G1881" t="s">
        <v>0</v>
      </c>
      <c r="H1881" t="s">
        <v>7662</v>
      </c>
      <c r="I1881" t="s">
        <v>7611</v>
      </c>
      <c r="J1881" s="2">
        <v>45679</v>
      </c>
      <c r="K1881" s="2">
        <v>45688</v>
      </c>
      <c r="L1881" s="2">
        <v>45688</v>
      </c>
      <c r="M1881" s="9">
        <f>+$M$1-L1881</f>
        <v>59</v>
      </c>
      <c r="N1881" s="10" t="str">
        <f>IF(M1881&lt;=0,"NON SCADUTO",IF(M1881&lt;61,"0-60 DAYS",IF(M1881&lt;91," 61-90 DAYS",IF(M1881&lt;121,"91-120 DAYS",IF(M1881&lt;366," 121-365 DAYS",IF(M1881&gt;366,"OLTRE 365 DAYS",0))))))</f>
        <v>0-60 DAYS</v>
      </c>
      <c r="O1881" t="s">
        <v>15</v>
      </c>
      <c r="P1881" t="s">
        <v>0</v>
      </c>
      <c r="Q1881" s="3">
        <v>-26.69</v>
      </c>
      <c r="R1881" t="s">
        <v>1</v>
      </c>
      <c r="S1881" t="s">
        <v>1</v>
      </c>
      <c r="T1881" s="3">
        <v>-26.69</v>
      </c>
      <c r="U1881" s="2"/>
      <c r="V1881" t="s">
        <v>0</v>
      </c>
    </row>
    <row r="1882" spans="1:22" x14ac:dyDescent="0.2">
      <c r="A1882" t="s">
        <v>5</v>
      </c>
      <c r="B1882" t="s">
        <v>6</v>
      </c>
      <c r="C1882" t="s">
        <v>7608</v>
      </c>
      <c r="D1882" t="s">
        <v>7</v>
      </c>
      <c r="E1882" t="s">
        <v>0</v>
      </c>
      <c r="F1882" t="s">
        <v>7609</v>
      </c>
      <c r="G1882" t="s">
        <v>0</v>
      </c>
      <c r="H1882" t="s">
        <v>7663</v>
      </c>
      <c r="I1882" t="s">
        <v>7611</v>
      </c>
      <c r="J1882" s="2">
        <v>45684</v>
      </c>
      <c r="K1882" s="2">
        <v>45688</v>
      </c>
      <c r="L1882" s="2">
        <v>45688</v>
      </c>
      <c r="M1882" s="9">
        <f>+$M$1-L1882</f>
        <v>59</v>
      </c>
      <c r="N1882" s="10" t="str">
        <f>IF(M1882&lt;=0,"NON SCADUTO",IF(M1882&lt;61,"0-60 DAYS",IF(M1882&lt;91," 61-90 DAYS",IF(M1882&lt;121,"91-120 DAYS",IF(M1882&lt;366," 121-365 DAYS",IF(M1882&gt;366,"OLTRE 365 DAYS",0))))))</f>
        <v>0-60 DAYS</v>
      </c>
      <c r="O1882" t="s">
        <v>15</v>
      </c>
      <c r="P1882" t="s">
        <v>0</v>
      </c>
      <c r="Q1882" s="3">
        <v>-32.049999999999997</v>
      </c>
      <c r="R1882" t="s">
        <v>1</v>
      </c>
      <c r="S1882" t="s">
        <v>1</v>
      </c>
      <c r="T1882" s="3">
        <v>-32.049999999999997</v>
      </c>
      <c r="U1882" s="2"/>
      <c r="V1882" t="s">
        <v>0</v>
      </c>
    </row>
    <row r="1883" spans="1:22" x14ac:dyDescent="0.2">
      <c r="A1883" t="s">
        <v>5</v>
      </c>
      <c r="B1883" t="s">
        <v>6</v>
      </c>
      <c r="C1883" t="s">
        <v>7608</v>
      </c>
      <c r="D1883" t="s">
        <v>7</v>
      </c>
      <c r="E1883" t="s">
        <v>0</v>
      </c>
      <c r="F1883" t="s">
        <v>7609</v>
      </c>
      <c r="G1883" t="s">
        <v>0</v>
      </c>
      <c r="H1883" t="s">
        <v>7664</v>
      </c>
      <c r="I1883" t="s">
        <v>7611</v>
      </c>
      <c r="J1883" s="2">
        <v>45666</v>
      </c>
      <c r="K1883" s="2">
        <v>45688</v>
      </c>
      <c r="L1883" s="2">
        <v>45688</v>
      </c>
      <c r="M1883" s="9">
        <f>+$M$1-L1883</f>
        <v>59</v>
      </c>
      <c r="N1883" s="10" t="str">
        <f>IF(M1883&lt;=0,"NON SCADUTO",IF(M1883&lt;61,"0-60 DAYS",IF(M1883&lt;91," 61-90 DAYS",IF(M1883&lt;121,"91-120 DAYS",IF(M1883&lt;366," 121-365 DAYS",IF(M1883&gt;366,"OLTRE 365 DAYS",0))))))</f>
        <v>0-60 DAYS</v>
      </c>
      <c r="O1883" t="s">
        <v>15</v>
      </c>
      <c r="P1883" t="s">
        <v>0</v>
      </c>
      <c r="Q1883" s="3">
        <v>-1312.48</v>
      </c>
      <c r="R1883" t="s">
        <v>1</v>
      </c>
      <c r="S1883" t="s">
        <v>1</v>
      </c>
      <c r="T1883" s="3">
        <v>-1312.48</v>
      </c>
      <c r="U1883" s="2"/>
      <c r="V1883" t="s">
        <v>0</v>
      </c>
    </row>
    <row r="1884" spans="1:22" x14ac:dyDescent="0.2">
      <c r="A1884" t="s">
        <v>5</v>
      </c>
      <c r="B1884" t="s">
        <v>6</v>
      </c>
      <c r="C1884" t="s">
        <v>7608</v>
      </c>
      <c r="D1884" t="s">
        <v>7</v>
      </c>
      <c r="E1884" t="s">
        <v>0</v>
      </c>
      <c r="F1884" t="s">
        <v>7609</v>
      </c>
      <c r="G1884" t="s">
        <v>0</v>
      </c>
      <c r="H1884" t="s">
        <v>7665</v>
      </c>
      <c r="I1884" t="s">
        <v>7611</v>
      </c>
      <c r="J1884" s="2">
        <v>45684</v>
      </c>
      <c r="K1884" s="2">
        <v>45688</v>
      </c>
      <c r="L1884" s="2">
        <v>45688</v>
      </c>
      <c r="M1884" s="9">
        <f>+$M$1-L1884</f>
        <v>59</v>
      </c>
      <c r="N1884" s="10" t="str">
        <f>IF(M1884&lt;=0,"NON SCADUTO",IF(M1884&lt;61,"0-60 DAYS",IF(M1884&lt;91," 61-90 DAYS",IF(M1884&lt;121,"91-120 DAYS",IF(M1884&lt;366," 121-365 DAYS",IF(M1884&gt;366,"OLTRE 365 DAYS",0))))))</f>
        <v>0-60 DAYS</v>
      </c>
      <c r="O1884" t="s">
        <v>15</v>
      </c>
      <c r="P1884" t="s">
        <v>0</v>
      </c>
      <c r="Q1884" s="3">
        <v>-10956.55</v>
      </c>
      <c r="R1884" t="s">
        <v>1</v>
      </c>
      <c r="S1884" t="s">
        <v>1</v>
      </c>
      <c r="T1884" s="3">
        <v>-10956.55</v>
      </c>
      <c r="U1884" s="2"/>
      <c r="V1884" t="s">
        <v>0</v>
      </c>
    </row>
    <row r="1885" spans="1:22" x14ac:dyDescent="0.2">
      <c r="A1885" t="s">
        <v>5</v>
      </c>
      <c r="B1885" t="s">
        <v>6</v>
      </c>
      <c r="C1885" t="s">
        <v>7608</v>
      </c>
      <c r="D1885" t="s">
        <v>7</v>
      </c>
      <c r="E1885" t="s">
        <v>0</v>
      </c>
      <c r="F1885" t="s">
        <v>7609</v>
      </c>
      <c r="G1885" t="s">
        <v>0</v>
      </c>
      <c r="H1885" t="s">
        <v>7666</v>
      </c>
      <c r="I1885" t="s">
        <v>7611</v>
      </c>
      <c r="J1885" s="2">
        <v>45684</v>
      </c>
      <c r="K1885" s="2">
        <v>45688</v>
      </c>
      <c r="L1885" s="2">
        <v>45688</v>
      </c>
      <c r="M1885" s="9">
        <f>+$M$1-L1885</f>
        <v>59</v>
      </c>
      <c r="N1885" s="10" t="str">
        <f>IF(M1885&lt;=0,"NON SCADUTO",IF(M1885&lt;61,"0-60 DAYS",IF(M1885&lt;91," 61-90 DAYS",IF(M1885&lt;121,"91-120 DAYS",IF(M1885&lt;366," 121-365 DAYS",IF(M1885&gt;366,"OLTRE 365 DAYS",0))))))</f>
        <v>0-60 DAYS</v>
      </c>
      <c r="O1885" t="s">
        <v>15</v>
      </c>
      <c r="P1885" t="s">
        <v>0</v>
      </c>
      <c r="Q1885" s="3">
        <v>-15377.29</v>
      </c>
      <c r="R1885" t="s">
        <v>1</v>
      </c>
      <c r="S1885" t="s">
        <v>1</v>
      </c>
      <c r="T1885" s="3">
        <v>-15377.29</v>
      </c>
      <c r="U1885" s="2"/>
      <c r="V1885" t="s">
        <v>0</v>
      </c>
    </row>
    <row r="1886" spans="1:22" x14ac:dyDescent="0.2">
      <c r="A1886" t="s">
        <v>5</v>
      </c>
      <c r="B1886" t="s">
        <v>6</v>
      </c>
      <c r="C1886" t="s">
        <v>7608</v>
      </c>
      <c r="D1886" t="s">
        <v>7</v>
      </c>
      <c r="E1886" t="s">
        <v>0</v>
      </c>
      <c r="F1886" t="s">
        <v>7609</v>
      </c>
      <c r="G1886" t="s">
        <v>0</v>
      </c>
      <c r="H1886" t="s">
        <v>7667</v>
      </c>
      <c r="I1886" t="s">
        <v>7611</v>
      </c>
      <c r="J1886" s="2">
        <v>45684</v>
      </c>
      <c r="K1886" s="2">
        <v>45688</v>
      </c>
      <c r="L1886" s="2">
        <v>45688</v>
      </c>
      <c r="M1886" s="9">
        <f>+$M$1-L1886</f>
        <v>59</v>
      </c>
      <c r="N1886" s="10" t="str">
        <f>IF(M1886&lt;=0,"NON SCADUTO",IF(M1886&lt;61,"0-60 DAYS",IF(M1886&lt;91," 61-90 DAYS",IF(M1886&lt;121,"91-120 DAYS",IF(M1886&lt;366," 121-365 DAYS",IF(M1886&gt;366,"OLTRE 365 DAYS",0))))))</f>
        <v>0-60 DAYS</v>
      </c>
      <c r="O1886" t="s">
        <v>15</v>
      </c>
      <c r="P1886" t="s">
        <v>0</v>
      </c>
      <c r="Q1886" s="3">
        <v>-62887.48</v>
      </c>
      <c r="R1886" t="s">
        <v>1</v>
      </c>
      <c r="S1886" t="s">
        <v>1</v>
      </c>
      <c r="T1886" s="3">
        <v>-62887.48</v>
      </c>
      <c r="U1886" s="2"/>
      <c r="V1886" t="s">
        <v>0</v>
      </c>
    </row>
    <row r="1887" spans="1:22" x14ac:dyDescent="0.2">
      <c r="A1887" t="s">
        <v>5</v>
      </c>
      <c r="B1887" t="s">
        <v>6</v>
      </c>
      <c r="C1887" t="s">
        <v>7608</v>
      </c>
      <c r="D1887" t="s">
        <v>7</v>
      </c>
      <c r="E1887" t="s">
        <v>0</v>
      </c>
      <c r="F1887" t="s">
        <v>7609</v>
      </c>
      <c r="G1887" t="s">
        <v>0</v>
      </c>
      <c r="H1887" t="s">
        <v>7668</v>
      </c>
      <c r="I1887" t="s">
        <v>7611</v>
      </c>
      <c r="J1887" s="2">
        <v>45588</v>
      </c>
      <c r="K1887" s="2">
        <v>45688</v>
      </c>
      <c r="L1887" s="2">
        <v>45688</v>
      </c>
      <c r="M1887" s="9">
        <f>+$M$1-L1887</f>
        <v>59</v>
      </c>
      <c r="N1887" s="10" t="str">
        <f>IF(M1887&lt;=0,"NON SCADUTO",IF(M1887&lt;61,"0-60 DAYS",IF(M1887&lt;91," 61-90 DAYS",IF(M1887&lt;121,"91-120 DAYS",IF(M1887&lt;366," 121-365 DAYS",IF(M1887&gt;366,"OLTRE 365 DAYS",0))))))</f>
        <v>0-60 DAYS</v>
      </c>
      <c r="O1887" t="s">
        <v>15</v>
      </c>
      <c r="P1887" t="s">
        <v>0</v>
      </c>
      <c r="Q1887" s="3">
        <v>-48469.03</v>
      </c>
      <c r="R1887" t="s">
        <v>1</v>
      </c>
      <c r="S1887" t="s">
        <v>1</v>
      </c>
      <c r="T1887" s="3">
        <v>-48469.03</v>
      </c>
      <c r="U1887" s="2"/>
      <c r="V1887" t="s">
        <v>0</v>
      </c>
    </row>
    <row r="1888" spans="1:22" x14ac:dyDescent="0.2">
      <c r="A1888" s="5" t="s">
        <v>5</v>
      </c>
      <c r="B1888" s="5" t="s">
        <v>6</v>
      </c>
      <c r="C1888" s="5" t="s">
        <v>7608</v>
      </c>
      <c r="D1888" s="5" t="s">
        <v>7</v>
      </c>
      <c r="E1888" s="5" t="s">
        <v>0</v>
      </c>
      <c r="F1888" s="5" t="s">
        <v>7609</v>
      </c>
      <c r="G1888" s="5" t="s">
        <v>0</v>
      </c>
      <c r="H1888" s="5" t="s">
        <v>7669</v>
      </c>
      <c r="I1888" s="5" t="s">
        <v>7611</v>
      </c>
      <c r="J1888" s="6">
        <v>45679</v>
      </c>
      <c r="K1888" s="6">
        <v>45688</v>
      </c>
      <c r="L1888" s="6">
        <v>45688</v>
      </c>
      <c r="M1888" s="9">
        <f>+$M$1-L1888</f>
        <v>59</v>
      </c>
      <c r="N1888" s="10" t="str">
        <f>IF(M1888&lt;=0,"NON SCADUTO",IF(M1888&lt;61,"0-60 DAYS",IF(M1888&lt;91," 61-90 DAYS",IF(M1888&lt;121,"91-120 DAYS",IF(M1888&lt;366," 121-365 DAYS",IF(M1888&gt;366,"OLTRE 365 DAYS",0))))))</f>
        <v>0-60 DAYS</v>
      </c>
      <c r="O1888" s="5" t="s">
        <v>15</v>
      </c>
      <c r="P1888" s="5" t="s">
        <v>0</v>
      </c>
      <c r="Q1888" s="7">
        <v>-15357.63</v>
      </c>
      <c r="R1888" s="5" t="s">
        <v>1</v>
      </c>
      <c r="S1888" s="5" t="s">
        <v>1</v>
      </c>
      <c r="T1888" s="7">
        <v>-15357.63</v>
      </c>
      <c r="U1888" s="6"/>
      <c r="V1888" s="5" t="s">
        <v>0</v>
      </c>
    </row>
    <row r="1889" spans="1:22" x14ac:dyDescent="0.2">
      <c r="A1889" t="s">
        <v>5</v>
      </c>
      <c r="B1889" t="s">
        <v>6</v>
      </c>
      <c r="C1889" t="s">
        <v>7608</v>
      </c>
      <c r="D1889" t="s">
        <v>7</v>
      </c>
      <c r="E1889" t="s">
        <v>0</v>
      </c>
      <c r="F1889" t="s">
        <v>7609</v>
      </c>
      <c r="G1889" t="s">
        <v>0</v>
      </c>
      <c r="H1889" t="s">
        <v>7670</v>
      </c>
      <c r="I1889" t="s">
        <v>7611</v>
      </c>
      <c r="J1889" s="2">
        <v>45681</v>
      </c>
      <c r="K1889" s="2">
        <v>45688</v>
      </c>
      <c r="L1889" s="2">
        <v>45688</v>
      </c>
      <c r="M1889" s="9">
        <f>+$M$1-L1889</f>
        <v>59</v>
      </c>
      <c r="N1889" s="10" t="str">
        <f>IF(M1889&lt;=0,"NON SCADUTO",IF(M1889&lt;61,"0-60 DAYS",IF(M1889&lt;91," 61-90 DAYS",IF(M1889&lt;121,"91-120 DAYS",IF(M1889&lt;366," 121-365 DAYS",IF(M1889&gt;366,"OLTRE 365 DAYS",0))))))</f>
        <v>0-60 DAYS</v>
      </c>
      <c r="O1889" t="s">
        <v>15</v>
      </c>
      <c r="P1889" t="s">
        <v>0</v>
      </c>
      <c r="Q1889" s="3">
        <v>-18291.16</v>
      </c>
      <c r="R1889" t="s">
        <v>1</v>
      </c>
      <c r="S1889" t="s">
        <v>1</v>
      </c>
      <c r="T1889" s="3">
        <v>-18291.16</v>
      </c>
      <c r="U1889" s="2"/>
      <c r="V1889" t="s">
        <v>0</v>
      </c>
    </row>
    <row r="1890" spans="1:22" x14ac:dyDescent="0.2">
      <c r="A1890" s="5" t="s">
        <v>5</v>
      </c>
      <c r="B1890" s="5" t="s">
        <v>6</v>
      </c>
      <c r="C1890" s="5" t="s">
        <v>7608</v>
      </c>
      <c r="D1890" s="5" t="s">
        <v>7</v>
      </c>
      <c r="E1890" s="5" t="s">
        <v>0</v>
      </c>
      <c r="F1890" s="5" t="s">
        <v>7609</v>
      </c>
      <c r="G1890" s="5" t="s">
        <v>0</v>
      </c>
      <c r="H1890" s="5" t="s">
        <v>7671</v>
      </c>
      <c r="I1890" s="5" t="s">
        <v>7611</v>
      </c>
      <c r="J1890" s="6">
        <v>45666</v>
      </c>
      <c r="K1890" s="6">
        <v>45688</v>
      </c>
      <c r="L1890" s="6">
        <v>45688</v>
      </c>
      <c r="M1890" s="9">
        <f>+$M$1-L1890</f>
        <v>59</v>
      </c>
      <c r="N1890" s="10" t="str">
        <f>IF(M1890&lt;=0,"NON SCADUTO",IF(M1890&lt;61,"0-60 DAYS",IF(M1890&lt;91," 61-90 DAYS",IF(M1890&lt;121,"91-120 DAYS",IF(M1890&lt;366," 121-365 DAYS",IF(M1890&gt;366,"OLTRE 365 DAYS",0))))))</f>
        <v>0-60 DAYS</v>
      </c>
      <c r="O1890" s="5" t="s">
        <v>15</v>
      </c>
      <c r="P1890" s="5" t="s">
        <v>0</v>
      </c>
      <c r="Q1890" s="7">
        <v>-17469.36</v>
      </c>
      <c r="R1890" s="5" t="s">
        <v>1</v>
      </c>
      <c r="S1890" s="5" t="s">
        <v>1</v>
      </c>
      <c r="T1890" s="7">
        <v>-17469.36</v>
      </c>
      <c r="U1890" s="6"/>
      <c r="V1890" s="5" t="s">
        <v>0</v>
      </c>
    </row>
    <row r="1891" spans="1:22" x14ac:dyDescent="0.2">
      <c r="A1891" t="s">
        <v>5</v>
      </c>
      <c r="B1891" t="s">
        <v>6</v>
      </c>
      <c r="C1891" t="s">
        <v>7608</v>
      </c>
      <c r="D1891" t="s">
        <v>7</v>
      </c>
      <c r="E1891" t="s">
        <v>0</v>
      </c>
      <c r="F1891" t="s">
        <v>7609</v>
      </c>
      <c r="G1891" t="s">
        <v>0</v>
      </c>
      <c r="H1891" t="s">
        <v>7672</v>
      </c>
      <c r="I1891" t="s">
        <v>7611</v>
      </c>
      <c r="J1891" s="2">
        <v>45666</v>
      </c>
      <c r="K1891" s="2">
        <v>45688</v>
      </c>
      <c r="L1891" s="2">
        <v>45688</v>
      </c>
      <c r="M1891" s="9">
        <f>+$M$1-L1891</f>
        <v>59</v>
      </c>
      <c r="N1891" s="10" t="str">
        <f>IF(M1891&lt;=0,"NON SCADUTO",IF(M1891&lt;61,"0-60 DAYS",IF(M1891&lt;91," 61-90 DAYS",IF(M1891&lt;121,"91-120 DAYS",IF(M1891&lt;366," 121-365 DAYS",IF(M1891&gt;366,"OLTRE 365 DAYS",0))))))</f>
        <v>0-60 DAYS</v>
      </c>
      <c r="O1891" t="s">
        <v>15</v>
      </c>
      <c r="P1891" t="s">
        <v>0</v>
      </c>
      <c r="Q1891" s="3">
        <v>-34862.11</v>
      </c>
      <c r="R1891" t="s">
        <v>1</v>
      </c>
      <c r="S1891" t="s">
        <v>1</v>
      </c>
      <c r="T1891" s="3">
        <v>-34862.11</v>
      </c>
      <c r="U1891" s="2"/>
      <c r="V1891" t="s">
        <v>0</v>
      </c>
    </row>
    <row r="1892" spans="1:22" x14ac:dyDescent="0.2">
      <c r="A1892" s="5" t="s">
        <v>5</v>
      </c>
      <c r="B1892" s="5" t="s">
        <v>6</v>
      </c>
      <c r="C1892" s="5" t="s">
        <v>7608</v>
      </c>
      <c r="D1892" s="5" t="s">
        <v>7</v>
      </c>
      <c r="E1892" s="5" t="s">
        <v>0</v>
      </c>
      <c r="F1892" s="5" t="s">
        <v>7609</v>
      </c>
      <c r="G1892" s="5" t="s">
        <v>0</v>
      </c>
      <c r="H1892" s="5" t="s">
        <v>7673</v>
      </c>
      <c r="I1892" s="5" t="s">
        <v>7611</v>
      </c>
      <c r="J1892" s="6">
        <v>45664</v>
      </c>
      <c r="K1892" s="6">
        <v>45688</v>
      </c>
      <c r="L1892" s="6">
        <v>45688</v>
      </c>
      <c r="M1892" s="9">
        <f>+$M$1-L1892</f>
        <v>59</v>
      </c>
      <c r="N1892" s="10" t="str">
        <f>IF(M1892&lt;=0,"NON SCADUTO",IF(M1892&lt;61,"0-60 DAYS",IF(M1892&lt;91," 61-90 DAYS",IF(M1892&lt;121,"91-120 DAYS",IF(M1892&lt;366," 121-365 DAYS",IF(M1892&gt;366,"OLTRE 365 DAYS",0))))))</f>
        <v>0-60 DAYS</v>
      </c>
      <c r="O1892" s="5" t="s">
        <v>15</v>
      </c>
      <c r="P1892" s="5" t="s">
        <v>0</v>
      </c>
      <c r="Q1892" s="7">
        <v>-1033.0999999999999</v>
      </c>
      <c r="R1892" s="5" t="s">
        <v>1</v>
      </c>
      <c r="S1892" s="5" t="s">
        <v>1</v>
      </c>
      <c r="T1892" s="7">
        <v>-1033.0999999999999</v>
      </c>
      <c r="U1892" s="6"/>
      <c r="V1892" s="5" t="s">
        <v>0</v>
      </c>
    </row>
    <row r="1893" spans="1:22" x14ac:dyDescent="0.2">
      <c r="A1893" t="s">
        <v>5</v>
      </c>
      <c r="B1893" t="s">
        <v>6</v>
      </c>
      <c r="C1893" t="s">
        <v>7608</v>
      </c>
      <c r="D1893" t="s">
        <v>7</v>
      </c>
      <c r="E1893" t="s">
        <v>0</v>
      </c>
      <c r="F1893" t="s">
        <v>7609</v>
      </c>
      <c r="G1893" t="s">
        <v>0</v>
      </c>
      <c r="H1893" t="s">
        <v>7674</v>
      </c>
      <c r="I1893" t="s">
        <v>7611</v>
      </c>
      <c r="J1893" s="2">
        <v>45684</v>
      </c>
      <c r="K1893" s="2">
        <v>45688</v>
      </c>
      <c r="L1893" s="2">
        <v>45688</v>
      </c>
      <c r="M1893" s="9">
        <f>+$M$1-L1893</f>
        <v>59</v>
      </c>
      <c r="N1893" s="10" t="str">
        <f>IF(M1893&lt;=0,"NON SCADUTO",IF(M1893&lt;61,"0-60 DAYS",IF(M1893&lt;91," 61-90 DAYS",IF(M1893&lt;121,"91-120 DAYS",IF(M1893&lt;366," 121-365 DAYS",IF(M1893&gt;366,"OLTRE 365 DAYS",0))))))</f>
        <v>0-60 DAYS</v>
      </c>
      <c r="O1893" t="s">
        <v>15</v>
      </c>
      <c r="P1893" t="s">
        <v>0</v>
      </c>
      <c r="Q1893" s="3">
        <v>-33.880000000000003</v>
      </c>
      <c r="R1893" t="s">
        <v>1</v>
      </c>
      <c r="S1893" t="s">
        <v>1</v>
      </c>
      <c r="T1893" s="3">
        <v>-33.880000000000003</v>
      </c>
      <c r="U1893" s="2"/>
      <c r="V1893" t="s">
        <v>0</v>
      </c>
    </row>
    <row r="1894" spans="1:22" x14ac:dyDescent="0.2">
      <c r="A1894" t="s">
        <v>5</v>
      </c>
      <c r="B1894" t="s">
        <v>6</v>
      </c>
      <c r="C1894" t="s">
        <v>7608</v>
      </c>
      <c r="D1894" t="s">
        <v>7</v>
      </c>
      <c r="E1894" t="s">
        <v>0</v>
      </c>
      <c r="F1894" t="s">
        <v>7609</v>
      </c>
      <c r="G1894" t="s">
        <v>0</v>
      </c>
      <c r="H1894" t="s">
        <v>7675</v>
      </c>
      <c r="I1894" t="s">
        <v>7611</v>
      </c>
      <c r="J1894" s="2">
        <v>45682</v>
      </c>
      <c r="K1894" s="2">
        <v>45688</v>
      </c>
      <c r="L1894" s="2">
        <v>45688</v>
      </c>
      <c r="M1894" s="9">
        <f>+$M$1-L1894</f>
        <v>59</v>
      </c>
      <c r="N1894" s="10" t="str">
        <f>IF(M1894&lt;=0,"NON SCADUTO",IF(M1894&lt;61,"0-60 DAYS",IF(M1894&lt;91," 61-90 DAYS",IF(M1894&lt;121,"91-120 DAYS",IF(M1894&lt;366," 121-365 DAYS",IF(M1894&gt;366,"OLTRE 365 DAYS",0))))))</f>
        <v>0-60 DAYS</v>
      </c>
      <c r="O1894" t="s">
        <v>15</v>
      </c>
      <c r="P1894" t="s">
        <v>0</v>
      </c>
      <c r="Q1894" s="3">
        <v>-204.48</v>
      </c>
      <c r="R1894" t="s">
        <v>1</v>
      </c>
      <c r="S1894" t="s">
        <v>1</v>
      </c>
      <c r="T1894" s="3">
        <v>-204.48</v>
      </c>
      <c r="U1894" s="2"/>
      <c r="V1894" t="s">
        <v>0</v>
      </c>
    </row>
    <row r="1895" spans="1:22" x14ac:dyDescent="0.2">
      <c r="A1895" t="s">
        <v>5</v>
      </c>
      <c r="B1895" t="s">
        <v>6</v>
      </c>
      <c r="C1895" t="s">
        <v>7608</v>
      </c>
      <c r="D1895" t="s">
        <v>7</v>
      </c>
      <c r="E1895" t="s">
        <v>0</v>
      </c>
      <c r="F1895" t="s">
        <v>7609</v>
      </c>
      <c r="G1895" t="s">
        <v>0</v>
      </c>
      <c r="H1895" t="s">
        <v>7676</v>
      </c>
      <c r="I1895" t="s">
        <v>7611</v>
      </c>
      <c r="J1895" s="2">
        <v>45666</v>
      </c>
      <c r="K1895" s="2">
        <v>45688</v>
      </c>
      <c r="L1895" s="2">
        <v>45688</v>
      </c>
      <c r="M1895" s="9">
        <f>+$M$1-L1895</f>
        <v>59</v>
      </c>
      <c r="N1895" s="10" t="str">
        <f>IF(M1895&lt;=0,"NON SCADUTO",IF(M1895&lt;61,"0-60 DAYS",IF(M1895&lt;91," 61-90 DAYS",IF(M1895&lt;121,"91-120 DAYS",IF(M1895&lt;366," 121-365 DAYS",IF(M1895&gt;366,"OLTRE 365 DAYS",0))))))</f>
        <v>0-60 DAYS</v>
      </c>
      <c r="O1895" t="s">
        <v>15</v>
      </c>
      <c r="P1895" t="s">
        <v>0</v>
      </c>
      <c r="Q1895" s="3">
        <v>-48.26</v>
      </c>
      <c r="R1895" t="s">
        <v>1</v>
      </c>
      <c r="S1895" t="s">
        <v>1</v>
      </c>
      <c r="T1895" s="3">
        <v>-48.26</v>
      </c>
      <c r="U1895" s="2"/>
      <c r="V1895" t="s">
        <v>0</v>
      </c>
    </row>
    <row r="1896" spans="1:22" x14ac:dyDescent="0.2">
      <c r="A1896" s="5" t="s">
        <v>5</v>
      </c>
      <c r="B1896" s="5" t="s">
        <v>6</v>
      </c>
      <c r="C1896" s="5" t="s">
        <v>7608</v>
      </c>
      <c r="D1896" s="5" t="s">
        <v>7</v>
      </c>
      <c r="E1896" s="5" t="s">
        <v>0</v>
      </c>
      <c r="F1896" s="5" t="s">
        <v>7609</v>
      </c>
      <c r="G1896" s="5" t="s">
        <v>0</v>
      </c>
      <c r="H1896" s="5" t="s">
        <v>7677</v>
      </c>
      <c r="I1896" s="5" t="s">
        <v>7611</v>
      </c>
      <c r="J1896" s="6">
        <v>45684</v>
      </c>
      <c r="K1896" s="6">
        <v>45688</v>
      </c>
      <c r="L1896" s="6">
        <v>45688</v>
      </c>
      <c r="M1896" s="9">
        <f>+$M$1-L1896</f>
        <v>59</v>
      </c>
      <c r="N1896" s="10" t="str">
        <f>IF(M1896&lt;=0,"NON SCADUTO",IF(M1896&lt;61,"0-60 DAYS",IF(M1896&lt;91," 61-90 DAYS",IF(M1896&lt;121,"91-120 DAYS",IF(M1896&lt;366," 121-365 DAYS",IF(M1896&gt;366,"OLTRE 365 DAYS",0))))))</f>
        <v>0-60 DAYS</v>
      </c>
      <c r="O1896" s="5" t="s">
        <v>15</v>
      </c>
      <c r="P1896" s="5" t="s">
        <v>0</v>
      </c>
      <c r="Q1896" s="7">
        <v>-95894.57</v>
      </c>
      <c r="R1896" s="5" t="s">
        <v>1</v>
      </c>
      <c r="S1896" s="5" t="s">
        <v>1</v>
      </c>
      <c r="T1896" s="7">
        <v>-95894.57</v>
      </c>
      <c r="U1896" s="6"/>
      <c r="V1896" s="5" t="s">
        <v>0</v>
      </c>
    </row>
    <row r="1897" spans="1:22" x14ac:dyDescent="0.2">
      <c r="A1897" t="s">
        <v>5</v>
      </c>
      <c r="B1897" t="s">
        <v>6</v>
      </c>
      <c r="C1897" t="s">
        <v>7608</v>
      </c>
      <c r="D1897" t="s">
        <v>7</v>
      </c>
      <c r="E1897" t="s">
        <v>0</v>
      </c>
      <c r="F1897" t="s">
        <v>7609</v>
      </c>
      <c r="G1897" t="s">
        <v>0</v>
      </c>
      <c r="H1897" t="s">
        <v>7678</v>
      </c>
      <c r="I1897" t="s">
        <v>7611</v>
      </c>
      <c r="J1897" s="2">
        <v>45666</v>
      </c>
      <c r="K1897" s="2">
        <v>45688</v>
      </c>
      <c r="L1897" s="2">
        <v>45688</v>
      </c>
      <c r="M1897" s="9">
        <f>+$M$1-L1897</f>
        <v>59</v>
      </c>
      <c r="N1897" s="10" t="str">
        <f>IF(M1897&lt;=0,"NON SCADUTO",IF(M1897&lt;61,"0-60 DAYS",IF(M1897&lt;91," 61-90 DAYS",IF(M1897&lt;121,"91-120 DAYS",IF(M1897&lt;366," 121-365 DAYS",IF(M1897&gt;366,"OLTRE 365 DAYS",0))))))</f>
        <v>0-60 DAYS</v>
      </c>
      <c r="O1897" t="s">
        <v>15</v>
      </c>
      <c r="P1897" t="s">
        <v>0</v>
      </c>
      <c r="Q1897" s="3">
        <v>-130098.08</v>
      </c>
      <c r="R1897" t="s">
        <v>1</v>
      </c>
      <c r="S1897" t="s">
        <v>1</v>
      </c>
      <c r="T1897" s="3">
        <v>-130098.08</v>
      </c>
      <c r="U1897" s="2"/>
      <c r="V1897" t="s">
        <v>0</v>
      </c>
    </row>
    <row r="1898" spans="1:22" x14ac:dyDescent="0.2">
      <c r="A1898" s="11" t="s">
        <v>5</v>
      </c>
      <c r="B1898" s="11" t="s">
        <v>6</v>
      </c>
      <c r="C1898" s="11" t="s">
        <v>7608</v>
      </c>
      <c r="D1898" s="11" t="s">
        <v>7</v>
      </c>
      <c r="E1898" s="11" t="s">
        <v>0</v>
      </c>
      <c r="F1898" s="11" t="s">
        <v>7609</v>
      </c>
      <c r="G1898" s="11" t="s">
        <v>0</v>
      </c>
      <c r="H1898" s="11" t="s">
        <v>7679</v>
      </c>
      <c r="I1898" s="11" t="s">
        <v>7611</v>
      </c>
      <c r="J1898" s="12">
        <v>45672</v>
      </c>
      <c r="K1898" s="12">
        <v>45688</v>
      </c>
      <c r="L1898" s="12">
        <v>45688</v>
      </c>
      <c r="M1898" s="9">
        <f>+$M$1-L1898</f>
        <v>59</v>
      </c>
      <c r="N1898" s="10" t="str">
        <f>IF(M1898&lt;=0,"NON SCADUTO",IF(M1898&lt;61,"0-60 DAYS",IF(M1898&lt;91," 61-90 DAYS",IF(M1898&lt;121,"91-120 DAYS",IF(M1898&lt;366," 121-365 DAYS",IF(M1898&gt;366,"OLTRE 365 DAYS",0))))))</f>
        <v>0-60 DAYS</v>
      </c>
      <c r="O1898" s="11" t="s">
        <v>15</v>
      </c>
      <c r="P1898" s="11" t="s">
        <v>0</v>
      </c>
      <c r="Q1898" s="13">
        <v>-34.799999999999997</v>
      </c>
      <c r="R1898" s="11" t="s">
        <v>1</v>
      </c>
      <c r="S1898" s="11" t="s">
        <v>1</v>
      </c>
      <c r="T1898" s="13">
        <v>-34.799999999999997</v>
      </c>
      <c r="U1898" s="12"/>
      <c r="V1898" s="11" t="s">
        <v>0</v>
      </c>
    </row>
    <row r="1899" spans="1:22" x14ac:dyDescent="0.2">
      <c r="A1899" s="11" t="s">
        <v>5</v>
      </c>
      <c r="B1899" s="11" t="s">
        <v>6</v>
      </c>
      <c r="C1899" s="11" t="s">
        <v>7608</v>
      </c>
      <c r="D1899" s="11" t="s">
        <v>7</v>
      </c>
      <c r="E1899" s="11" t="s">
        <v>0</v>
      </c>
      <c r="F1899" s="11" t="s">
        <v>7609</v>
      </c>
      <c r="G1899" s="11" t="s">
        <v>0</v>
      </c>
      <c r="H1899" s="11" t="s">
        <v>7680</v>
      </c>
      <c r="I1899" s="11" t="s">
        <v>7611</v>
      </c>
      <c r="J1899" s="12">
        <v>45698</v>
      </c>
      <c r="K1899" s="12">
        <v>45716</v>
      </c>
      <c r="L1899" s="12">
        <v>45716</v>
      </c>
      <c r="M1899" s="9">
        <f>+$M$1-L1899</f>
        <v>31</v>
      </c>
      <c r="N1899" s="10" t="str">
        <f>IF(M1899&lt;=0,"NON SCADUTO",IF(M1899&lt;61,"0-60 DAYS",IF(M1899&lt;91," 61-90 DAYS",IF(M1899&lt;121,"91-120 DAYS",IF(M1899&lt;366," 121-365 DAYS",IF(M1899&gt;366,"OLTRE 365 DAYS",0))))))</f>
        <v>0-60 DAYS</v>
      </c>
      <c r="O1899" s="11" t="s">
        <v>15</v>
      </c>
      <c r="P1899" s="11" t="s">
        <v>0</v>
      </c>
      <c r="Q1899" s="13">
        <v>-601.47</v>
      </c>
      <c r="R1899" s="11" t="s">
        <v>1</v>
      </c>
      <c r="S1899" s="11" t="s">
        <v>1</v>
      </c>
      <c r="T1899" s="13">
        <v>-601.47</v>
      </c>
      <c r="U1899" s="12"/>
      <c r="V1899" s="11" t="s">
        <v>0</v>
      </c>
    </row>
    <row r="1900" spans="1:22" x14ac:dyDescent="0.2">
      <c r="A1900" s="5" t="s">
        <v>5</v>
      </c>
      <c r="B1900" s="5" t="s">
        <v>6</v>
      </c>
      <c r="C1900" s="5" t="s">
        <v>7608</v>
      </c>
      <c r="D1900" s="5" t="s">
        <v>7</v>
      </c>
      <c r="E1900" s="5" t="s">
        <v>0</v>
      </c>
      <c r="F1900" s="5" t="s">
        <v>7609</v>
      </c>
      <c r="G1900" s="5" t="s">
        <v>0</v>
      </c>
      <c r="H1900" s="5" t="s">
        <v>7681</v>
      </c>
      <c r="I1900" s="5" t="s">
        <v>7611</v>
      </c>
      <c r="J1900" s="6">
        <v>45712</v>
      </c>
      <c r="K1900" s="6">
        <v>45716</v>
      </c>
      <c r="L1900" s="6">
        <v>45716</v>
      </c>
      <c r="M1900" s="9">
        <f>+$M$1-L1900</f>
        <v>31</v>
      </c>
      <c r="N1900" s="10" t="str">
        <f>IF(M1900&lt;=0,"NON SCADUTO",IF(M1900&lt;61,"0-60 DAYS",IF(M1900&lt;91," 61-90 DAYS",IF(M1900&lt;121,"91-120 DAYS",IF(M1900&lt;366," 121-365 DAYS",IF(M1900&gt;366,"OLTRE 365 DAYS",0))))))</f>
        <v>0-60 DAYS</v>
      </c>
      <c r="O1900" s="5" t="s">
        <v>15</v>
      </c>
      <c r="P1900" s="5" t="s">
        <v>0</v>
      </c>
      <c r="Q1900" s="7">
        <v>-3690.31</v>
      </c>
      <c r="R1900" s="5" t="s">
        <v>1</v>
      </c>
      <c r="S1900" s="5" t="s">
        <v>1</v>
      </c>
      <c r="T1900" s="7">
        <v>-3690.31</v>
      </c>
      <c r="U1900" s="6"/>
      <c r="V1900" s="5" t="s">
        <v>0</v>
      </c>
    </row>
    <row r="1901" spans="1:22" x14ac:dyDescent="0.2">
      <c r="A1901" t="s">
        <v>5</v>
      </c>
      <c r="B1901" t="s">
        <v>6</v>
      </c>
      <c r="C1901" t="s">
        <v>7608</v>
      </c>
      <c r="D1901" t="s">
        <v>7</v>
      </c>
      <c r="E1901" t="s">
        <v>0</v>
      </c>
      <c r="F1901" t="s">
        <v>7609</v>
      </c>
      <c r="G1901" t="s">
        <v>0</v>
      </c>
      <c r="H1901" t="s">
        <v>7682</v>
      </c>
      <c r="I1901" t="s">
        <v>7611</v>
      </c>
      <c r="J1901" s="2">
        <v>45712</v>
      </c>
      <c r="K1901" s="2">
        <v>45716</v>
      </c>
      <c r="L1901" s="2">
        <v>45716</v>
      </c>
      <c r="M1901" s="9">
        <f>+$M$1-L1901</f>
        <v>31</v>
      </c>
      <c r="N1901" s="10" t="str">
        <f>IF(M1901&lt;=0,"NON SCADUTO",IF(M1901&lt;61,"0-60 DAYS",IF(M1901&lt;91," 61-90 DAYS",IF(M1901&lt;121,"91-120 DAYS",IF(M1901&lt;366," 121-365 DAYS",IF(M1901&gt;366,"OLTRE 365 DAYS",0))))))</f>
        <v>0-60 DAYS</v>
      </c>
      <c r="O1901" t="s">
        <v>15</v>
      </c>
      <c r="P1901" t="s">
        <v>0</v>
      </c>
      <c r="Q1901" s="3">
        <v>-34154.83</v>
      </c>
      <c r="R1901" t="s">
        <v>1</v>
      </c>
      <c r="S1901" t="s">
        <v>1</v>
      </c>
      <c r="T1901" s="3">
        <v>-34154.83</v>
      </c>
      <c r="U1901" s="2"/>
      <c r="V1901" t="s">
        <v>0</v>
      </c>
    </row>
    <row r="1902" spans="1:22" x14ac:dyDescent="0.2">
      <c r="A1902" t="s">
        <v>5</v>
      </c>
      <c r="B1902" t="s">
        <v>6</v>
      </c>
      <c r="C1902" t="s">
        <v>7608</v>
      </c>
      <c r="D1902" t="s">
        <v>7</v>
      </c>
      <c r="E1902" t="s">
        <v>0</v>
      </c>
      <c r="F1902" t="s">
        <v>7609</v>
      </c>
      <c r="G1902" t="s">
        <v>0</v>
      </c>
      <c r="H1902" t="s">
        <v>7683</v>
      </c>
      <c r="I1902" t="s">
        <v>7611</v>
      </c>
      <c r="J1902" s="2">
        <v>45702</v>
      </c>
      <c r="K1902" s="2">
        <v>45716</v>
      </c>
      <c r="L1902" s="2">
        <v>45716</v>
      </c>
      <c r="M1902" s="9">
        <f>+$M$1-L1902</f>
        <v>31</v>
      </c>
      <c r="N1902" s="10" t="str">
        <f>IF(M1902&lt;=0,"NON SCADUTO",IF(M1902&lt;61,"0-60 DAYS",IF(M1902&lt;91," 61-90 DAYS",IF(M1902&lt;121,"91-120 DAYS",IF(M1902&lt;366," 121-365 DAYS",IF(M1902&gt;366,"OLTRE 365 DAYS",0))))))</f>
        <v>0-60 DAYS</v>
      </c>
      <c r="O1902" t="s">
        <v>15</v>
      </c>
      <c r="P1902" t="s">
        <v>0</v>
      </c>
      <c r="Q1902" s="3">
        <v>-424.6</v>
      </c>
      <c r="R1902" t="s">
        <v>1</v>
      </c>
      <c r="S1902" t="s">
        <v>1</v>
      </c>
      <c r="T1902" s="3">
        <v>-424.6</v>
      </c>
      <c r="U1902" s="2"/>
      <c r="V1902" t="s">
        <v>0</v>
      </c>
    </row>
    <row r="1903" spans="1:22" x14ac:dyDescent="0.2">
      <c r="A1903" s="5" t="s">
        <v>5</v>
      </c>
      <c r="B1903" s="5" t="s">
        <v>6</v>
      </c>
      <c r="C1903" s="5" t="s">
        <v>7608</v>
      </c>
      <c r="D1903" s="5" t="s">
        <v>7</v>
      </c>
      <c r="E1903" s="5" t="s">
        <v>0</v>
      </c>
      <c r="F1903" s="5" t="s">
        <v>7609</v>
      </c>
      <c r="G1903" s="5" t="s">
        <v>0</v>
      </c>
      <c r="H1903" s="5" t="s">
        <v>7684</v>
      </c>
      <c r="I1903" s="5" t="s">
        <v>7611</v>
      </c>
      <c r="J1903" s="6">
        <v>45702</v>
      </c>
      <c r="K1903" s="6">
        <v>45716</v>
      </c>
      <c r="L1903" s="6">
        <v>45716</v>
      </c>
      <c r="M1903" s="9">
        <f>+$M$1-L1903</f>
        <v>31</v>
      </c>
      <c r="N1903" s="10" t="str">
        <f>IF(M1903&lt;=0,"NON SCADUTO",IF(M1903&lt;61,"0-60 DAYS",IF(M1903&lt;91," 61-90 DAYS",IF(M1903&lt;121,"91-120 DAYS",IF(M1903&lt;366," 121-365 DAYS",IF(M1903&gt;366,"OLTRE 365 DAYS",0))))))</f>
        <v>0-60 DAYS</v>
      </c>
      <c r="O1903" s="5" t="s">
        <v>15</v>
      </c>
      <c r="P1903" s="5" t="s">
        <v>0</v>
      </c>
      <c r="Q1903" s="7">
        <v>-3954.25</v>
      </c>
      <c r="R1903" s="5" t="s">
        <v>1</v>
      </c>
      <c r="S1903" s="5" t="s">
        <v>1</v>
      </c>
      <c r="T1903" s="7">
        <v>-3954.25</v>
      </c>
      <c r="U1903" s="6"/>
      <c r="V1903" s="5" t="s">
        <v>0</v>
      </c>
    </row>
    <row r="1904" spans="1:22" x14ac:dyDescent="0.2">
      <c r="A1904" t="s">
        <v>5</v>
      </c>
      <c r="B1904" t="s">
        <v>6</v>
      </c>
      <c r="C1904" t="s">
        <v>7608</v>
      </c>
      <c r="D1904" t="s">
        <v>7</v>
      </c>
      <c r="E1904" t="s">
        <v>0</v>
      </c>
      <c r="F1904" t="s">
        <v>7609</v>
      </c>
      <c r="G1904" t="s">
        <v>0</v>
      </c>
      <c r="H1904" t="s">
        <v>7685</v>
      </c>
      <c r="I1904" t="s">
        <v>7611</v>
      </c>
      <c r="J1904" s="2">
        <v>45700</v>
      </c>
      <c r="K1904" s="2">
        <v>45716</v>
      </c>
      <c r="L1904" s="2">
        <v>45716</v>
      </c>
      <c r="M1904" s="9">
        <f>+$M$1-L1904</f>
        <v>31</v>
      </c>
      <c r="N1904" s="10" t="str">
        <f>IF(M1904&lt;=0,"NON SCADUTO",IF(M1904&lt;61,"0-60 DAYS",IF(M1904&lt;91," 61-90 DAYS",IF(M1904&lt;121,"91-120 DAYS",IF(M1904&lt;366," 121-365 DAYS",IF(M1904&gt;366,"OLTRE 365 DAYS",0))))))</f>
        <v>0-60 DAYS</v>
      </c>
      <c r="O1904" t="s">
        <v>15</v>
      </c>
      <c r="P1904" t="s">
        <v>0</v>
      </c>
      <c r="Q1904" s="3">
        <v>-30319.55</v>
      </c>
      <c r="R1904" t="s">
        <v>1</v>
      </c>
      <c r="S1904" t="s">
        <v>1</v>
      </c>
      <c r="T1904" s="3">
        <v>-30319.55</v>
      </c>
      <c r="U1904" s="2"/>
      <c r="V1904" t="s">
        <v>0</v>
      </c>
    </row>
    <row r="1905" spans="1:22" x14ac:dyDescent="0.2">
      <c r="A1905" s="5" t="s">
        <v>5</v>
      </c>
      <c r="B1905" s="5" t="s">
        <v>6</v>
      </c>
      <c r="C1905" s="5" t="s">
        <v>7608</v>
      </c>
      <c r="D1905" s="5" t="s">
        <v>7</v>
      </c>
      <c r="E1905" s="5" t="s">
        <v>0</v>
      </c>
      <c r="F1905" s="5" t="s">
        <v>7609</v>
      </c>
      <c r="G1905" s="5" t="s">
        <v>0</v>
      </c>
      <c r="H1905" s="5" t="s">
        <v>7686</v>
      </c>
      <c r="I1905" s="5" t="s">
        <v>7611</v>
      </c>
      <c r="J1905" s="6">
        <v>45696</v>
      </c>
      <c r="K1905" s="6">
        <v>45716</v>
      </c>
      <c r="L1905" s="6">
        <v>45716</v>
      </c>
      <c r="M1905" s="9">
        <f>+$M$1-L1905</f>
        <v>31</v>
      </c>
      <c r="N1905" s="10" t="str">
        <f>IF(M1905&lt;=0,"NON SCADUTO",IF(M1905&lt;61,"0-60 DAYS",IF(M1905&lt;91," 61-90 DAYS",IF(M1905&lt;121,"91-120 DAYS",IF(M1905&lt;366," 121-365 DAYS",IF(M1905&gt;366,"OLTRE 365 DAYS",0))))))</f>
        <v>0-60 DAYS</v>
      </c>
      <c r="O1905" s="5" t="s">
        <v>15</v>
      </c>
      <c r="P1905" s="5" t="s">
        <v>0</v>
      </c>
      <c r="Q1905" s="7">
        <v>-7349.42</v>
      </c>
      <c r="R1905" s="5" t="s">
        <v>1</v>
      </c>
      <c r="S1905" s="5" t="s">
        <v>1</v>
      </c>
      <c r="T1905" s="7">
        <v>-7349.42</v>
      </c>
      <c r="U1905" s="6"/>
      <c r="V1905" s="5" t="s">
        <v>0</v>
      </c>
    </row>
    <row r="1906" spans="1:22" x14ac:dyDescent="0.2">
      <c r="A1906" t="s">
        <v>5</v>
      </c>
      <c r="B1906" t="s">
        <v>6</v>
      </c>
      <c r="C1906" t="s">
        <v>7608</v>
      </c>
      <c r="D1906" t="s">
        <v>7</v>
      </c>
      <c r="E1906" t="s">
        <v>0</v>
      </c>
      <c r="F1906" t="s">
        <v>7609</v>
      </c>
      <c r="G1906" t="s">
        <v>0</v>
      </c>
      <c r="H1906" t="s">
        <v>7687</v>
      </c>
      <c r="I1906" t="s">
        <v>7611</v>
      </c>
      <c r="J1906" s="2">
        <v>45701</v>
      </c>
      <c r="K1906" s="2">
        <v>45716</v>
      </c>
      <c r="L1906" s="2">
        <v>45716</v>
      </c>
      <c r="M1906" s="9">
        <f>+$M$1-L1906</f>
        <v>31</v>
      </c>
      <c r="N1906" s="10" t="str">
        <f>IF(M1906&lt;=0,"NON SCADUTO",IF(M1906&lt;61,"0-60 DAYS",IF(M1906&lt;91," 61-90 DAYS",IF(M1906&lt;121,"91-120 DAYS",IF(M1906&lt;366," 121-365 DAYS",IF(M1906&gt;366,"OLTRE 365 DAYS",0))))))</f>
        <v>0-60 DAYS</v>
      </c>
      <c r="O1906" t="s">
        <v>15</v>
      </c>
      <c r="P1906" t="s">
        <v>0</v>
      </c>
      <c r="Q1906" s="3">
        <v>-50862.63</v>
      </c>
      <c r="R1906" t="s">
        <v>1</v>
      </c>
      <c r="S1906" t="s">
        <v>1</v>
      </c>
      <c r="T1906" s="3">
        <v>-50862.63</v>
      </c>
      <c r="U1906" s="2"/>
      <c r="V1906" t="s">
        <v>0</v>
      </c>
    </row>
    <row r="1907" spans="1:22" x14ac:dyDescent="0.2">
      <c r="A1907" t="s">
        <v>5</v>
      </c>
      <c r="B1907" t="s">
        <v>6</v>
      </c>
      <c r="C1907" t="s">
        <v>7608</v>
      </c>
      <c r="D1907" t="s">
        <v>7</v>
      </c>
      <c r="E1907" t="s">
        <v>0</v>
      </c>
      <c r="F1907" t="s">
        <v>7609</v>
      </c>
      <c r="G1907" t="s">
        <v>0</v>
      </c>
      <c r="H1907" t="s">
        <v>7688</v>
      </c>
      <c r="I1907" t="s">
        <v>7611</v>
      </c>
      <c r="J1907" s="2">
        <v>45700</v>
      </c>
      <c r="K1907" s="2">
        <v>45716</v>
      </c>
      <c r="L1907" s="2">
        <v>45716</v>
      </c>
      <c r="M1907" s="9">
        <f>+$M$1-L1907</f>
        <v>31</v>
      </c>
      <c r="N1907" s="10" t="str">
        <f>IF(M1907&lt;=0,"NON SCADUTO",IF(M1907&lt;61,"0-60 DAYS",IF(M1907&lt;91," 61-90 DAYS",IF(M1907&lt;121,"91-120 DAYS",IF(M1907&lt;366," 121-365 DAYS",IF(M1907&gt;366,"OLTRE 365 DAYS",0))))))</f>
        <v>0-60 DAYS</v>
      </c>
      <c r="O1907" t="s">
        <v>15</v>
      </c>
      <c r="P1907" t="s">
        <v>0</v>
      </c>
      <c r="Q1907" s="3">
        <v>-465.77</v>
      </c>
      <c r="R1907" t="s">
        <v>1</v>
      </c>
      <c r="S1907" t="s">
        <v>1</v>
      </c>
      <c r="T1907" s="3">
        <v>-465.77</v>
      </c>
      <c r="U1907" s="2"/>
      <c r="V1907" t="s">
        <v>0</v>
      </c>
    </row>
    <row r="1908" spans="1:22" x14ac:dyDescent="0.2">
      <c r="A1908" s="11" t="s">
        <v>5</v>
      </c>
      <c r="B1908" s="11" t="s">
        <v>6</v>
      </c>
      <c r="C1908" s="11" t="s">
        <v>7608</v>
      </c>
      <c r="D1908" s="11" t="s">
        <v>7</v>
      </c>
      <c r="E1908" s="11" t="s">
        <v>0</v>
      </c>
      <c r="F1908" s="11" t="s">
        <v>7609</v>
      </c>
      <c r="G1908" s="11" t="s">
        <v>0</v>
      </c>
      <c r="H1908" s="11" t="s">
        <v>7689</v>
      </c>
      <c r="I1908" s="11" t="s">
        <v>7611</v>
      </c>
      <c r="J1908" s="12">
        <v>45714</v>
      </c>
      <c r="K1908" s="12">
        <v>45716</v>
      </c>
      <c r="L1908" s="12">
        <v>45716</v>
      </c>
      <c r="M1908" s="9">
        <f>+$M$1-L1908</f>
        <v>31</v>
      </c>
      <c r="N1908" s="10" t="str">
        <f>IF(M1908&lt;=0,"NON SCADUTO",IF(M1908&lt;61,"0-60 DAYS",IF(M1908&lt;91," 61-90 DAYS",IF(M1908&lt;121,"91-120 DAYS",IF(M1908&lt;366," 121-365 DAYS",IF(M1908&gt;366,"OLTRE 365 DAYS",0))))))</f>
        <v>0-60 DAYS</v>
      </c>
      <c r="O1908" s="11" t="s">
        <v>15</v>
      </c>
      <c r="P1908" s="11" t="s">
        <v>0</v>
      </c>
      <c r="Q1908" s="13">
        <v>-29424.1</v>
      </c>
      <c r="R1908" s="11" t="s">
        <v>1</v>
      </c>
      <c r="S1908" s="11" t="s">
        <v>1</v>
      </c>
      <c r="T1908" s="13">
        <v>-29424.1</v>
      </c>
      <c r="U1908" s="12"/>
      <c r="V1908" s="11" t="s">
        <v>0</v>
      </c>
    </row>
    <row r="1909" spans="1:22" x14ac:dyDescent="0.2">
      <c r="A1909" t="s">
        <v>5</v>
      </c>
      <c r="B1909" t="s">
        <v>6</v>
      </c>
      <c r="C1909" t="s">
        <v>7608</v>
      </c>
      <c r="D1909" t="s">
        <v>7</v>
      </c>
      <c r="E1909" t="s">
        <v>0</v>
      </c>
      <c r="F1909" t="s">
        <v>7609</v>
      </c>
      <c r="G1909" t="s">
        <v>0</v>
      </c>
      <c r="H1909" t="s">
        <v>7690</v>
      </c>
      <c r="I1909" t="s">
        <v>7611</v>
      </c>
      <c r="J1909" s="2">
        <v>45691</v>
      </c>
      <c r="K1909" s="2">
        <v>45716</v>
      </c>
      <c r="L1909" s="2">
        <v>45716</v>
      </c>
      <c r="M1909" s="9">
        <f>+$M$1-L1909</f>
        <v>31</v>
      </c>
      <c r="N1909" s="10" t="str">
        <f>IF(M1909&lt;=0,"NON SCADUTO",IF(M1909&lt;61,"0-60 DAYS",IF(M1909&lt;91," 61-90 DAYS",IF(M1909&lt;121,"91-120 DAYS",IF(M1909&lt;366," 121-365 DAYS",IF(M1909&gt;366,"OLTRE 365 DAYS",0))))))</f>
        <v>0-60 DAYS</v>
      </c>
      <c r="O1909" t="s">
        <v>15</v>
      </c>
      <c r="P1909" t="s">
        <v>0</v>
      </c>
      <c r="Q1909" s="3">
        <v>-30958.16</v>
      </c>
      <c r="R1909" t="s">
        <v>1</v>
      </c>
      <c r="S1909" t="s">
        <v>1</v>
      </c>
      <c r="T1909" s="3">
        <v>-30958.16</v>
      </c>
      <c r="U1909" s="2"/>
      <c r="V1909" t="s">
        <v>0</v>
      </c>
    </row>
    <row r="1910" spans="1:22" x14ac:dyDescent="0.2">
      <c r="A1910" t="s">
        <v>5</v>
      </c>
      <c r="B1910" t="s">
        <v>6</v>
      </c>
      <c r="C1910" t="s">
        <v>7608</v>
      </c>
      <c r="D1910" t="s">
        <v>7</v>
      </c>
      <c r="E1910" t="s">
        <v>0</v>
      </c>
      <c r="F1910" t="s">
        <v>7609</v>
      </c>
      <c r="G1910" t="s">
        <v>0</v>
      </c>
      <c r="H1910" t="s">
        <v>7691</v>
      </c>
      <c r="I1910" t="s">
        <v>7611</v>
      </c>
      <c r="J1910" s="2">
        <v>45693</v>
      </c>
      <c r="K1910" s="2">
        <v>45716</v>
      </c>
      <c r="L1910" s="2">
        <v>45716</v>
      </c>
      <c r="M1910" s="9">
        <f>+$M$1-L1910</f>
        <v>31</v>
      </c>
      <c r="N1910" s="10" t="str">
        <f>IF(M1910&lt;=0,"NON SCADUTO",IF(M1910&lt;61,"0-60 DAYS",IF(M1910&lt;91," 61-90 DAYS",IF(M1910&lt;121,"91-120 DAYS",IF(M1910&lt;366," 121-365 DAYS",IF(M1910&gt;366,"OLTRE 365 DAYS",0))))))</f>
        <v>0-60 DAYS</v>
      </c>
      <c r="O1910" t="s">
        <v>15</v>
      </c>
      <c r="P1910" t="s">
        <v>0</v>
      </c>
      <c r="Q1910" s="3">
        <v>-3339.65</v>
      </c>
      <c r="R1910" t="s">
        <v>1</v>
      </c>
      <c r="S1910" t="s">
        <v>1</v>
      </c>
      <c r="T1910" s="3">
        <v>-3339.65</v>
      </c>
      <c r="U1910" s="2"/>
      <c r="V1910" t="s">
        <v>0</v>
      </c>
    </row>
    <row r="1911" spans="1:22" x14ac:dyDescent="0.2">
      <c r="A1911" s="11" t="s">
        <v>5</v>
      </c>
      <c r="B1911" s="11" t="s">
        <v>6</v>
      </c>
      <c r="C1911" s="11" t="s">
        <v>7608</v>
      </c>
      <c r="D1911" s="11" t="s">
        <v>7</v>
      </c>
      <c r="E1911" s="11" t="s">
        <v>0</v>
      </c>
      <c r="F1911" s="11" t="s">
        <v>7609</v>
      </c>
      <c r="G1911" s="11" t="s">
        <v>0</v>
      </c>
      <c r="H1911" s="11" t="s">
        <v>7692</v>
      </c>
      <c r="I1911" s="11" t="s">
        <v>7611</v>
      </c>
      <c r="J1911" s="12">
        <v>45708</v>
      </c>
      <c r="K1911" s="12">
        <v>45716</v>
      </c>
      <c r="L1911" s="12">
        <v>45716</v>
      </c>
      <c r="M1911" s="9">
        <f>+$M$1-L1911</f>
        <v>31</v>
      </c>
      <c r="N1911" s="10" t="str">
        <f>IF(M1911&lt;=0,"NON SCADUTO",IF(M1911&lt;61,"0-60 DAYS",IF(M1911&lt;91," 61-90 DAYS",IF(M1911&lt;121,"91-120 DAYS",IF(M1911&lt;366," 121-365 DAYS",IF(M1911&gt;366,"OLTRE 365 DAYS",0))))))</f>
        <v>0-60 DAYS</v>
      </c>
      <c r="O1911" s="11" t="s">
        <v>15</v>
      </c>
      <c r="P1911" s="11" t="s">
        <v>0</v>
      </c>
      <c r="Q1911" s="13">
        <v>-68083.77</v>
      </c>
      <c r="R1911" s="11" t="s">
        <v>1</v>
      </c>
      <c r="S1911" s="11" t="s">
        <v>1</v>
      </c>
      <c r="T1911" s="13">
        <v>-68083.77</v>
      </c>
      <c r="U1911" s="12"/>
      <c r="V1911" s="11" t="s">
        <v>0</v>
      </c>
    </row>
    <row r="1912" spans="1:22" x14ac:dyDescent="0.2">
      <c r="A1912" t="s">
        <v>5</v>
      </c>
      <c r="B1912" t="s">
        <v>6</v>
      </c>
      <c r="C1912" t="s">
        <v>7608</v>
      </c>
      <c r="D1912" t="s">
        <v>7</v>
      </c>
      <c r="E1912" t="s">
        <v>0</v>
      </c>
      <c r="F1912" t="s">
        <v>7609</v>
      </c>
      <c r="G1912" t="s">
        <v>0</v>
      </c>
      <c r="H1912" t="s">
        <v>7693</v>
      </c>
      <c r="I1912" t="s">
        <v>7611</v>
      </c>
      <c r="J1912" s="2">
        <v>45709</v>
      </c>
      <c r="K1912" s="2">
        <v>45716</v>
      </c>
      <c r="L1912" s="2">
        <v>45716</v>
      </c>
      <c r="M1912" s="9">
        <f>+$M$1-L1912</f>
        <v>31</v>
      </c>
      <c r="N1912" s="10" t="str">
        <f>IF(M1912&lt;=0,"NON SCADUTO",IF(M1912&lt;61,"0-60 DAYS",IF(M1912&lt;91," 61-90 DAYS",IF(M1912&lt;121,"91-120 DAYS",IF(M1912&lt;366," 121-365 DAYS",IF(M1912&gt;366,"OLTRE 365 DAYS",0))))))</f>
        <v>0-60 DAYS</v>
      </c>
      <c r="O1912" t="s">
        <v>15</v>
      </c>
      <c r="P1912" t="s">
        <v>0</v>
      </c>
      <c r="Q1912" s="3">
        <v>-23593.01</v>
      </c>
      <c r="R1912" t="s">
        <v>1</v>
      </c>
      <c r="S1912" t="s">
        <v>1</v>
      </c>
      <c r="T1912" s="3">
        <v>-23593.01</v>
      </c>
      <c r="U1912" s="2"/>
      <c r="V1912" t="s">
        <v>0</v>
      </c>
    </row>
    <row r="1913" spans="1:22" x14ac:dyDescent="0.2">
      <c r="A1913" t="s">
        <v>5</v>
      </c>
      <c r="B1913" t="s">
        <v>6</v>
      </c>
      <c r="C1913" t="s">
        <v>7608</v>
      </c>
      <c r="D1913" t="s">
        <v>7</v>
      </c>
      <c r="E1913" t="s">
        <v>0</v>
      </c>
      <c r="F1913" t="s">
        <v>7609</v>
      </c>
      <c r="G1913" t="s">
        <v>0</v>
      </c>
      <c r="H1913" t="s">
        <v>7750</v>
      </c>
      <c r="I1913" t="s">
        <v>32</v>
      </c>
      <c r="J1913" s="2">
        <v>45702</v>
      </c>
      <c r="K1913" s="2">
        <v>45716</v>
      </c>
      <c r="L1913" s="2">
        <v>45702</v>
      </c>
      <c r="M1913" s="9">
        <f>+$M$1-L1913</f>
        <v>45</v>
      </c>
      <c r="N1913" s="10" t="str">
        <f>IF(M1913&lt;=0,"NON SCADUTO",IF(M1913&lt;61,"0-60 DAYS",IF(M1913&lt;91," 61-90 DAYS",IF(M1913&lt;121,"91-120 DAYS",IF(M1913&lt;366," 121-365 DAYS",IF(M1913&gt;366,"OLTRE 365 DAYS",0))))))</f>
        <v>0-60 DAYS</v>
      </c>
      <c r="O1913" t="s">
        <v>11</v>
      </c>
      <c r="P1913" t="s">
        <v>0</v>
      </c>
      <c r="Q1913" s="3">
        <v>424.6</v>
      </c>
      <c r="R1913" t="s">
        <v>1</v>
      </c>
      <c r="S1913" t="s">
        <v>1</v>
      </c>
      <c r="T1913" s="3">
        <v>424.6</v>
      </c>
      <c r="U1913" s="2"/>
      <c r="V1913" t="s">
        <v>0</v>
      </c>
    </row>
    <row r="1914" spans="1:22" x14ac:dyDescent="0.2">
      <c r="A1914" t="s">
        <v>5</v>
      </c>
      <c r="B1914" t="s">
        <v>6</v>
      </c>
      <c r="C1914" t="s">
        <v>7608</v>
      </c>
      <c r="D1914" t="s">
        <v>7</v>
      </c>
      <c r="E1914" t="s">
        <v>0</v>
      </c>
      <c r="F1914" t="s">
        <v>7609</v>
      </c>
      <c r="G1914" t="s">
        <v>0</v>
      </c>
      <c r="H1914" t="s">
        <v>7751</v>
      </c>
      <c r="I1914" t="s">
        <v>32</v>
      </c>
      <c r="J1914" s="2">
        <v>45702</v>
      </c>
      <c r="K1914" s="2">
        <v>45716</v>
      </c>
      <c r="L1914" s="2">
        <v>45702</v>
      </c>
      <c r="M1914" s="9">
        <f>+$M$1-L1914</f>
        <v>45</v>
      </c>
      <c r="N1914" s="10" t="str">
        <f>IF(M1914&lt;=0,"NON SCADUTO",IF(M1914&lt;61,"0-60 DAYS",IF(M1914&lt;91," 61-90 DAYS",IF(M1914&lt;121,"91-120 DAYS",IF(M1914&lt;366," 121-365 DAYS",IF(M1914&gt;366,"OLTRE 365 DAYS",0))))))</f>
        <v>0-60 DAYS</v>
      </c>
      <c r="O1914" t="s">
        <v>11</v>
      </c>
      <c r="P1914" t="s">
        <v>0</v>
      </c>
      <c r="Q1914" s="3">
        <v>3954.25</v>
      </c>
      <c r="R1914" t="s">
        <v>1</v>
      </c>
      <c r="S1914" t="s">
        <v>1</v>
      </c>
      <c r="T1914" s="3">
        <v>3954.25</v>
      </c>
      <c r="U1914" s="2"/>
      <c r="V1914" t="s">
        <v>0</v>
      </c>
    </row>
    <row r="1915" spans="1:22" x14ac:dyDescent="0.2">
      <c r="A1915" t="s">
        <v>5</v>
      </c>
      <c r="B1915" t="s">
        <v>6</v>
      </c>
      <c r="C1915" t="s">
        <v>7608</v>
      </c>
      <c r="D1915" t="s">
        <v>7</v>
      </c>
      <c r="E1915" t="s">
        <v>0</v>
      </c>
      <c r="F1915" t="s">
        <v>7609</v>
      </c>
      <c r="G1915" t="s">
        <v>0</v>
      </c>
      <c r="H1915" t="s">
        <v>7752</v>
      </c>
      <c r="I1915" t="s">
        <v>32</v>
      </c>
      <c r="J1915" s="2">
        <v>45700</v>
      </c>
      <c r="K1915" s="2">
        <v>45716</v>
      </c>
      <c r="L1915" s="2">
        <v>45700</v>
      </c>
      <c r="M1915" s="9">
        <f>+$M$1-L1915</f>
        <v>47</v>
      </c>
      <c r="N1915" s="10" t="str">
        <f>IF(M1915&lt;=0,"NON SCADUTO",IF(M1915&lt;61,"0-60 DAYS",IF(M1915&lt;91," 61-90 DAYS",IF(M1915&lt;121,"91-120 DAYS",IF(M1915&lt;366," 121-365 DAYS",IF(M1915&gt;366,"OLTRE 365 DAYS",0))))))</f>
        <v>0-60 DAYS</v>
      </c>
      <c r="O1915" t="s">
        <v>11</v>
      </c>
      <c r="P1915" t="s">
        <v>0</v>
      </c>
      <c r="Q1915" s="3">
        <v>30319.55</v>
      </c>
      <c r="R1915" t="s">
        <v>1</v>
      </c>
      <c r="S1915" t="s">
        <v>1</v>
      </c>
      <c r="T1915" s="3">
        <v>30319.55</v>
      </c>
      <c r="U1915" s="2"/>
      <c r="V1915" t="s">
        <v>0</v>
      </c>
    </row>
    <row r="1916" spans="1:22" x14ac:dyDescent="0.2">
      <c r="A1916" t="s">
        <v>5</v>
      </c>
      <c r="B1916" t="s">
        <v>6</v>
      </c>
      <c r="C1916" t="s">
        <v>7608</v>
      </c>
      <c r="D1916" t="s">
        <v>7</v>
      </c>
      <c r="E1916" t="s">
        <v>0</v>
      </c>
      <c r="F1916" t="s">
        <v>7609</v>
      </c>
      <c r="G1916" t="s">
        <v>0</v>
      </c>
      <c r="H1916" t="s">
        <v>7753</v>
      </c>
      <c r="I1916" t="s">
        <v>32</v>
      </c>
      <c r="J1916" s="2">
        <v>45696</v>
      </c>
      <c r="K1916" s="2">
        <v>45716</v>
      </c>
      <c r="L1916" s="2">
        <v>45696</v>
      </c>
      <c r="M1916" s="9">
        <f>+$M$1-L1916</f>
        <v>51</v>
      </c>
      <c r="N1916" s="10" t="str">
        <f>IF(M1916&lt;=0,"NON SCADUTO",IF(M1916&lt;61,"0-60 DAYS",IF(M1916&lt;91," 61-90 DAYS",IF(M1916&lt;121,"91-120 DAYS",IF(M1916&lt;366," 121-365 DAYS",IF(M1916&gt;366,"OLTRE 365 DAYS",0))))))</f>
        <v>0-60 DAYS</v>
      </c>
      <c r="O1916" t="s">
        <v>11</v>
      </c>
      <c r="P1916" t="s">
        <v>0</v>
      </c>
      <c r="Q1916" s="3">
        <v>7349.42</v>
      </c>
      <c r="R1916" t="s">
        <v>1</v>
      </c>
      <c r="S1916" t="s">
        <v>1</v>
      </c>
      <c r="T1916" s="3">
        <v>7349.42</v>
      </c>
      <c r="U1916" s="2"/>
      <c r="V1916" t="s">
        <v>0</v>
      </c>
    </row>
    <row r="1917" spans="1:22" x14ac:dyDescent="0.2">
      <c r="A1917" t="s">
        <v>5</v>
      </c>
      <c r="B1917" t="s">
        <v>6</v>
      </c>
      <c r="C1917" t="s">
        <v>7608</v>
      </c>
      <c r="D1917" t="s">
        <v>7</v>
      </c>
      <c r="E1917" t="s">
        <v>0</v>
      </c>
      <c r="F1917" t="s">
        <v>7609</v>
      </c>
      <c r="G1917" t="s">
        <v>0</v>
      </c>
      <c r="H1917" t="s">
        <v>7754</v>
      </c>
      <c r="I1917" t="s">
        <v>32</v>
      </c>
      <c r="J1917" s="2">
        <v>45701</v>
      </c>
      <c r="K1917" s="2">
        <v>45716</v>
      </c>
      <c r="L1917" s="2">
        <v>45701</v>
      </c>
      <c r="M1917" s="9">
        <f>+$M$1-L1917</f>
        <v>46</v>
      </c>
      <c r="N1917" s="10" t="str">
        <f>IF(M1917&lt;=0,"NON SCADUTO",IF(M1917&lt;61,"0-60 DAYS",IF(M1917&lt;91," 61-90 DAYS",IF(M1917&lt;121,"91-120 DAYS",IF(M1917&lt;366," 121-365 DAYS",IF(M1917&gt;366,"OLTRE 365 DAYS",0))))))</f>
        <v>0-60 DAYS</v>
      </c>
      <c r="O1917" t="s">
        <v>11</v>
      </c>
      <c r="P1917" t="s">
        <v>0</v>
      </c>
      <c r="Q1917" s="3">
        <v>50862.63</v>
      </c>
      <c r="R1917" t="s">
        <v>1</v>
      </c>
      <c r="S1917" t="s">
        <v>1</v>
      </c>
      <c r="T1917" s="3">
        <v>50862.63</v>
      </c>
      <c r="U1917" s="2"/>
      <c r="V1917" t="s">
        <v>0</v>
      </c>
    </row>
    <row r="1918" spans="1:22" x14ac:dyDescent="0.2">
      <c r="A1918" s="11" t="s">
        <v>5</v>
      </c>
      <c r="B1918" s="11" t="s">
        <v>6</v>
      </c>
      <c r="C1918" s="11" t="s">
        <v>7608</v>
      </c>
      <c r="D1918" s="11" t="s">
        <v>7</v>
      </c>
      <c r="E1918" s="11" t="s">
        <v>0</v>
      </c>
      <c r="F1918" s="11" t="s">
        <v>7609</v>
      </c>
      <c r="G1918" s="11" t="s">
        <v>0</v>
      </c>
      <c r="H1918" s="11" t="s">
        <v>7755</v>
      </c>
      <c r="I1918" s="11" t="s">
        <v>32</v>
      </c>
      <c r="J1918" s="12">
        <v>45698</v>
      </c>
      <c r="K1918" s="12">
        <v>45716</v>
      </c>
      <c r="L1918" s="12">
        <v>45698</v>
      </c>
      <c r="M1918" s="9">
        <f>+$M$1-L1918</f>
        <v>49</v>
      </c>
      <c r="N1918" s="10" t="str">
        <f>IF(M1918&lt;=0,"NON SCADUTO",IF(M1918&lt;61,"0-60 DAYS",IF(M1918&lt;91," 61-90 DAYS",IF(M1918&lt;121,"91-120 DAYS",IF(M1918&lt;366," 121-365 DAYS",IF(M1918&gt;366,"OLTRE 365 DAYS",0))))))</f>
        <v>0-60 DAYS</v>
      </c>
      <c r="O1918" s="11" t="s">
        <v>11</v>
      </c>
      <c r="P1918" s="11" t="s">
        <v>0</v>
      </c>
      <c r="Q1918" s="13">
        <v>601.47</v>
      </c>
      <c r="R1918" s="11" t="s">
        <v>1</v>
      </c>
      <c r="S1918" s="11" t="s">
        <v>1</v>
      </c>
      <c r="T1918" s="13">
        <v>601.47</v>
      </c>
      <c r="U1918" s="12"/>
      <c r="V1918" s="11" t="s">
        <v>0</v>
      </c>
    </row>
    <row r="1919" spans="1:22" x14ac:dyDescent="0.2">
      <c r="A1919" t="s">
        <v>5</v>
      </c>
      <c r="B1919" t="s">
        <v>6</v>
      </c>
      <c r="C1919" t="s">
        <v>7608</v>
      </c>
      <c r="D1919" t="s">
        <v>7</v>
      </c>
      <c r="E1919" t="s">
        <v>0</v>
      </c>
      <c r="F1919" t="s">
        <v>7609</v>
      </c>
      <c r="G1919" t="s">
        <v>0</v>
      </c>
      <c r="H1919" t="s">
        <v>7756</v>
      </c>
      <c r="I1919" t="s">
        <v>32</v>
      </c>
      <c r="J1919" s="2">
        <v>45700</v>
      </c>
      <c r="K1919" s="2">
        <v>45716</v>
      </c>
      <c r="L1919" s="2">
        <v>45700</v>
      </c>
      <c r="M1919" s="9">
        <f>+$M$1-L1919</f>
        <v>47</v>
      </c>
      <c r="N1919" s="10" t="str">
        <f>IF(M1919&lt;=0,"NON SCADUTO",IF(M1919&lt;61,"0-60 DAYS",IF(M1919&lt;91," 61-90 DAYS",IF(M1919&lt;121,"91-120 DAYS",IF(M1919&lt;366," 121-365 DAYS",IF(M1919&gt;366,"OLTRE 365 DAYS",0))))))</f>
        <v>0-60 DAYS</v>
      </c>
      <c r="O1919" t="s">
        <v>11</v>
      </c>
      <c r="P1919" t="s">
        <v>0</v>
      </c>
      <c r="Q1919" s="3">
        <v>465.77</v>
      </c>
      <c r="R1919" t="s">
        <v>1</v>
      </c>
      <c r="S1919" t="s">
        <v>1</v>
      </c>
      <c r="T1919" s="3">
        <v>465.77</v>
      </c>
      <c r="U1919" s="2"/>
      <c r="V1919" t="s">
        <v>0</v>
      </c>
    </row>
    <row r="1920" spans="1:22" x14ac:dyDescent="0.2">
      <c r="A1920" s="11" t="s">
        <v>5</v>
      </c>
      <c r="B1920" s="11" t="s">
        <v>6</v>
      </c>
      <c r="C1920" s="11" t="s">
        <v>7608</v>
      </c>
      <c r="D1920" s="11" t="s">
        <v>7</v>
      </c>
      <c r="E1920" s="11" t="s">
        <v>0</v>
      </c>
      <c r="F1920" s="11" t="s">
        <v>7609</v>
      </c>
      <c r="G1920" s="11" t="s">
        <v>0</v>
      </c>
      <c r="H1920" s="11" t="s">
        <v>7757</v>
      </c>
      <c r="I1920" s="11" t="s">
        <v>32</v>
      </c>
      <c r="J1920" s="12">
        <v>45714</v>
      </c>
      <c r="K1920" s="12">
        <v>45716</v>
      </c>
      <c r="L1920" s="12">
        <v>45714</v>
      </c>
      <c r="M1920" s="9">
        <f>+$M$1-L1920</f>
        <v>33</v>
      </c>
      <c r="N1920" s="10" t="str">
        <f>IF(M1920&lt;=0,"NON SCADUTO",IF(M1920&lt;61,"0-60 DAYS",IF(M1920&lt;91," 61-90 DAYS",IF(M1920&lt;121,"91-120 DAYS",IF(M1920&lt;366," 121-365 DAYS",IF(M1920&gt;366,"OLTRE 365 DAYS",0))))))</f>
        <v>0-60 DAYS</v>
      </c>
      <c r="O1920" s="11" t="s">
        <v>11</v>
      </c>
      <c r="P1920" s="11" t="s">
        <v>0</v>
      </c>
      <c r="Q1920" s="13">
        <v>29424.1</v>
      </c>
      <c r="R1920" s="11" t="s">
        <v>1</v>
      </c>
      <c r="S1920" s="11" t="s">
        <v>1</v>
      </c>
      <c r="T1920" s="13">
        <v>29424.1</v>
      </c>
      <c r="U1920" s="12"/>
      <c r="V1920" s="11" t="s">
        <v>0</v>
      </c>
    </row>
    <row r="1921" spans="1:22" x14ac:dyDescent="0.2">
      <c r="A1921" s="5" t="s">
        <v>5</v>
      </c>
      <c r="B1921" s="5" t="s">
        <v>6</v>
      </c>
      <c r="C1921" s="5" t="s">
        <v>7608</v>
      </c>
      <c r="D1921" s="5" t="s">
        <v>7</v>
      </c>
      <c r="E1921" s="5" t="s">
        <v>0</v>
      </c>
      <c r="F1921" s="5" t="s">
        <v>7609</v>
      </c>
      <c r="G1921" s="5" t="s">
        <v>0</v>
      </c>
      <c r="H1921" s="5" t="s">
        <v>7758</v>
      </c>
      <c r="I1921" s="5" t="s">
        <v>32</v>
      </c>
      <c r="J1921" s="6">
        <v>45712</v>
      </c>
      <c r="K1921" s="6">
        <v>45716</v>
      </c>
      <c r="L1921" s="6">
        <v>45712</v>
      </c>
      <c r="M1921" s="9">
        <f>+$M$1-L1921</f>
        <v>35</v>
      </c>
      <c r="N1921" s="10" t="str">
        <f>IF(M1921&lt;=0,"NON SCADUTO",IF(M1921&lt;61,"0-60 DAYS",IF(M1921&lt;91," 61-90 DAYS",IF(M1921&lt;121,"91-120 DAYS",IF(M1921&lt;366," 121-365 DAYS",IF(M1921&gt;366,"OLTRE 365 DAYS",0))))))</f>
        <v>0-60 DAYS</v>
      </c>
      <c r="O1921" s="5" t="s">
        <v>11</v>
      </c>
      <c r="P1921" s="5" t="s">
        <v>0</v>
      </c>
      <c r="Q1921" s="7">
        <v>3690.31</v>
      </c>
      <c r="R1921" s="5" t="s">
        <v>1</v>
      </c>
      <c r="S1921" s="5" t="s">
        <v>1</v>
      </c>
      <c r="T1921" s="7">
        <v>3690.31</v>
      </c>
      <c r="U1921" s="6"/>
      <c r="V1921" s="5" t="s">
        <v>0</v>
      </c>
    </row>
    <row r="1922" spans="1:22" x14ac:dyDescent="0.2">
      <c r="A1922" s="11" t="s">
        <v>5</v>
      </c>
      <c r="B1922" s="11" t="s">
        <v>6</v>
      </c>
      <c r="C1922" s="11" t="s">
        <v>7608</v>
      </c>
      <c r="D1922" s="11" t="s">
        <v>7</v>
      </c>
      <c r="E1922" s="11" t="s">
        <v>0</v>
      </c>
      <c r="F1922" s="11" t="s">
        <v>7609</v>
      </c>
      <c r="G1922" s="11" t="s">
        <v>0</v>
      </c>
      <c r="H1922" s="11" t="s">
        <v>7759</v>
      </c>
      <c r="I1922" s="11" t="s">
        <v>32</v>
      </c>
      <c r="J1922" s="12">
        <v>45712</v>
      </c>
      <c r="K1922" s="12">
        <v>45716</v>
      </c>
      <c r="L1922" s="12">
        <v>45712</v>
      </c>
      <c r="M1922" s="9">
        <f>+$M$1-L1922</f>
        <v>35</v>
      </c>
      <c r="N1922" s="10" t="str">
        <f>IF(M1922&lt;=0,"NON SCADUTO",IF(M1922&lt;61,"0-60 DAYS",IF(M1922&lt;91," 61-90 DAYS",IF(M1922&lt;121,"91-120 DAYS",IF(M1922&lt;366," 121-365 DAYS",IF(M1922&gt;366,"OLTRE 365 DAYS",0))))))</f>
        <v>0-60 DAYS</v>
      </c>
      <c r="O1922" s="11" t="s">
        <v>11</v>
      </c>
      <c r="P1922" s="11" t="s">
        <v>0</v>
      </c>
      <c r="Q1922" s="13">
        <v>34154.83</v>
      </c>
      <c r="R1922" s="11" t="s">
        <v>1</v>
      </c>
      <c r="S1922" s="11" t="s">
        <v>1</v>
      </c>
      <c r="T1922" s="13">
        <v>34154.83</v>
      </c>
      <c r="U1922" s="12"/>
      <c r="V1922" s="11" t="s">
        <v>0</v>
      </c>
    </row>
    <row r="1923" spans="1:22" x14ac:dyDescent="0.2">
      <c r="A1923" t="s">
        <v>5</v>
      </c>
      <c r="B1923" t="s">
        <v>6</v>
      </c>
      <c r="C1923" t="s">
        <v>7608</v>
      </c>
      <c r="D1923" t="s">
        <v>7</v>
      </c>
      <c r="E1923" t="s">
        <v>0</v>
      </c>
      <c r="F1923" t="s">
        <v>7609</v>
      </c>
      <c r="G1923" t="s">
        <v>0</v>
      </c>
      <c r="H1923" t="s">
        <v>7760</v>
      </c>
      <c r="I1923" t="s">
        <v>32</v>
      </c>
      <c r="J1923" s="2">
        <v>45691</v>
      </c>
      <c r="K1923" s="2">
        <v>45716</v>
      </c>
      <c r="L1923" s="2">
        <v>45691</v>
      </c>
      <c r="M1923" s="9">
        <f>+$M$1-L1923</f>
        <v>56</v>
      </c>
      <c r="N1923" s="10" t="str">
        <f>IF(M1923&lt;=0,"NON SCADUTO",IF(M1923&lt;61,"0-60 DAYS",IF(M1923&lt;91," 61-90 DAYS",IF(M1923&lt;121,"91-120 DAYS",IF(M1923&lt;366," 121-365 DAYS",IF(M1923&gt;366,"OLTRE 365 DAYS",0))))))</f>
        <v>0-60 DAYS</v>
      </c>
      <c r="O1923" t="s">
        <v>11</v>
      </c>
      <c r="P1923" t="s">
        <v>0</v>
      </c>
      <c r="Q1923" s="3">
        <v>30958.16</v>
      </c>
      <c r="R1923" t="s">
        <v>1</v>
      </c>
      <c r="S1923" t="s">
        <v>1</v>
      </c>
      <c r="T1923" s="3">
        <v>30958.16</v>
      </c>
      <c r="U1923" s="2"/>
      <c r="V1923" t="s">
        <v>0</v>
      </c>
    </row>
    <row r="1924" spans="1:22" x14ac:dyDescent="0.2">
      <c r="A1924" t="s">
        <v>5</v>
      </c>
      <c r="B1924" t="s">
        <v>6</v>
      </c>
      <c r="C1924" t="s">
        <v>7608</v>
      </c>
      <c r="D1924" t="s">
        <v>7</v>
      </c>
      <c r="E1924" t="s">
        <v>0</v>
      </c>
      <c r="F1924" t="s">
        <v>7609</v>
      </c>
      <c r="G1924" t="s">
        <v>0</v>
      </c>
      <c r="H1924" t="s">
        <v>7761</v>
      </c>
      <c r="I1924" t="s">
        <v>32</v>
      </c>
      <c r="J1924" s="2">
        <v>45693</v>
      </c>
      <c r="K1924" s="2">
        <v>45716</v>
      </c>
      <c r="L1924" s="2">
        <v>45693</v>
      </c>
      <c r="M1924" s="9">
        <f>+$M$1-L1924</f>
        <v>54</v>
      </c>
      <c r="N1924" s="10" t="str">
        <f>IF(M1924&lt;=0,"NON SCADUTO",IF(M1924&lt;61,"0-60 DAYS",IF(M1924&lt;91," 61-90 DAYS",IF(M1924&lt;121,"91-120 DAYS",IF(M1924&lt;366," 121-365 DAYS",IF(M1924&gt;366,"OLTRE 365 DAYS",0))))))</f>
        <v>0-60 DAYS</v>
      </c>
      <c r="O1924" t="s">
        <v>11</v>
      </c>
      <c r="P1924" t="s">
        <v>0</v>
      </c>
      <c r="Q1924" s="3">
        <v>3339.65</v>
      </c>
      <c r="R1924" t="s">
        <v>1</v>
      </c>
      <c r="S1924" t="s">
        <v>1</v>
      </c>
      <c r="T1924" s="3">
        <v>3339.65</v>
      </c>
      <c r="U1924" s="2"/>
      <c r="V1924" t="s">
        <v>0</v>
      </c>
    </row>
    <row r="1925" spans="1:22" x14ac:dyDescent="0.2">
      <c r="A1925" t="s">
        <v>5</v>
      </c>
      <c r="B1925" t="s">
        <v>6</v>
      </c>
      <c r="C1925" t="s">
        <v>7608</v>
      </c>
      <c r="D1925" t="s">
        <v>7</v>
      </c>
      <c r="E1925" t="s">
        <v>0</v>
      </c>
      <c r="F1925" t="s">
        <v>7609</v>
      </c>
      <c r="G1925" t="s">
        <v>0</v>
      </c>
      <c r="H1925" t="s">
        <v>7762</v>
      </c>
      <c r="I1925" t="s">
        <v>32</v>
      </c>
      <c r="J1925" s="2">
        <v>45708</v>
      </c>
      <c r="K1925" s="2">
        <v>45716</v>
      </c>
      <c r="L1925" s="2">
        <v>45708</v>
      </c>
      <c r="M1925" s="9">
        <f>+$M$1-L1925</f>
        <v>39</v>
      </c>
      <c r="N1925" s="10" t="str">
        <f>IF(M1925&lt;=0,"NON SCADUTO",IF(M1925&lt;61,"0-60 DAYS",IF(M1925&lt;91," 61-90 DAYS",IF(M1925&lt;121,"91-120 DAYS",IF(M1925&lt;366," 121-365 DAYS",IF(M1925&gt;366,"OLTRE 365 DAYS",0))))))</f>
        <v>0-60 DAYS</v>
      </c>
      <c r="O1925" t="s">
        <v>11</v>
      </c>
      <c r="P1925" t="s">
        <v>0</v>
      </c>
      <c r="Q1925" s="3">
        <v>68083.77</v>
      </c>
      <c r="R1925" t="s">
        <v>1</v>
      </c>
      <c r="S1925" t="s">
        <v>1</v>
      </c>
      <c r="T1925" s="3">
        <v>68083.77</v>
      </c>
      <c r="U1925" s="2"/>
      <c r="V1925" t="s">
        <v>0</v>
      </c>
    </row>
    <row r="1926" spans="1:22" x14ac:dyDescent="0.2">
      <c r="A1926" t="s">
        <v>5</v>
      </c>
      <c r="B1926" t="s">
        <v>6</v>
      </c>
      <c r="C1926" t="s">
        <v>7608</v>
      </c>
      <c r="D1926" t="s">
        <v>7</v>
      </c>
      <c r="E1926" t="s">
        <v>0</v>
      </c>
      <c r="F1926" t="s">
        <v>7609</v>
      </c>
      <c r="G1926" t="s">
        <v>0</v>
      </c>
      <c r="H1926" t="s">
        <v>7763</v>
      </c>
      <c r="I1926" t="s">
        <v>32</v>
      </c>
      <c r="J1926" s="2">
        <v>45709</v>
      </c>
      <c r="K1926" s="2">
        <v>45716</v>
      </c>
      <c r="L1926" s="2">
        <v>45709</v>
      </c>
      <c r="M1926" s="9">
        <f>+$M$1-L1926</f>
        <v>38</v>
      </c>
      <c r="N1926" s="10" t="str">
        <f>IF(M1926&lt;=0,"NON SCADUTO",IF(M1926&lt;61,"0-60 DAYS",IF(M1926&lt;91," 61-90 DAYS",IF(M1926&lt;121,"91-120 DAYS",IF(M1926&lt;366," 121-365 DAYS",IF(M1926&gt;366,"OLTRE 365 DAYS",0))))))</f>
        <v>0-60 DAYS</v>
      </c>
      <c r="O1926" t="s">
        <v>11</v>
      </c>
      <c r="P1926" t="s">
        <v>0</v>
      </c>
      <c r="Q1926" s="3">
        <v>23593.01</v>
      </c>
      <c r="R1926" t="s">
        <v>1</v>
      </c>
      <c r="S1926" t="s">
        <v>1</v>
      </c>
      <c r="T1926" s="3">
        <v>23593.01</v>
      </c>
      <c r="U1926" s="2"/>
      <c r="V1926" t="s">
        <v>0</v>
      </c>
    </row>
    <row r="1927" spans="1:22" x14ac:dyDescent="0.2">
      <c r="A1927" t="s">
        <v>5</v>
      </c>
      <c r="B1927" t="s">
        <v>6</v>
      </c>
      <c r="C1927" t="s">
        <v>7608</v>
      </c>
      <c r="D1927" t="s">
        <v>7</v>
      </c>
      <c r="E1927" t="s">
        <v>0</v>
      </c>
      <c r="F1927" t="s">
        <v>7609</v>
      </c>
      <c r="G1927" t="s">
        <v>0</v>
      </c>
      <c r="H1927" t="s">
        <v>7766</v>
      </c>
      <c r="I1927" t="s">
        <v>7611</v>
      </c>
      <c r="J1927" s="2">
        <v>45700</v>
      </c>
      <c r="K1927" s="2">
        <v>45716</v>
      </c>
      <c r="L1927" s="2">
        <v>45716</v>
      </c>
      <c r="M1927" s="9">
        <f>+$M$1-L1927</f>
        <v>31</v>
      </c>
      <c r="N1927" s="10" t="str">
        <f>IF(M1927&lt;=0,"NON SCADUTO",IF(M1927&lt;61,"0-60 DAYS",IF(M1927&lt;91," 61-90 DAYS",IF(M1927&lt;121,"91-120 DAYS",IF(M1927&lt;366," 121-365 DAYS",IF(M1927&gt;366,"OLTRE 365 DAYS",0))))))</f>
        <v>0-60 DAYS</v>
      </c>
      <c r="O1927" t="s">
        <v>15</v>
      </c>
      <c r="P1927" t="s">
        <v>0</v>
      </c>
      <c r="Q1927" s="3">
        <v>-43.26</v>
      </c>
      <c r="R1927" t="s">
        <v>1</v>
      </c>
      <c r="S1927" t="s">
        <v>1</v>
      </c>
      <c r="T1927" s="3">
        <v>-43.26</v>
      </c>
      <c r="U1927" s="2"/>
      <c r="V1927" t="s">
        <v>0</v>
      </c>
    </row>
    <row r="1928" spans="1:22" x14ac:dyDescent="0.2">
      <c r="A1928" s="11" t="s">
        <v>5</v>
      </c>
      <c r="B1928" s="11" t="s">
        <v>6</v>
      </c>
      <c r="C1928" s="11" t="s">
        <v>7608</v>
      </c>
      <c r="D1928" s="11" t="s">
        <v>7</v>
      </c>
      <c r="E1928" s="11" t="s">
        <v>0</v>
      </c>
      <c r="F1928" s="11" t="s">
        <v>7609</v>
      </c>
      <c r="G1928" s="11" t="s">
        <v>0</v>
      </c>
      <c r="H1928" s="11" t="s">
        <v>7767</v>
      </c>
      <c r="I1928" s="11" t="s">
        <v>32</v>
      </c>
      <c r="J1928" s="12">
        <v>45700</v>
      </c>
      <c r="K1928" s="12">
        <v>45716</v>
      </c>
      <c r="L1928" s="12">
        <v>45700</v>
      </c>
      <c r="M1928" s="9">
        <f>+$M$1-L1928</f>
        <v>47</v>
      </c>
      <c r="N1928" s="10" t="str">
        <f>IF(M1928&lt;=0,"NON SCADUTO",IF(M1928&lt;61,"0-60 DAYS",IF(M1928&lt;91," 61-90 DAYS",IF(M1928&lt;121,"91-120 DAYS",IF(M1928&lt;366," 121-365 DAYS",IF(M1928&gt;366,"OLTRE 365 DAYS",0))))))</f>
        <v>0-60 DAYS</v>
      </c>
      <c r="O1928" s="11" t="s">
        <v>11</v>
      </c>
      <c r="P1928" s="11" t="s">
        <v>0</v>
      </c>
      <c r="Q1928" s="13">
        <v>43.26</v>
      </c>
      <c r="R1928" s="11" t="s">
        <v>1</v>
      </c>
      <c r="S1928" s="11" t="s">
        <v>1</v>
      </c>
      <c r="T1928" s="13">
        <v>43.26</v>
      </c>
      <c r="U1928" s="12"/>
      <c r="V1928" s="11" t="s">
        <v>0</v>
      </c>
    </row>
    <row r="1929" spans="1:22" x14ac:dyDescent="0.2">
      <c r="A1929" t="s">
        <v>5</v>
      </c>
      <c r="B1929" t="s">
        <v>6</v>
      </c>
      <c r="C1929" t="s">
        <v>7608</v>
      </c>
      <c r="D1929" t="s">
        <v>7</v>
      </c>
      <c r="E1929" t="s">
        <v>0</v>
      </c>
      <c r="F1929" t="s">
        <v>7609</v>
      </c>
      <c r="G1929" t="s">
        <v>0</v>
      </c>
      <c r="H1929" t="s">
        <v>7768</v>
      </c>
      <c r="I1929" t="s">
        <v>7611</v>
      </c>
      <c r="J1929" s="2">
        <v>45715</v>
      </c>
      <c r="K1929" s="2">
        <v>45716</v>
      </c>
      <c r="L1929" s="2">
        <v>45716</v>
      </c>
      <c r="M1929" s="9">
        <f>+$M$1-L1929</f>
        <v>31</v>
      </c>
      <c r="N1929" s="10" t="str">
        <f>IF(M1929&lt;=0,"NON SCADUTO",IF(M1929&lt;61,"0-60 DAYS",IF(M1929&lt;91," 61-90 DAYS",IF(M1929&lt;121,"91-120 DAYS",IF(M1929&lt;366," 121-365 DAYS",IF(M1929&gt;366,"OLTRE 365 DAYS",0))))))</f>
        <v>0-60 DAYS</v>
      </c>
      <c r="O1929" t="s">
        <v>15</v>
      </c>
      <c r="P1929" t="s">
        <v>0</v>
      </c>
      <c r="Q1929" s="3">
        <v>-16</v>
      </c>
      <c r="R1929" t="s">
        <v>1</v>
      </c>
      <c r="S1929" t="s">
        <v>1</v>
      </c>
      <c r="T1929" s="3">
        <v>-16</v>
      </c>
      <c r="U1929" s="2"/>
      <c r="V1929" t="s">
        <v>0</v>
      </c>
    </row>
    <row r="1930" spans="1:22" x14ac:dyDescent="0.2">
      <c r="A1930" t="s">
        <v>5</v>
      </c>
      <c r="B1930" t="s">
        <v>6</v>
      </c>
      <c r="C1930" t="s">
        <v>7608</v>
      </c>
      <c r="D1930" t="s">
        <v>7</v>
      </c>
      <c r="E1930" t="s">
        <v>0</v>
      </c>
      <c r="F1930" t="s">
        <v>7609</v>
      </c>
      <c r="G1930" t="s">
        <v>0</v>
      </c>
      <c r="H1930" t="s">
        <v>7769</v>
      </c>
      <c r="I1930" t="s">
        <v>32</v>
      </c>
      <c r="J1930" s="2">
        <v>45715</v>
      </c>
      <c r="K1930" s="2">
        <v>45716</v>
      </c>
      <c r="L1930" s="2">
        <v>45715</v>
      </c>
      <c r="M1930" s="9">
        <f>+$M$1-L1930</f>
        <v>32</v>
      </c>
      <c r="N1930" s="10" t="str">
        <f>IF(M1930&lt;=0,"NON SCADUTO",IF(M1930&lt;61,"0-60 DAYS",IF(M1930&lt;91," 61-90 DAYS",IF(M1930&lt;121,"91-120 DAYS",IF(M1930&lt;366," 121-365 DAYS",IF(M1930&gt;366,"OLTRE 365 DAYS",0))))))</f>
        <v>0-60 DAYS</v>
      </c>
      <c r="O1930" t="s">
        <v>11</v>
      </c>
      <c r="P1930" t="s">
        <v>0</v>
      </c>
      <c r="Q1930" s="3">
        <v>16</v>
      </c>
      <c r="R1930" t="s">
        <v>1</v>
      </c>
      <c r="S1930" t="s">
        <v>1</v>
      </c>
      <c r="T1930" s="3">
        <v>16</v>
      </c>
      <c r="U1930" s="2"/>
      <c r="V1930" t="s">
        <v>0</v>
      </c>
    </row>
    <row r="1931" spans="1:22" x14ac:dyDescent="0.2">
      <c r="A1931" t="s">
        <v>5</v>
      </c>
      <c r="B1931" t="s">
        <v>6</v>
      </c>
      <c r="C1931" t="s">
        <v>7608</v>
      </c>
      <c r="D1931" t="s">
        <v>7</v>
      </c>
      <c r="E1931" t="s">
        <v>0</v>
      </c>
      <c r="F1931" t="s">
        <v>7609</v>
      </c>
      <c r="G1931" t="s">
        <v>0</v>
      </c>
      <c r="H1931" t="s">
        <v>7770</v>
      </c>
      <c r="I1931" t="s">
        <v>7611</v>
      </c>
      <c r="J1931" s="2">
        <v>45695</v>
      </c>
      <c r="K1931" s="2">
        <v>45716</v>
      </c>
      <c r="L1931" s="2">
        <v>45716</v>
      </c>
      <c r="M1931" s="9">
        <f>+$M$1-L1931</f>
        <v>31</v>
      </c>
      <c r="N1931" s="10" t="str">
        <f>IF(M1931&lt;=0,"NON SCADUTO",IF(M1931&lt;61,"0-60 DAYS",IF(M1931&lt;91," 61-90 DAYS",IF(M1931&lt;121,"91-120 DAYS",IF(M1931&lt;366," 121-365 DAYS",IF(M1931&gt;366,"OLTRE 365 DAYS",0))))))</f>
        <v>0-60 DAYS</v>
      </c>
      <c r="O1931" t="s">
        <v>15</v>
      </c>
      <c r="P1931" t="s">
        <v>0</v>
      </c>
      <c r="Q1931" s="3">
        <v>-207.69</v>
      </c>
      <c r="R1931" t="s">
        <v>1</v>
      </c>
      <c r="S1931" t="s">
        <v>1</v>
      </c>
      <c r="T1931" s="3">
        <v>-207.69</v>
      </c>
      <c r="U1931" s="2"/>
      <c r="V1931" t="s">
        <v>0</v>
      </c>
    </row>
    <row r="1932" spans="1:22" x14ac:dyDescent="0.2">
      <c r="A1932" t="s">
        <v>5</v>
      </c>
      <c r="B1932" t="s">
        <v>6</v>
      </c>
      <c r="C1932" t="s">
        <v>7608</v>
      </c>
      <c r="D1932" t="s">
        <v>7</v>
      </c>
      <c r="E1932" t="s">
        <v>0</v>
      </c>
      <c r="F1932" t="s">
        <v>7609</v>
      </c>
      <c r="G1932" t="s">
        <v>0</v>
      </c>
      <c r="H1932" t="s">
        <v>7771</v>
      </c>
      <c r="I1932" t="s">
        <v>32</v>
      </c>
      <c r="J1932" s="2">
        <v>45695</v>
      </c>
      <c r="K1932" s="2">
        <v>45716</v>
      </c>
      <c r="L1932" s="2">
        <v>45695</v>
      </c>
      <c r="M1932" s="9">
        <f>+$M$1-L1932</f>
        <v>52</v>
      </c>
      <c r="N1932" s="10" t="str">
        <f>IF(M1932&lt;=0,"NON SCADUTO",IF(M1932&lt;61,"0-60 DAYS",IF(M1932&lt;91," 61-90 DAYS",IF(M1932&lt;121,"91-120 DAYS",IF(M1932&lt;366," 121-365 DAYS",IF(M1932&gt;366,"OLTRE 365 DAYS",0))))))</f>
        <v>0-60 DAYS</v>
      </c>
      <c r="O1932" t="s">
        <v>11</v>
      </c>
      <c r="P1932" t="s">
        <v>0</v>
      </c>
      <c r="Q1932" s="3">
        <v>207.69</v>
      </c>
      <c r="R1932" t="s">
        <v>1</v>
      </c>
      <c r="S1932" t="s">
        <v>1</v>
      </c>
      <c r="T1932" s="3">
        <v>207.69</v>
      </c>
      <c r="U1932" s="2"/>
      <c r="V1932" t="s">
        <v>0</v>
      </c>
    </row>
    <row r="1933" spans="1:22" x14ac:dyDescent="0.2">
      <c r="A1933" s="11" t="s">
        <v>5</v>
      </c>
      <c r="B1933" s="11" t="s">
        <v>6</v>
      </c>
      <c r="C1933" s="11" t="s">
        <v>7608</v>
      </c>
      <c r="D1933" s="11" t="s">
        <v>7</v>
      </c>
      <c r="E1933" s="11" t="s">
        <v>0</v>
      </c>
      <c r="F1933" s="11" t="s">
        <v>7609</v>
      </c>
      <c r="G1933" s="11" t="s">
        <v>0</v>
      </c>
      <c r="H1933" s="11" t="s">
        <v>7772</v>
      </c>
      <c r="I1933" s="11" t="s">
        <v>7611</v>
      </c>
      <c r="J1933" s="12">
        <v>45705</v>
      </c>
      <c r="K1933" s="12">
        <v>45716</v>
      </c>
      <c r="L1933" s="12">
        <v>45716</v>
      </c>
      <c r="M1933" s="9">
        <f>+$M$1-L1933</f>
        <v>31</v>
      </c>
      <c r="N1933" s="10" t="str">
        <f>IF(M1933&lt;=0,"NON SCADUTO",IF(M1933&lt;61,"0-60 DAYS",IF(M1933&lt;91," 61-90 DAYS",IF(M1933&lt;121,"91-120 DAYS",IF(M1933&lt;366," 121-365 DAYS",IF(M1933&gt;366,"OLTRE 365 DAYS",0))))))</f>
        <v>0-60 DAYS</v>
      </c>
      <c r="O1933" s="11" t="s">
        <v>15</v>
      </c>
      <c r="P1933" s="11" t="s">
        <v>0</v>
      </c>
      <c r="Q1933" s="13">
        <v>-139.44</v>
      </c>
      <c r="R1933" s="11" t="s">
        <v>1</v>
      </c>
      <c r="S1933" s="11" t="s">
        <v>1</v>
      </c>
      <c r="T1933" s="13">
        <v>-139.44</v>
      </c>
      <c r="U1933" s="12"/>
      <c r="V1933" s="11" t="s">
        <v>0</v>
      </c>
    </row>
    <row r="1934" spans="1:22" x14ac:dyDescent="0.2">
      <c r="A1934" t="s">
        <v>5</v>
      </c>
      <c r="B1934" t="s">
        <v>6</v>
      </c>
      <c r="C1934" t="s">
        <v>7608</v>
      </c>
      <c r="D1934" t="s">
        <v>7</v>
      </c>
      <c r="E1934" t="s">
        <v>0</v>
      </c>
      <c r="F1934" t="s">
        <v>7609</v>
      </c>
      <c r="G1934" t="s">
        <v>0</v>
      </c>
      <c r="H1934" t="s">
        <v>7773</v>
      </c>
      <c r="I1934" t="s">
        <v>32</v>
      </c>
      <c r="J1934" s="2">
        <v>45705</v>
      </c>
      <c r="K1934" s="2">
        <v>45716</v>
      </c>
      <c r="L1934" s="2">
        <v>45705</v>
      </c>
      <c r="M1934" s="9">
        <f>+$M$1-L1934</f>
        <v>42</v>
      </c>
      <c r="N1934" s="10" t="str">
        <f>IF(M1934&lt;=0,"NON SCADUTO",IF(M1934&lt;61,"0-60 DAYS",IF(M1934&lt;91," 61-90 DAYS",IF(M1934&lt;121,"91-120 DAYS",IF(M1934&lt;366," 121-365 DAYS",IF(M1934&gt;366,"OLTRE 365 DAYS",0))))))</f>
        <v>0-60 DAYS</v>
      </c>
      <c r="O1934" t="s">
        <v>11</v>
      </c>
      <c r="P1934" t="s">
        <v>0</v>
      </c>
      <c r="Q1934" s="3">
        <v>139.44</v>
      </c>
      <c r="R1934" t="s">
        <v>1</v>
      </c>
      <c r="S1934" t="s">
        <v>1</v>
      </c>
      <c r="T1934" s="3">
        <v>139.44</v>
      </c>
      <c r="U1934" s="2"/>
      <c r="V1934" t="s">
        <v>0</v>
      </c>
    </row>
    <row r="1935" spans="1:22" x14ac:dyDescent="0.2">
      <c r="A1935" t="s">
        <v>5</v>
      </c>
      <c r="B1935" t="s">
        <v>6</v>
      </c>
      <c r="C1935" t="s">
        <v>7608</v>
      </c>
      <c r="D1935" t="s">
        <v>7</v>
      </c>
      <c r="E1935" t="s">
        <v>0</v>
      </c>
      <c r="F1935" t="s">
        <v>7609</v>
      </c>
      <c r="G1935" t="s">
        <v>0</v>
      </c>
      <c r="H1935" t="s">
        <v>7774</v>
      </c>
      <c r="I1935" t="s">
        <v>7611</v>
      </c>
      <c r="J1935" s="2">
        <v>45713</v>
      </c>
      <c r="K1935" s="2">
        <v>45716</v>
      </c>
      <c r="L1935" s="2">
        <v>45716</v>
      </c>
      <c r="M1935" s="9">
        <f>+$M$1-L1935</f>
        <v>31</v>
      </c>
      <c r="N1935" s="10" t="str">
        <f>IF(M1935&lt;=0,"NON SCADUTO",IF(M1935&lt;61,"0-60 DAYS",IF(M1935&lt;91," 61-90 DAYS",IF(M1935&lt;121,"91-120 DAYS",IF(M1935&lt;366," 121-365 DAYS",IF(M1935&gt;366,"OLTRE 365 DAYS",0))))))</f>
        <v>0-60 DAYS</v>
      </c>
      <c r="O1935" t="s">
        <v>15</v>
      </c>
      <c r="P1935" t="s">
        <v>0</v>
      </c>
      <c r="Q1935" s="3">
        <v>-26.75</v>
      </c>
      <c r="R1935" t="s">
        <v>1</v>
      </c>
      <c r="S1935" t="s">
        <v>1</v>
      </c>
      <c r="T1935" s="3">
        <v>-26.75</v>
      </c>
      <c r="U1935" s="2"/>
      <c r="V1935" t="s">
        <v>0</v>
      </c>
    </row>
    <row r="1936" spans="1:22" x14ac:dyDescent="0.2">
      <c r="A1936" s="11" t="s">
        <v>5</v>
      </c>
      <c r="B1936" s="11" t="s">
        <v>6</v>
      </c>
      <c r="C1936" s="11" t="s">
        <v>7608</v>
      </c>
      <c r="D1936" s="11" t="s">
        <v>7</v>
      </c>
      <c r="E1936" s="11" t="s">
        <v>0</v>
      </c>
      <c r="F1936" s="11" t="s">
        <v>7609</v>
      </c>
      <c r="G1936" s="11" t="s">
        <v>0</v>
      </c>
      <c r="H1936" s="11" t="s">
        <v>7775</v>
      </c>
      <c r="I1936" s="11" t="s">
        <v>32</v>
      </c>
      <c r="J1936" s="12">
        <v>45713</v>
      </c>
      <c r="K1936" s="12">
        <v>45716</v>
      </c>
      <c r="L1936" s="12">
        <v>45713</v>
      </c>
      <c r="M1936" s="9">
        <f>+$M$1-L1936</f>
        <v>34</v>
      </c>
      <c r="N1936" s="10" t="str">
        <f>IF(M1936&lt;=0,"NON SCADUTO",IF(M1936&lt;61,"0-60 DAYS",IF(M1936&lt;91," 61-90 DAYS",IF(M1936&lt;121,"91-120 DAYS",IF(M1936&lt;366," 121-365 DAYS",IF(M1936&gt;366,"OLTRE 365 DAYS",0))))))</f>
        <v>0-60 DAYS</v>
      </c>
      <c r="O1936" s="11" t="s">
        <v>11</v>
      </c>
      <c r="P1936" s="11" t="s">
        <v>0</v>
      </c>
      <c r="Q1936" s="13">
        <v>26.75</v>
      </c>
      <c r="R1936" s="11" t="s">
        <v>1</v>
      </c>
      <c r="S1936" s="11" t="s">
        <v>1</v>
      </c>
      <c r="T1936" s="13">
        <v>26.75</v>
      </c>
      <c r="U1936" s="12"/>
      <c r="V1936" s="11" t="s">
        <v>0</v>
      </c>
    </row>
    <row r="1937" spans="1:22" x14ac:dyDescent="0.2">
      <c r="A1937" t="s">
        <v>5</v>
      </c>
      <c r="B1937" t="s">
        <v>6</v>
      </c>
      <c r="C1937" t="s">
        <v>7608</v>
      </c>
      <c r="D1937" t="s">
        <v>7</v>
      </c>
      <c r="E1937" t="s">
        <v>0</v>
      </c>
      <c r="F1937" t="s">
        <v>7609</v>
      </c>
      <c r="G1937" t="s">
        <v>0</v>
      </c>
      <c r="H1937" t="s">
        <v>7776</v>
      </c>
      <c r="I1937" t="s">
        <v>7611</v>
      </c>
      <c r="J1937" s="2">
        <v>45714</v>
      </c>
      <c r="K1937" s="2">
        <v>45716</v>
      </c>
      <c r="L1937" s="2">
        <v>45716</v>
      </c>
      <c r="M1937" s="9">
        <f>+$M$1-L1937</f>
        <v>31</v>
      </c>
      <c r="N1937" s="10" t="str">
        <f>IF(M1937&lt;=0,"NON SCADUTO",IF(M1937&lt;61,"0-60 DAYS",IF(M1937&lt;91," 61-90 DAYS",IF(M1937&lt;121,"91-120 DAYS",IF(M1937&lt;366," 121-365 DAYS",IF(M1937&gt;366,"OLTRE 365 DAYS",0))))))</f>
        <v>0-60 DAYS</v>
      </c>
      <c r="O1937" t="s">
        <v>15</v>
      </c>
      <c r="P1937" t="s">
        <v>0</v>
      </c>
      <c r="Q1937" s="3">
        <v>-90.65</v>
      </c>
      <c r="R1937" t="s">
        <v>1</v>
      </c>
      <c r="S1937" t="s">
        <v>1</v>
      </c>
      <c r="T1937" s="3">
        <v>-90.65</v>
      </c>
      <c r="U1937" s="2"/>
      <c r="V1937" t="s">
        <v>0</v>
      </c>
    </row>
    <row r="1938" spans="1:22" x14ac:dyDescent="0.2">
      <c r="A1938" s="11" t="s">
        <v>5</v>
      </c>
      <c r="B1938" s="11" t="s">
        <v>6</v>
      </c>
      <c r="C1938" s="11" t="s">
        <v>7608</v>
      </c>
      <c r="D1938" s="11" t="s">
        <v>7</v>
      </c>
      <c r="E1938" s="11" t="s">
        <v>0</v>
      </c>
      <c r="F1938" s="11" t="s">
        <v>7609</v>
      </c>
      <c r="G1938" s="11" t="s">
        <v>0</v>
      </c>
      <c r="H1938" s="11" t="s">
        <v>7777</v>
      </c>
      <c r="I1938" s="11" t="s">
        <v>32</v>
      </c>
      <c r="J1938" s="12">
        <v>45714</v>
      </c>
      <c r="K1938" s="12">
        <v>45716</v>
      </c>
      <c r="L1938" s="12">
        <v>45714</v>
      </c>
      <c r="M1938" s="9">
        <f>+$M$1-L1938</f>
        <v>33</v>
      </c>
      <c r="N1938" s="10" t="str">
        <f>IF(M1938&lt;=0,"NON SCADUTO",IF(M1938&lt;61,"0-60 DAYS",IF(M1938&lt;91," 61-90 DAYS",IF(M1938&lt;121,"91-120 DAYS",IF(M1938&lt;366," 121-365 DAYS",IF(M1938&gt;366,"OLTRE 365 DAYS",0))))))</f>
        <v>0-60 DAYS</v>
      </c>
      <c r="O1938" s="11" t="s">
        <v>11</v>
      </c>
      <c r="P1938" s="11" t="s">
        <v>0</v>
      </c>
      <c r="Q1938" s="13">
        <v>90.65</v>
      </c>
      <c r="R1938" s="11" t="s">
        <v>1</v>
      </c>
      <c r="S1938" s="11" t="s">
        <v>1</v>
      </c>
      <c r="T1938" s="13">
        <v>90.65</v>
      </c>
      <c r="U1938" s="12"/>
      <c r="V1938" s="11" t="s">
        <v>0</v>
      </c>
    </row>
    <row r="1939" spans="1:22" x14ac:dyDescent="0.2">
      <c r="A1939" t="s">
        <v>5</v>
      </c>
      <c r="B1939" t="s">
        <v>6</v>
      </c>
      <c r="C1939" t="s">
        <v>7608</v>
      </c>
      <c r="D1939" t="s">
        <v>7</v>
      </c>
      <c r="E1939" t="s">
        <v>0</v>
      </c>
      <c r="F1939" t="s">
        <v>7609</v>
      </c>
      <c r="G1939" t="s">
        <v>0</v>
      </c>
      <c r="H1939" t="s">
        <v>7778</v>
      </c>
      <c r="I1939" t="s">
        <v>7611</v>
      </c>
      <c r="J1939" s="2">
        <v>45713</v>
      </c>
      <c r="K1939" s="2">
        <v>45716</v>
      </c>
      <c r="L1939" s="2">
        <v>45716</v>
      </c>
      <c r="M1939" s="9">
        <f>+$M$1-L1939</f>
        <v>31</v>
      </c>
      <c r="N1939" s="10" t="str">
        <f>IF(M1939&lt;=0,"NON SCADUTO",IF(M1939&lt;61,"0-60 DAYS",IF(M1939&lt;91," 61-90 DAYS",IF(M1939&lt;121,"91-120 DAYS",IF(M1939&lt;366," 121-365 DAYS",IF(M1939&gt;366,"OLTRE 365 DAYS",0))))))</f>
        <v>0-60 DAYS</v>
      </c>
      <c r="O1939" t="s">
        <v>15</v>
      </c>
      <c r="P1939" t="s">
        <v>0</v>
      </c>
      <c r="Q1939" s="3">
        <v>-134.02000000000001</v>
      </c>
      <c r="R1939" t="s">
        <v>1</v>
      </c>
      <c r="S1939" t="s">
        <v>1</v>
      </c>
      <c r="T1939" s="3">
        <v>-134.02000000000001</v>
      </c>
      <c r="U1939" s="2"/>
      <c r="V1939" t="s">
        <v>0</v>
      </c>
    </row>
    <row r="1940" spans="1:22" x14ac:dyDescent="0.2">
      <c r="A1940" t="s">
        <v>5</v>
      </c>
      <c r="B1940" t="s">
        <v>6</v>
      </c>
      <c r="C1940" t="s">
        <v>7608</v>
      </c>
      <c r="D1940" t="s">
        <v>7</v>
      </c>
      <c r="E1940" t="s">
        <v>0</v>
      </c>
      <c r="F1940" t="s">
        <v>7609</v>
      </c>
      <c r="G1940" t="s">
        <v>0</v>
      </c>
      <c r="H1940" t="s">
        <v>7779</v>
      </c>
      <c r="I1940" t="s">
        <v>32</v>
      </c>
      <c r="J1940" s="2">
        <v>45713</v>
      </c>
      <c r="K1940" s="2">
        <v>45716</v>
      </c>
      <c r="L1940" s="2">
        <v>45713</v>
      </c>
      <c r="M1940" s="9">
        <f>+$M$1-L1940</f>
        <v>34</v>
      </c>
      <c r="N1940" s="10" t="str">
        <f>IF(M1940&lt;=0,"NON SCADUTO",IF(M1940&lt;61,"0-60 DAYS",IF(M1940&lt;91," 61-90 DAYS",IF(M1940&lt;121,"91-120 DAYS",IF(M1940&lt;366," 121-365 DAYS",IF(M1940&gt;366,"OLTRE 365 DAYS",0))))))</f>
        <v>0-60 DAYS</v>
      </c>
      <c r="O1940" t="s">
        <v>11</v>
      </c>
      <c r="P1940" t="s">
        <v>0</v>
      </c>
      <c r="Q1940" s="3">
        <v>134.02000000000001</v>
      </c>
      <c r="R1940" t="s">
        <v>1</v>
      </c>
      <c r="S1940" t="s">
        <v>1</v>
      </c>
      <c r="T1940" s="3">
        <v>134.02000000000001</v>
      </c>
      <c r="U1940" s="2"/>
      <c r="V1940" t="s">
        <v>0</v>
      </c>
    </row>
    <row r="1941" spans="1:22" x14ac:dyDescent="0.2">
      <c r="A1941" t="s">
        <v>5</v>
      </c>
      <c r="B1941" t="s">
        <v>6</v>
      </c>
      <c r="C1941" t="s">
        <v>7608</v>
      </c>
      <c r="D1941" t="s">
        <v>7</v>
      </c>
      <c r="E1941" t="s">
        <v>0</v>
      </c>
      <c r="F1941" t="s">
        <v>7609</v>
      </c>
      <c r="G1941" t="s">
        <v>0</v>
      </c>
      <c r="H1941" t="s">
        <v>7780</v>
      </c>
      <c r="I1941" t="s">
        <v>7611</v>
      </c>
      <c r="J1941" s="2">
        <v>45712</v>
      </c>
      <c r="K1941" s="2">
        <v>45716</v>
      </c>
      <c r="L1941" s="2">
        <v>45716</v>
      </c>
      <c r="M1941" s="9">
        <f>+$M$1-L1941</f>
        <v>31</v>
      </c>
      <c r="N1941" s="10" t="str">
        <f>IF(M1941&lt;=0,"NON SCADUTO",IF(M1941&lt;61,"0-60 DAYS",IF(M1941&lt;91," 61-90 DAYS",IF(M1941&lt;121,"91-120 DAYS",IF(M1941&lt;366," 121-365 DAYS",IF(M1941&gt;366,"OLTRE 365 DAYS",0))))))</f>
        <v>0-60 DAYS</v>
      </c>
      <c r="O1941" t="s">
        <v>15</v>
      </c>
      <c r="P1941" t="s">
        <v>0</v>
      </c>
      <c r="Q1941" s="3">
        <v>-133.4</v>
      </c>
      <c r="R1941" t="s">
        <v>1</v>
      </c>
      <c r="S1941" t="s">
        <v>1</v>
      </c>
      <c r="T1941" s="3">
        <v>-133.4</v>
      </c>
      <c r="U1941" s="2"/>
      <c r="V1941" t="s">
        <v>0</v>
      </c>
    </row>
    <row r="1942" spans="1:22" x14ac:dyDescent="0.2">
      <c r="A1942" s="11" t="s">
        <v>5</v>
      </c>
      <c r="B1942" s="11" t="s">
        <v>6</v>
      </c>
      <c r="C1942" s="11" t="s">
        <v>7608</v>
      </c>
      <c r="D1942" s="11" t="s">
        <v>7</v>
      </c>
      <c r="E1942" s="11" t="s">
        <v>0</v>
      </c>
      <c r="F1942" s="11" t="s">
        <v>7609</v>
      </c>
      <c r="G1942" s="11" t="s">
        <v>0</v>
      </c>
      <c r="H1942" s="11" t="s">
        <v>7781</v>
      </c>
      <c r="I1942" s="11" t="s">
        <v>32</v>
      </c>
      <c r="J1942" s="12">
        <v>45712</v>
      </c>
      <c r="K1942" s="12">
        <v>45716</v>
      </c>
      <c r="L1942" s="12">
        <v>45712</v>
      </c>
      <c r="M1942" s="9">
        <f>+$M$1-L1942</f>
        <v>35</v>
      </c>
      <c r="N1942" s="10" t="str">
        <f>IF(M1942&lt;=0,"NON SCADUTO",IF(M1942&lt;61,"0-60 DAYS",IF(M1942&lt;91," 61-90 DAYS",IF(M1942&lt;121,"91-120 DAYS",IF(M1942&lt;366," 121-365 DAYS",IF(M1942&gt;366,"OLTRE 365 DAYS",0))))))</f>
        <v>0-60 DAYS</v>
      </c>
      <c r="O1942" s="11" t="s">
        <v>11</v>
      </c>
      <c r="P1942" s="11" t="s">
        <v>0</v>
      </c>
      <c r="Q1942" s="13">
        <v>133.4</v>
      </c>
      <c r="R1942" s="11" t="s">
        <v>1</v>
      </c>
      <c r="S1942" s="11" t="s">
        <v>1</v>
      </c>
      <c r="T1942" s="13">
        <v>133.4</v>
      </c>
      <c r="U1942" s="12"/>
      <c r="V1942" s="11" t="s">
        <v>0</v>
      </c>
    </row>
    <row r="1943" spans="1:22" x14ac:dyDescent="0.2">
      <c r="A1943" t="s">
        <v>5</v>
      </c>
      <c r="B1943" t="s">
        <v>6</v>
      </c>
      <c r="C1943" t="s">
        <v>7608</v>
      </c>
      <c r="D1943" t="s">
        <v>7</v>
      </c>
      <c r="E1943" t="s">
        <v>0</v>
      </c>
      <c r="F1943" t="s">
        <v>7609</v>
      </c>
      <c r="G1943" t="s">
        <v>0</v>
      </c>
      <c r="H1943" t="s">
        <v>7782</v>
      </c>
      <c r="I1943" t="s">
        <v>7611</v>
      </c>
      <c r="J1943" s="2">
        <v>45689</v>
      </c>
      <c r="K1943" s="2">
        <v>45716</v>
      </c>
      <c r="L1943" s="2">
        <v>45716</v>
      </c>
      <c r="M1943" s="9">
        <f>+$M$1-L1943</f>
        <v>31</v>
      </c>
      <c r="N1943" s="10" t="str">
        <f>IF(M1943&lt;=0,"NON SCADUTO",IF(M1943&lt;61,"0-60 DAYS",IF(M1943&lt;91," 61-90 DAYS",IF(M1943&lt;121,"91-120 DAYS",IF(M1943&lt;366," 121-365 DAYS",IF(M1943&gt;366,"OLTRE 365 DAYS",0))))))</f>
        <v>0-60 DAYS</v>
      </c>
      <c r="O1943" t="s">
        <v>15</v>
      </c>
      <c r="P1943" t="s">
        <v>0</v>
      </c>
      <c r="Q1943" s="3">
        <v>-12.12</v>
      </c>
      <c r="R1943" t="s">
        <v>1</v>
      </c>
      <c r="S1943" t="s">
        <v>1</v>
      </c>
      <c r="T1943" s="3">
        <v>-12.12</v>
      </c>
      <c r="U1943" s="2"/>
      <c r="V1943" t="s">
        <v>0</v>
      </c>
    </row>
    <row r="1944" spans="1:22" x14ac:dyDescent="0.2">
      <c r="A1944" t="s">
        <v>5</v>
      </c>
      <c r="B1944" t="s">
        <v>6</v>
      </c>
      <c r="C1944" t="s">
        <v>7608</v>
      </c>
      <c r="D1944" t="s">
        <v>7</v>
      </c>
      <c r="E1944" t="s">
        <v>0</v>
      </c>
      <c r="F1944" t="s">
        <v>7609</v>
      </c>
      <c r="G1944" t="s">
        <v>0</v>
      </c>
      <c r="H1944" t="s">
        <v>7783</v>
      </c>
      <c r="I1944" t="s">
        <v>32</v>
      </c>
      <c r="J1944" s="2">
        <v>45689</v>
      </c>
      <c r="K1944" s="2">
        <v>45716</v>
      </c>
      <c r="L1944" s="2">
        <v>45689</v>
      </c>
      <c r="M1944" s="9">
        <f>+$M$1-L1944</f>
        <v>58</v>
      </c>
      <c r="N1944" s="10" t="str">
        <f>IF(M1944&lt;=0,"NON SCADUTO",IF(M1944&lt;61,"0-60 DAYS",IF(M1944&lt;91," 61-90 DAYS",IF(M1944&lt;121,"91-120 DAYS",IF(M1944&lt;366," 121-365 DAYS",IF(M1944&gt;366,"OLTRE 365 DAYS",0))))))</f>
        <v>0-60 DAYS</v>
      </c>
      <c r="O1944" t="s">
        <v>11</v>
      </c>
      <c r="P1944" t="s">
        <v>0</v>
      </c>
      <c r="Q1944" s="3">
        <v>12.12</v>
      </c>
      <c r="R1944" t="s">
        <v>1</v>
      </c>
      <c r="S1944" t="s">
        <v>1</v>
      </c>
      <c r="T1944" s="3">
        <v>12.12</v>
      </c>
      <c r="U1944" s="2"/>
      <c r="V1944" t="s">
        <v>0</v>
      </c>
    </row>
    <row r="1945" spans="1:22" x14ac:dyDescent="0.2">
      <c r="A1945" t="s">
        <v>5</v>
      </c>
      <c r="B1945" t="s">
        <v>6</v>
      </c>
      <c r="C1945" t="s">
        <v>7608</v>
      </c>
      <c r="D1945" t="s">
        <v>7</v>
      </c>
      <c r="E1945" t="s">
        <v>0</v>
      </c>
      <c r="F1945" t="s">
        <v>7609</v>
      </c>
      <c r="G1945" t="s">
        <v>0</v>
      </c>
      <c r="H1945" t="s">
        <v>7784</v>
      </c>
      <c r="I1945" t="s">
        <v>7611</v>
      </c>
      <c r="J1945" s="2">
        <v>45674</v>
      </c>
      <c r="K1945" s="2">
        <v>45716</v>
      </c>
      <c r="L1945" s="2">
        <v>45716</v>
      </c>
      <c r="M1945" s="9">
        <f>+$M$1-L1945</f>
        <v>31</v>
      </c>
      <c r="N1945" s="10" t="str">
        <f>IF(M1945&lt;=0,"NON SCADUTO",IF(M1945&lt;61,"0-60 DAYS",IF(M1945&lt;91," 61-90 DAYS",IF(M1945&lt;121,"91-120 DAYS",IF(M1945&lt;366," 121-365 DAYS",IF(M1945&gt;366,"OLTRE 365 DAYS",0))))))</f>
        <v>0-60 DAYS</v>
      </c>
      <c r="O1945" t="s">
        <v>15</v>
      </c>
      <c r="P1945" t="s">
        <v>0</v>
      </c>
      <c r="Q1945" s="3">
        <v>-20</v>
      </c>
      <c r="R1945" t="s">
        <v>1</v>
      </c>
      <c r="S1945" t="s">
        <v>1</v>
      </c>
      <c r="T1945" s="3">
        <v>-20</v>
      </c>
      <c r="U1945" s="2"/>
      <c r="V1945" t="s">
        <v>0</v>
      </c>
    </row>
    <row r="1946" spans="1:22" x14ac:dyDescent="0.2">
      <c r="A1946" t="s">
        <v>5</v>
      </c>
      <c r="B1946" t="s">
        <v>6</v>
      </c>
      <c r="C1946" t="s">
        <v>7608</v>
      </c>
      <c r="D1946" t="s">
        <v>7</v>
      </c>
      <c r="E1946" t="s">
        <v>0</v>
      </c>
      <c r="F1946" t="s">
        <v>7609</v>
      </c>
      <c r="G1946" t="s">
        <v>0</v>
      </c>
      <c r="H1946" t="s">
        <v>7786</v>
      </c>
      <c r="I1946" t="s">
        <v>7611</v>
      </c>
      <c r="J1946" s="2">
        <v>45702</v>
      </c>
      <c r="K1946" s="2">
        <v>45716</v>
      </c>
      <c r="L1946" s="2">
        <v>45716</v>
      </c>
      <c r="M1946" s="9">
        <f>+$M$1-L1946</f>
        <v>31</v>
      </c>
      <c r="N1946" s="10" t="str">
        <f>IF(M1946&lt;=0,"NON SCADUTO",IF(M1946&lt;61,"0-60 DAYS",IF(M1946&lt;91," 61-90 DAYS",IF(M1946&lt;121,"91-120 DAYS",IF(M1946&lt;366," 121-365 DAYS",IF(M1946&gt;366,"OLTRE 365 DAYS",0))))))</f>
        <v>0-60 DAYS</v>
      </c>
      <c r="O1946" t="s">
        <v>15</v>
      </c>
      <c r="P1946" t="s">
        <v>0</v>
      </c>
      <c r="Q1946" s="3">
        <v>-26.52</v>
      </c>
      <c r="R1946" t="s">
        <v>1</v>
      </c>
      <c r="S1946" t="s">
        <v>1</v>
      </c>
      <c r="T1946" s="3">
        <v>-26.52</v>
      </c>
      <c r="U1946" s="2"/>
      <c r="V1946" t="s">
        <v>0</v>
      </c>
    </row>
    <row r="1947" spans="1:22" x14ac:dyDescent="0.2">
      <c r="A1947" t="s">
        <v>5</v>
      </c>
      <c r="B1947" t="s">
        <v>6</v>
      </c>
      <c r="C1947" t="s">
        <v>7608</v>
      </c>
      <c r="D1947" t="s">
        <v>7</v>
      </c>
      <c r="E1947" t="s">
        <v>0</v>
      </c>
      <c r="F1947" t="s">
        <v>7609</v>
      </c>
      <c r="G1947" t="s">
        <v>0</v>
      </c>
      <c r="H1947" t="s">
        <v>7787</v>
      </c>
      <c r="I1947" t="s">
        <v>32</v>
      </c>
      <c r="J1947" s="2">
        <v>45702</v>
      </c>
      <c r="K1947" s="2">
        <v>45716</v>
      </c>
      <c r="L1947" s="2">
        <v>45702</v>
      </c>
      <c r="M1947" s="9">
        <f>+$M$1-L1947</f>
        <v>45</v>
      </c>
      <c r="N1947" s="10" t="str">
        <f>IF(M1947&lt;=0,"NON SCADUTO",IF(M1947&lt;61,"0-60 DAYS",IF(M1947&lt;91," 61-90 DAYS",IF(M1947&lt;121,"91-120 DAYS",IF(M1947&lt;366," 121-365 DAYS",IF(M1947&gt;366,"OLTRE 365 DAYS",0))))))</f>
        <v>0-60 DAYS</v>
      </c>
      <c r="O1947" t="s">
        <v>11</v>
      </c>
      <c r="P1947" t="s">
        <v>0</v>
      </c>
      <c r="Q1947" s="3">
        <v>26.52</v>
      </c>
      <c r="R1947" t="s">
        <v>1</v>
      </c>
      <c r="S1947" t="s">
        <v>1</v>
      </c>
      <c r="T1947" s="3">
        <v>26.52</v>
      </c>
      <c r="U1947" s="2"/>
      <c r="V1947" t="s">
        <v>0</v>
      </c>
    </row>
    <row r="1948" spans="1:22" x14ac:dyDescent="0.2">
      <c r="A1948" t="s">
        <v>5</v>
      </c>
      <c r="B1948" t="s">
        <v>6</v>
      </c>
      <c r="C1948" t="s">
        <v>7608</v>
      </c>
      <c r="D1948" t="s">
        <v>7</v>
      </c>
      <c r="E1948" t="s">
        <v>0</v>
      </c>
      <c r="F1948" t="s">
        <v>7609</v>
      </c>
      <c r="G1948" t="s">
        <v>0</v>
      </c>
      <c r="H1948" t="s">
        <v>7788</v>
      </c>
      <c r="I1948" t="s">
        <v>7611</v>
      </c>
      <c r="J1948" s="2">
        <v>45705</v>
      </c>
      <c r="K1948" s="2">
        <v>45716</v>
      </c>
      <c r="L1948" s="2">
        <v>45716</v>
      </c>
      <c r="M1948" s="9">
        <f>+$M$1-L1948</f>
        <v>31</v>
      </c>
      <c r="N1948" s="10" t="str">
        <f>IF(M1948&lt;=0,"NON SCADUTO",IF(M1948&lt;61,"0-60 DAYS",IF(M1948&lt;91," 61-90 DAYS",IF(M1948&lt;121,"91-120 DAYS",IF(M1948&lt;366," 121-365 DAYS",IF(M1948&gt;366,"OLTRE 365 DAYS",0))))))</f>
        <v>0-60 DAYS</v>
      </c>
      <c r="O1948" t="s">
        <v>15</v>
      </c>
      <c r="P1948" t="s">
        <v>0</v>
      </c>
      <c r="Q1948" s="3">
        <v>-921.12</v>
      </c>
      <c r="R1948" t="s">
        <v>1</v>
      </c>
      <c r="S1948" t="s">
        <v>1</v>
      </c>
      <c r="T1948" s="3">
        <v>-921.12</v>
      </c>
      <c r="U1948" s="2"/>
      <c r="V1948" t="s">
        <v>0</v>
      </c>
    </row>
    <row r="1949" spans="1:22" x14ac:dyDescent="0.2">
      <c r="A1949" t="s">
        <v>5</v>
      </c>
      <c r="B1949" t="s">
        <v>6</v>
      </c>
      <c r="C1949" t="s">
        <v>7608</v>
      </c>
      <c r="D1949" t="s">
        <v>7</v>
      </c>
      <c r="E1949" t="s">
        <v>0</v>
      </c>
      <c r="F1949" t="s">
        <v>7609</v>
      </c>
      <c r="G1949" t="s">
        <v>0</v>
      </c>
      <c r="H1949" t="s">
        <v>7789</v>
      </c>
      <c r="I1949" t="s">
        <v>32</v>
      </c>
      <c r="J1949" s="2">
        <v>45705</v>
      </c>
      <c r="K1949" s="2">
        <v>45716</v>
      </c>
      <c r="L1949" s="2">
        <v>45705</v>
      </c>
      <c r="M1949" s="9">
        <f>+$M$1-L1949</f>
        <v>42</v>
      </c>
      <c r="N1949" s="10" t="str">
        <f>IF(M1949&lt;=0,"NON SCADUTO",IF(M1949&lt;61,"0-60 DAYS",IF(M1949&lt;91," 61-90 DAYS",IF(M1949&lt;121,"91-120 DAYS",IF(M1949&lt;366," 121-365 DAYS",IF(M1949&gt;366,"OLTRE 365 DAYS",0))))))</f>
        <v>0-60 DAYS</v>
      </c>
      <c r="O1949" t="s">
        <v>11</v>
      </c>
      <c r="P1949" t="s">
        <v>0</v>
      </c>
      <c r="Q1949" s="3">
        <v>921.12</v>
      </c>
      <c r="R1949" t="s">
        <v>1</v>
      </c>
      <c r="S1949" t="s">
        <v>1</v>
      </c>
      <c r="T1949" s="3">
        <v>921.12</v>
      </c>
      <c r="U1949" s="2"/>
      <c r="V1949" t="s">
        <v>0</v>
      </c>
    </row>
    <row r="1950" spans="1:22" x14ac:dyDescent="0.2">
      <c r="A1950" t="s">
        <v>5</v>
      </c>
      <c r="B1950" t="s">
        <v>6</v>
      </c>
      <c r="C1950" t="s">
        <v>7608</v>
      </c>
      <c r="D1950" t="s">
        <v>7</v>
      </c>
      <c r="E1950" t="s">
        <v>0</v>
      </c>
      <c r="F1950" t="s">
        <v>7609</v>
      </c>
      <c r="G1950" t="s">
        <v>0</v>
      </c>
      <c r="H1950" t="s">
        <v>7790</v>
      </c>
      <c r="I1950" t="s">
        <v>7611</v>
      </c>
      <c r="J1950" s="2">
        <v>45694</v>
      </c>
      <c r="K1950" s="2">
        <v>45716</v>
      </c>
      <c r="L1950" s="2">
        <v>45716</v>
      </c>
      <c r="M1950" s="9">
        <f>+$M$1-L1950</f>
        <v>31</v>
      </c>
      <c r="N1950" s="10" t="str">
        <f>IF(M1950&lt;=0,"NON SCADUTO",IF(M1950&lt;61,"0-60 DAYS",IF(M1950&lt;91," 61-90 DAYS",IF(M1950&lt;121,"91-120 DAYS",IF(M1950&lt;366," 121-365 DAYS",IF(M1950&gt;366,"OLTRE 365 DAYS",0))))))</f>
        <v>0-60 DAYS</v>
      </c>
      <c r="O1950" t="s">
        <v>15</v>
      </c>
      <c r="P1950" t="s">
        <v>0</v>
      </c>
      <c r="Q1950" s="3">
        <v>-35.340000000000003</v>
      </c>
      <c r="R1950" t="s">
        <v>1</v>
      </c>
      <c r="S1950" t="s">
        <v>1</v>
      </c>
      <c r="T1950" s="3">
        <v>-35.340000000000003</v>
      </c>
      <c r="U1950" s="2"/>
      <c r="V1950" t="s">
        <v>0</v>
      </c>
    </row>
    <row r="1951" spans="1:22" x14ac:dyDescent="0.2">
      <c r="A1951" t="s">
        <v>5</v>
      </c>
      <c r="B1951" t="s">
        <v>6</v>
      </c>
      <c r="C1951" t="s">
        <v>7608</v>
      </c>
      <c r="D1951" t="s">
        <v>7</v>
      </c>
      <c r="E1951" t="s">
        <v>0</v>
      </c>
      <c r="F1951" t="s">
        <v>7609</v>
      </c>
      <c r="G1951" t="s">
        <v>0</v>
      </c>
      <c r="H1951" t="s">
        <v>7791</v>
      </c>
      <c r="I1951" t="s">
        <v>32</v>
      </c>
      <c r="J1951" s="2">
        <v>45694</v>
      </c>
      <c r="K1951" s="2">
        <v>45716</v>
      </c>
      <c r="L1951" s="2">
        <v>45694</v>
      </c>
      <c r="M1951" s="9">
        <f>+$M$1-L1951</f>
        <v>53</v>
      </c>
      <c r="N1951" s="10" t="str">
        <f>IF(M1951&lt;=0,"NON SCADUTO",IF(M1951&lt;61,"0-60 DAYS",IF(M1951&lt;91," 61-90 DAYS",IF(M1951&lt;121,"91-120 DAYS",IF(M1951&lt;366," 121-365 DAYS",IF(M1951&gt;366,"OLTRE 365 DAYS",0))))))</f>
        <v>0-60 DAYS</v>
      </c>
      <c r="O1951" t="s">
        <v>11</v>
      </c>
      <c r="P1951" t="s">
        <v>0</v>
      </c>
      <c r="Q1951" s="3">
        <v>35.340000000000003</v>
      </c>
      <c r="R1951" t="s">
        <v>1</v>
      </c>
      <c r="S1951" t="s">
        <v>1</v>
      </c>
      <c r="T1951" s="3">
        <v>35.340000000000003</v>
      </c>
      <c r="U1951" s="2"/>
      <c r="V1951" t="s">
        <v>0</v>
      </c>
    </row>
    <row r="1952" spans="1:22" x14ac:dyDescent="0.2">
      <c r="A1952" t="s">
        <v>5</v>
      </c>
      <c r="B1952" t="s">
        <v>6</v>
      </c>
      <c r="C1952" t="s">
        <v>7608</v>
      </c>
      <c r="D1952" t="s">
        <v>7</v>
      </c>
      <c r="E1952" t="s">
        <v>0</v>
      </c>
      <c r="F1952" t="s">
        <v>7609</v>
      </c>
      <c r="G1952" t="s">
        <v>0</v>
      </c>
      <c r="H1952" t="s">
        <v>7792</v>
      </c>
      <c r="I1952" t="s">
        <v>7611</v>
      </c>
      <c r="J1952" s="2">
        <v>45698</v>
      </c>
      <c r="K1952" s="2">
        <v>45716</v>
      </c>
      <c r="L1952" s="2">
        <v>45716</v>
      </c>
      <c r="M1952" s="9">
        <f>+$M$1-L1952</f>
        <v>31</v>
      </c>
      <c r="N1952" s="10" t="str">
        <f>IF(M1952&lt;=0,"NON SCADUTO",IF(M1952&lt;61,"0-60 DAYS",IF(M1952&lt;91," 61-90 DAYS",IF(M1952&lt;121,"91-120 DAYS",IF(M1952&lt;366," 121-365 DAYS",IF(M1952&gt;366,"OLTRE 365 DAYS",0))))))</f>
        <v>0-60 DAYS</v>
      </c>
      <c r="O1952" t="s">
        <v>15</v>
      </c>
      <c r="P1952" t="s">
        <v>0</v>
      </c>
      <c r="Q1952" s="3">
        <v>-73.010000000000005</v>
      </c>
      <c r="R1952" t="s">
        <v>1</v>
      </c>
      <c r="S1952" t="s">
        <v>1</v>
      </c>
      <c r="T1952" s="3">
        <v>-73.010000000000005</v>
      </c>
      <c r="U1952" s="2"/>
      <c r="V1952" t="s">
        <v>0</v>
      </c>
    </row>
    <row r="1953" spans="1:22" x14ac:dyDescent="0.2">
      <c r="A1953" t="s">
        <v>5</v>
      </c>
      <c r="B1953" t="s">
        <v>6</v>
      </c>
      <c r="C1953" t="s">
        <v>7608</v>
      </c>
      <c r="D1953" t="s">
        <v>7</v>
      </c>
      <c r="E1953" t="s">
        <v>0</v>
      </c>
      <c r="F1953" t="s">
        <v>7609</v>
      </c>
      <c r="G1953" t="s">
        <v>0</v>
      </c>
      <c r="H1953" t="s">
        <v>7793</v>
      </c>
      <c r="I1953" t="s">
        <v>32</v>
      </c>
      <c r="J1953" s="2">
        <v>45698</v>
      </c>
      <c r="K1953" s="2">
        <v>45716</v>
      </c>
      <c r="L1953" s="2">
        <v>45698</v>
      </c>
      <c r="M1953" s="9">
        <f>+$M$1-L1953</f>
        <v>49</v>
      </c>
      <c r="N1953" s="10" t="str">
        <f>IF(M1953&lt;=0,"NON SCADUTO",IF(M1953&lt;61,"0-60 DAYS",IF(M1953&lt;91," 61-90 DAYS",IF(M1953&lt;121,"91-120 DAYS",IF(M1953&lt;366," 121-365 DAYS",IF(M1953&gt;366,"OLTRE 365 DAYS",0))))))</f>
        <v>0-60 DAYS</v>
      </c>
      <c r="O1953" t="s">
        <v>11</v>
      </c>
      <c r="P1953" t="s">
        <v>0</v>
      </c>
      <c r="Q1953" s="3">
        <v>73.010000000000005</v>
      </c>
      <c r="R1953" t="s">
        <v>1</v>
      </c>
      <c r="S1953" t="s">
        <v>1</v>
      </c>
      <c r="T1953" s="3">
        <v>73.010000000000005</v>
      </c>
      <c r="U1953" s="2"/>
      <c r="V1953" t="s">
        <v>0</v>
      </c>
    </row>
    <row r="1954" spans="1:22" x14ac:dyDescent="0.2">
      <c r="A1954" s="11" t="s">
        <v>5</v>
      </c>
      <c r="B1954" s="11" t="s">
        <v>6</v>
      </c>
      <c r="C1954" s="11" t="s">
        <v>7608</v>
      </c>
      <c r="D1954" s="11" t="s">
        <v>7</v>
      </c>
      <c r="E1954" s="11" t="s">
        <v>0</v>
      </c>
      <c r="F1954" s="11" t="s">
        <v>7609</v>
      </c>
      <c r="G1954" s="11" t="s">
        <v>0</v>
      </c>
      <c r="H1954" s="11" t="s">
        <v>7794</v>
      </c>
      <c r="I1954" s="11" t="s">
        <v>7611</v>
      </c>
      <c r="J1954" s="12">
        <v>45694</v>
      </c>
      <c r="K1954" s="12">
        <v>45716</v>
      </c>
      <c r="L1954" s="12">
        <v>45716</v>
      </c>
      <c r="M1954" s="9">
        <f>+$M$1-L1954</f>
        <v>31</v>
      </c>
      <c r="N1954" s="10" t="str">
        <f>IF(M1954&lt;=0,"NON SCADUTO",IF(M1954&lt;61,"0-60 DAYS",IF(M1954&lt;91," 61-90 DAYS",IF(M1954&lt;121,"91-120 DAYS",IF(M1954&lt;366," 121-365 DAYS",IF(M1954&gt;366,"OLTRE 365 DAYS",0))))))</f>
        <v>0-60 DAYS</v>
      </c>
      <c r="O1954" s="11" t="s">
        <v>15</v>
      </c>
      <c r="P1954" s="11" t="s">
        <v>0</v>
      </c>
      <c r="Q1954" s="13">
        <v>-1383.68</v>
      </c>
      <c r="R1954" s="11" t="s">
        <v>1</v>
      </c>
      <c r="S1954" s="11" t="s">
        <v>1</v>
      </c>
      <c r="T1954" s="13">
        <v>-1383.68</v>
      </c>
      <c r="U1954" s="12"/>
      <c r="V1954" s="11" t="s">
        <v>0</v>
      </c>
    </row>
    <row r="1955" spans="1:22" x14ac:dyDescent="0.2">
      <c r="A1955" t="s">
        <v>5</v>
      </c>
      <c r="B1955" t="s">
        <v>6</v>
      </c>
      <c r="C1955" t="s">
        <v>7608</v>
      </c>
      <c r="D1955" t="s">
        <v>7</v>
      </c>
      <c r="E1955" t="s">
        <v>0</v>
      </c>
      <c r="F1955" t="s">
        <v>7609</v>
      </c>
      <c r="G1955" t="s">
        <v>0</v>
      </c>
      <c r="H1955" t="s">
        <v>7795</v>
      </c>
      <c r="I1955" t="s">
        <v>32</v>
      </c>
      <c r="J1955" s="2">
        <v>45694</v>
      </c>
      <c r="K1955" s="2">
        <v>45716</v>
      </c>
      <c r="L1955" s="2">
        <v>45694</v>
      </c>
      <c r="M1955" s="9">
        <f>+$M$1-L1955</f>
        <v>53</v>
      </c>
      <c r="N1955" s="10" t="str">
        <f>IF(M1955&lt;=0,"NON SCADUTO",IF(M1955&lt;61,"0-60 DAYS",IF(M1955&lt;91," 61-90 DAYS",IF(M1955&lt;121,"91-120 DAYS",IF(M1955&lt;366," 121-365 DAYS",IF(M1955&gt;366,"OLTRE 365 DAYS",0))))))</f>
        <v>0-60 DAYS</v>
      </c>
      <c r="O1955" t="s">
        <v>11</v>
      </c>
      <c r="P1955" t="s">
        <v>0</v>
      </c>
      <c r="Q1955" s="3">
        <v>1383.68</v>
      </c>
      <c r="R1955" t="s">
        <v>1</v>
      </c>
      <c r="S1955" t="s">
        <v>1</v>
      </c>
      <c r="T1955" s="3">
        <v>1383.68</v>
      </c>
      <c r="U1955" s="2"/>
      <c r="V1955" t="s">
        <v>0</v>
      </c>
    </row>
    <row r="1956" spans="1:22" x14ac:dyDescent="0.2">
      <c r="A1956" t="s">
        <v>5</v>
      </c>
      <c r="B1956" t="s">
        <v>6</v>
      </c>
      <c r="C1956" t="s">
        <v>7608</v>
      </c>
      <c r="D1956" t="s">
        <v>7</v>
      </c>
      <c r="E1956" t="s">
        <v>0</v>
      </c>
      <c r="F1956" t="s">
        <v>7609</v>
      </c>
      <c r="G1956" t="s">
        <v>0</v>
      </c>
      <c r="H1956" t="s">
        <v>7796</v>
      </c>
      <c r="I1956" t="s">
        <v>7611</v>
      </c>
      <c r="J1956" s="2">
        <v>45712</v>
      </c>
      <c r="K1956" s="2">
        <v>45716</v>
      </c>
      <c r="L1956" s="2">
        <v>45716</v>
      </c>
      <c r="M1956" s="9">
        <f>+$M$1-L1956</f>
        <v>31</v>
      </c>
      <c r="N1956" s="10" t="str">
        <f>IF(M1956&lt;=0,"NON SCADUTO",IF(M1956&lt;61,"0-60 DAYS",IF(M1956&lt;91," 61-90 DAYS",IF(M1956&lt;121,"91-120 DAYS",IF(M1956&lt;366," 121-365 DAYS",IF(M1956&gt;366,"OLTRE 365 DAYS",0))))))</f>
        <v>0-60 DAYS</v>
      </c>
      <c r="O1956" t="s">
        <v>15</v>
      </c>
      <c r="P1956" t="s">
        <v>0</v>
      </c>
      <c r="Q1956" s="3">
        <v>-6068.95</v>
      </c>
      <c r="R1956" t="s">
        <v>1</v>
      </c>
      <c r="S1956" t="s">
        <v>1</v>
      </c>
      <c r="T1956" s="3">
        <v>-6068.95</v>
      </c>
      <c r="U1956" s="2"/>
      <c r="V1956" t="s">
        <v>0</v>
      </c>
    </row>
    <row r="1957" spans="1:22" x14ac:dyDescent="0.2">
      <c r="A1957" t="s">
        <v>5</v>
      </c>
      <c r="B1957" t="s">
        <v>6</v>
      </c>
      <c r="C1957" t="s">
        <v>7608</v>
      </c>
      <c r="D1957" t="s">
        <v>7</v>
      </c>
      <c r="E1957" t="s">
        <v>0</v>
      </c>
      <c r="F1957" t="s">
        <v>7609</v>
      </c>
      <c r="G1957" t="s">
        <v>0</v>
      </c>
      <c r="H1957" t="s">
        <v>7797</v>
      </c>
      <c r="I1957" t="s">
        <v>7611</v>
      </c>
      <c r="J1957" s="2">
        <v>45715</v>
      </c>
      <c r="K1957" s="2">
        <v>45716</v>
      </c>
      <c r="L1957" s="2">
        <v>45716</v>
      </c>
      <c r="M1957" s="9">
        <f>+$M$1-L1957</f>
        <v>31</v>
      </c>
      <c r="N1957" s="10" t="str">
        <f>IF(M1957&lt;=0,"NON SCADUTO",IF(M1957&lt;61,"0-60 DAYS",IF(M1957&lt;91," 61-90 DAYS",IF(M1957&lt;121,"91-120 DAYS",IF(M1957&lt;366," 121-365 DAYS",IF(M1957&gt;366,"OLTRE 365 DAYS",0))))))</f>
        <v>0-60 DAYS</v>
      </c>
      <c r="O1957" t="s">
        <v>15</v>
      </c>
      <c r="P1957" t="s">
        <v>0</v>
      </c>
      <c r="Q1957" s="3">
        <v>-19810.099999999999</v>
      </c>
      <c r="R1957" t="s">
        <v>1</v>
      </c>
      <c r="S1957" t="s">
        <v>1</v>
      </c>
      <c r="T1957" s="3">
        <v>-19810.099999999999</v>
      </c>
      <c r="U1957" s="2"/>
      <c r="V1957" t="s">
        <v>0</v>
      </c>
    </row>
    <row r="1958" spans="1:22" x14ac:dyDescent="0.2">
      <c r="A1958" t="s">
        <v>5</v>
      </c>
      <c r="B1958" t="s">
        <v>6</v>
      </c>
      <c r="C1958" t="s">
        <v>7608</v>
      </c>
      <c r="D1958" t="s">
        <v>7</v>
      </c>
      <c r="E1958" t="s">
        <v>0</v>
      </c>
      <c r="F1958" t="s">
        <v>7609</v>
      </c>
      <c r="G1958" t="s">
        <v>0</v>
      </c>
      <c r="H1958" t="s">
        <v>7798</v>
      </c>
      <c r="I1958" t="s">
        <v>32</v>
      </c>
      <c r="J1958" s="2">
        <v>45715</v>
      </c>
      <c r="K1958" s="2">
        <v>45716</v>
      </c>
      <c r="L1958" s="2">
        <v>45715</v>
      </c>
      <c r="M1958" s="9">
        <f>+$M$1-L1958</f>
        <v>32</v>
      </c>
      <c r="N1958" s="10" t="str">
        <f>IF(M1958&lt;=0,"NON SCADUTO",IF(M1958&lt;61,"0-60 DAYS",IF(M1958&lt;91," 61-90 DAYS",IF(M1958&lt;121,"91-120 DAYS",IF(M1958&lt;366," 121-365 DAYS",IF(M1958&gt;366,"OLTRE 365 DAYS",0))))))</f>
        <v>0-60 DAYS</v>
      </c>
      <c r="O1958" t="s">
        <v>11</v>
      </c>
      <c r="P1958" t="s">
        <v>0</v>
      </c>
      <c r="Q1958" s="3">
        <v>19810.099999999999</v>
      </c>
      <c r="R1958" t="s">
        <v>1</v>
      </c>
      <c r="S1958" t="s">
        <v>1</v>
      </c>
      <c r="T1958" s="3">
        <v>19810.099999999999</v>
      </c>
      <c r="U1958" s="2"/>
      <c r="V1958" t="s">
        <v>0</v>
      </c>
    </row>
    <row r="1959" spans="1:22" x14ac:dyDescent="0.2">
      <c r="A1959" t="s">
        <v>5</v>
      </c>
      <c r="B1959" t="s">
        <v>6</v>
      </c>
      <c r="C1959" t="s">
        <v>7608</v>
      </c>
      <c r="D1959" t="s">
        <v>7</v>
      </c>
      <c r="E1959" t="s">
        <v>0</v>
      </c>
      <c r="F1959" t="s">
        <v>7609</v>
      </c>
      <c r="G1959" t="s">
        <v>0</v>
      </c>
      <c r="H1959" t="s">
        <v>7799</v>
      </c>
      <c r="I1959" t="s">
        <v>7611</v>
      </c>
      <c r="J1959" s="2">
        <v>45708</v>
      </c>
      <c r="K1959" s="2">
        <v>45716</v>
      </c>
      <c r="L1959" s="2">
        <v>45716</v>
      </c>
      <c r="M1959" s="9">
        <f>+$M$1-L1959</f>
        <v>31</v>
      </c>
      <c r="N1959" s="10" t="str">
        <f>IF(M1959&lt;=0,"NON SCADUTO",IF(M1959&lt;61,"0-60 DAYS",IF(M1959&lt;91," 61-90 DAYS",IF(M1959&lt;121,"91-120 DAYS",IF(M1959&lt;366," 121-365 DAYS",IF(M1959&gt;366,"OLTRE 365 DAYS",0))))))</f>
        <v>0-60 DAYS</v>
      </c>
      <c r="O1959" t="s">
        <v>15</v>
      </c>
      <c r="P1959" t="s">
        <v>0</v>
      </c>
      <c r="Q1959" s="3">
        <v>-876.71</v>
      </c>
      <c r="R1959" t="s">
        <v>1</v>
      </c>
      <c r="S1959" t="s">
        <v>1</v>
      </c>
      <c r="T1959" s="3">
        <v>-876.71</v>
      </c>
      <c r="U1959" s="2"/>
      <c r="V1959" t="s">
        <v>0</v>
      </c>
    </row>
    <row r="1960" spans="1:22" x14ac:dyDescent="0.2">
      <c r="A1960" t="s">
        <v>5</v>
      </c>
      <c r="B1960" t="s">
        <v>6</v>
      </c>
      <c r="C1960" t="s">
        <v>7608</v>
      </c>
      <c r="D1960" t="s">
        <v>7</v>
      </c>
      <c r="E1960" t="s">
        <v>0</v>
      </c>
      <c r="F1960" t="s">
        <v>7609</v>
      </c>
      <c r="G1960" t="s">
        <v>0</v>
      </c>
      <c r="H1960" t="s">
        <v>7800</v>
      </c>
      <c r="I1960" t="s">
        <v>32</v>
      </c>
      <c r="J1960" s="2">
        <v>45708</v>
      </c>
      <c r="K1960" s="2">
        <v>45716</v>
      </c>
      <c r="L1960" s="2">
        <v>45708</v>
      </c>
      <c r="M1960" s="9">
        <f>+$M$1-L1960</f>
        <v>39</v>
      </c>
      <c r="N1960" s="10" t="str">
        <f>IF(M1960&lt;=0,"NON SCADUTO",IF(M1960&lt;61,"0-60 DAYS",IF(M1960&lt;91," 61-90 DAYS",IF(M1960&lt;121,"91-120 DAYS",IF(M1960&lt;366," 121-365 DAYS",IF(M1960&gt;366,"OLTRE 365 DAYS",0))))))</f>
        <v>0-60 DAYS</v>
      </c>
      <c r="O1960" t="s">
        <v>11</v>
      </c>
      <c r="P1960" t="s">
        <v>0</v>
      </c>
      <c r="Q1960" s="3">
        <v>876.71</v>
      </c>
      <c r="R1960" t="s">
        <v>1</v>
      </c>
      <c r="S1960" t="s">
        <v>1</v>
      </c>
      <c r="T1960" s="3">
        <v>876.71</v>
      </c>
      <c r="U1960" s="2"/>
      <c r="V1960" t="s">
        <v>0</v>
      </c>
    </row>
    <row r="1961" spans="1:22" x14ac:dyDescent="0.2">
      <c r="A1961" s="11" t="s">
        <v>5</v>
      </c>
      <c r="B1961" s="11" t="s">
        <v>6</v>
      </c>
      <c r="C1961" s="11" t="s">
        <v>7608</v>
      </c>
      <c r="D1961" s="11" t="s">
        <v>7</v>
      </c>
      <c r="E1961" s="11" t="s">
        <v>0</v>
      </c>
      <c r="F1961" s="11" t="s">
        <v>7609</v>
      </c>
      <c r="G1961" s="11" t="s">
        <v>0</v>
      </c>
      <c r="H1961" s="11" t="s">
        <v>7801</v>
      </c>
      <c r="I1961" s="11" t="s">
        <v>7611</v>
      </c>
      <c r="J1961" s="12">
        <v>45695</v>
      </c>
      <c r="K1961" s="12">
        <v>45716</v>
      </c>
      <c r="L1961" s="12">
        <v>45716</v>
      </c>
      <c r="M1961" s="9">
        <f>+$M$1-L1961</f>
        <v>31</v>
      </c>
      <c r="N1961" s="10" t="str">
        <f>IF(M1961&lt;=0,"NON SCADUTO",IF(M1961&lt;61,"0-60 DAYS",IF(M1961&lt;91," 61-90 DAYS",IF(M1961&lt;121,"91-120 DAYS",IF(M1961&lt;366," 121-365 DAYS",IF(M1961&gt;366,"OLTRE 365 DAYS",0))))))</f>
        <v>0-60 DAYS</v>
      </c>
      <c r="O1961" s="11" t="s">
        <v>15</v>
      </c>
      <c r="P1961" s="11" t="s">
        <v>0</v>
      </c>
      <c r="Q1961" s="13">
        <v>-34780.17</v>
      </c>
      <c r="R1961" s="11" t="s">
        <v>1</v>
      </c>
      <c r="S1961" s="11" t="s">
        <v>1</v>
      </c>
      <c r="T1961" s="13">
        <v>-34780.17</v>
      </c>
      <c r="U1961" s="12"/>
      <c r="V1961" s="11" t="s">
        <v>0</v>
      </c>
    </row>
    <row r="1962" spans="1:22" x14ac:dyDescent="0.2">
      <c r="A1962" t="s">
        <v>5</v>
      </c>
      <c r="B1962" t="s">
        <v>6</v>
      </c>
      <c r="C1962" t="s">
        <v>7608</v>
      </c>
      <c r="D1962" t="s">
        <v>7</v>
      </c>
      <c r="E1962" t="s">
        <v>0</v>
      </c>
      <c r="F1962" t="s">
        <v>7609</v>
      </c>
      <c r="G1962" t="s">
        <v>0</v>
      </c>
      <c r="H1962" t="s">
        <v>7802</v>
      </c>
      <c r="I1962" t="s">
        <v>32</v>
      </c>
      <c r="J1962" s="2">
        <v>45695</v>
      </c>
      <c r="K1962" s="2">
        <v>45716</v>
      </c>
      <c r="L1962" s="2">
        <v>45695</v>
      </c>
      <c r="M1962" s="9">
        <f>+$M$1-L1962</f>
        <v>52</v>
      </c>
      <c r="N1962" s="10" t="str">
        <f>IF(M1962&lt;=0,"NON SCADUTO",IF(M1962&lt;61,"0-60 DAYS",IF(M1962&lt;91," 61-90 DAYS",IF(M1962&lt;121,"91-120 DAYS",IF(M1962&lt;366," 121-365 DAYS",IF(M1962&gt;366,"OLTRE 365 DAYS",0))))))</f>
        <v>0-60 DAYS</v>
      </c>
      <c r="O1962" t="s">
        <v>11</v>
      </c>
      <c r="P1962" t="s">
        <v>0</v>
      </c>
      <c r="Q1962" s="3">
        <v>34780.17</v>
      </c>
      <c r="R1962" t="s">
        <v>1</v>
      </c>
      <c r="S1962" t="s">
        <v>1</v>
      </c>
      <c r="T1962" s="3">
        <v>34780.17</v>
      </c>
      <c r="U1962" s="2"/>
      <c r="V1962" t="s">
        <v>0</v>
      </c>
    </row>
    <row r="1963" spans="1:22" x14ac:dyDescent="0.2">
      <c r="A1963" s="11" t="s">
        <v>5</v>
      </c>
      <c r="B1963" s="11" t="s">
        <v>6</v>
      </c>
      <c r="C1963" s="11" t="s">
        <v>7608</v>
      </c>
      <c r="D1963" s="11" t="s">
        <v>7</v>
      </c>
      <c r="E1963" s="11" t="s">
        <v>0</v>
      </c>
      <c r="F1963" s="11" t="s">
        <v>7609</v>
      </c>
      <c r="G1963" s="11" t="s">
        <v>0</v>
      </c>
      <c r="H1963" s="11" t="s">
        <v>7803</v>
      </c>
      <c r="I1963" s="11" t="s">
        <v>7611</v>
      </c>
      <c r="J1963" s="12">
        <v>45708</v>
      </c>
      <c r="K1963" s="12">
        <v>45716</v>
      </c>
      <c r="L1963" s="12">
        <v>45716</v>
      </c>
      <c r="M1963" s="9">
        <f>+$M$1-L1963</f>
        <v>31</v>
      </c>
      <c r="N1963" s="10" t="str">
        <f>IF(M1963&lt;=0,"NON SCADUTO",IF(M1963&lt;61,"0-60 DAYS",IF(M1963&lt;91," 61-90 DAYS",IF(M1963&lt;121,"91-120 DAYS",IF(M1963&lt;366," 121-365 DAYS",IF(M1963&gt;366,"OLTRE 365 DAYS",0))))))</f>
        <v>0-60 DAYS</v>
      </c>
      <c r="O1963" s="11" t="s">
        <v>15</v>
      </c>
      <c r="P1963" s="11" t="s">
        <v>0</v>
      </c>
      <c r="Q1963" s="13">
        <v>-60185.2</v>
      </c>
      <c r="R1963" s="11" t="s">
        <v>1</v>
      </c>
      <c r="S1963" s="11" t="s">
        <v>1</v>
      </c>
      <c r="T1963" s="13">
        <v>-60185.2</v>
      </c>
      <c r="U1963" s="12"/>
      <c r="V1963" s="11" t="s">
        <v>0</v>
      </c>
    </row>
    <row r="1964" spans="1:22" x14ac:dyDescent="0.2">
      <c r="A1964" t="s">
        <v>5</v>
      </c>
      <c r="B1964" t="s">
        <v>6</v>
      </c>
      <c r="C1964" t="s">
        <v>7608</v>
      </c>
      <c r="D1964" t="s">
        <v>7</v>
      </c>
      <c r="E1964" t="s">
        <v>0</v>
      </c>
      <c r="F1964" t="s">
        <v>7609</v>
      </c>
      <c r="G1964" t="s">
        <v>0</v>
      </c>
      <c r="H1964" t="s">
        <v>7804</v>
      </c>
      <c r="I1964" t="s">
        <v>32</v>
      </c>
      <c r="J1964" s="2">
        <v>45708</v>
      </c>
      <c r="K1964" s="2">
        <v>45716</v>
      </c>
      <c r="L1964" s="2">
        <v>45708</v>
      </c>
      <c r="M1964" s="9">
        <f>+$M$1-L1964</f>
        <v>39</v>
      </c>
      <c r="N1964" s="10" t="str">
        <f>IF(M1964&lt;=0,"NON SCADUTO",IF(M1964&lt;61,"0-60 DAYS",IF(M1964&lt;91," 61-90 DAYS",IF(M1964&lt;121,"91-120 DAYS",IF(M1964&lt;366," 121-365 DAYS",IF(M1964&gt;366,"OLTRE 365 DAYS",0))))))</f>
        <v>0-60 DAYS</v>
      </c>
      <c r="O1964" t="s">
        <v>11</v>
      </c>
      <c r="P1964" t="s">
        <v>0</v>
      </c>
      <c r="Q1964" s="3">
        <v>60185.2</v>
      </c>
      <c r="R1964" t="s">
        <v>1</v>
      </c>
      <c r="S1964" t="s">
        <v>1</v>
      </c>
      <c r="T1964" s="3">
        <v>60185.2</v>
      </c>
      <c r="U1964" s="2"/>
      <c r="V1964" t="s">
        <v>0</v>
      </c>
    </row>
    <row r="1965" spans="1:22" x14ac:dyDescent="0.2">
      <c r="A1965" s="11" t="s">
        <v>5</v>
      </c>
      <c r="B1965" s="11" t="s">
        <v>6</v>
      </c>
      <c r="C1965" s="11" t="s">
        <v>7608</v>
      </c>
      <c r="D1965" s="11" t="s">
        <v>7</v>
      </c>
      <c r="E1965" s="11" t="s">
        <v>0</v>
      </c>
      <c r="F1965" s="11" t="s">
        <v>7609</v>
      </c>
      <c r="G1965" s="11" t="s">
        <v>0</v>
      </c>
      <c r="H1965" s="11" t="s">
        <v>7805</v>
      </c>
      <c r="I1965" s="11" t="s">
        <v>7611</v>
      </c>
      <c r="J1965" s="12">
        <v>45713</v>
      </c>
      <c r="K1965" s="12">
        <v>45716</v>
      </c>
      <c r="L1965" s="12">
        <v>45716</v>
      </c>
      <c r="M1965" s="9">
        <f>+$M$1-L1965</f>
        <v>31</v>
      </c>
      <c r="N1965" s="10" t="str">
        <f>IF(M1965&lt;=0,"NON SCADUTO",IF(M1965&lt;61,"0-60 DAYS",IF(M1965&lt;91," 61-90 DAYS",IF(M1965&lt;121,"91-120 DAYS",IF(M1965&lt;366," 121-365 DAYS",IF(M1965&gt;366,"OLTRE 365 DAYS",0))))))</f>
        <v>0-60 DAYS</v>
      </c>
      <c r="O1965" s="11" t="s">
        <v>15</v>
      </c>
      <c r="P1965" s="11" t="s">
        <v>0</v>
      </c>
      <c r="Q1965" s="13">
        <v>-4065.01</v>
      </c>
      <c r="R1965" s="11" t="s">
        <v>1</v>
      </c>
      <c r="S1965" s="11" t="s">
        <v>1</v>
      </c>
      <c r="T1965" s="13">
        <v>-4065.01</v>
      </c>
      <c r="U1965" s="12"/>
      <c r="V1965" s="11" t="s">
        <v>0</v>
      </c>
    </row>
    <row r="1966" spans="1:22" x14ac:dyDescent="0.2">
      <c r="A1966" t="s">
        <v>5</v>
      </c>
      <c r="B1966" t="s">
        <v>6</v>
      </c>
      <c r="C1966" t="s">
        <v>7608</v>
      </c>
      <c r="D1966" t="s">
        <v>7</v>
      </c>
      <c r="E1966" t="s">
        <v>0</v>
      </c>
      <c r="F1966" t="s">
        <v>7609</v>
      </c>
      <c r="G1966" t="s">
        <v>0</v>
      </c>
      <c r="H1966" t="s">
        <v>7806</v>
      </c>
      <c r="I1966" t="s">
        <v>32</v>
      </c>
      <c r="J1966" s="2">
        <v>45713</v>
      </c>
      <c r="K1966" s="2">
        <v>45716</v>
      </c>
      <c r="L1966" s="2">
        <v>45713</v>
      </c>
      <c r="M1966" s="9">
        <f>+$M$1-L1966</f>
        <v>34</v>
      </c>
      <c r="N1966" s="10" t="str">
        <f>IF(M1966&lt;=0,"NON SCADUTO",IF(M1966&lt;61,"0-60 DAYS",IF(M1966&lt;91," 61-90 DAYS",IF(M1966&lt;121,"91-120 DAYS",IF(M1966&lt;366," 121-365 DAYS",IF(M1966&gt;366,"OLTRE 365 DAYS",0))))))</f>
        <v>0-60 DAYS</v>
      </c>
      <c r="O1966" t="s">
        <v>11</v>
      </c>
      <c r="P1966" t="s">
        <v>0</v>
      </c>
      <c r="Q1966" s="3">
        <v>4065.01</v>
      </c>
      <c r="R1966" t="s">
        <v>1</v>
      </c>
      <c r="S1966" t="s">
        <v>1</v>
      </c>
      <c r="T1966" s="3">
        <v>4065.01</v>
      </c>
      <c r="U1966" s="2"/>
      <c r="V1966" t="s">
        <v>0</v>
      </c>
    </row>
    <row r="1967" spans="1:22" x14ac:dyDescent="0.2">
      <c r="A1967" s="11" t="s">
        <v>5</v>
      </c>
      <c r="B1967" s="11" t="s">
        <v>6</v>
      </c>
      <c r="C1967" s="11" t="s">
        <v>7608</v>
      </c>
      <c r="D1967" s="11" t="s">
        <v>7</v>
      </c>
      <c r="E1967" s="11" t="s">
        <v>0</v>
      </c>
      <c r="F1967" s="11" t="s">
        <v>7609</v>
      </c>
      <c r="G1967" s="11" t="s">
        <v>0</v>
      </c>
      <c r="H1967" s="11" t="s">
        <v>7807</v>
      </c>
      <c r="I1967" s="11" t="s">
        <v>7611</v>
      </c>
      <c r="J1967" s="12">
        <v>45715</v>
      </c>
      <c r="K1967" s="12">
        <v>45716</v>
      </c>
      <c r="L1967" s="12">
        <v>45716</v>
      </c>
      <c r="M1967" s="9">
        <f>+$M$1-L1967</f>
        <v>31</v>
      </c>
      <c r="N1967" s="10" t="str">
        <f>IF(M1967&lt;=0,"NON SCADUTO",IF(M1967&lt;61,"0-60 DAYS",IF(M1967&lt;91," 61-90 DAYS",IF(M1967&lt;121,"91-120 DAYS",IF(M1967&lt;366," 121-365 DAYS",IF(M1967&gt;366,"OLTRE 365 DAYS",0))))))</f>
        <v>0-60 DAYS</v>
      </c>
      <c r="O1967" s="11" t="s">
        <v>15</v>
      </c>
      <c r="P1967" s="11" t="s">
        <v>0</v>
      </c>
      <c r="Q1967" s="13">
        <v>-56160.54</v>
      </c>
      <c r="R1967" s="11" t="s">
        <v>1</v>
      </c>
      <c r="S1967" s="11" t="s">
        <v>1</v>
      </c>
      <c r="T1967" s="13">
        <v>-56160.54</v>
      </c>
      <c r="U1967" s="12"/>
      <c r="V1967" s="11" t="s">
        <v>0</v>
      </c>
    </row>
    <row r="1968" spans="1:22" x14ac:dyDescent="0.2">
      <c r="A1968" t="s">
        <v>5</v>
      </c>
      <c r="B1968" t="s">
        <v>6</v>
      </c>
      <c r="C1968" t="s">
        <v>7608</v>
      </c>
      <c r="D1968" t="s">
        <v>7</v>
      </c>
      <c r="E1968" t="s">
        <v>0</v>
      </c>
      <c r="F1968" t="s">
        <v>7609</v>
      </c>
      <c r="G1968" t="s">
        <v>0</v>
      </c>
      <c r="H1968" t="s">
        <v>7808</v>
      </c>
      <c r="I1968" t="s">
        <v>32</v>
      </c>
      <c r="J1968" s="2">
        <v>45715</v>
      </c>
      <c r="K1968" s="2">
        <v>45716</v>
      </c>
      <c r="L1968" s="2">
        <v>45715</v>
      </c>
      <c r="M1968" s="9">
        <f>+$M$1-L1968</f>
        <v>32</v>
      </c>
      <c r="N1968" s="10" t="str">
        <f>IF(M1968&lt;=0,"NON SCADUTO",IF(M1968&lt;61,"0-60 DAYS",IF(M1968&lt;91," 61-90 DAYS",IF(M1968&lt;121,"91-120 DAYS",IF(M1968&lt;366," 121-365 DAYS",IF(M1968&gt;366,"OLTRE 365 DAYS",0))))))</f>
        <v>0-60 DAYS</v>
      </c>
      <c r="O1968" t="s">
        <v>11</v>
      </c>
      <c r="P1968" t="s">
        <v>0</v>
      </c>
      <c r="Q1968" s="3">
        <v>56160.54</v>
      </c>
      <c r="R1968" t="s">
        <v>1</v>
      </c>
      <c r="S1968" t="s">
        <v>1</v>
      </c>
      <c r="T1968" s="3">
        <v>56160.54</v>
      </c>
      <c r="U1968" s="2"/>
      <c r="V1968" t="s">
        <v>0</v>
      </c>
    </row>
    <row r="1969" spans="1:22" x14ac:dyDescent="0.2">
      <c r="A1969" t="s">
        <v>5</v>
      </c>
      <c r="B1969" t="s">
        <v>6</v>
      </c>
      <c r="C1969" t="s">
        <v>7608</v>
      </c>
      <c r="D1969" t="s">
        <v>7</v>
      </c>
      <c r="E1969" t="s">
        <v>0</v>
      </c>
      <c r="F1969" t="s">
        <v>7609</v>
      </c>
      <c r="G1969" t="s">
        <v>0</v>
      </c>
      <c r="H1969" t="s">
        <v>7809</v>
      </c>
      <c r="I1969" t="s">
        <v>7611</v>
      </c>
      <c r="J1969" s="2">
        <v>45707</v>
      </c>
      <c r="K1969" s="2">
        <v>45716</v>
      </c>
      <c r="L1969" s="2">
        <v>45716</v>
      </c>
      <c r="M1969" s="9">
        <f>+$M$1-L1969</f>
        <v>31</v>
      </c>
      <c r="N1969" s="10" t="str">
        <f>IF(M1969&lt;=0,"NON SCADUTO",IF(M1969&lt;61,"0-60 DAYS",IF(M1969&lt;91," 61-90 DAYS",IF(M1969&lt;121,"91-120 DAYS",IF(M1969&lt;366," 121-365 DAYS",IF(M1969&gt;366,"OLTRE 365 DAYS",0))))))</f>
        <v>0-60 DAYS</v>
      </c>
      <c r="O1969" t="s">
        <v>15</v>
      </c>
      <c r="P1969" t="s">
        <v>0</v>
      </c>
      <c r="Q1969" s="3">
        <v>-112319.86</v>
      </c>
      <c r="R1969" t="s">
        <v>1</v>
      </c>
      <c r="S1969" t="s">
        <v>1</v>
      </c>
      <c r="T1969" s="3">
        <v>-112319.86</v>
      </c>
      <c r="U1969" s="2"/>
      <c r="V1969" t="s">
        <v>0</v>
      </c>
    </row>
    <row r="1970" spans="1:22" x14ac:dyDescent="0.2">
      <c r="A1970" t="s">
        <v>5</v>
      </c>
      <c r="B1970" t="s">
        <v>6</v>
      </c>
      <c r="C1970" t="s">
        <v>7608</v>
      </c>
      <c r="D1970" t="s">
        <v>7</v>
      </c>
      <c r="E1970" t="s">
        <v>0</v>
      </c>
      <c r="F1970" t="s">
        <v>7609</v>
      </c>
      <c r="G1970" t="s">
        <v>0</v>
      </c>
      <c r="H1970" t="s">
        <v>7810</v>
      </c>
      <c r="I1970" t="s">
        <v>32</v>
      </c>
      <c r="J1970" s="2">
        <v>45707</v>
      </c>
      <c r="K1970" s="2">
        <v>45716</v>
      </c>
      <c r="L1970" s="2">
        <v>45707</v>
      </c>
      <c r="M1970" s="9">
        <f>+$M$1-L1970</f>
        <v>40</v>
      </c>
      <c r="N1970" s="10" t="str">
        <f>IF(M1970&lt;=0,"NON SCADUTO",IF(M1970&lt;61,"0-60 DAYS",IF(M1970&lt;91," 61-90 DAYS",IF(M1970&lt;121,"91-120 DAYS",IF(M1970&lt;366," 121-365 DAYS",IF(M1970&gt;366,"OLTRE 365 DAYS",0))))))</f>
        <v>0-60 DAYS</v>
      </c>
      <c r="O1970" t="s">
        <v>11</v>
      </c>
      <c r="P1970" t="s">
        <v>0</v>
      </c>
      <c r="Q1970" s="3">
        <v>112319.86</v>
      </c>
      <c r="R1970" t="s">
        <v>1</v>
      </c>
      <c r="S1970" t="s">
        <v>1</v>
      </c>
      <c r="T1970" s="3">
        <v>112319.86</v>
      </c>
      <c r="U1970" s="2"/>
      <c r="V1970" t="s">
        <v>0</v>
      </c>
    </row>
    <row r="1971" spans="1:22" x14ac:dyDescent="0.2">
      <c r="A1971" s="11" t="s">
        <v>5</v>
      </c>
      <c r="B1971" s="11" t="s">
        <v>6</v>
      </c>
      <c r="C1971" s="11" t="s">
        <v>7608</v>
      </c>
      <c r="D1971" s="11" t="s">
        <v>7</v>
      </c>
      <c r="E1971" s="11" t="s">
        <v>0</v>
      </c>
      <c r="F1971" s="11" t="s">
        <v>7609</v>
      </c>
      <c r="G1971" s="11" t="s">
        <v>0</v>
      </c>
      <c r="H1971" s="11" t="s">
        <v>7811</v>
      </c>
      <c r="I1971" s="11" t="s">
        <v>7611</v>
      </c>
      <c r="J1971" s="12">
        <v>45706</v>
      </c>
      <c r="K1971" s="12">
        <v>45716</v>
      </c>
      <c r="L1971" s="12">
        <v>45716</v>
      </c>
      <c r="M1971" s="9">
        <f>+$M$1-L1971</f>
        <v>31</v>
      </c>
      <c r="N1971" s="10" t="str">
        <f>IF(M1971&lt;=0,"NON SCADUTO",IF(M1971&lt;61,"0-60 DAYS",IF(M1971&lt;91," 61-90 DAYS",IF(M1971&lt;121,"91-120 DAYS",IF(M1971&lt;366," 121-365 DAYS",IF(M1971&gt;366,"OLTRE 365 DAYS",0))))))</f>
        <v>0-60 DAYS</v>
      </c>
      <c r="O1971" s="11" t="s">
        <v>15</v>
      </c>
      <c r="P1971" s="11" t="s">
        <v>0</v>
      </c>
      <c r="Q1971" s="13">
        <v>-133255.66</v>
      </c>
      <c r="R1971" s="11" t="s">
        <v>1</v>
      </c>
      <c r="S1971" s="11" t="s">
        <v>1</v>
      </c>
      <c r="T1971" s="13">
        <v>-133255.66</v>
      </c>
      <c r="U1971" s="12"/>
      <c r="V1971" s="11" t="s">
        <v>0</v>
      </c>
    </row>
    <row r="1972" spans="1:22" x14ac:dyDescent="0.2">
      <c r="A1972" t="s">
        <v>5</v>
      </c>
      <c r="B1972" t="s">
        <v>6</v>
      </c>
      <c r="C1972" t="s">
        <v>7608</v>
      </c>
      <c r="D1972" t="s">
        <v>7</v>
      </c>
      <c r="E1972" t="s">
        <v>0</v>
      </c>
      <c r="F1972" t="s">
        <v>7609</v>
      </c>
      <c r="G1972" t="s">
        <v>0</v>
      </c>
      <c r="H1972" t="s">
        <v>7812</v>
      </c>
      <c r="I1972" t="s">
        <v>32</v>
      </c>
      <c r="J1972" s="2">
        <v>45706</v>
      </c>
      <c r="K1972" s="2">
        <v>45716</v>
      </c>
      <c r="L1972" s="2">
        <v>45706</v>
      </c>
      <c r="M1972" s="9">
        <f>+$M$1-L1972</f>
        <v>41</v>
      </c>
      <c r="N1972" s="10" t="str">
        <f>IF(M1972&lt;=0,"NON SCADUTO",IF(M1972&lt;61,"0-60 DAYS",IF(M1972&lt;91," 61-90 DAYS",IF(M1972&lt;121,"91-120 DAYS",IF(M1972&lt;366," 121-365 DAYS",IF(M1972&gt;366,"OLTRE 365 DAYS",0))))))</f>
        <v>0-60 DAYS</v>
      </c>
      <c r="O1972" t="s">
        <v>11</v>
      </c>
      <c r="P1972" t="s">
        <v>0</v>
      </c>
      <c r="Q1972" s="3">
        <v>133255.66</v>
      </c>
      <c r="R1972" t="s">
        <v>1</v>
      </c>
      <c r="S1972" t="s">
        <v>1</v>
      </c>
      <c r="T1972" s="3">
        <v>133255.66</v>
      </c>
      <c r="U1972" s="2"/>
      <c r="V1972" t="s">
        <v>0</v>
      </c>
    </row>
    <row r="1973" spans="1:22" x14ac:dyDescent="0.2">
      <c r="A1973" t="s">
        <v>5</v>
      </c>
      <c r="B1973" t="s">
        <v>6</v>
      </c>
      <c r="C1973" t="s">
        <v>7608</v>
      </c>
      <c r="D1973" t="s">
        <v>7</v>
      </c>
      <c r="E1973" t="s">
        <v>0</v>
      </c>
      <c r="F1973" t="s">
        <v>7609</v>
      </c>
      <c r="G1973" t="s">
        <v>0</v>
      </c>
      <c r="H1973" t="s">
        <v>7813</v>
      </c>
      <c r="I1973" t="s">
        <v>32</v>
      </c>
      <c r="J1973" s="2">
        <v>45712</v>
      </c>
      <c r="K1973" s="2">
        <v>45716</v>
      </c>
      <c r="L1973" s="2">
        <v>45712</v>
      </c>
      <c r="M1973" s="9">
        <f>+$M$1-L1973</f>
        <v>35</v>
      </c>
      <c r="N1973" s="10" t="str">
        <f>IF(M1973&lt;=0,"NON SCADUTO",IF(M1973&lt;61,"0-60 DAYS",IF(M1973&lt;91," 61-90 DAYS",IF(M1973&lt;121,"91-120 DAYS",IF(M1973&lt;366," 121-365 DAYS",IF(M1973&gt;366,"OLTRE 365 DAYS",0))))))</f>
        <v>0-60 DAYS</v>
      </c>
      <c r="O1973" t="s">
        <v>11</v>
      </c>
      <c r="P1973" t="s">
        <v>0</v>
      </c>
      <c r="Q1973" s="3">
        <v>6068.95</v>
      </c>
      <c r="R1973" t="s">
        <v>1</v>
      </c>
      <c r="S1973" t="s">
        <v>1</v>
      </c>
      <c r="T1973" s="3">
        <v>6068.95</v>
      </c>
      <c r="U1973" s="2"/>
      <c r="V1973" t="s">
        <v>0</v>
      </c>
    </row>
    <row r="1974" spans="1:22" x14ac:dyDescent="0.2">
      <c r="A1974" t="s">
        <v>5</v>
      </c>
      <c r="B1974" t="s">
        <v>6</v>
      </c>
      <c r="C1974" t="s">
        <v>7608</v>
      </c>
      <c r="D1974" t="s">
        <v>7</v>
      </c>
      <c r="E1974" t="s">
        <v>0</v>
      </c>
      <c r="F1974" t="s">
        <v>7609</v>
      </c>
      <c r="G1974" t="s">
        <v>0</v>
      </c>
      <c r="H1974" t="s">
        <v>7814</v>
      </c>
      <c r="I1974" t="s">
        <v>7611</v>
      </c>
      <c r="J1974" s="2">
        <v>45693</v>
      </c>
      <c r="K1974" s="2">
        <v>45716</v>
      </c>
      <c r="L1974" s="2">
        <v>45716</v>
      </c>
      <c r="M1974" s="9">
        <f>+$M$1-L1974</f>
        <v>31</v>
      </c>
      <c r="N1974" s="10" t="str">
        <f>IF(M1974&lt;=0,"NON SCADUTO",IF(M1974&lt;61,"0-60 DAYS",IF(M1974&lt;91," 61-90 DAYS",IF(M1974&lt;121,"91-120 DAYS",IF(M1974&lt;366," 121-365 DAYS",IF(M1974&gt;366,"OLTRE 365 DAYS",0))))))</f>
        <v>0-60 DAYS</v>
      </c>
      <c r="O1974" t="s">
        <v>15</v>
      </c>
      <c r="P1974" t="s">
        <v>0</v>
      </c>
      <c r="Q1974" s="3">
        <v>-14935.06</v>
      </c>
      <c r="R1974" t="s">
        <v>1</v>
      </c>
      <c r="S1974" t="s">
        <v>1</v>
      </c>
      <c r="T1974" s="3">
        <v>-14935.06</v>
      </c>
      <c r="U1974" s="2"/>
      <c r="V1974" t="s">
        <v>0</v>
      </c>
    </row>
    <row r="1975" spans="1:22" x14ac:dyDescent="0.2">
      <c r="A1975" t="s">
        <v>5</v>
      </c>
      <c r="B1975" t="s">
        <v>6</v>
      </c>
      <c r="C1975" t="s">
        <v>7608</v>
      </c>
      <c r="D1975" t="s">
        <v>7</v>
      </c>
      <c r="E1975" t="s">
        <v>0</v>
      </c>
      <c r="F1975" t="s">
        <v>7609</v>
      </c>
      <c r="G1975" t="s">
        <v>0</v>
      </c>
      <c r="H1975" t="s">
        <v>7815</v>
      </c>
      <c r="I1975" t="s">
        <v>32</v>
      </c>
      <c r="J1975" s="2">
        <v>45693</v>
      </c>
      <c r="K1975" s="2">
        <v>45716</v>
      </c>
      <c r="L1975" s="2">
        <v>45693</v>
      </c>
      <c r="M1975" s="9">
        <f>+$M$1-L1975</f>
        <v>54</v>
      </c>
      <c r="N1975" s="10" t="str">
        <f>IF(M1975&lt;=0,"NON SCADUTO",IF(M1975&lt;61,"0-60 DAYS",IF(M1975&lt;91," 61-90 DAYS",IF(M1975&lt;121,"91-120 DAYS",IF(M1975&lt;366," 121-365 DAYS",IF(M1975&gt;366,"OLTRE 365 DAYS",0))))))</f>
        <v>0-60 DAYS</v>
      </c>
      <c r="O1975" t="s">
        <v>11</v>
      </c>
      <c r="P1975" t="s">
        <v>0</v>
      </c>
      <c r="Q1975" s="3">
        <v>14935.06</v>
      </c>
      <c r="R1975" t="s">
        <v>1</v>
      </c>
      <c r="S1975" t="s">
        <v>1</v>
      </c>
      <c r="T1975" s="3">
        <v>14935.06</v>
      </c>
      <c r="U1975" s="2"/>
      <c r="V1975" t="s">
        <v>0</v>
      </c>
    </row>
    <row r="1976" spans="1:22" x14ac:dyDescent="0.2">
      <c r="A1976" t="s">
        <v>5</v>
      </c>
      <c r="B1976" t="s">
        <v>6</v>
      </c>
      <c r="C1976" t="s">
        <v>7608</v>
      </c>
      <c r="D1976" t="s">
        <v>7</v>
      </c>
      <c r="E1976" t="s">
        <v>0</v>
      </c>
      <c r="F1976" t="s">
        <v>7609</v>
      </c>
      <c r="G1976" t="s">
        <v>0</v>
      </c>
      <c r="H1976" t="s">
        <v>7816</v>
      </c>
      <c r="I1976" t="s">
        <v>7611</v>
      </c>
      <c r="J1976" s="2">
        <v>45714</v>
      </c>
      <c r="K1976" s="2">
        <v>45716</v>
      </c>
      <c r="L1976" s="2">
        <v>45716</v>
      </c>
      <c r="M1976" s="9">
        <f>+$M$1-L1976</f>
        <v>31</v>
      </c>
      <c r="N1976" s="10" t="str">
        <f>IF(M1976&lt;=0,"NON SCADUTO",IF(M1976&lt;61,"0-60 DAYS",IF(M1976&lt;91," 61-90 DAYS",IF(M1976&lt;121,"91-120 DAYS",IF(M1976&lt;366," 121-365 DAYS",IF(M1976&gt;366,"OLTRE 365 DAYS",0))))))</f>
        <v>0-60 DAYS</v>
      </c>
      <c r="O1976" t="s">
        <v>15</v>
      </c>
      <c r="P1976" t="s">
        <v>0</v>
      </c>
      <c r="Q1976" s="3">
        <v>-820.87</v>
      </c>
      <c r="R1976" t="s">
        <v>1</v>
      </c>
      <c r="S1976" t="s">
        <v>1</v>
      </c>
      <c r="T1976" s="3">
        <v>-820.87</v>
      </c>
      <c r="U1976" s="2"/>
      <c r="V1976" t="s">
        <v>0</v>
      </c>
    </row>
    <row r="1977" spans="1:22" x14ac:dyDescent="0.2">
      <c r="A1977" s="11" t="s">
        <v>5</v>
      </c>
      <c r="B1977" s="11" t="s">
        <v>6</v>
      </c>
      <c r="C1977" s="11" t="s">
        <v>7608</v>
      </c>
      <c r="D1977" s="11" t="s">
        <v>7</v>
      </c>
      <c r="E1977" s="11" t="s">
        <v>0</v>
      </c>
      <c r="F1977" s="11" t="s">
        <v>7609</v>
      </c>
      <c r="G1977" s="11" t="s">
        <v>0</v>
      </c>
      <c r="H1977" s="11" t="s">
        <v>7817</v>
      </c>
      <c r="I1977" s="11" t="s">
        <v>32</v>
      </c>
      <c r="J1977" s="12">
        <v>45714</v>
      </c>
      <c r="K1977" s="12">
        <v>45716</v>
      </c>
      <c r="L1977" s="12">
        <v>45714</v>
      </c>
      <c r="M1977" s="9">
        <f>+$M$1-L1977</f>
        <v>33</v>
      </c>
      <c r="N1977" s="10" t="str">
        <f>IF(M1977&lt;=0,"NON SCADUTO",IF(M1977&lt;61,"0-60 DAYS",IF(M1977&lt;91," 61-90 DAYS",IF(M1977&lt;121,"91-120 DAYS",IF(M1977&lt;366," 121-365 DAYS",IF(M1977&gt;366,"OLTRE 365 DAYS",0))))))</f>
        <v>0-60 DAYS</v>
      </c>
      <c r="O1977" s="11" t="s">
        <v>11</v>
      </c>
      <c r="P1977" s="11" t="s">
        <v>0</v>
      </c>
      <c r="Q1977" s="13">
        <v>820.87</v>
      </c>
      <c r="R1977" s="11" t="s">
        <v>1</v>
      </c>
      <c r="S1977" s="11" t="s">
        <v>1</v>
      </c>
      <c r="T1977" s="13">
        <v>820.87</v>
      </c>
      <c r="U1977" s="12"/>
      <c r="V1977" s="11" t="s">
        <v>0</v>
      </c>
    </row>
    <row r="1978" spans="1:22" x14ac:dyDescent="0.2">
      <c r="A1978" t="s">
        <v>5</v>
      </c>
      <c r="B1978" t="s">
        <v>6</v>
      </c>
      <c r="C1978" t="s">
        <v>7608</v>
      </c>
      <c r="D1978" t="s">
        <v>7</v>
      </c>
      <c r="E1978" t="s">
        <v>0</v>
      </c>
      <c r="F1978" t="s">
        <v>7609</v>
      </c>
      <c r="G1978" t="s">
        <v>0</v>
      </c>
      <c r="H1978" t="s">
        <v>7819</v>
      </c>
      <c r="I1978" t="s">
        <v>32</v>
      </c>
      <c r="J1978" s="2">
        <v>45736</v>
      </c>
      <c r="K1978" s="2">
        <v>45747</v>
      </c>
      <c r="L1978" s="2">
        <v>45736</v>
      </c>
      <c r="M1978" s="9">
        <f>+$M$1-L1978</f>
        <v>11</v>
      </c>
      <c r="N1978" s="10" t="str">
        <f>IF(M1978&lt;=0,"NON SCADUTO",IF(M1978&lt;61,"0-60 DAYS",IF(M1978&lt;91," 61-90 DAYS",IF(M1978&lt;121,"91-120 DAYS",IF(M1978&lt;366," 121-365 DAYS",IF(M1978&gt;366,"OLTRE 365 DAYS",0))))))</f>
        <v>0-60 DAYS</v>
      </c>
      <c r="O1978" t="s">
        <v>11</v>
      </c>
      <c r="P1978" t="s">
        <v>0</v>
      </c>
      <c r="Q1978" s="3">
        <v>4665.8100000000004</v>
      </c>
      <c r="R1978" t="s">
        <v>1</v>
      </c>
      <c r="S1978" t="s">
        <v>1</v>
      </c>
      <c r="T1978" s="3">
        <v>4665.8100000000004</v>
      </c>
      <c r="U1978" s="2"/>
      <c r="V1978" t="s">
        <v>0</v>
      </c>
    </row>
    <row r="1979" spans="1:22" x14ac:dyDescent="0.2">
      <c r="A1979" t="s">
        <v>5</v>
      </c>
      <c r="B1979" t="s">
        <v>6</v>
      </c>
      <c r="C1979" t="s">
        <v>7608</v>
      </c>
      <c r="D1979" t="s">
        <v>7</v>
      </c>
      <c r="E1979" t="s">
        <v>0</v>
      </c>
      <c r="F1979" t="s">
        <v>7609</v>
      </c>
      <c r="G1979" t="s">
        <v>0</v>
      </c>
      <c r="H1979" t="s">
        <v>7821</v>
      </c>
      <c r="I1979" t="s">
        <v>32</v>
      </c>
      <c r="J1979" s="2">
        <v>45735</v>
      </c>
      <c r="K1979" s="2">
        <v>45747</v>
      </c>
      <c r="L1979" s="2">
        <v>45735</v>
      </c>
      <c r="M1979" s="9">
        <f>+$M$1-L1979</f>
        <v>12</v>
      </c>
      <c r="N1979" s="10" t="str">
        <f>IF(M1979&lt;=0,"NON SCADUTO",IF(M1979&lt;61,"0-60 DAYS",IF(M1979&lt;91," 61-90 DAYS",IF(M1979&lt;121,"91-120 DAYS",IF(M1979&lt;366," 121-365 DAYS",IF(M1979&gt;366,"OLTRE 365 DAYS",0))))))</f>
        <v>0-60 DAYS</v>
      </c>
      <c r="O1979" t="s">
        <v>11</v>
      </c>
      <c r="P1979" t="s">
        <v>0</v>
      </c>
      <c r="Q1979" s="3">
        <v>5817.35</v>
      </c>
      <c r="R1979" t="s">
        <v>1</v>
      </c>
      <c r="S1979" t="s">
        <v>1</v>
      </c>
      <c r="T1979" s="3">
        <v>5817.35</v>
      </c>
      <c r="U1979" s="2"/>
      <c r="V1979" t="s">
        <v>0</v>
      </c>
    </row>
    <row r="1980" spans="1:22" x14ac:dyDescent="0.2">
      <c r="A1980" t="s">
        <v>5</v>
      </c>
      <c r="B1980" t="s">
        <v>6</v>
      </c>
      <c r="C1980" t="s">
        <v>7608</v>
      </c>
      <c r="D1980" t="s">
        <v>7</v>
      </c>
      <c r="E1980" t="s">
        <v>0</v>
      </c>
      <c r="F1980" t="s">
        <v>7609</v>
      </c>
      <c r="G1980" t="s">
        <v>0</v>
      </c>
      <c r="H1980" t="s">
        <v>7823</v>
      </c>
      <c r="I1980" t="s">
        <v>32</v>
      </c>
      <c r="J1980" s="2">
        <v>45726</v>
      </c>
      <c r="K1980" s="2">
        <v>45747</v>
      </c>
      <c r="L1980" s="2">
        <v>45726</v>
      </c>
      <c r="M1980" s="9">
        <f>+$M$1-L1980</f>
        <v>21</v>
      </c>
      <c r="N1980" s="10" t="str">
        <f>IF(M1980&lt;=0,"NON SCADUTO",IF(M1980&lt;61,"0-60 DAYS",IF(M1980&lt;91," 61-90 DAYS",IF(M1980&lt;121,"91-120 DAYS",IF(M1980&lt;366," 121-365 DAYS",IF(M1980&gt;366,"OLTRE 365 DAYS",0))))))</f>
        <v>0-60 DAYS</v>
      </c>
      <c r="O1980" t="s">
        <v>11</v>
      </c>
      <c r="P1980" t="s">
        <v>0</v>
      </c>
      <c r="Q1980" s="3">
        <v>16111.77</v>
      </c>
      <c r="R1980" t="s">
        <v>1</v>
      </c>
      <c r="S1980" t="s">
        <v>1</v>
      </c>
      <c r="T1980" s="3">
        <v>16111.77</v>
      </c>
      <c r="U1980" s="2"/>
      <c r="V1980" t="s">
        <v>0</v>
      </c>
    </row>
    <row r="1981" spans="1:22" x14ac:dyDescent="0.2">
      <c r="A1981" t="s">
        <v>5</v>
      </c>
      <c r="B1981" t="s">
        <v>6</v>
      </c>
      <c r="C1981" t="s">
        <v>7608</v>
      </c>
      <c r="D1981" t="s">
        <v>7</v>
      </c>
      <c r="E1981" t="s">
        <v>0</v>
      </c>
      <c r="F1981" t="s">
        <v>7609</v>
      </c>
      <c r="G1981" t="s">
        <v>0</v>
      </c>
      <c r="H1981" t="s">
        <v>7825</v>
      </c>
      <c r="I1981" t="s">
        <v>32</v>
      </c>
      <c r="J1981" s="2">
        <v>45734</v>
      </c>
      <c r="K1981" s="2">
        <v>45747</v>
      </c>
      <c r="L1981" s="2">
        <v>45734</v>
      </c>
      <c r="M1981" s="9">
        <f>+$M$1-L1981</f>
        <v>13</v>
      </c>
      <c r="N1981" s="10" t="str">
        <f>IF(M1981&lt;=0,"NON SCADUTO",IF(M1981&lt;61,"0-60 DAYS",IF(M1981&lt;91," 61-90 DAYS",IF(M1981&lt;121,"91-120 DAYS",IF(M1981&lt;366," 121-365 DAYS",IF(M1981&gt;366,"OLTRE 365 DAYS",0))))))</f>
        <v>0-60 DAYS</v>
      </c>
      <c r="O1981" t="s">
        <v>11</v>
      </c>
      <c r="P1981" t="s">
        <v>0</v>
      </c>
      <c r="Q1981" s="3">
        <v>2981.64</v>
      </c>
      <c r="R1981" t="s">
        <v>1</v>
      </c>
      <c r="S1981" t="s">
        <v>1</v>
      </c>
      <c r="T1981" s="3">
        <v>2981.64</v>
      </c>
      <c r="U1981" s="2"/>
      <c r="V1981" t="s">
        <v>0</v>
      </c>
    </row>
    <row r="1982" spans="1:22" x14ac:dyDescent="0.2">
      <c r="A1982" t="s">
        <v>5</v>
      </c>
      <c r="B1982" t="s">
        <v>6</v>
      </c>
      <c r="C1982" t="s">
        <v>7608</v>
      </c>
      <c r="D1982" t="s">
        <v>7</v>
      </c>
      <c r="E1982" t="s">
        <v>0</v>
      </c>
      <c r="F1982" t="s">
        <v>7609</v>
      </c>
      <c r="G1982" t="s">
        <v>0</v>
      </c>
      <c r="H1982" t="s">
        <v>7827</v>
      </c>
      <c r="I1982" t="s">
        <v>32</v>
      </c>
      <c r="J1982" s="2">
        <v>45719</v>
      </c>
      <c r="K1982" s="2">
        <v>45747</v>
      </c>
      <c r="L1982" s="2">
        <v>45719</v>
      </c>
      <c r="M1982" s="9">
        <f>+$M$1-L1982</f>
        <v>28</v>
      </c>
      <c r="N1982" s="10" t="str">
        <f>IF(M1982&lt;=0,"NON SCADUTO",IF(M1982&lt;61,"0-60 DAYS",IF(M1982&lt;91," 61-90 DAYS",IF(M1982&lt;121,"91-120 DAYS",IF(M1982&lt;366," 121-365 DAYS",IF(M1982&gt;366,"OLTRE 365 DAYS",0))))))</f>
        <v>0-60 DAYS</v>
      </c>
      <c r="O1982" t="s">
        <v>11</v>
      </c>
      <c r="P1982" t="s">
        <v>0</v>
      </c>
      <c r="Q1982" s="3">
        <v>1017.24</v>
      </c>
      <c r="R1982" t="s">
        <v>1</v>
      </c>
      <c r="S1982" t="s">
        <v>1</v>
      </c>
      <c r="T1982" s="3">
        <v>1017.24</v>
      </c>
      <c r="U1982" s="2"/>
      <c r="V1982" t="s">
        <v>0</v>
      </c>
    </row>
    <row r="1983" spans="1:22" x14ac:dyDescent="0.2">
      <c r="A1983" t="s">
        <v>5</v>
      </c>
      <c r="B1983" t="s">
        <v>6</v>
      </c>
      <c r="C1983" t="s">
        <v>7608</v>
      </c>
      <c r="D1983" t="s">
        <v>7</v>
      </c>
      <c r="E1983" t="s">
        <v>0</v>
      </c>
      <c r="F1983" t="s">
        <v>7609</v>
      </c>
      <c r="G1983" t="s">
        <v>0</v>
      </c>
      <c r="H1983" t="s">
        <v>7829</v>
      </c>
      <c r="I1983" t="s">
        <v>32</v>
      </c>
      <c r="J1983" s="2">
        <v>45720</v>
      </c>
      <c r="K1983" s="2">
        <v>45747</v>
      </c>
      <c r="L1983" s="2">
        <v>45720</v>
      </c>
      <c r="M1983" s="9">
        <f>+$M$1-L1983</f>
        <v>27</v>
      </c>
      <c r="N1983" s="10" t="str">
        <f>IF(M1983&lt;=0,"NON SCADUTO",IF(M1983&lt;61,"0-60 DAYS",IF(M1983&lt;91," 61-90 DAYS",IF(M1983&lt;121,"91-120 DAYS",IF(M1983&lt;366," 121-365 DAYS",IF(M1983&gt;366,"OLTRE 365 DAYS",0))))))</f>
        <v>0-60 DAYS</v>
      </c>
      <c r="O1983" t="s">
        <v>11</v>
      </c>
      <c r="P1983" t="s">
        <v>0</v>
      </c>
      <c r="Q1983" s="3">
        <v>2213.8200000000002</v>
      </c>
      <c r="R1983" t="s">
        <v>1</v>
      </c>
      <c r="S1983" t="s">
        <v>1</v>
      </c>
      <c r="T1983" s="3">
        <v>2213.8200000000002</v>
      </c>
      <c r="U1983" s="2"/>
      <c r="V1983" t="s">
        <v>0</v>
      </c>
    </row>
    <row r="1984" spans="1:22" x14ac:dyDescent="0.2">
      <c r="A1984" t="s">
        <v>5</v>
      </c>
      <c r="B1984" t="s">
        <v>6</v>
      </c>
      <c r="C1984" t="s">
        <v>7608</v>
      </c>
      <c r="D1984" t="s">
        <v>7</v>
      </c>
      <c r="E1984" t="s">
        <v>0</v>
      </c>
      <c r="F1984" t="s">
        <v>7609</v>
      </c>
      <c r="G1984" t="s">
        <v>0</v>
      </c>
      <c r="H1984" t="s">
        <v>7831</v>
      </c>
      <c r="I1984" t="s">
        <v>32</v>
      </c>
      <c r="J1984" s="2">
        <v>45728</v>
      </c>
      <c r="K1984" s="2">
        <v>45747</v>
      </c>
      <c r="L1984" s="2">
        <v>45728</v>
      </c>
      <c r="M1984" s="9">
        <f>+$M$1-L1984</f>
        <v>19</v>
      </c>
      <c r="N1984" s="10" t="str">
        <f>IF(M1984&lt;=0,"NON SCADUTO",IF(M1984&lt;61,"0-60 DAYS",IF(M1984&lt;91," 61-90 DAYS",IF(M1984&lt;121,"91-120 DAYS",IF(M1984&lt;366," 121-365 DAYS",IF(M1984&gt;366,"OLTRE 365 DAYS",0))))))</f>
        <v>0-60 DAYS</v>
      </c>
      <c r="O1984" t="s">
        <v>11</v>
      </c>
      <c r="P1984" t="s">
        <v>0</v>
      </c>
      <c r="Q1984" s="3">
        <v>1637.3</v>
      </c>
      <c r="R1984" t="s">
        <v>1</v>
      </c>
      <c r="S1984" t="s">
        <v>1</v>
      </c>
      <c r="T1984" s="3">
        <v>1637.3</v>
      </c>
      <c r="U1984" s="2"/>
      <c r="V1984" t="s">
        <v>0</v>
      </c>
    </row>
    <row r="1985" spans="1:22" x14ac:dyDescent="0.2">
      <c r="A1985" t="s">
        <v>5</v>
      </c>
      <c r="B1985" t="s">
        <v>6</v>
      </c>
      <c r="C1985" t="s">
        <v>7608</v>
      </c>
      <c r="D1985" t="s">
        <v>7</v>
      </c>
      <c r="E1985" t="s">
        <v>0</v>
      </c>
      <c r="F1985" t="s">
        <v>7609</v>
      </c>
      <c r="G1985" t="s">
        <v>0</v>
      </c>
      <c r="H1985" t="s">
        <v>7833</v>
      </c>
      <c r="I1985" t="s">
        <v>32</v>
      </c>
      <c r="J1985" s="2">
        <v>45725</v>
      </c>
      <c r="K1985" s="2">
        <v>45747</v>
      </c>
      <c r="L1985" s="2">
        <v>45725</v>
      </c>
      <c r="M1985" s="9">
        <f>+$M$1-L1985</f>
        <v>22</v>
      </c>
      <c r="N1985" s="10" t="str">
        <f>IF(M1985&lt;=0,"NON SCADUTO",IF(M1985&lt;61,"0-60 DAYS",IF(M1985&lt;91," 61-90 DAYS",IF(M1985&lt;121,"91-120 DAYS",IF(M1985&lt;366," 121-365 DAYS",IF(M1985&gt;366,"OLTRE 365 DAYS",0))))))</f>
        <v>0-60 DAYS</v>
      </c>
      <c r="O1985" t="s">
        <v>11</v>
      </c>
      <c r="P1985" t="s">
        <v>0</v>
      </c>
      <c r="Q1985" s="3">
        <v>4973.67</v>
      </c>
      <c r="R1985" t="s">
        <v>1</v>
      </c>
      <c r="S1985" t="s">
        <v>1</v>
      </c>
      <c r="T1985" s="3">
        <v>4973.67</v>
      </c>
      <c r="U1985" s="2"/>
      <c r="V1985" t="s">
        <v>0</v>
      </c>
    </row>
    <row r="1986" spans="1:22" x14ac:dyDescent="0.2">
      <c r="A1986" t="s">
        <v>5</v>
      </c>
      <c r="B1986" t="s">
        <v>6</v>
      </c>
      <c r="C1986" t="s">
        <v>7608</v>
      </c>
      <c r="D1986" t="s">
        <v>7</v>
      </c>
      <c r="E1986" t="s">
        <v>0</v>
      </c>
      <c r="F1986" t="s">
        <v>7609</v>
      </c>
      <c r="G1986" t="s">
        <v>0</v>
      </c>
      <c r="H1986" t="s">
        <v>7835</v>
      </c>
      <c r="I1986" t="s">
        <v>32</v>
      </c>
      <c r="J1986" s="2">
        <v>45725</v>
      </c>
      <c r="K1986" s="2">
        <v>45747</v>
      </c>
      <c r="L1986" s="2">
        <v>45725</v>
      </c>
      <c r="M1986" s="9">
        <f>+$M$1-L1986</f>
        <v>22</v>
      </c>
      <c r="N1986" s="10" t="str">
        <f>IF(M1986&lt;=0,"NON SCADUTO",IF(M1986&lt;61,"0-60 DAYS",IF(M1986&lt;91," 61-90 DAYS",IF(M1986&lt;121,"91-120 DAYS",IF(M1986&lt;366," 121-365 DAYS",IF(M1986&gt;366,"OLTRE 365 DAYS",0))))))</f>
        <v>0-60 DAYS</v>
      </c>
      <c r="O1986" t="s">
        <v>11</v>
      </c>
      <c r="P1986" t="s">
        <v>0</v>
      </c>
      <c r="Q1986" s="3">
        <v>1637.29</v>
      </c>
      <c r="R1986" t="s">
        <v>1</v>
      </c>
      <c r="S1986" t="s">
        <v>1</v>
      </c>
      <c r="T1986" s="3">
        <v>1637.29</v>
      </c>
      <c r="U1986" s="2"/>
      <c r="V1986" t="s">
        <v>0</v>
      </c>
    </row>
    <row r="1987" spans="1:22" x14ac:dyDescent="0.2">
      <c r="A1987" t="s">
        <v>5</v>
      </c>
      <c r="B1987" t="s">
        <v>6</v>
      </c>
      <c r="C1987" t="s">
        <v>7608</v>
      </c>
      <c r="D1987" t="s">
        <v>7</v>
      </c>
      <c r="E1987" t="s">
        <v>0</v>
      </c>
      <c r="F1987" t="s">
        <v>7609</v>
      </c>
      <c r="G1987" t="s">
        <v>0</v>
      </c>
      <c r="H1987" t="s">
        <v>7837</v>
      </c>
      <c r="I1987" t="s">
        <v>32</v>
      </c>
      <c r="J1987" s="2">
        <v>45727</v>
      </c>
      <c r="K1987" s="2">
        <v>45747</v>
      </c>
      <c r="L1987" s="2">
        <v>45727</v>
      </c>
      <c r="M1987" s="9">
        <f>+$M$1-L1987</f>
        <v>20</v>
      </c>
      <c r="N1987" s="10" t="str">
        <f>IF(M1987&lt;=0,"NON SCADUTO",IF(M1987&lt;61,"0-60 DAYS",IF(M1987&lt;91," 61-90 DAYS",IF(M1987&lt;121,"91-120 DAYS",IF(M1987&lt;366," 121-365 DAYS",IF(M1987&gt;366,"OLTRE 365 DAYS",0))))))</f>
        <v>0-60 DAYS</v>
      </c>
      <c r="O1987" t="s">
        <v>11</v>
      </c>
      <c r="P1987" t="s">
        <v>0</v>
      </c>
      <c r="Q1987" s="3">
        <v>2887.9</v>
      </c>
      <c r="R1987" t="s">
        <v>1</v>
      </c>
      <c r="S1987" t="s">
        <v>1</v>
      </c>
      <c r="T1987" s="3">
        <v>2887.9</v>
      </c>
      <c r="U1987" s="2"/>
      <c r="V1987" t="s">
        <v>0</v>
      </c>
    </row>
    <row r="1988" spans="1:22" x14ac:dyDescent="0.2">
      <c r="A1988" t="s">
        <v>5</v>
      </c>
      <c r="B1988" t="s">
        <v>6</v>
      </c>
      <c r="C1988" t="s">
        <v>7608</v>
      </c>
      <c r="D1988" t="s">
        <v>7</v>
      </c>
      <c r="E1988" t="s">
        <v>0</v>
      </c>
      <c r="F1988" t="s">
        <v>7609</v>
      </c>
      <c r="G1988" t="s">
        <v>0</v>
      </c>
      <c r="H1988" t="s">
        <v>7839</v>
      </c>
      <c r="I1988" t="s">
        <v>32</v>
      </c>
      <c r="J1988" s="2">
        <v>45729</v>
      </c>
      <c r="K1988" s="2">
        <v>45747</v>
      </c>
      <c r="L1988" s="2">
        <v>45729</v>
      </c>
      <c r="M1988" s="9">
        <f>+$M$1-L1988</f>
        <v>18</v>
      </c>
      <c r="N1988" s="10" t="str">
        <f>IF(M1988&lt;=0,"NON SCADUTO",IF(M1988&lt;61,"0-60 DAYS",IF(M1988&lt;91," 61-90 DAYS",IF(M1988&lt;121,"91-120 DAYS",IF(M1988&lt;366," 121-365 DAYS",IF(M1988&gt;366,"OLTRE 365 DAYS",0))))))</f>
        <v>0-60 DAYS</v>
      </c>
      <c r="O1988" t="s">
        <v>11</v>
      </c>
      <c r="P1988" t="s">
        <v>0</v>
      </c>
      <c r="Q1988" s="3">
        <v>5590.45</v>
      </c>
      <c r="R1988" t="s">
        <v>1</v>
      </c>
      <c r="S1988" t="s">
        <v>1</v>
      </c>
      <c r="T1988" s="3">
        <v>5590.45</v>
      </c>
      <c r="U1988" s="2"/>
      <c r="V1988" t="s">
        <v>0</v>
      </c>
    </row>
    <row r="1989" spans="1:22" x14ac:dyDescent="0.2">
      <c r="A1989" t="s">
        <v>5</v>
      </c>
      <c r="B1989" t="s">
        <v>6</v>
      </c>
      <c r="C1989" t="s">
        <v>7608</v>
      </c>
      <c r="D1989" t="s">
        <v>7</v>
      </c>
      <c r="E1989" t="s">
        <v>0</v>
      </c>
      <c r="F1989" t="s">
        <v>7609</v>
      </c>
      <c r="G1989" t="s">
        <v>0</v>
      </c>
      <c r="H1989" t="s">
        <v>7841</v>
      </c>
      <c r="I1989" t="s">
        <v>32</v>
      </c>
      <c r="J1989" s="2">
        <v>45733</v>
      </c>
      <c r="K1989" s="2">
        <v>45747</v>
      </c>
      <c r="L1989" s="2">
        <v>45733</v>
      </c>
      <c r="M1989" s="9">
        <f>+$M$1-L1989</f>
        <v>14</v>
      </c>
      <c r="N1989" s="10" t="str">
        <f>IF(M1989&lt;=0,"NON SCADUTO",IF(M1989&lt;61,"0-60 DAYS",IF(M1989&lt;91," 61-90 DAYS",IF(M1989&lt;121,"91-120 DAYS",IF(M1989&lt;366," 121-365 DAYS",IF(M1989&gt;366,"OLTRE 365 DAYS",0))))))</f>
        <v>0-60 DAYS</v>
      </c>
      <c r="O1989" t="s">
        <v>11</v>
      </c>
      <c r="P1989" t="s">
        <v>0</v>
      </c>
      <c r="Q1989" s="3">
        <v>24463.26</v>
      </c>
      <c r="R1989" t="s">
        <v>1</v>
      </c>
      <c r="S1989" t="s">
        <v>1</v>
      </c>
      <c r="T1989" s="3">
        <v>24463.26</v>
      </c>
      <c r="U1989" s="2"/>
      <c r="V1989" t="s">
        <v>0</v>
      </c>
    </row>
    <row r="1990" spans="1:22" x14ac:dyDescent="0.2">
      <c r="A1990" t="s">
        <v>5</v>
      </c>
      <c r="B1990" t="s">
        <v>6</v>
      </c>
      <c r="C1990" t="s">
        <v>7608</v>
      </c>
      <c r="D1990" t="s">
        <v>7</v>
      </c>
      <c r="E1990" t="s">
        <v>0</v>
      </c>
      <c r="F1990" t="s">
        <v>7609</v>
      </c>
      <c r="G1990" t="s">
        <v>0</v>
      </c>
      <c r="H1990" t="s">
        <v>7843</v>
      </c>
      <c r="I1990" t="s">
        <v>32</v>
      </c>
      <c r="J1990" s="2">
        <v>45733</v>
      </c>
      <c r="K1990" s="2">
        <v>45747</v>
      </c>
      <c r="L1990" s="2">
        <v>45733</v>
      </c>
      <c r="M1990" s="9">
        <f>+$M$1-L1990</f>
        <v>14</v>
      </c>
      <c r="N1990" s="10" t="str">
        <f>IF(M1990&lt;=0,"NON SCADUTO",IF(M1990&lt;61,"0-60 DAYS",IF(M1990&lt;91," 61-90 DAYS",IF(M1990&lt;121,"91-120 DAYS",IF(M1990&lt;366," 121-365 DAYS",IF(M1990&gt;366,"OLTRE 365 DAYS",0))))))</f>
        <v>0-60 DAYS</v>
      </c>
      <c r="O1990" t="s">
        <v>11</v>
      </c>
      <c r="P1990" t="s">
        <v>0</v>
      </c>
      <c r="Q1990" s="3">
        <v>2290.29</v>
      </c>
      <c r="R1990" t="s">
        <v>1</v>
      </c>
      <c r="S1990" t="s">
        <v>1</v>
      </c>
      <c r="T1990" s="3">
        <v>2290.29</v>
      </c>
      <c r="U1990" s="2"/>
      <c r="V1990" t="s">
        <v>0</v>
      </c>
    </row>
    <row r="1991" spans="1:22" x14ac:dyDescent="0.2">
      <c r="A1991" s="5" t="s">
        <v>5</v>
      </c>
      <c r="B1991" s="5" t="s">
        <v>6</v>
      </c>
      <c r="C1991" s="5" t="s">
        <v>7608</v>
      </c>
      <c r="D1991" s="5" t="s">
        <v>7</v>
      </c>
      <c r="E1991" s="5" t="s">
        <v>0</v>
      </c>
      <c r="F1991" s="5" t="s">
        <v>7609</v>
      </c>
      <c r="G1991" s="5" t="s">
        <v>0</v>
      </c>
      <c r="H1991" s="5" t="s">
        <v>7845</v>
      </c>
      <c r="I1991" s="5" t="s">
        <v>32</v>
      </c>
      <c r="J1991" s="6">
        <v>45733</v>
      </c>
      <c r="K1991" s="6">
        <v>45747</v>
      </c>
      <c r="L1991" s="6">
        <v>45733</v>
      </c>
      <c r="M1991" s="9">
        <f>+$M$1-L1991</f>
        <v>14</v>
      </c>
      <c r="N1991" s="10" t="str">
        <f>IF(M1991&lt;=0,"NON SCADUTO",IF(M1991&lt;61,"0-60 DAYS",IF(M1991&lt;91," 61-90 DAYS",IF(M1991&lt;121,"91-120 DAYS",IF(M1991&lt;366," 121-365 DAYS",IF(M1991&gt;366,"OLTRE 365 DAYS",0))))))</f>
        <v>0-60 DAYS</v>
      </c>
      <c r="O1991" s="5" t="s">
        <v>11</v>
      </c>
      <c r="P1991" s="5" t="s">
        <v>0</v>
      </c>
      <c r="Q1991" s="7">
        <v>338.86</v>
      </c>
      <c r="R1991" s="5" t="s">
        <v>1</v>
      </c>
      <c r="S1991" s="5" t="s">
        <v>1</v>
      </c>
      <c r="T1991" s="7">
        <v>338.86</v>
      </c>
      <c r="U1991" s="6"/>
      <c r="V1991" s="5" t="s">
        <v>0</v>
      </c>
    </row>
    <row r="1992" spans="1:22" x14ac:dyDescent="0.2">
      <c r="A1992" t="s">
        <v>5</v>
      </c>
      <c r="B1992" t="s">
        <v>6</v>
      </c>
      <c r="C1992" t="s">
        <v>7608</v>
      </c>
      <c r="D1992" t="s">
        <v>7</v>
      </c>
      <c r="E1992" t="s">
        <v>0</v>
      </c>
      <c r="F1992" t="s">
        <v>7609</v>
      </c>
      <c r="G1992" t="s">
        <v>0</v>
      </c>
      <c r="H1992" t="s">
        <v>7847</v>
      </c>
      <c r="I1992" t="s">
        <v>32</v>
      </c>
      <c r="J1992" s="2">
        <v>45723</v>
      </c>
      <c r="K1992" s="2">
        <v>45747</v>
      </c>
      <c r="L1992" s="2">
        <v>45723</v>
      </c>
      <c r="M1992" s="9">
        <f>+$M$1-L1992</f>
        <v>24</v>
      </c>
      <c r="N1992" s="10" t="str">
        <f>IF(M1992&lt;=0,"NON SCADUTO",IF(M1992&lt;61,"0-60 DAYS",IF(M1992&lt;91," 61-90 DAYS",IF(M1992&lt;121,"91-120 DAYS",IF(M1992&lt;366," 121-365 DAYS",IF(M1992&gt;366,"OLTRE 365 DAYS",0))))))</f>
        <v>0-60 DAYS</v>
      </c>
      <c r="O1992" t="s">
        <v>11</v>
      </c>
      <c r="P1992" t="s">
        <v>0</v>
      </c>
      <c r="Q1992" s="3">
        <v>52600.21</v>
      </c>
      <c r="R1992" t="s">
        <v>1</v>
      </c>
      <c r="S1992" t="s">
        <v>1</v>
      </c>
      <c r="T1992" s="3">
        <v>52600.21</v>
      </c>
      <c r="U1992" s="2"/>
      <c r="V1992" t="s">
        <v>0</v>
      </c>
    </row>
    <row r="1993" spans="1:22" x14ac:dyDescent="0.2">
      <c r="A1993" s="5" t="s">
        <v>5</v>
      </c>
      <c r="B1993" s="5" t="s">
        <v>6</v>
      </c>
      <c r="C1993" s="5" t="s">
        <v>7608</v>
      </c>
      <c r="D1993" s="5" t="s">
        <v>7</v>
      </c>
      <c r="E1993" s="5" t="s">
        <v>0</v>
      </c>
      <c r="F1993" s="5" t="s">
        <v>7609</v>
      </c>
      <c r="G1993" s="5" t="s">
        <v>0</v>
      </c>
      <c r="H1993" s="5" t="s">
        <v>7849</v>
      </c>
      <c r="I1993" s="5" t="s">
        <v>32</v>
      </c>
      <c r="J1993" s="6">
        <v>45723</v>
      </c>
      <c r="K1993" s="6">
        <v>45747</v>
      </c>
      <c r="L1993" s="6">
        <v>45723</v>
      </c>
      <c r="M1993" s="9">
        <f>+$M$1-L1993</f>
        <v>24</v>
      </c>
      <c r="N1993" s="10" t="str">
        <f>IF(M1993&lt;=0,"NON SCADUTO",IF(M1993&lt;61,"0-60 DAYS",IF(M1993&lt;91," 61-90 DAYS",IF(M1993&lt;121,"91-120 DAYS",IF(M1993&lt;366," 121-365 DAYS",IF(M1993&gt;366,"OLTRE 365 DAYS",0))))))</f>
        <v>0-60 DAYS</v>
      </c>
      <c r="O1993" s="5" t="s">
        <v>11</v>
      </c>
      <c r="P1993" s="5" t="s">
        <v>0</v>
      </c>
      <c r="Q1993" s="7">
        <v>12285.8</v>
      </c>
      <c r="R1993" s="5" t="s">
        <v>1</v>
      </c>
      <c r="S1993" s="5" t="s">
        <v>1</v>
      </c>
      <c r="T1993" s="7">
        <v>12285.8</v>
      </c>
      <c r="U1993" s="6"/>
      <c r="V1993" s="5" t="s">
        <v>0</v>
      </c>
    </row>
    <row r="1994" spans="1:22" x14ac:dyDescent="0.2">
      <c r="A1994" t="s">
        <v>5</v>
      </c>
      <c r="B1994" t="s">
        <v>6</v>
      </c>
      <c r="C1994" t="s">
        <v>7608</v>
      </c>
      <c r="D1994" t="s">
        <v>7</v>
      </c>
      <c r="E1994" t="s">
        <v>0</v>
      </c>
      <c r="F1994" t="s">
        <v>7609</v>
      </c>
      <c r="G1994" t="s">
        <v>0</v>
      </c>
      <c r="H1994" t="s">
        <v>7850</v>
      </c>
      <c r="I1994" t="s">
        <v>32</v>
      </c>
      <c r="J1994" s="2">
        <v>45730</v>
      </c>
      <c r="K1994" s="2">
        <v>45747</v>
      </c>
      <c r="L1994" s="2">
        <v>45730</v>
      </c>
      <c r="M1994" s="9">
        <f>+$M$1-L1994</f>
        <v>17</v>
      </c>
      <c r="N1994" s="10" t="str">
        <f>IF(M1994&lt;=0,"NON SCADUTO",IF(M1994&lt;61,"0-60 DAYS",IF(M1994&lt;91," 61-90 DAYS",IF(M1994&lt;121,"91-120 DAYS",IF(M1994&lt;366," 121-365 DAYS",IF(M1994&gt;366,"OLTRE 365 DAYS",0))))))</f>
        <v>0-60 DAYS</v>
      </c>
      <c r="O1994" t="s">
        <v>11</v>
      </c>
      <c r="P1994" t="s">
        <v>0</v>
      </c>
      <c r="Q1994" s="3">
        <v>584.48</v>
      </c>
      <c r="R1994" t="s">
        <v>1</v>
      </c>
      <c r="S1994" t="s">
        <v>1</v>
      </c>
      <c r="T1994" s="3">
        <v>584.48</v>
      </c>
      <c r="U1994" s="2"/>
      <c r="V1994" t="s">
        <v>0</v>
      </c>
    </row>
    <row r="1995" spans="1:22" x14ac:dyDescent="0.2">
      <c r="A1995" t="s">
        <v>5</v>
      </c>
      <c r="B1995" t="s">
        <v>6</v>
      </c>
      <c r="C1995" t="s">
        <v>7608</v>
      </c>
      <c r="D1995" t="s">
        <v>7</v>
      </c>
      <c r="E1995" t="s">
        <v>0</v>
      </c>
      <c r="F1995" t="s">
        <v>7609</v>
      </c>
      <c r="G1995" t="s">
        <v>0</v>
      </c>
      <c r="H1995" t="s">
        <v>7853</v>
      </c>
      <c r="I1995" t="s">
        <v>32</v>
      </c>
      <c r="J1995" s="2">
        <v>45719</v>
      </c>
      <c r="K1995" s="2">
        <v>45747</v>
      </c>
      <c r="L1995" s="2">
        <v>45719</v>
      </c>
      <c r="M1995" s="9">
        <f>+$M$1-L1995</f>
        <v>28</v>
      </c>
      <c r="N1995" s="10" t="str">
        <f>IF(M1995&lt;=0,"NON SCADUTO",IF(M1995&lt;61,"0-60 DAYS",IF(M1995&lt;91," 61-90 DAYS",IF(M1995&lt;121,"91-120 DAYS",IF(M1995&lt;366," 121-365 DAYS",IF(M1995&gt;366,"OLTRE 365 DAYS",0))))))</f>
        <v>0-60 DAYS</v>
      </c>
      <c r="O1995" t="s">
        <v>11</v>
      </c>
      <c r="P1995" t="s">
        <v>0</v>
      </c>
      <c r="Q1995" s="3">
        <v>8477.83</v>
      </c>
      <c r="R1995" t="s">
        <v>1</v>
      </c>
      <c r="S1995" t="s">
        <v>1</v>
      </c>
      <c r="T1995" s="3">
        <v>8477.83</v>
      </c>
      <c r="U1995" s="2"/>
      <c r="V1995" t="s">
        <v>0</v>
      </c>
    </row>
    <row r="1996" spans="1:22" x14ac:dyDescent="0.2">
      <c r="A1996" s="5" t="s">
        <v>5</v>
      </c>
      <c r="B1996" s="5" t="s">
        <v>6</v>
      </c>
      <c r="C1996" s="5" t="s">
        <v>7608</v>
      </c>
      <c r="D1996" s="5" t="s">
        <v>7</v>
      </c>
      <c r="E1996" s="5" t="s">
        <v>0</v>
      </c>
      <c r="F1996" s="5" t="s">
        <v>7609</v>
      </c>
      <c r="G1996" s="5" t="s">
        <v>0</v>
      </c>
      <c r="H1996" s="5" t="s">
        <v>7855</v>
      </c>
      <c r="I1996" s="5" t="s">
        <v>32</v>
      </c>
      <c r="J1996" s="6">
        <v>45719</v>
      </c>
      <c r="K1996" s="6">
        <v>45747</v>
      </c>
      <c r="L1996" s="6">
        <v>45719</v>
      </c>
      <c r="M1996" s="9">
        <f>+$M$1-L1996</f>
        <v>28</v>
      </c>
      <c r="N1996" s="10" t="str">
        <f>IF(M1996&lt;=0,"NON SCADUTO",IF(M1996&lt;61,"0-60 DAYS",IF(M1996&lt;91," 61-90 DAYS",IF(M1996&lt;121,"91-120 DAYS",IF(M1996&lt;366," 121-365 DAYS",IF(M1996&gt;366,"OLTRE 365 DAYS",0))))))</f>
        <v>0-60 DAYS</v>
      </c>
      <c r="O1996" s="5" t="s">
        <v>11</v>
      </c>
      <c r="P1996" s="5" t="s">
        <v>0</v>
      </c>
      <c r="Q1996" s="7">
        <v>769.19</v>
      </c>
      <c r="R1996" s="5" t="s">
        <v>1</v>
      </c>
      <c r="S1996" s="5" t="s">
        <v>1</v>
      </c>
      <c r="T1996" s="7">
        <v>769.19</v>
      </c>
      <c r="U1996" s="6"/>
      <c r="V1996" s="5" t="s">
        <v>0</v>
      </c>
    </row>
    <row r="1997" spans="1:22" x14ac:dyDescent="0.2">
      <c r="A1997" t="s">
        <v>5</v>
      </c>
      <c r="B1997" t="s">
        <v>6</v>
      </c>
      <c r="C1997" t="s">
        <v>7608</v>
      </c>
      <c r="D1997" t="s">
        <v>7</v>
      </c>
      <c r="E1997" t="s">
        <v>0</v>
      </c>
      <c r="F1997" t="s">
        <v>7609</v>
      </c>
      <c r="G1997" t="s">
        <v>0</v>
      </c>
      <c r="H1997" t="s">
        <v>7857</v>
      </c>
      <c r="I1997" t="s">
        <v>32</v>
      </c>
      <c r="J1997" s="2">
        <v>45717</v>
      </c>
      <c r="K1997" s="2">
        <v>45747</v>
      </c>
      <c r="L1997" s="2">
        <v>45717</v>
      </c>
      <c r="M1997" s="9">
        <f>+$M$1-L1997</f>
        <v>30</v>
      </c>
      <c r="N1997" s="10" t="str">
        <f>IF(M1997&lt;=0,"NON SCADUTO",IF(M1997&lt;61,"0-60 DAYS",IF(M1997&lt;91," 61-90 DAYS",IF(M1997&lt;121,"91-120 DAYS",IF(M1997&lt;366," 121-365 DAYS",IF(M1997&gt;366,"OLTRE 365 DAYS",0))))))</f>
        <v>0-60 DAYS</v>
      </c>
      <c r="O1997" t="s">
        <v>11</v>
      </c>
      <c r="P1997" t="s">
        <v>0</v>
      </c>
      <c r="Q1997" s="3">
        <v>9.58</v>
      </c>
      <c r="R1997" t="s">
        <v>1</v>
      </c>
      <c r="S1997" t="s">
        <v>1</v>
      </c>
      <c r="T1997" s="3">
        <v>9.58</v>
      </c>
      <c r="U1997" s="2"/>
      <c r="V1997" t="s">
        <v>0</v>
      </c>
    </row>
    <row r="1998" spans="1:22" x14ac:dyDescent="0.2">
      <c r="A1998" s="5" t="s">
        <v>5</v>
      </c>
      <c r="B1998" s="5" t="s">
        <v>6</v>
      </c>
      <c r="C1998" s="5" t="s">
        <v>7608</v>
      </c>
      <c r="D1998" s="5" t="s">
        <v>7</v>
      </c>
      <c r="E1998" s="5" t="s">
        <v>0</v>
      </c>
      <c r="F1998" s="5" t="s">
        <v>7609</v>
      </c>
      <c r="G1998" s="5" t="s">
        <v>0</v>
      </c>
      <c r="H1998" s="5" t="s">
        <v>7859</v>
      </c>
      <c r="I1998" s="5" t="s">
        <v>32</v>
      </c>
      <c r="J1998" s="6">
        <v>45734</v>
      </c>
      <c r="K1998" s="6">
        <v>45747</v>
      </c>
      <c r="L1998" s="6">
        <v>45734</v>
      </c>
      <c r="M1998" s="9">
        <f>+$M$1-L1998</f>
        <v>13</v>
      </c>
      <c r="N1998" s="10" t="str">
        <f>IF(M1998&lt;=0,"NON SCADUTO",IF(M1998&lt;61,"0-60 DAYS",IF(M1998&lt;91," 61-90 DAYS",IF(M1998&lt;121,"91-120 DAYS",IF(M1998&lt;366," 121-365 DAYS",IF(M1998&gt;366,"OLTRE 365 DAYS",0))))))</f>
        <v>0-60 DAYS</v>
      </c>
      <c r="O1998" s="5" t="s">
        <v>11</v>
      </c>
      <c r="P1998" s="5" t="s">
        <v>0</v>
      </c>
      <c r="Q1998" s="7">
        <v>22794.41</v>
      </c>
      <c r="R1998" s="5" t="s">
        <v>1</v>
      </c>
      <c r="S1998" s="5" t="s">
        <v>1</v>
      </c>
      <c r="T1998" s="7">
        <v>22794.41</v>
      </c>
      <c r="U1998" s="6"/>
      <c r="V1998" s="5" t="s">
        <v>0</v>
      </c>
    </row>
    <row r="1999" spans="1:22" x14ac:dyDescent="0.2">
      <c r="A1999" t="s">
        <v>5</v>
      </c>
      <c r="B1999" t="s">
        <v>6</v>
      </c>
      <c r="C1999" t="s">
        <v>7608</v>
      </c>
      <c r="D1999" t="s">
        <v>7</v>
      </c>
      <c r="E1999" t="s">
        <v>0</v>
      </c>
      <c r="F1999" t="s">
        <v>7609</v>
      </c>
      <c r="G1999" t="s">
        <v>0</v>
      </c>
      <c r="H1999" t="s">
        <v>7861</v>
      </c>
      <c r="I1999" t="s">
        <v>32</v>
      </c>
      <c r="J1999" s="2">
        <v>45740</v>
      </c>
      <c r="K1999" s="2">
        <v>45747</v>
      </c>
      <c r="L1999" s="2">
        <v>45740</v>
      </c>
      <c r="M1999" s="9">
        <f>+$M$1-L1999</f>
        <v>7</v>
      </c>
      <c r="N1999" s="10" t="str">
        <f>IF(M1999&lt;=0,"NON SCADUTO",IF(M1999&lt;61,"0-60 DAYS",IF(M1999&lt;91," 61-90 DAYS",IF(M1999&lt;121,"91-120 DAYS",IF(M1999&lt;366," 121-365 DAYS",IF(M1999&gt;366,"OLTRE 365 DAYS",0))))))</f>
        <v>0-60 DAYS</v>
      </c>
      <c r="O1999" t="s">
        <v>11</v>
      </c>
      <c r="P1999" t="s">
        <v>0</v>
      </c>
      <c r="Q1999" s="3">
        <v>4552.74</v>
      </c>
      <c r="R1999" t="s">
        <v>1</v>
      </c>
      <c r="S1999" t="s">
        <v>1</v>
      </c>
      <c r="T1999" s="3">
        <v>4552.74</v>
      </c>
      <c r="U1999" s="2"/>
      <c r="V1999" t="s">
        <v>0</v>
      </c>
    </row>
    <row r="2000" spans="1:22" x14ac:dyDescent="0.2">
      <c r="A2000" s="5" t="s">
        <v>5</v>
      </c>
      <c r="B2000" s="5" t="s">
        <v>6</v>
      </c>
      <c r="C2000" s="5" t="s">
        <v>7608</v>
      </c>
      <c r="D2000" s="5" t="s">
        <v>7</v>
      </c>
      <c r="E2000" s="5" t="s">
        <v>0</v>
      </c>
      <c r="F2000" s="5" t="s">
        <v>7609</v>
      </c>
      <c r="G2000" s="5" t="s">
        <v>0</v>
      </c>
      <c r="H2000" s="5" t="s">
        <v>7863</v>
      </c>
      <c r="I2000" s="5" t="s">
        <v>32</v>
      </c>
      <c r="J2000" s="6">
        <v>45723</v>
      </c>
      <c r="K2000" s="6">
        <v>45747</v>
      </c>
      <c r="L2000" s="6">
        <v>45723</v>
      </c>
      <c r="M2000" s="9">
        <f>+$M$1-L2000</f>
        <v>24</v>
      </c>
      <c r="N2000" s="10" t="str">
        <f>IF(M2000&lt;=0,"NON SCADUTO",IF(M2000&lt;61,"0-60 DAYS",IF(M2000&lt;91," 61-90 DAYS",IF(M2000&lt;121,"91-120 DAYS",IF(M2000&lt;366," 121-365 DAYS",IF(M2000&gt;366,"OLTRE 365 DAYS",0))))))</f>
        <v>0-60 DAYS</v>
      </c>
      <c r="O2000" s="5" t="s">
        <v>11</v>
      </c>
      <c r="P2000" s="5" t="s">
        <v>0</v>
      </c>
      <c r="Q2000" s="7">
        <v>8766.52</v>
      </c>
      <c r="R2000" s="5" t="s">
        <v>1</v>
      </c>
      <c r="S2000" s="5" t="s">
        <v>1</v>
      </c>
      <c r="T2000" s="7">
        <v>8766.52</v>
      </c>
      <c r="U2000" s="6"/>
      <c r="V2000" s="5" t="s">
        <v>0</v>
      </c>
    </row>
    <row r="2001" spans="1:22" x14ac:dyDescent="0.2">
      <c r="A2001" t="s">
        <v>5</v>
      </c>
      <c r="B2001" t="s">
        <v>6</v>
      </c>
      <c r="C2001" t="s">
        <v>7608</v>
      </c>
      <c r="D2001" t="s">
        <v>7</v>
      </c>
      <c r="E2001" t="s">
        <v>0</v>
      </c>
      <c r="F2001" t="s">
        <v>7609</v>
      </c>
      <c r="G2001" t="s">
        <v>0</v>
      </c>
      <c r="H2001" t="s">
        <v>7865</v>
      </c>
      <c r="I2001" t="s">
        <v>32</v>
      </c>
      <c r="J2001" s="2">
        <v>45728</v>
      </c>
      <c r="K2001" s="2">
        <v>45747</v>
      </c>
      <c r="L2001" s="2">
        <v>45728</v>
      </c>
      <c r="M2001" s="9">
        <f>+$M$1-L2001</f>
        <v>19</v>
      </c>
      <c r="N2001" s="10" t="str">
        <f>IF(M2001&lt;=0,"NON SCADUTO",IF(M2001&lt;61,"0-60 DAYS",IF(M2001&lt;91," 61-90 DAYS",IF(M2001&lt;121,"91-120 DAYS",IF(M2001&lt;366," 121-365 DAYS",IF(M2001&gt;366,"OLTRE 365 DAYS",0))))))</f>
        <v>0-60 DAYS</v>
      </c>
      <c r="O2001" t="s">
        <v>11</v>
      </c>
      <c r="P2001" t="s">
        <v>0</v>
      </c>
      <c r="Q2001" s="3">
        <v>747.29</v>
      </c>
      <c r="R2001" t="s">
        <v>1</v>
      </c>
      <c r="S2001" t="s">
        <v>1</v>
      </c>
      <c r="T2001" s="3">
        <v>747.29</v>
      </c>
      <c r="U2001" s="2"/>
      <c r="V2001" t="s">
        <v>0</v>
      </c>
    </row>
    <row r="2002" spans="1:22" x14ac:dyDescent="0.2">
      <c r="A2002" t="s">
        <v>5</v>
      </c>
      <c r="B2002" t="s">
        <v>6</v>
      </c>
      <c r="C2002" t="s">
        <v>7608</v>
      </c>
      <c r="D2002" t="s">
        <v>7</v>
      </c>
      <c r="E2002" t="s">
        <v>0</v>
      </c>
      <c r="F2002" t="s">
        <v>7609</v>
      </c>
      <c r="G2002" t="s">
        <v>0</v>
      </c>
      <c r="H2002" t="s">
        <v>7867</v>
      </c>
      <c r="I2002" t="s">
        <v>32</v>
      </c>
      <c r="J2002" s="2">
        <v>45721</v>
      </c>
      <c r="K2002" s="2">
        <v>45747</v>
      </c>
      <c r="L2002" s="2">
        <v>45721</v>
      </c>
      <c r="M2002" s="9">
        <f>+$M$1-L2002</f>
        <v>26</v>
      </c>
      <c r="N2002" s="10" t="str">
        <f>IF(M2002&lt;=0,"NON SCADUTO",IF(M2002&lt;61,"0-60 DAYS",IF(M2002&lt;91," 61-90 DAYS",IF(M2002&lt;121,"91-120 DAYS",IF(M2002&lt;366," 121-365 DAYS",IF(M2002&gt;366,"OLTRE 365 DAYS",0))))))</f>
        <v>0-60 DAYS</v>
      </c>
      <c r="O2002" t="s">
        <v>11</v>
      </c>
      <c r="P2002" t="s">
        <v>0</v>
      </c>
      <c r="Q2002" s="3">
        <v>279.77</v>
      </c>
      <c r="R2002" t="s">
        <v>1</v>
      </c>
      <c r="S2002" t="s">
        <v>1</v>
      </c>
      <c r="T2002" s="3">
        <v>279.77</v>
      </c>
      <c r="U2002" s="2"/>
      <c r="V2002" t="s">
        <v>0</v>
      </c>
    </row>
    <row r="2003" spans="1:22" x14ac:dyDescent="0.2">
      <c r="A2003" t="s">
        <v>5</v>
      </c>
      <c r="B2003" t="s">
        <v>6</v>
      </c>
      <c r="C2003" t="s">
        <v>7608</v>
      </c>
      <c r="D2003" t="s">
        <v>7</v>
      </c>
      <c r="E2003" t="s">
        <v>0</v>
      </c>
      <c r="F2003" t="s">
        <v>7609</v>
      </c>
      <c r="G2003" t="s">
        <v>0</v>
      </c>
      <c r="H2003" t="s">
        <v>7869</v>
      </c>
      <c r="I2003" t="s">
        <v>32</v>
      </c>
      <c r="J2003" s="2">
        <v>45720</v>
      </c>
      <c r="K2003" s="2">
        <v>45747</v>
      </c>
      <c r="L2003" s="2">
        <v>45720</v>
      </c>
      <c r="M2003" s="9">
        <f>+$M$1-L2003</f>
        <v>27</v>
      </c>
      <c r="N2003" s="10" t="str">
        <f>IF(M2003&lt;=0,"NON SCADUTO",IF(M2003&lt;61,"0-60 DAYS",IF(M2003&lt;91," 61-90 DAYS",IF(M2003&lt;121,"91-120 DAYS",IF(M2003&lt;366," 121-365 DAYS",IF(M2003&gt;366,"OLTRE 365 DAYS",0))))))</f>
        <v>0-60 DAYS</v>
      </c>
      <c r="O2003" t="s">
        <v>11</v>
      </c>
      <c r="P2003" t="s">
        <v>0</v>
      </c>
      <c r="Q2003" s="3">
        <v>125122.62</v>
      </c>
      <c r="R2003" t="s">
        <v>1</v>
      </c>
      <c r="S2003" t="s">
        <v>1</v>
      </c>
      <c r="T2003" s="3">
        <v>125122.62</v>
      </c>
      <c r="U2003" s="2"/>
      <c r="V2003" t="s">
        <v>0</v>
      </c>
    </row>
    <row r="2004" spans="1:22" x14ac:dyDescent="0.2">
      <c r="A2004" t="s">
        <v>5</v>
      </c>
      <c r="B2004" t="s">
        <v>6</v>
      </c>
      <c r="C2004" t="s">
        <v>7608</v>
      </c>
      <c r="D2004" t="s">
        <v>7</v>
      </c>
      <c r="E2004" t="s">
        <v>0</v>
      </c>
      <c r="F2004" t="s">
        <v>7609</v>
      </c>
      <c r="G2004" t="s">
        <v>0</v>
      </c>
      <c r="H2004" t="s">
        <v>7871</v>
      </c>
      <c r="I2004" t="s">
        <v>32</v>
      </c>
      <c r="J2004" s="2">
        <v>45734</v>
      </c>
      <c r="K2004" s="2">
        <v>45747</v>
      </c>
      <c r="L2004" s="2">
        <v>45734</v>
      </c>
      <c r="M2004" s="9">
        <f>+$M$1-L2004</f>
        <v>13</v>
      </c>
      <c r="N2004" s="10" t="str">
        <f>IF(M2004&lt;=0,"NON SCADUTO",IF(M2004&lt;61,"0-60 DAYS",IF(M2004&lt;91," 61-90 DAYS",IF(M2004&lt;121,"91-120 DAYS",IF(M2004&lt;366," 121-365 DAYS",IF(M2004&gt;366,"OLTRE 365 DAYS",0))))))</f>
        <v>0-60 DAYS</v>
      </c>
      <c r="O2004" t="s">
        <v>11</v>
      </c>
      <c r="P2004" t="s">
        <v>0</v>
      </c>
      <c r="Q2004" s="3">
        <v>99067.48</v>
      </c>
      <c r="R2004" t="s">
        <v>1</v>
      </c>
      <c r="S2004" t="s">
        <v>1</v>
      </c>
      <c r="T2004" s="3">
        <v>99067.48</v>
      </c>
      <c r="U2004" s="2"/>
      <c r="V2004" t="s">
        <v>0</v>
      </c>
    </row>
    <row r="2005" spans="1:22" x14ac:dyDescent="0.2">
      <c r="A2005" t="s">
        <v>5</v>
      </c>
      <c r="B2005" t="s">
        <v>6</v>
      </c>
      <c r="C2005" t="s">
        <v>7608</v>
      </c>
      <c r="D2005" t="s">
        <v>7</v>
      </c>
      <c r="E2005" t="s">
        <v>0</v>
      </c>
      <c r="F2005" t="s">
        <v>7609</v>
      </c>
      <c r="G2005" t="s">
        <v>0</v>
      </c>
      <c r="H2005" t="s">
        <v>7873</v>
      </c>
      <c r="I2005" t="s">
        <v>32</v>
      </c>
      <c r="J2005" s="2">
        <v>45729</v>
      </c>
      <c r="K2005" s="2">
        <v>45747</v>
      </c>
      <c r="L2005" s="2">
        <v>45729</v>
      </c>
      <c r="M2005" s="9">
        <f>+$M$1-L2005</f>
        <v>18</v>
      </c>
      <c r="N2005" s="10" t="str">
        <f>IF(M2005&lt;=0,"NON SCADUTO",IF(M2005&lt;61,"0-60 DAYS",IF(M2005&lt;91," 61-90 DAYS",IF(M2005&lt;121,"91-120 DAYS",IF(M2005&lt;366," 121-365 DAYS",IF(M2005&gt;366,"OLTRE 365 DAYS",0))))))</f>
        <v>0-60 DAYS</v>
      </c>
      <c r="O2005" t="s">
        <v>11</v>
      </c>
      <c r="P2005" t="s">
        <v>0</v>
      </c>
      <c r="Q2005" s="3">
        <v>92857.23</v>
      </c>
      <c r="R2005" t="s">
        <v>1</v>
      </c>
      <c r="S2005" t="s">
        <v>1</v>
      </c>
      <c r="T2005" s="3">
        <v>92857.23</v>
      </c>
      <c r="U2005" s="2"/>
      <c r="V2005" t="s">
        <v>0</v>
      </c>
    </row>
    <row r="2006" spans="1:22" x14ac:dyDescent="0.2">
      <c r="A2006" t="s">
        <v>5</v>
      </c>
      <c r="B2006" t="s">
        <v>6</v>
      </c>
      <c r="C2006" t="s">
        <v>7608</v>
      </c>
      <c r="D2006" t="s">
        <v>7</v>
      </c>
      <c r="E2006" t="s">
        <v>0</v>
      </c>
      <c r="F2006" t="s">
        <v>7609</v>
      </c>
      <c r="G2006" t="s">
        <v>0</v>
      </c>
      <c r="H2006" t="s">
        <v>7875</v>
      </c>
      <c r="I2006" t="s">
        <v>32</v>
      </c>
      <c r="J2006" s="2">
        <v>45735</v>
      </c>
      <c r="K2006" s="2">
        <v>45747</v>
      </c>
      <c r="L2006" s="2">
        <v>45735</v>
      </c>
      <c r="M2006" s="9">
        <f>+$M$1-L2006</f>
        <v>12</v>
      </c>
      <c r="N2006" s="10" t="str">
        <f>IF(M2006&lt;=0,"NON SCADUTO",IF(M2006&lt;61,"0-60 DAYS",IF(M2006&lt;91," 61-90 DAYS",IF(M2006&lt;121,"91-120 DAYS",IF(M2006&lt;366," 121-365 DAYS",IF(M2006&gt;366,"OLTRE 365 DAYS",0))))))</f>
        <v>0-60 DAYS</v>
      </c>
      <c r="O2006" t="s">
        <v>11</v>
      </c>
      <c r="P2006" t="s">
        <v>0</v>
      </c>
      <c r="Q2006" s="3">
        <v>31.01</v>
      </c>
      <c r="R2006" t="s">
        <v>1</v>
      </c>
      <c r="S2006" t="s">
        <v>1</v>
      </c>
      <c r="T2006" s="3">
        <v>31.01</v>
      </c>
      <c r="U2006" s="2"/>
      <c r="V2006" t="s">
        <v>0</v>
      </c>
    </row>
    <row r="2007" spans="1:22" x14ac:dyDescent="0.2">
      <c r="A2007" t="s">
        <v>5</v>
      </c>
      <c r="B2007" t="s">
        <v>6</v>
      </c>
      <c r="C2007" t="s">
        <v>7608</v>
      </c>
      <c r="D2007" t="s">
        <v>7</v>
      </c>
      <c r="E2007" t="s">
        <v>0</v>
      </c>
      <c r="F2007" t="s">
        <v>7609</v>
      </c>
      <c r="G2007" t="s">
        <v>0</v>
      </c>
      <c r="H2007" t="s">
        <v>7877</v>
      </c>
      <c r="I2007" t="s">
        <v>32</v>
      </c>
      <c r="J2007" s="2">
        <v>45740</v>
      </c>
      <c r="K2007" s="2">
        <v>45747</v>
      </c>
      <c r="L2007" s="2">
        <v>45740</v>
      </c>
      <c r="M2007" s="9">
        <f>+$M$1-L2007</f>
        <v>7</v>
      </c>
      <c r="N2007" s="10" t="str">
        <f>IF(M2007&lt;=0,"NON SCADUTO",IF(M2007&lt;61,"0-60 DAYS",IF(M2007&lt;91," 61-90 DAYS",IF(M2007&lt;121,"91-120 DAYS",IF(M2007&lt;366," 121-365 DAYS",IF(M2007&gt;366,"OLTRE 365 DAYS",0))))))</f>
        <v>0-60 DAYS</v>
      </c>
      <c r="O2007" t="s">
        <v>11</v>
      </c>
      <c r="P2007" t="s">
        <v>0</v>
      </c>
      <c r="Q2007" s="3">
        <v>187.2</v>
      </c>
      <c r="R2007" t="s">
        <v>1</v>
      </c>
      <c r="S2007" t="s">
        <v>1</v>
      </c>
      <c r="T2007" s="3">
        <v>187.2</v>
      </c>
      <c r="U2007" s="2"/>
      <c r="V2007" t="s">
        <v>0</v>
      </c>
    </row>
    <row r="2008" spans="1:22" x14ac:dyDescent="0.2">
      <c r="A2008" t="s">
        <v>5</v>
      </c>
      <c r="B2008" t="s">
        <v>6</v>
      </c>
      <c r="C2008" t="s">
        <v>7608</v>
      </c>
      <c r="D2008" t="s">
        <v>7</v>
      </c>
      <c r="E2008" t="s">
        <v>0</v>
      </c>
      <c r="F2008" t="s">
        <v>7609</v>
      </c>
      <c r="G2008" t="s">
        <v>0</v>
      </c>
      <c r="H2008" t="s">
        <v>7879</v>
      </c>
      <c r="I2008" t="s">
        <v>32</v>
      </c>
      <c r="J2008" s="2">
        <v>45740</v>
      </c>
      <c r="K2008" s="2">
        <v>45747</v>
      </c>
      <c r="L2008" s="2">
        <v>45740</v>
      </c>
      <c r="M2008" s="9">
        <f>+$M$1-L2008</f>
        <v>7</v>
      </c>
      <c r="N2008" s="10" t="str">
        <f>IF(M2008&lt;=0,"NON SCADUTO",IF(M2008&lt;61,"0-60 DAYS",IF(M2008&lt;91," 61-90 DAYS",IF(M2008&lt;121,"91-120 DAYS",IF(M2008&lt;366," 121-365 DAYS",IF(M2008&gt;366,"OLTRE 365 DAYS",0))))))</f>
        <v>0-60 DAYS</v>
      </c>
      <c r="O2008" t="s">
        <v>11</v>
      </c>
      <c r="P2008" t="s">
        <v>0</v>
      </c>
      <c r="Q2008" s="3">
        <v>112.07</v>
      </c>
      <c r="R2008" t="s">
        <v>1</v>
      </c>
      <c r="S2008" t="s">
        <v>1</v>
      </c>
      <c r="T2008" s="3">
        <v>112.07</v>
      </c>
      <c r="U2008" s="2"/>
      <c r="V2008" t="s">
        <v>0</v>
      </c>
    </row>
    <row r="2009" spans="1:22" x14ac:dyDescent="0.2">
      <c r="A2009" t="s">
        <v>5</v>
      </c>
      <c r="B2009" t="s">
        <v>6</v>
      </c>
      <c r="C2009" t="s">
        <v>7608</v>
      </c>
      <c r="D2009" t="s">
        <v>7</v>
      </c>
      <c r="E2009" t="s">
        <v>0</v>
      </c>
      <c r="F2009" t="s">
        <v>7609</v>
      </c>
      <c r="G2009" t="s">
        <v>0</v>
      </c>
      <c r="H2009" t="s">
        <v>7881</v>
      </c>
      <c r="I2009" t="s">
        <v>32</v>
      </c>
      <c r="J2009" s="2">
        <v>45734</v>
      </c>
      <c r="K2009" s="2">
        <v>45747</v>
      </c>
      <c r="L2009" s="2">
        <v>45734</v>
      </c>
      <c r="M2009" s="9">
        <f>+$M$1-L2009</f>
        <v>13</v>
      </c>
      <c r="N2009" s="10" t="str">
        <f>IF(M2009&lt;=0,"NON SCADUTO",IF(M2009&lt;61,"0-60 DAYS",IF(M2009&lt;91," 61-90 DAYS",IF(M2009&lt;121,"91-120 DAYS",IF(M2009&lt;366," 121-365 DAYS",IF(M2009&gt;366,"OLTRE 365 DAYS",0))))))</f>
        <v>0-60 DAYS</v>
      </c>
      <c r="O2009" t="s">
        <v>11</v>
      </c>
      <c r="P2009" t="s">
        <v>0</v>
      </c>
      <c r="Q2009" s="3">
        <v>53.31</v>
      </c>
      <c r="R2009" t="s">
        <v>1</v>
      </c>
      <c r="S2009" t="s">
        <v>1</v>
      </c>
      <c r="T2009" s="3">
        <v>53.31</v>
      </c>
      <c r="U2009" s="2"/>
      <c r="V2009" t="s">
        <v>0</v>
      </c>
    </row>
    <row r="2010" spans="1:22" x14ac:dyDescent="0.2">
      <c r="A2010" t="s">
        <v>5</v>
      </c>
      <c r="B2010" t="s">
        <v>6</v>
      </c>
      <c r="C2010" t="s">
        <v>7608</v>
      </c>
      <c r="D2010" t="s">
        <v>7</v>
      </c>
      <c r="E2010" t="s">
        <v>0</v>
      </c>
      <c r="F2010" t="s">
        <v>7609</v>
      </c>
      <c r="G2010" t="s">
        <v>0</v>
      </c>
      <c r="H2010" t="s">
        <v>7883</v>
      </c>
      <c r="I2010" t="s">
        <v>32</v>
      </c>
      <c r="J2010" s="2">
        <v>45734</v>
      </c>
      <c r="K2010" s="2">
        <v>45747</v>
      </c>
      <c r="L2010" s="2">
        <v>45734</v>
      </c>
      <c r="M2010" s="9">
        <f>+$M$1-L2010</f>
        <v>13</v>
      </c>
      <c r="N2010" s="10" t="str">
        <f>IF(M2010&lt;=0,"NON SCADUTO",IF(M2010&lt;61,"0-60 DAYS",IF(M2010&lt;91," 61-90 DAYS",IF(M2010&lt;121,"91-120 DAYS",IF(M2010&lt;366," 121-365 DAYS",IF(M2010&gt;366,"OLTRE 365 DAYS",0))))))</f>
        <v>0-60 DAYS</v>
      </c>
      <c r="O2010" t="s">
        <v>11</v>
      </c>
      <c r="P2010" t="s">
        <v>0</v>
      </c>
      <c r="Q2010" s="3">
        <v>11637.78</v>
      </c>
      <c r="R2010" t="s">
        <v>1</v>
      </c>
      <c r="S2010" t="s">
        <v>1</v>
      </c>
      <c r="T2010" s="3">
        <v>11637.78</v>
      </c>
      <c r="U2010" s="2"/>
      <c r="V2010" t="s">
        <v>0</v>
      </c>
    </row>
    <row r="2011" spans="1:22" x14ac:dyDescent="0.2">
      <c r="A2011" t="s">
        <v>5</v>
      </c>
      <c r="B2011" t="s">
        <v>6</v>
      </c>
      <c r="C2011" t="s">
        <v>7608</v>
      </c>
      <c r="D2011" t="s">
        <v>7</v>
      </c>
      <c r="E2011" t="s">
        <v>0</v>
      </c>
      <c r="F2011" t="s">
        <v>7609</v>
      </c>
      <c r="G2011" t="s">
        <v>0</v>
      </c>
      <c r="H2011" t="s">
        <v>7885</v>
      </c>
      <c r="I2011" t="s">
        <v>32</v>
      </c>
      <c r="J2011" s="2">
        <v>45733</v>
      </c>
      <c r="K2011" s="2">
        <v>45747</v>
      </c>
      <c r="L2011" s="2">
        <v>45733</v>
      </c>
      <c r="M2011" s="9">
        <f>+$M$1-L2011</f>
        <v>14</v>
      </c>
      <c r="N2011" s="10" t="str">
        <f>IF(M2011&lt;=0,"NON SCADUTO",IF(M2011&lt;61,"0-60 DAYS",IF(M2011&lt;91," 61-90 DAYS",IF(M2011&lt;121,"91-120 DAYS",IF(M2011&lt;366," 121-365 DAYS",IF(M2011&gt;366,"OLTRE 365 DAYS",0))))))</f>
        <v>0-60 DAYS</v>
      </c>
      <c r="O2011" t="s">
        <v>11</v>
      </c>
      <c r="P2011" t="s">
        <v>0</v>
      </c>
      <c r="Q2011" s="3">
        <v>926.41</v>
      </c>
      <c r="R2011" t="s">
        <v>1</v>
      </c>
      <c r="S2011" t="s">
        <v>1</v>
      </c>
      <c r="T2011" s="3">
        <v>926.41</v>
      </c>
      <c r="U2011" s="2"/>
      <c r="V2011" t="s">
        <v>0</v>
      </c>
    </row>
    <row r="2012" spans="1:22" x14ac:dyDescent="0.2">
      <c r="A2012" t="s">
        <v>5</v>
      </c>
      <c r="B2012" t="s">
        <v>6</v>
      </c>
      <c r="C2012" t="s">
        <v>7608</v>
      </c>
      <c r="D2012" t="s">
        <v>7</v>
      </c>
      <c r="E2012" t="s">
        <v>0</v>
      </c>
      <c r="F2012" t="s">
        <v>7609</v>
      </c>
      <c r="G2012" t="s">
        <v>0</v>
      </c>
      <c r="H2012" t="s">
        <v>7887</v>
      </c>
      <c r="I2012" t="s">
        <v>32</v>
      </c>
      <c r="J2012" s="2">
        <v>45721</v>
      </c>
      <c r="K2012" s="2">
        <v>45747</v>
      </c>
      <c r="L2012" s="2">
        <v>45721</v>
      </c>
      <c r="M2012" s="9">
        <f>+$M$1-L2012</f>
        <v>26</v>
      </c>
      <c r="N2012" s="10" t="str">
        <f>IF(M2012&lt;=0,"NON SCADUTO",IF(M2012&lt;61,"0-60 DAYS",IF(M2012&lt;91," 61-90 DAYS",IF(M2012&lt;121,"91-120 DAYS",IF(M2012&lt;366," 121-365 DAYS",IF(M2012&gt;366,"OLTRE 365 DAYS",0))))))</f>
        <v>0-60 DAYS</v>
      </c>
      <c r="O2012" t="s">
        <v>11</v>
      </c>
      <c r="P2012" t="s">
        <v>0</v>
      </c>
      <c r="Q2012" s="3">
        <v>33.28</v>
      </c>
      <c r="R2012" t="s">
        <v>1</v>
      </c>
      <c r="S2012" t="s">
        <v>1</v>
      </c>
      <c r="T2012" s="3">
        <v>33.28</v>
      </c>
      <c r="U2012" s="2"/>
      <c r="V2012" t="s">
        <v>0</v>
      </c>
    </row>
    <row r="2013" spans="1:22" x14ac:dyDescent="0.2">
      <c r="A2013" t="s">
        <v>5</v>
      </c>
      <c r="B2013" t="s">
        <v>6</v>
      </c>
      <c r="C2013" t="s">
        <v>7608</v>
      </c>
      <c r="D2013" t="s">
        <v>7</v>
      </c>
      <c r="E2013" t="s">
        <v>0</v>
      </c>
      <c r="F2013" t="s">
        <v>7609</v>
      </c>
      <c r="G2013" t="s">
        <v>0</v>
      </c>
      <c r="H2013" t="s">
        <v>7889</v>
      </c>
      <c r="I2013" t="s">
        <v>32</v>
      </c>
      <c r="J2013" s="2">
        <v>45721</v>
      </c>
      <c r="K2013" s="2">
        <v>45747</v>
      </c>
      <c r="L2013" s="2">
        <v>45721</v>
      </c>
      <c r="M2013" s="9">
        <f>+$M$1-L2013</f>
        <v>26</v>
      </c>
      <c r="N2013" s="10" t="str">
        <f>IF(M2013&lt;=0,"NON SCADUTO",IF(M2013&lt;61,"0-60 DAYS",IF(M2013&lt;91," 61-90 DAYS",IF(M2013&lt;121,"91-120 DAYS",IF(M2013&lt;366," 121-365 DAYS",IF(M2013&gt;366,"OLTRE 365 DAYS",0))))))</f>
        <v>0-60 DAYS</v>
      </c>
      <c r="O2013" t="s">
        <v>11</v>
      </c>
      <c r="P2013" t="s">
        <v>0</v>
      </c>
      <c r="Q2013" s="3">
        <v>5801.21</v>
      </c>
      <c r="R2013" t="s">
        <v>1</v>
      </c>
      <c r="S2013" t="s">
        <v>1</v>
      </c>
      <c r="T2013" s="3">
        <v>5801.21</v>
      </c>
      <c r="U2013" s="2"/>
      <c r="V2013" t="s">
        <v>0</v>
      </c>
    </row>
    <row r="2014" spans="1:22" x14ac:dyDescent="0.2">
      <c r="A2014" t="s">
        <v>5</v>
      </c>
      <c r="B2014" t="s">
        <v>6</v>
      </c>
      <c r="C2014" t="s">
        <v>7608</v>
      </c>
      <c r="D2014" t="s">
        <v>7</v>
      </c>
      <c r="E2014" t="s">
        <v>0</v>
      </c>
      <c r="F2014" t="s">
        <v>7609</v>
      </c>
      <c r="G2014" t="s">
        <v>0</v>
      </c>
      <c r="H2014" t="s">
        <v>7891</v>
      </c>
      <c r="I2014" t="s">
        <v>32</v>
      </c>
      <c r="J2014" s="2">
        <v>45726</v>
      </c>
      <c r="K2014" s="2">
        <v>45747</v>
      </c>
      <c r="L2014" s="2">
        <v>45726</v>
      </c>
      <c r="M2014" s="9">
        <f>+$M$1-L2014</f>
        <v>21</v>
      </c>
      <c r="N2014" s="10" t="str">
        <f>IF(M2014&lt;=0,"NON SCADUTO",IF(M2014&lt;61,"0-60 DAYS",IF(M2014&lt;91," 61-90 DAYS",IF(M2014&lt;121,"91-120 DAYS",IF(M2014&lt;366," 121-365 DAYS",IF(M2014&gt;366,"OLTRE 365 DAYS",0))))))</f>
        <v>0-60 DAYS</v>
      </c>
      <c r="O2014" t="s">
        <v>11</v>
      </c>
      <c r="P2014" t="s">
        <v>0</v>
      </c>
      <c r="Q2014" s="3">
        <v>485.64</v>
      </c>
      <c r="R2014" t="s">
        <v>1</v>
      </c>
      <c r="S2014" t="s">
        <v>1</v>
      </c>
      <c r="T2014" s="3">
        <v>485.64</v>
      </c>
      <c r="U2014" s="2"/>
      <c r="V2014" t="s">
        <v>0</v>
      </c>
    </row>
    <row r="2015" spans="1:22" x14ac:dyDescent="0.2">
      <c r="A2015" t="s">
        <v>5</v>
      </c>
      <c r="B2015" t="s">
        <v>6</v>
      </c>
      <c r="C2015" t="s">
        <v>7608</v>
      </c>
      <c r="D2015" t="s">
        <v>7</v>
      </c>
      <c r="E2015" t="s">
        <v>0</v>
      </c>
      <c r="F2015" t="s">
        <v>7609</v>
      </c>
      <c r="G2015" t="s">
        <v>0</v>
      </c>
      <c r="H2015" t="s">
        <v>7893</v>
      </c>
      <c r="I2015" t="s">
        <v>32</v>
      </c>
      <c r="J2015" s="2">
        <v>45726</v>
      </c>
      <c r="K2015" s="2">
        <v>45747</v>
      </c>
      <c r="L2015" s="2">
        <v>45726</v>
      </c>
      <c r="M2015" s="9">
        <f>+$M$1-L2015</f>
        <v>21</v>
      </c>
      <c r="N2015" s="10" t="str">
        <f>IF(M2015&lt;=0,"NON SCADUTO",IF(M2015&lt;61,"0-60 DAYS",IF(M2015&lt;91," 61-90 DAYS",IF(M2015&lt;121,"91-120 DAYS",IF(M2015&lt;366," 121-365 DAYS",IF(M2015&gt;366,"OLTRE 365 DAYS",0))))))</f>
        <v>0-60 DAYS</v>
      </c>
      <c r="O2015" t="s">
        <v>11</v>
      </c>
      <c r="P2015" t="s">
        <v>0</v>
      </c>
      <c r="Q2015" s="3">
        <v>0.96</v>
      </c>
      <c r="R2015" t="s">
        <v>1</v>
      </c>
      <c r="S2015" t="s">
        <v>1</v>
      </c>
      <c r="T2015" s="3">
        <v>0.96</v>
      </c>
      <c r="U2015" s="2"/>
      <c r="V2015" t="s">
        <v>0</v>
      </c>
    </row>
    <row r="2016" spans="1:22" x14ac:dyDescent="0.2">
      <c r="A2016" t="s">
        <v>5</v>
      </c>
      <c r="B2016" t="s">
        <v>6</v>
      </c>
      <c r="C2016" t="s">
        <v>7608</v>
      </c>
      <c r="D2016" t="s">
        <v>7</v>
      </c>
      <c r="E2016" t="s">
        <v>0</v>
      </c>
      <c r="F2016" t="s">
        <v>7609</v>
      </c>
      <c r="G2016" t="s">
        <v>0</v>
      </c>
      <c r="H2016" t="s">
        <v>7895</v>
      </c>
      <c r="I2016" t="s">
        <v>32</v>
      </c>
      <c r="J2016" s="2">
        <v>45733</v>
      </c>
      <c r="K2016" s="2">
        <v>45747</v>
      </c>
      <c r="L2016" s="2">
        <v>45733</v>
      </c>
      <c r="M2016" s="9">
        <f>+$M$1-L2016</f>
        <v>14</v>
      </c>
      <c r="N2016" s="10" t="str">
        <f>IF(M2016&lt;=0,"NON SCADUTO",IF(M2016&lt;61,"0-60 DAYS",IF(M2016&lt;91," 61-90 DAYS",IF(M2016&lt;121,"91-120 DAYS",IF(M2016&lt;366," 121-365 DAYS",IF(M2016&gt;366,"OLTRE 365 DAYS",0))))))</f>
        <v>0-60 DAYS</v>
      </c>
      <c r="O2016" t="s">
        <v>11</v>
      </c>
      <c r="P2016" t="s">
        <v>0</v>
      </c>
      <c r="Q2016" s="3">
        <v>58.87</v>
      </c>
      <c r="R2016" t="s">
        <v>1</v>
      </c>
      <c r="S2016" t="s">
        <v>1</v>
      </c>
      <c r="T2016" s="3">
        <v>58.87</v>
      </c>
      <c r="U2016" s="2"/>
      <c r="V2016" t="s">
        <v>0</v>
      </c>
    </row>
    <row r="2017" spans="1:22" x14ac:dyDescent="0.2">
      <c r="A2017" t="s">
        <v>5</v>
      </c>
      <c r="B2017" t="s">
        <v>6</v>
      </c>
      <c r="C2017" t="s">
        <v>7608</v>
      </c>
      <c r="D2017" t="s">
        <v>7</v>
      </c>
      <c r="E2017" t="s">
        <v>0</v>
      </c>
      <c r="F2017" t="s">
        <v>7609</v>
      </c>
      <c r="G2017" t="s">
        <v>0</v>
      </c>
      <c r="H2017" t="s">
        <v>7897</v>
      </c>
      <c r="I2017" t="s">
        <v>32</v>
      </c>
      <c r="J2017" s="2">
        <v>45726</v>
      </c>
      <c r="K2017" s="2">
        <v>45747</v>
      </c>
      <c r="L2017" s="2">
        <v>45726</v>
      </c>
      <c r="M2017" s="9">
        <f>+$M$1-L2017</f>
        <v>21</v>
      </c>
      <c r="N2017" s="10" t="str">
        <f>IF(M2017&lt;=0,"NON SCADUTO",IF(M2017&lt;61,"0-60 DAYS",IF(M2017&lt;91," 61-90 DAYS",IF(M2017&lt;121,"91-120 DAYS",IF(M2017&lt;366," 121-365 DAYS",IF(M2017&gt;366,"OLTRE 365 DAYS",0))))))</f>
        <v>0-60 DAYS</v>
      </c>
      <c r="O2017" t="s">
        <v>11</v>
      </c>
      <c r="P2017" t="s">
        <v>0</v>
      </c>
      <c r="Q2017" s="3">
        <v>32.07</v>
      </c>
      <c r="R2017" t="s">
        <v>1</v>
      </c>
      <c r="S2017" t="s">
        <v>1</v>
      </c>
      <c r="T2017" s="3">
        <v>32.07</v>
      </c>
      <c r="U2017" s="2"/>
      <c r="V2017" t="s">
        <v>0</v>
      </c>
    </row>
    <row r="2018" spans="1:22" x14ac:dyDescent="0.2">
      <c r="A2018" t="s">
        <v>5</v>
      </c>
      <c r="B2018" t="s">
        <v>6</v>
      </c>
      <c r="C2018" t="s">
        <v>7608</v>
      </c>
      <c r="D2018" t="s">
        <v>7</v>
      </c>
      <c r="E2018" t="s">
        <v>0</v>
      </c>
      <c r="F2018" t="s">
        <v>7609</v>
      </c>
      <c r="G2018" t="s">
        <v>0</v>
      </c>
      <c r="H2018" t="s">
        <v>7899</v>
      </c>
      <c r="I2018" t="s">
        <v>32</v>
      </c>
      <c r="J2018" s="2">
        <v>45742</v>
      </c>
      <c r="K2018" s="2">
        <v>45747</v>
      </c>
      <c r="L2018" s="2">
        <v>45742</v>
      </c>
      <c r="M2018" s="9">
        <f>+$M$1-L2018</f>
        <v>5</v>
      </c>
      <c r="N2018" s="10" t="str">
        <f>IF(M2018&lt;=0,"NON SCADUTO",IF(M2018&lt;61,"0-60 DAYS",IF(M2018&lt;91," 61-90 DAYS",IF(M2018&lt;121,"91-120 DAYS",IF(M2018&lt;366," 121-365 DAYS",IF(M2018&gt;366,"OLTRE 365 DAYS",0))))))</f>
        <v>0-60 DAYS</v>
      </c>
      <c r="O2018" t="s">
        <v>11</v>
      </c>
      <c r="P2018" t="s">
        <v>0</v>
      </c>
      <c r="Q2018" s="3">
        <v>50446.720000000001</v>
      </c>
      <c r="R2018" t="s">
        <v>1</v>
      </c>
      <c r="S2018" t="s">
        <v>1</v>
      </c>
      <c r="T2018" s="3">
        <v>50446.720000000001</v>
      </c>
      <c r="U2018" s="2"/>
      <c r="V2018" t="s">
        <v>0</v>
      </c>
    </row>
    <row r="2019" spans="1:22" x14ac:dyDescent="0.2">
      <c r="A2019" t="s">
        <v>5</v>
      </c>
      <c r="B2019" t="s">
        <v>6</v>
      </c>
      <c r="C2019" t="s">
        <v>7608</v>
      </c>
      <c r="D2019" t="s">
        <v>7</v>
      </c>
      <c r="E2019" t="s">
        <v>0</v>
      </c>
      <c r="F2019" t="s">
        <v>7609</v>
      </c>
      <c r="G2019" t="s">
        <v>0</v>
      </c>
      <c r="H2019" t="s">
        <v>7901</v>
      </c>
      <c r="I2019" t="s">
        <v>32</v>
      </c>
      <c r="J2019" s="2">
        <v>45744</v>
      </c>
      <c r="K2019" s="2">
        <v>45747</v>
      </c>
      <c r="L2019" s="2">
        <v>45744</v>
      </c>
      <c r="M2019" s="9">
        <f>+$M$1-L2019</f>
        <v>3</v>
      </c>
      <c r="N2019" s="10" t="str">
        <f>IF(M2019&lt;=0,"NON SCADUTO",IF(M2019&lt;61,"0-60 DAYS",IF(M2019&lt;91," 61-90 DAYS",IF(M2019&lt;121,"91-120 DAYS",IF(M2019&lt;366," 121-365 DAYS",IF(M2019&gt;366,"OLTRE 365 DAYS",0))))))</f>
        <v>0-60 DAYS</v>
      </c>
      <c r="O2019" t="s">
        <v>11</v>
      </c>
      <c r="P2019" t="s">
        <v>0</v>
      </c>
      <c r="Q2019" s="3">
        <v>291.54000000000002</v>
      </c>
      <c r="R2019" t="s">
        <v>1</v>
      </c>
      <c r="S2019" t="s">
        <v>1</v>
      </c>
      <c r="T2019" s="3">
        <v>291.54000000000002</v>
      </c>
      <c r="U2019" s="2"/>
      <c r="V2019" t="s">
        <v>0</v>
      </c>
    </row>
    <row r="2020" spans="1:22" x14ac:dyDescent="0.2">
      <c r="A2020" t="s">
        <v>5</v>
      </c>
      <c r="B2020" t="s">
        <v>6</v>
      </c>
      <c r="C2020" t="s">
        <v>7608</v>
      </c>
      <c r="D2020" t="s">
        <v>7</v>
      </c>
      <c r="E2020" t="s">
        <v>0</v>
      </c>
      <c r="F2020" t="s">
        <v>7609</v>
      </c>
      <c r="G2020" t="s">
        <v>0</v>
      </c>
      <c r="H2020" t="s">
        <v>7903</v>
      </c>
      <c r="I2020" t="s">
        <v>32</v>
      </c>
      <c r="J2020" s="2">
        <v>45727</v>
      </c>
      <c r="K2020" s="2">
        <v>45747</v>
      </c>
      <c r="L2020" s="2">
        <v>45727</v>
      </c>
      <c r="M2020" s="9">
        <f>+$M$1-L2020</f>
        <v>20</v>
      </c>
      <c r="N2020" s="10" t="str">
        <f>IF(M2020&lt;=0,"NON SCADUTO",IF(M2020&lt;61,"0-60 DAYS",IF(M2020&lt;91," 61-90 DAYS",IF(M2020&lt;121,"91-120 DAYS",IF(M2020&lt;366," 121-365 DAYS",IF(M2020&gt;366,"OLTRE 365 DAYS",0))))))</f>
        <v>0-60 DAYS</v>
      </c>
      <c r="O2020" t="s">
        <v>11</v>
      </c>
      <c r="P2020" t="s">
        <v>0</v>
      </c>
      <c r="Q2020" s="3">
        <v>785.55</v>
      </c>
      <c r="R2020" t="s">
        <v>1</v>
      </c>
      <c r="S2020" t="s">
        <v>1</v>
      </c>
      <c r="T2020" s="3">
        <v>785.55</v>
      </c>
      <c r="U2020" s="2"/>
      <c r="V2020" t="s">
        <v>0</v>
      </c>
    </row>
    <row r="2021" spans="1:22" x14ac:dyDescent="0.2">
      <c r="A2021" t="s">
        <v>5</v>
      </c>
      <c r="B2021" t="s">
        <v>6</v>
      </c>
      <c r="C2021" t="s">
        <v>7608</v>
      </c>
      <c r="D2021" t="s">
        <v>7</v>
      </c>
      <c r="E2021" t="s">
        <v>0</v>
      </c>
      <c r="F2021" t="s">
        <v>7609</v>
      </c>
      <c r="G2021" t="s">
        <v>0</v>
      </c>
      <c r="H2021" t="s">
        <v>7907</v>
      </c>
      <c r="I2021" t="s">
        <v>32</v>
      </c>
      <c r="J2021" s="2">
        <v>45705</v>
      </c>
      <c r="K2021" s="2">
        <v>45747</v>
      </c>
      <c r="L2021" s="2">
        <v>45705</v>
      </c>
      <c r="M2021" s="9">
        <f>+$M$1-L2021</f>
        <v>42</v>
      </c>
      <c r="N2021" s="10" t="str">
        <f>IF(M2021&lt;=0,"NON SCADUTO",IF(M2021&lt;61,"0-60 DAYS",IF(M2021&lt;91," 61-90 DAYS",IF(M2021&lt;121,"91-120 DAYS",IF(M2021&lt;366," 121-365 DAYS",IF(M2021&gt;366,"OLTRE 365 DAYS",0))))))</f>
        <v>0-60 DAYS</v>
      </c>
      <c r="O2021" t="s">
        <v>11</v>
      </c>
      <c r="P2021" t="s">
        <v>0</v>
      </c>
      <c r="Q2021" s="3">
        <v>139.76</v>
      </c>
      <c r="R2021" t="s">
        <v>1</v>
      </c>
      <c r="S2021" t="s">
        <v>1</v>
      </c>
      <c r="T2021" s="3">
        <v>139.76</v>
      </c>
      <c r="U2021" s="2"/>
      <c r="V2021" t="s">
        <v>0</v>
      </c>
    </row>
    <row r="2022" spans="1:22" x14ac:dyDescent="0.2">
      <c r="A2022" t="s">
        <v>5</v>
      </c>
      <c r="B2022" t="s">
        <v>6</v>
      </c>
      <c r="C2022" t="s">
        <v>7608</v>
      </c>
      <c r="D2022" t="s">
        <v>7</v>
      </c>
      <c r="E2022" t="s">
        <v>0</v>
      </c>
      <c r="F2022" t="s">
        <v>7609</v>
      </c>
      <c r="G2022" t="s">
        <v>0</v>
      </c>
      <c r="H2022" t="s">
        <v>7913</v>
      </c>
      <c r="I2022" t="s">
        <v>32</v>
      </c>
      <c r="J2022" s="2">
        <v>45729</v>
      </c>
      <c r="K2022" s="2">
        <v>45747</v>
      </c>
      <c r="L2022" s="2">
        <v>45729</v>
      </c>
      <c r="M2022" s="9">
        <f>+$M$1-L2022</f>
        <v>18</v>
      </c>
      <c r="N2022" s="10" t="str">
        <f>IF(M2022&lt;=0,"NON SCADUTO",IF(M2022&lt;61,"0-60 DAYS",IF(M2022&lt;91," 61-90 DAYS",IF(M2022&lt;121,"91-120 DAYS",IF(M2022&lt;366," 121-365 DAYS",IF(M2022&gt;366,"OLTRE 365 DAYS",0))))))</f>
        <v>0-60 DAYS</v>
      </c>
      <c r="O2022" t="s">
        <v>11</v>
      </c>
      <c r="P2022" t="s">
        <v>0</v>
      </c>
      <c r="Q2022" s="3">
        <v>52.52</v>
      </c>
      <c r="R2022" t="s">
        <v>1</v>
      </c>
      <c r="S2022" t="s">
        <v>1</v>
      </c>
      <c r="T2022" s="3">
        <v>52.52</v>
      </c>
      <c r="U2022" s="2"/>
      <c r="V2022" t="s">
        <v>0</v>
      </c>
    </row>
    <row r="2023" spans="1:22" x14ac:dyDescent="0.2">
      <c r="A2023" t="s">
        <v>5</v>
      </c>
      <c r="B2023" t="s">
        <v>6</v>
      </c>
      <c r="C2023" t="s">
        <v>7608</v>
      </c>
      <c r="D2023" t="s">
        <v>7</v>
      </c>
      <c r="E2023" t="s">
        <v>0</v>
      </c>
      <c r="F2023" t="s">
        <v>7609</v>
      </c>
      <c r="G2023" t="s">
        <v>0</v>
      </c>
      <c r="H2023" t="s">
        <v>7915</v>
      </c>
      <c r="I2023" t="s">
        <v>32</v>
      </c>
      <c r="J2023" s="2">
        <v>45740</v>
      </c>
      <c r="K2023" s="2">
        <v>45747</v>
      </c>
      <c r="L2023" s="2">
        <v>45740</v>
      </c>
      <c r="M2023" s="9">
        <f>+$M$1-L2023</f>
        <v>7</v>
      </c>
      <c r="N2023" s="10" t="str">
        <f>IF(M2023&lt;=0,"NON SCADUTO",IF(M2023&lt;61,"0-60 DAYS",IF(M2023&lt;91," 61-90 DAYS",IF(M2023&lt;121,"91-120 DAYS",IF(M2023&lt;366," 121-365 DAYS",IF(M2023&gt;366,"OLTRE 365 DAYS",0))))))</f>
        <v>0-60 DAYS</v>
      </c>
      <c r="O2023" t="s">
        <v>11</v>
      </c>
      <c r="P2023" t="s">
        <v>0</v>
      </c>
      <c r="Q2023" s="3">
        <v>55.92</v>
      </c>
      <c r="R2023" t="s">
        <v>1</v>
      </c>
      <c r="S2023" t="s">
        <v>1</v>
      </c>
      <c r="T2023" s="3">
        <v>55.92</v>
      </c>
      <c r="U2023" s="2"/>
      <c r="V2023" t="s">
        <v>0</v>
      </c>
    </row>
    <row r="2024" spans="1:22" x14ac:dyDescent="0.2">
      <c r="A2024" t="s">
        <v>5</v>
      </c>
      <c r="B2024" t="s">
        <v>6</v>
      </c>
      <c r="C2024" t="s">
        <v>7608</v>
      </c>
      <c r="D2024" t="s">
        <v>7</v>
      </c>
      <c r="E2024" t="s">
        <v>0</v>
      </c>
      <c r="F2024" t="s">
        <v>7609</v>
      </c>
      <c r="G2024" t="s">
        <v>0</v>
      </c>
      <c r="H2024" t="s">
        <v>7917</v>
      </c>
      <c r="I2024" t="s">
        <v>32</v>
      </c>
      <c r="J2024" s="2">
        <v>45737</v>
      </c>
      <c r="K2024" s="2">
        <v>45747</v>
      </c>
      <c r="L2024" s="2">
        <v>45737</v>
      </c>
      <c r="M2024" s="9">
        <f>+$M$1-L2024</f>
        <v>10</v>
      </c>
      <c r="N2024" s="10" t="str">
        <f>IF(M2024&lt;=0,"NON SCADUTO",IF(M2024&lt;61,"0-60 DAYS",IF(M2024&lt;91," 61-90 DAYS",IF(M2024&lt;121,"91-120 DAYS",IF(M2024&lt;366," 121-365 DAYS",IF(M2024&gt;366,"OLTRE 365 DAYS",0))))))</f>
        <v>0-60 DAYS</v>
      </c>
      <c r="O2024" t="s">
        <v>11</v>
      </c>
      <c r="P2024" t="s">
        <v>0</v>
      </c>
      <c r="Q2024" s="3">
        <v>43122.94</v>
      </c>
      <c r="R2024" t="s">
        <v>1</v>
      </c>
      <c r="S2024" t="s">
        <v>1</v>
      </c>
      <c r="T2024" s="3">
        <v>43122.94</v>
      </c>
      <c r="U2024" s="2"/>
      <c r="V2024" t="s">
        <v>0</v>
      </c>
    </row>
    <row r="2025" spans="1:22" x14ac:dyDescent="0.2">
      <c r="A2025" t="s">
        <v>5</v>
      </c>
      <c r="B2025" t="s">
        <v>6</v>
      </c>
      <c r="C2025" t="s">
        <v>7608</v>
      </c>
      <c r="D2025" t="s">
        <v>7</v>
      </c>
      <c r="E2025" t="s">
        <v>0</v>
      </c>
      <c r="F2025" t="s">
        <v>7609</v>
      </c>
      <c r="G2025" t="s">
        <v>0</v>
      </c>
      <c r="H2025" t="s">
        <v>7923</v>
      </c>
      <c r="I2025" t="s">
        <v>32</v>
      </c>
      <c r="J2025" s="2">
        <v>45741</v>
      </c>
      <c r="K2025" s="2">
        <v>45747</v>
      </c>
      <c r="L2025" s="2">
        <v>45741</v>
      </c>
      <c r="M2025" s="9">
        <f>+$M$1-L2025</f>
        <v>6</v>
      </c>
      <c r="N2025" s="10" t="str">
        <f>IF(M2025&lt;=0,"NON SCADUTO",IF(M2025&lt;61,"0-60 DAYS",IF(M2025&lt;91," 61-90 DAYS",IF(M2025&lt;121,"91-120 DAYS",IF(M2025&lt;366," 121-365 DAYS",IF(M2025&gt;366,"OLTRE 365 DAYS",0))))))</f>
        <v>0-60 DAYS</v>
      </c>
      <c r="O2025" t="s">
        <v>11</v>
      </c>
      <c r="P2025" t="s">
        <v>0</v>
      </c>
      <c r="Q2025" s="3">
        <v>3133.99</v>
      </c>
      <c r="R2025" t="s">
        <v>1</v>
      </c>
      <c r="S2025" t="s">
        <v>1</v>
      </c>
      <c r="T2025" s="3">
        <v>3133.99</v>
      </c>
      <c r="U2025" s="2"/>
      <c r="V2025" t="s">
        <v>0</v>
      </c>
    </row>
    <row r="2026" spans="1:22" x14ac:dyDescent="0.2">
      <c r="A2026" t="s">
        <v>5</v>
      </c>
      <c r="B2026" t="s">
        <v>6</v>
      </c>
      <c r="C2026" t="s">
        <v>29</v>
      </c>
      <c r="D2026" t="s">
        <v>7</v>
      </c>
      <c r="E2026" t="s">
        <v>0</v>
      </c>
      <c r="F2026" t="s">
        <v>30</v>
      </c>
      <c r="G2026" t="s">
        <v>0</v>
      </c>
      <c r="H2026" t="s">
        <v>54</v>
      </c>
      <c r="I2026" t="s">
        <v>34</v>
      </c>
      <c r="J2026" s="2">
        <v>45582</v>
      </c>
      <c r="K2026" s="2">
        <v>45596</v>
      </c>
      <c r="L2026" s="2">
        <v>45641</v>
      </c>
      <c r="M2026" s="9">
        <f>+$M$1-L2026</f>
        <v>106</v>
      </c>
      <c r="N2026" s="10" t="str">
        <f>IF(M2026&lt;=0,"NON SCADUTO",IF(M2026&lt;61,"0-60 DAYS",IF(M2026&lt;91," 61-90 DAYS",IF(M2026&lt;121,"91-120 DAYS",IF(M2026&lt;366," 121-365 DAYS",IF(M2026&gt;366,"OLTRE 365 DAYS",0))))))</f>
        <v>91-120 DAYS</v>
      </c>
      <c r="O2026" t="s">
        <v>15</v>
      </c>
      <c r="P2026" t="s">
        <v>0</v>
      </c>
      <c r="Q2026" s="3">
        <v>-287</v>
      </c>
      <c r="R2026" t="s">
        <v>1</v>
      </c>
      <c r="S2026" t="s">
        <v>1</v>
      </c>
      <c r="T2026" s="3">
        <v>-287</v>
      </c>
      <c r="U2026" s="2"/>
      <c r="V2026" t="s">
        <v>0</v>
      </c>
    </row>
    <row r="2027" spans="1:22" x14ac:dyDescent="0.2">
      <c r="A2027" t="s">
        <v>5</v>
      </c>
      <c r="B2027" t="s">
        <v>6</v>
      </c>
      <c r="C2027" t="s">
        <v>29</v>
      </c>
      <c r="D2027" t="s">
        <v>7</v>
      </c>
      <c r="E2027" t="s">
        <v>0</v>
      </c>
      <c r="F2027" t="s">
        <v>30</v>
      </c>
      <c r="G2027" t="s">
        <v>0</v>
      </c>
      <c r="H2027" t="s">
        <v>55</v>
      </c>
      <c r="I2027" t="s">
        <v>56</v>
      </c>
      <c r="J2027" s="2">
        <v>45589</v>
      </c>
      <c r="K2027" s="2">
        <v>45596</v>
      </c>
      <c r="L2027" s="2">
        <v>45641</v>
      </c>
      <c r="M2027" s="9">
        <f>+$M$1-L2027</f>
        <v>106</v>
      </c>
      <c r="N2027" s="10" t="str">
        <f>IF(M2027&lt;=0,"NON SCADUTO",IF(M2027&lt;61,"0-60 DAYS",IF(M2027&lt;91," 61-90 DAYS",IF(M2027&lt;121,"91-120 DAYS",IF(M2027&lt;366," 121-365 DAYS",IF(M2027&gt;366,"OLTRE 365 DAYS",0))))))</f>
        <v>91-120 DAYS</v>
      </c>
      <c r="O2027" t="s">
        <v>15</v>
      </c>
      <c r="P2027" t="s">
        <v>0</v>
      </c>
      <c r="Q2027" s="3">
        <v>-430</v>
      </c>
      <c r="R2027" t="s">
        <v>1</v>
      </c>
      <c r="S2027" t="s">
        <v>1</v>
      </c>
      <c r="T2027" s="3">
        <v>-430</v>
      </c>
      <c r="U2027" s="2"/>
      <c r="V2027" t="s">
        <v>0</v>
      </c>
    </row>
    <row r="2028" spans="1:22" x14ac:dyDescent="0.2">
      <c r="A2028" t="s">
        <v>5</v>
      </c>
      <c r="B2028" t="s">
        <v>6</v>
      </c>
      <c r="C2028" t="s">
        <v>29</v>
      </c>
      <c r="D2028" t="s">
        <v>7</v>
      </c>
      <c r="E2028" t="s">
        <v>0</v>
      </c>
      <c r="F2028" t="s">
        <v>30</v>
      </c>
      <c r="G2028" t="s">
        <v>0</v>
      </c>
      <c r="H2028" t="s">
        <v>57</v>
      </c>
      <c r="I2028" t="s">
        <v>34</v>
      </c>
      <c r="J2028" s="2">
        <v>45589</v>
      </c>
      <c r="K2028" s="2">
        <v>45596</v>
      </c>
      <c r="L2028" s="2">
        <v>45641</v>
      </c>
      <c r="M2028" s="9">
        <f>+$M$1-L2028</f>
        <v>106</v>
      </c>
      <c r="N2028" s="10" t="str">
        <f>IF(M2028&lt;=0,"NON SCADUTO",IF(M2028&lt;61,"0-60 DAYS",IF(M2028&lt;91," 61-90 DAYS",IF(M2028&lt;121,"91-120 DAYS",IF(M2028&lt;366," 121-365 DAYS",IF(M2028&gt;366,"OLTRE 365 DAYS",0))))))</f>
        <v>91-120 DAYS</v>
      </c>
      <c r="O2028" t="s">
        <v>15</v>
      </c>
      <c r="P2028" t="s">
        <v>0</v>
      </c>
      <c r="Q2028" s="3">
        <v>-430</v>
      </c>
      <c r="R2028" t="s">
        <v>1</v>
      </c>
      <c r="S2028" t="s">
        <v>1</v>
      </c>
      <c r="T2028" s="3">
        <v>-430</v>
      </c>
      <c r="U2028" s="2"/>
      <c r="V2028" t="s">
        <v>0</v>
      </c>
    </row>
    <row r="2029" spans="1:22" x14ac:dyDescent="0.2">
      <c r="A2029" t="s">
        <v>5</v>
      </c>
      <c r="B2029" t="s">
        <v>6</v>
      </c>
      <c r="C2029" t="s">
        <v>29</v>
      </c>
      <c r="D2029" t="s">
        <v>7</v>
      </c>
      <c r="E2029" t="s">
        <v>0</v>
      </c>
      <c r="F2029" t="s">
        <v>30</v>
      </c>
      <c r="G2029" t="s">
        <v>0</v>
      </c>
      <c r="H2029" t="s">
        <v>58</v>
      </c>
      <c r="I2029" t="s">
        <v>34</v>
      </c>
      <c r="J2029" s="2">
        <v>45589</v>
      </c>
      <c r="K2029" s="2">
        <v>45596</v>
      </c>
      <c r="L2029" s="2">
        <v>45641</v>
      </c>
      <c r="M2029" s="9">
        <f>+$M$1-L2029</f>
        <v>106</v>
      </c>
      <c r="N2029" s="10" t="str">
        <f>IF(M2029&lt;=0,"NON SCADUTO",IF(M2029&lt;61,"0-60 DAYS",IF(M2029&lt;91," 61-90 DAYS",IF(M2029&lt;121,"91-120 DAYS",IF(M2029&lt;366," 121-365 DAYS",IF(M2029&gt;366,"OLTRE 365 DAYS",0))))))</f>
        <v>91-120 DAYS</v>
      </c>
      <c r="O2029" t="s">
        <v>15</v>
      </c>
      <c r="P2029" t="s">
        <v>0</v>
      </c>
      <c r="Q2029" s="3">
        <v>-1743</v>
      </c>
      <c r="R2029" t="s">
        <v>1</v>
      </c>
      <c r="S2029" t="s">
        <v>1</v>
      </c>
      <c r="T2029" s="3">
        <v>-1743</v>
      </c>
      <c r="U2029" s="2"/>
      <c r="V2029" t="s">
        <v>0</v>
      </c>
    </row>
    <row r="2030" spans="1:22" x14ac:dyDescent="0.2">
      <c r="A2030" t="s">
        <v>5</v>
      </c>
      <c r="B2030" t="s">
        <v>6</v>
      </c>
      <c r="C2030" t="s">
        <v>29</v>
      </c>
      <c r="D2030" t="s">
        <v>7</v>
      </c>
      <c r="E2030" t="s">
        <v>0</v>
      </c>
      <c r="F2030" t="s">
        <v>30</v>
      </c>
      <c r="G2030" t="s">
        <v>0</v>
      </c>
      <c r="H2030" t="s">
        <v>81</v>
      </c>
      <c r="I2030" t="s">
        <v>36</v>
      </c>
      <c r="J2030" s="2">
        <v>45589</v>
      </c>
      <c r="K2030" s="2">
        <v>45657</v>
      </c>
      <c r="L2030" s="2">
        <v>45641</v>
      </c>
      <c r="M2030" s="9">
        <f>+$M$1-L2030</f>
        <v>106</v>
      </c>
      <c r="N2030" s="10" t="str">
        <f>IF(M2030&lt;=0,"NON SCADUTO",IF(M2030&lt;61,"0-60 DAYS",IF(M2030&lt;91," 61-90 DAYS",IF(M2030&lt;121,"91-120 DAYS",IF(M2030&lt;366," 121-365 DAYS",IF(M2030&gt;366,"OLTRE 365 DAYS",0))))))</f>
        <v>91-120 DAYS</v>
      </c>
      <c r="O2030" t="s">
        <v>11</v>
      </c>
      <c r="P2030" t="s">
        <v>0</v>
      </c>
      <c r="Q2030" s="3">
        <v>430</v>
      </c>
      <c r="R2030" t="s">
        <v>1</v>
      </c>
      <c r="S2030" t="s">
        <v>1</v>
      </c>
      <c r="T2030" s="3">
        <v>430</v>
      </c>
      <c r="U2030" s="2"/>
      <c r="V2030" t="s">
        <v>0</v>
      </c>
    </row>
    <row r="2031" spans="1:22" x14ac:dyDescent="0.2">
      <c r="A2031" t="s">
        <v>5</v>
      </c>
      <c r="B2031" t="s">
        <v>6</v>
      </c>
      <c r="C2031" t="s">
        <v>29</v>
      </c>
      <c r="D2031" t="s">
        <v>7</v>
      </c>
      <c r="E2031" t="s">
        <v>0</v>
      </c>
      <c r="F2031" t="s">
        <v>30</v>
      </c>
      <c r="G2031" t="s">
        <v>0</v>
      </c>
      <c r="H2031" t="s">
        <v>82</v>
      </c>
      <c r="I2031" t="s">
        <v>36</v>
      </c>
      <c r="J2031" s="2">
        <v>45589</v>
      </c>
      <c r="K2031" s="2">
        <v>45657</v>
      </c>
      <c r="L2031" s="2">
        <v>45641</v>
      </c>
      <c r="M2031" s="9">
        <f>+$M$1-L2031</f>
        <v>106</v>
      </c>
      <c r="N2031" s="10" t="str">
        <f>IF(M2031&lt;=0,"NON SCADUTO",IF(M2031&lt;61,"0-60 DAYS",IF(M2031&lt;91," 61-90 DAYS",IF(M2031&lt;121,"91-120 DAYS",IF(M2031&lt;366," 121-365 DAYS",IF(M2031&gt;366,"OLTRE 365 DAYS",0))))))</f>
        <v>91-120 DAYS</v>
      </c>
      <c r="O2031" t="s">
        <v>11</v>
      </c>
      <c r="P2031" t="s">
        <v>0</v>
      </c>
      <c r="Q2031" s="3">
        <v>1743</v>
      </c>
      <c r="R2031" t="s">
        <v>1</v>
      </c>
      <c r="S2031" t="s">
        <v>1</v>
      </c>
      <c r="T2031" s="3">
        <v>1743</v>
      </c>
      <c r="U2031" s="2"/>
      <c r="V2031" t="s">
        <v>0</v>
      </c>
    </row>
    <row r="2032" spans="1:22" x14ac:dyDescent="0.2">
      <c r="A2032" t="s">
        <v>5</v>
      </c>
      <c r="B2032" t="s">
        <v>6</v>
      </c>
      <c r="C2032" t="s">
        <v>29</v>
      </c>
      <c r="D2032" t="s">
        <v>7</v>
      </c>
      <c r="E2032" t="s">
        <v>0</v>
      </c>
      <c r="F2032" t="s">
        <v>30</v>
      </c>
      <c r="G2032" t="s">
        <v>0</v>
      </c>
      <c r="H2032" t="s">
        <v>89</v>
      </c>
      <c r="I2032" t="s">
        <v>90</v>
      </c>
      <c r="J2032" s="2">
        <v>45589</v>
      </c>
      <c r="K2032" s="2">
        <v>45596</v>
      </c>
      <c r="L2032" s="2">
        <v>45641</v>
      </c>
      <c r="M2032" s="9">
        <f>+$M$1-L2032</f>
        <v>106</v>
      </c>
      <c r="N2032" s="10" t="str">
        <f>IF(M2032&lt;=0,"NON SCADUTO",IF(M2032&lt;61,"0-60 DAYS",IF(M2032&lt;91," 61-90 DAYS",IF(M2032&lt;121,"91-120 DAYS",IF(M2032&lt;366," 121-365 DAYS",IF(M2032&gt;366,"OLTRE 365 DAYS",0))))))</f>
        <v>91-120 DAYS</v>
      </c>
      <c r="O2032" t="s">
        <v>11</v>
      </c>
      <c r="P2032" t="s">
        <v>0</v>
      </c>
      <c r="Q2032" s="3">
        <v>430</v>
      </c>
      <c r="R2032" t="s">
        <v>1</v>
      </c>
      <c r="S2032" t="s">
        <v>1</v>
      </c>
      <c r="T2032" s="3">
        <v>430</v>
      </c>
      <c r="U2032" s="2"/>
      <c r="V2032" t="s">
        <v>0</v>
      </c>
    </row>
    <row r="2033" spans="1:22" x14ac:dyDescent="0.2">
      <c r="A2033" t="s">
        <v>5</v>
      </c>
      <c r="B2033" t="s">
        <v>6</v>
      </c>
      <c r="C2033" t="s">
        <v>209</v>
      </c>
      <c r="D2033" t="s">
        <v>7</v>
      </c>
      <c r="E2033" t="s">
        <v>0</v>
      </c>
      <c r="F2033" t="s">
        <v>210</v>
      </c>
      <c r="G2033" t="s">
        <v>571</v>
      </c>
      <c r="H2033" t="s">
        <v>572</v>
      </c>
      <c r="I2033" t="s">
        <v>220</v>
      </c>
      <c r="J2033" s="2">
        <v>45567</v>
      </c>
      <c r="K2033" s="2">
        <v>45587</v>
      </c>
      <c r="L2033" s="2">
        <v>45627</v>
      </c>
      <c r="M2033" s="9">
        <f>+$M$1-L2033</f>
        <v>120</v>
      </c>
      <c r="N2033" s="10" t="str">
        <f>IF(M2033&lt;=0,"NON SCADUTO",IF(M2033&lt;61,"0-60 DAYS",IF(M2033&lt;91," 61-90 DAYS",IF(M2033&lt;121,"91-120 DAYS",IF(M2033&lt;366," 121-365 DAYS",IF(M2033&gt;366,"OLTRE 365 DAYS",0))))))</f>
        <v>91-120 DAYS</v>
      </c>
      <c r="O2033" t="s">
        <v>15</v>
      </c>
      <c r="P2033" t="s">
        <v>0</v>
      </c>
      <c r="Q2033" s="3">
        <v>-25854</v>
      </c>
      <c r="R2033" t="s">
        <v>1</v>
      </c>
      <c r="S2033" t="s">
        <v>1</v>
      </c>
      <c r="T2033" s="3">
        <v>-25854</v>
      </c>
      <c r="U2033" s="2">
        <v>45791</v>
      </c>
      <c r="V2033" t="s">
        <v>519</v>
      </c>
    </row>
    <row r="2034" spans="1:22" x14ac:dyDescent="0.2">
      <c r="A2034" t="s">
        <v>5</v>
      </c>
      <c r="B2034" t="s">
        <v>6</v>
      </c>
      <c r="C2034" t="s">
        <v>209</v>
      </c>
      <c r="D2034" t="s">
        <v>7</v>
      </c>
      <c r="E2034" t="s">
        <v>0</v>
      </c>
      <c r="F2034" t="s">
        <v>210</v>
      </c>
      <c r="G2034" t="s">
        <v>573</v>
      </c>
      <c r="H2034" t="s">
        <v>574</v>
      </c>
      <c r="I2034" t="s">
        <v>220</v>
      </c>
      <c r="J2034" s="2">
        <v>45567</v>
      </c>
      <c r="K2034" s="2">
        <v>45587</v>
      </c>
      <c r="L2034" s="2">
        <v>45627</v>
      </c>
      <c r="M2034" s="9">
        <f>+$M$1-L2034</f>
        <v>120</v>
      </c>
      <c r="N2034" s="10" t="str">
        <f>IF(M2034&lt;=0,"NON SCADUTO",IF(M2034&lt;61,"0-60 DAYS",IF(M2034&lt;91," 61-90 DAYS",IF(M2034&lt;121,"91-120 DAYS",IF(M2034&lt;366," 121-365 DAYS",IF(M2034&gt;366,"OLTRE 365 DAYS",0))))))</f>
        <v>91-120 DAYS</v>
      </c>
      <c r="O2034" t="s">
        <v>15</v>
      </c>
      <c r="P2034" t="s">
        <v>0</v>
      </c>
      <c r="Q2034" s="3">
        <v>-28771.19</v>
      </c>
      <c r="R2034" t="s">
        <v>1</v>
      </c>
      <c r="S2034" t="s">
        <v>1</v>
      </c>
      <c r="T2034" s="3">
        <v>-28771.19</v>
      </c>
      <c r="U2034" s="2">
        <v>45791</v>
      </c>
      <c r="V2034" t="s">
        <v>519</v>
      </c>
    </row>
    <row r="2035" spans="1:22" x14ac:dyDescent="0.2">
      <c r="A2035" t="s">
        <v>5</v>
      </c>
      <c r="B2035" t="s">
        <v>6</v>
      </c>
      <c r="C2035" t="s">
        <v>209</v>
      </c>
      <c r="D2035" t="s">
        <v>7</v>
      </c>
      <c r="E2035" t="s">
        <v>0</v>
      </c>
      <c r="F2035" t="s">
        <v>210</v>
      </c>
      <c r="G2035" t="s">
        <v>575</v>
      </c>
      <c r="H2035" t="s">
        <v>576</v>
      </c>
      <c r="I2035" t="s">
        <v>220</v>
      </c>
      <c r="J2035" s="2">
        <v>45567</v>
      </c>
      <c r="K2035" s="2">
        <v>45587</v>
      </c>
      <c r="L2035" s="2">
        <v>45627</v>
      </c>
      <c r="M2035" s="9">
        <f>+$M$1-L2035</f>
        <v>120</v>
      </c>
      <c r="N2035" s="10" t="str">
        <f>IF(M2035&lt;=0,"NON SCADUTO",IF(M2035&lt;61,"0-60 DAYS",IF(M2035&lt;91," 61-90 DAYS",IF(M2035&lt;121,"91-120 DAYS",IF(M2035&lt;366," 121-365 DAYS",IF(M2035&gt;366,"OLTRE 365 DAYS",0))))))</f>
        <v>91-120 DAYS</v>
      </c>
      <c r="O2035" t="s">
        <v>15</v>
      </c>
      <c r="P2035" t="s">
        <v>0</v>
      </c>
      <c r="Q2035" s="3">
        <v>-35248.82</v>
      </c>
      <c r="R2035" t="s">
        <v>1</v>
      </c>
      <c r="S2035" t="s">
        <v>1</v>
      </c>
      <c r="T2035" s="3">
        <v>-35248.82</v>
      </c>
      <c r="U2035" s="2">
        <v>45791</v>
      </c>
      <c r="V2035" t="s">
        <v>519</v>
      </c>
    </row>
    <row r="2036" spans="1:22" x14ac:dyDescent="0.2">
      <c r="A2036" t="s">
        <v>5</v>
      </c>
      <c r="B2036" t="s">
        <v>6</v>
      </c>
      <c r="C2036" t="s">
        <v>209</v>
      </c>
      <c r="D2036" t="s">
        <v>7</v>
      </c>
      <c r="E2036" t="s">
        <v>0</v>
      </c>
      <c r="F2036" t="s">
        <v>210</v>
      </c>
      <c r="G2036" t="s">
        <v>577</v>
      </c>
      <c r="H2036" t="s">
        <v>578</v>
      </c>
      <c r="I2036" t="s">
        <v>220</v>
      </c>
      <c r="J2036" s="2">
        <v>45567</v>
      </c>
      <c r="K2036" s="2">
        <v>45587</v>
      </c>
      <c r="L2036" s="2">
        <v>45627</v>
      </c>
      <c r="M2036" s="9">
        <f>+$M$1-L2036</f>
        <v>120</v>
      </c>
      <c r="N2036" s="10" t="str">
        <f>IF(M2036&lt;=0,"NON SCADUTO",IF(M2036&lt;61,"0-60 DAYS",IF(M2036&lt;91," 61-90 DAYS",IF(M2036&lt;121,"91-120 DAYS",IF(M2036&lt;366," 121-365 DAYS",IF(M2036&gt;366,"OLTRE 365 DAYS",0))))))</f>
        <v>91-120 DAYS</v>
      </c>
      <c r="O2036" t="s">
        <v>15</v>
      </c>
      <c r="P2036" t="s">
        <v>0</v>
      </c>
      <c r="Q2036" s="3">
        <v>-22060.240000000002</v>
      </c>
      <c r="R2036" t="s">
        <v>1</v>
      </c>
      <c r="S2036" t="s">
        <v>1</v>
      </c>
      <c r="T2036" s="3">
        <v>-22060.240000000002</v>
      </c>
      <c r="U2036" s="2">
        <v>45791</v>
      </c>
      <c r="V2036" t="s">
        <v>519</v>
      </c>
    </row>
    <row r="2037" spans="1:22" x14ac:dyDescent="0.2">
      <c r="A2037" t="s">
        <v>5</v>
      </c>
      <c r="B2037" t="s">
        <v>6</v>
      </c>
      <c r="C2037" t="s">
        <v>209</v>
      </c>
      <c r="D2037" t="s">
        <v>7</v>
      </c>
      <c r="E2037" t="s">
        <v>0</v>
      </c>
      <c r="F2037" t="s">
        <v>210</v>
      </c>
      <c r="G2037" t="s">
        <v>579</v>
      </c>
      <c r="H2037" t="s">
        <v>580</v>
      </c>
      <c r="I2037" t="s">
        <v>220</v>
      </c>
      <c r="J2037" s="2">
        <v>45568</v>
      </c>
      <c r="K2037" s="2">
        <v>45587</v>
      </c>
      <c r="L2037" s="2">
        <v>45628</v>
      </c>
      <c r="M2037" s="9">
        <f>+$M$1-L2037</f>
        <v>119</v>
      </c>
      <c r="N2037" s="10" t="str">
        <f>IF(M2037&lt;=0,"NON SCADUTO",IF(M2037&lt;61,"0-60 DAYS",IF(M2037&lt;91," 61-90 DAYS",IF(M2037&lt;121,"91-120 DAYS",IF(M2037&lt;366," 121-365 DAYS",IF(M2037&gt;366,"OLTRE 365 DAYS",0))))))</f>
        <v>91-120 DAYS</v>
      </c>
      <c r="O2037" t="s">
        <v>15</v>
      </c>
      <c r="P2037" t="s">
        <v>0</v>
      </c>
      <c r="Q2037" s="3">
        <v>-39323.160000000003</v>
      </c>
      <c r="R2037" t="s">
        <v>1</v>
      </c>
      <c r="S2037" t="s">
        <v>1</v>
      </c>
      <c r="T2037" s="3">
        <v>-39323.160000000003</v>
      </c>
      <c r="U2037" s="2">
        <v>45791</v>
      </c>
      <c r="V2037" t="s">
        <v>519</v>
      </c>
    </row>
    <row r="2038" spans="1:22" x14ac:dyDescent="0.2">
      <c r="A2038" t="s">
        <v>5</v>
      </c>
      <c r="B2038" t="s">
        <v>6</v>
      </c>
      <c r="C2038" t="s">
        <v>209</v>
      </c>
      <c r="D2038" t="s">
        <v>7</v>
      </c>
      <c r="E2038" t="s">
        <v>0</v>
      </c>
      <c r="F2038" t="s">
        <v>210</v>
      </c>
      <c r="G2038" t="s">
        <v>581</v>
      </c>
      <c r="H2038" t="s">
        <v>582</v>
      </c>
      <c r="I2038" t="s">
        <v>220</v>
      </c>
      <c r="J2038" s="2">
        <v>45568</v>
      </c>
      <c r="K2038" s="2">
        <v>45587</v>
      </c>
      <c r="L2038" s="2">
        <v>45628</v>
      </c>
      <c r="M2038" s="9">
        <f>+$M$1-L2038</f>
        <v>119</v>
      </c>
      <c r="N2038" s="10" t="str">
        <f>IF(M2038&lt;=0,"NON SCADUTO",IF(M2038&lt;61,"0-60 DAYS",IF(M2038&lt;91," 61-90 DAYS",IF(M2038&lt;121,"91-120 DAYS",IF(M2038&lt;366," 121-365 DAYS",IF(M2038&gt;366,"OLTRE 365 DAYS",0))))))</f>
        <v>91-120 DAYS</v>
      </c>
      <c r="O2038" t="s">
        <v>15</v>
      </c>
      <c r="P2038" t="s">
        <v>0</v>
      </c>
      <c r="Q2038" s="3">
        <v>-38853.96</v>
      </c>
      <c r="R2038" t="s">
        <v>1</v>
      </c>
      <c r="S2038" t="s">
        <v>1</v>
      </c>
      <c r="T2038" s="3">
        <v>-38853.96</v>
      </c>
      <c r="U2038" s="2">
        <v>45791</v>
      </c>
      <c r="V2038" t="s">
        <v>519</v>
      </c>
    </row>
    <row r="2039" spans="1:22" x14ac:dyDescent="0.2">
      <c r="A2039" t="s">
        <v>5</v>
      </c>
      <c r="B2039" t="s">
        <v>6</v>
      </c>
      <c r="C2039" t="s">
        <v>209</v>
      </c>
      <c r="D2039" t="s">
        <v>7</v>
      </c>
      <c r="E2039" t="s">
        <v>0</v>
      </c>
      <c r="F2039" t="s">
        <v>210</v>
      </c>
      <c r="G2039" t="s">
        <v>583</v>
      </c>
      <c r="H2039" t="s">
        <v>584</v>
      </c>
      <c r="I2039" t="s">
        <v>220</v>
      </c>
      <c r="J2039" s="2">
        <v>45572</v>
      </c>
      <c r="K2039" s="2">
        <v>45588</v>
      </c>
      <c r="L2039" s="2">
        <v>45632</v>
      </c>
      <c r="M2039" s="9">
        <f>+$M$1-L2039</f>
        <v>115</v>
      </c>
      <c r="N2039" s="10" t="str">
        <f>IF(M2039&lt;=0,"NON SCADUTO",IF(M2039&lt;61,"0-60 DAYS",IF(M2039&lt;91," 61-90 DAYS",IF(M2039&lt;121,"91-120 DAYS",IF(M2039&lt;366," 121-365 DAYS",IF(M2039&gt;366,"OLTRE 365 DAYS",0))))))</f>
        <v>91-120 DAYS</v>
      </c>
      <c r="O2039" t="s">
        <v>15</v>
      </c>
      <c r="P2039" t="s">
        <v>0</v>
      </c>
      <c r="Q2039" s="3">
        <v>-31543.95</v>
      </c>
      <c r="R2039" t="s">
        <v>1</v>
      </c>
      <c r="S2039" t="s">
        <v>1</v>
      </c>
      <c r="T2039" s="3">
        <v>-31543.95</v>
      </c>
      <c r="U2039" s="2">
        <v>45791</v>
      </c>
      <c r="V2039" t="s">
        <v>519</v>
      </c>
    </row>
    <row r="2040" spans="1:22" x14ac:dyDescent="0.2">
      <c r="A2040" t="s">
        <v>5</v>
      </c>
      <c r="B2040" t="s">
        <v>6</v>
      </c>
      <c r="C2040" t="s">
        <v>209</v>
      </c>
      <c r="D2040" t="s">
        <v>7</v>
      </c>
      <c r="E2040" t="s">
        <v>0</v>
      </c>
      <c r="F2040" t="s">
        <v>210</v>
      </c>
      <c r="G2040" t="s">
        <v>585</v>
      </c>
      <c r="H2040" t="s">
        <v>586</v>
      </c>
      <c r="I2040" t="s">
        <v>220</v>
      </c>
      <c r="J2040" s="2">
        <v>45573</v>
      </c>
      <c r="K2040" s="2">
        <v>45588</v>
      </c>
      <c r="L2040" s="2">
        <v>45633</v>
      </c>
      <c r="M2040" s="9">
        <f>+$M$1-L2040</f>
        <v>114</v>
      </c>
      <c r="N2040" s="10" t="str">
        <f>IF(M2040&lt;=0,"NON SCADUTO",IF(M2040&lt;61,"0-60 DAYS",IF(M2040&lt;91," 61-90 DAYS",IF(M2040&lt;121,"91-120 DAYS",IF(M2040&lt;366," 121-365 DAYS",IF(M2040&gt;366,"OLTRE 365 DAYS",0))))))</f>
        <v>91-120 DAYS</v>
      </c>
      <c r="O2040" t="s">
        <v>15</v>
      </c>
      <c r="P2040" t="s">
        <v>0</v>
      </c>
      <c r="Q2040" s="3">
        <v>-21638.95</v>
      </c>
      <c r="R2040" t="s">
        <v>1</v>
      </c>
      <c r="S2040" t="s">
        <v>1</v>
      </c>
      <c r="T2040" s="3">
        <v>-21638.95</v>
      </c>
      <c r="U2040" s="2">
        <v>45791</v>
      </c>
      <c r="V2040" t="s">
        <v>519</v>
      </c>
    </row>
    <row r="2041" spans="1:22" x14ac:dyDescent="0.2">
      <c r="A2041" t="s">
        <v>5</v>
      </c>
      <c r="B2041" t="s">
        <v>6</v>
      </c>
      <c r="C2041" t="s">
        <v>209</v>
      </c>
      <c r="D2041" t="s">
        <v>7</v>
      </c>
      <c r="E2041" t="s">
        <v>0</v>
      </c>
      <c r="F2041" t="s">
        <v>210</v>
      </c>
      <c r="G2041" t="s">
        <v>587</v>
      </c>
      <c r="H2041" t="s">
        <v>588</v>
      </c>
      <c r="I2041" t="s">
        <v>220</v>
      </c>
      <c r="J2041" s="2">
        <v>45573</v>
      </c>
      <c r="K2041" s="2">
        <v>45588</v>
      </c>
      <c r="L2041" s="2">
        <v>45633</v>
      </c>
      <c r="M2041" s="9">
        <f>+$M$1-L2041</f>
        <v>114</v>
      </c>
      <c r="N2041" s="10" t="str">
        <f>IF(M2041&lt;=0,"NON SCADUTO",IF(M2041&lt;61,"0-60 DAYS",IF(M2041&lt;91," 61-90 DAYS",IF(M2041&lt;121,"91-120 DAYS",IF(M2041&lt;366," 121-365 DAYS",IF(M2041&gt;366,"OLTRE 365 DAYS",0))))))</f>
        <v>91-120 DAYS</v>
      </c>
      <c r="O2041" t="s">
        <v>15</v>
      </c>
      <c r="P2041" t="s">
        <v>0</v>
      </c>
      <c r="Q2041" s="3">
        <v>-37815.769999999997</v>
      </c>
      <c r="R2041" t="s">
        <v>1</v>
      </c>
      <c r="S2041" t="s">
        <v>1</v>
      </c>
      <c r="T2041" s="3">
        <v>-37815.769999999997</v>
      </c>
      <c r="U2041" s="2">
        <v>45791</v>
      </c>
      <c r="V2041" t="s">
        <v>519</v>
      </c>
    </row>
    <row r="2042" spans="1:22" x14ac:dyDescent="0.2">
      <c r="A2042" t="s">
        <v>5</v>
      </c>
      <c r="B2042" t="s">
        <v>6</v>
      </c>
      <c r="C2042" t="s">
        <v>209</v>
      </c>
      <c r="D2042" t="s">
        <v>7</v>
      </c>
      <c r="E2042" t="s">
        <v>0</v>
      </c>
      <c r="F2042" t="s">
        <v>210</v>
      </c>
      <c r="G2042" t="s">
        <v>589</v>
      </c>
      <c r="H2042" t="s">
        <v>590</v>
      </c>
      <c r="I2042" t="s">
        <v>220</v>
      </c>
      <c r="J2042" s="2">
        <v>45573</v>
      </c>
      <c r="K2042" s="2">
        <v>45588</v>
      </c>
      <c r="L2042" s="2">
        <v>45633</v>
      </c>
      <c r="M2042" s="9">
        <f>+$M$1-L2042</f>
        <v>114</v>
      </c>
      <c r="N2042" s="10" t="str">
        <f>IF(M2042&lt;=0,"NON SCADUTO",IF(M2042&lt;61,"0-60 DAYS",IF(M2042&lt;91," 61-90 DAYS",IF(M2042&lt;121,"91-120 DAYS",IF(M2042&lt;366," 121-365 DAYS",IF(M2042&gt;366,"OLTRE 365 DAYS",0))))))</f>
        <v>91-120 DAYS</v>
      </c>
      <c r="O2042" t="s">
        <v>15</v>
      </c>
      <c r="P2042" t="s">
        <v>0</v>
      </c>
      <c r="Q2042" s="3">
        <v>-38421.85</v>
      </c>
      <c r="R2042" t="s">
        <v>1</v>
      </c>
      <c r="S2042" t="s">
        <v>1</v>
      </c>
      <c r="T2042" s="3">
        <v>-38421.85</v>
      </c>
      <c r="U2042" s="2">
        <v>45791</v>
      </c>
      <c r="V2042" t="s">
        <v>519</v>
      </c>
    </row>
    <row r="2043" spans="1:22" x14ac:dyDescent="0.2">
      <c r="A2043" t="s">
        <v>5</v>
      </c>
      <c r="B2043" t="s">
        <v>6</v>
      </c>
      <c r="C2043" t="s">
        <v>209</v>
      </c>
      <c r="D2043" t="s">
        <v>7</v>
      </c>
      <c r="E2043" t="s">
        <v>0</v>
      </c>
      <c r="F2043" t="s">
        <v>210</v>
      </c>
      <c r="G2043" t="s">
        <v>591</v>
      </c>
      <c r="H2043" t="s">
        <v>592</v>
      </c>
      <c r="I2043" t="s">
        <v>220</v>
      </c>
      <c r="J2043" s="2">
        <v>45574</v>
      </c>
      <c r="K2043" s="2">
        <v>45588</v>
      </c>
      <c r="L2043" s="2">
        <v>45634</v>
      </c>
      <c r="M2043" s="9">
        <f>+$M$1-L2043</f>
        <v>113</v>
      </c>
      <c r="N2043" s="10" t="str">
        <f>IF(M2043&lt;=0,"NON SCADUTO",IF(M2043&lt;61,"0-60 DAYS",IF(M2043&lt;91," 61-90 DAYS",IF(M2043&lt;121,"91-120 DAYS",IF(M2043&lt;366," 121-365 DAYS",IF(M2043&gt;366,"OLTRE 365 DAYS",0))))))</f>
        <v>91-120 DAYS</v>
      </c>
      <c r="O2043" t="s">
        <v>15</v>
      </c>
      <c r="P2043" t="s">
        <v>0</v>
      </c>
      <c r="Q2043" s="3">
        <v>-34711.97</v>
      </c>
      <c r="R2043" t="s">
        <v>1</v>
      </c>
      <c r="S2043" t="s">
        <v>1</v>
      </c>
      <c r="T2043" s="3">
        <v>-34711.97</v>
      </c>
      <c r="U2043" s="2">
        <v>45791</v>
      </c>
      <c r="V2043" t="s">
        <v>519</v>
      </c>
    </row>
    <row r="2044" spans="1:22" x14ac:dyDescent="0.2">
      <c r="A2044" t="s">
        <v>5</v>
      </c>
      <c r="B2044" t="s">
        <v>6</v>
      </c>
      <c r="C2044" t="s">
        <v>209</v>
      </c>
      <c r="D2044" t="s">
        <v>7</v>
      </c>
      <c r="E2044" t="s">
        <v>0</v>
      </c>
      <c r="F2044" t="s">
        <v>210</v>
      </c>
      <c r="G2044" t="s">
        <v>593</v>
      </c>
      <c r="H2044" t="s">
        <v>594</v>
      </c>
      <c r="I2044" t="s">
        <v>220</v>
      </c>
      <c r="J2044" s="2">
        <v>45574</v>
      </c>
      <c r="K2044" s="2">
        <v>45588</v>
      </c>
      <c r="L2044" s="2">
        <v>45634</v>
      </c>
      <c r="M2044" s="9">
        <f>+$M$1-L2044</f>
        <v>113</v>
      </c>
      <c r="N2044" s="10" t="str">
        <f>IF(M2044&lt;=0,"NON SCADUTO",IF(M2044&lt;61,"0-60 DAYS",IF(M2044&lt;91," 61-90 DAYS",IF(M2044&lt;121,"91-120 DAYS",IF(M2044&lt;366," 121-365 DAYS",IF(M2044&gt;366,"OLTRE 365 DAYS",0))))))</f>
        <v>91-120 DAYS</v>
      </c>
      <c r="O2044" t="s">
        <v>15</v>
      </c>
      <c r="P2044" t="s">
        <v>0</v>
      </c>
      <c r="Q2044" s="3">
        <v>-34953.53</v>
      </c>
      <c r="R2044" t="s">
        <v>1</v>
      </c>
      <c r="S2044" t="s">
        <v>1</v>
      </c>
      <c r="T2044" s="3">
        <v>-34953.53</v>
      </c>
      <c r="U2044" s="2">
        <v>45791</v>
      </c>
      <c r="V2044" t="s">
        <v>519</v>
      </c>
    </row>
    <row r="2045" spans="1:22" x14ac:dyDescent="0.2">
      <c r="A2045" t="s">
        <v>5</v>
      </c>
      <c r="B2045" t="s">
        <v>6</v>
      </c>
      <c r="C2045" t="s">
        <v>209</v>
      </c>
      <c r="D2045" t="s">
        <v>7</v>
      </c>
      <c r="E2045" t="s">
        <v>0</v>
      </c>
      <c r="F2045" t="s">
        <v>210</v>
      </c>
      <c r="G2045" t="s">
        <v>595</v>
      </c>
      <c r="H2045" t="s">
        <v>596</v>
      </c>
      <c r="I2045" t="s">
        <v>220</v>
      </c>
      <c r="J2045" s="2">
        <v>45574</v>
      </c>
      <c r="K2045" s="2">
        <v>45588</v>
      </c>
      <c r="L2045" s="2">
        <v>45634</v>
      </c>
      <c r="M2045" s="9">
        <f>+$M$1-L2045</f>
        <v>113</v>
      </c>
      <c r="N2045" s="10" t="str">
        <f>IF(M2045&lt;=0,"NON SCADUTO",IF(M2045&lt;61,"0-60 DAYS",IF(M2045&lt;91," 61-90 DAYS",IF(M2045&lt;121,"91-120 DAYS",IF(M2045&lt;366," 121-365 DAYS",IF(M2045&gt;366,"OLTRE 365 DAYS",0))))))</f>
        <v>91-120 DAYS</v>
      </c>
      <c r="O2045" t="s">
        <v>15</v>
      </c>
      <c r="P2045" t="s">
        <v>0</v>
      </c>
      <c r="Q2045" s="3">
        <v>-22132.52</v>
      </c>
      <c r="R2045" t="s">
        <v>1</v>
      </c>
      <c r="S2045" t="s">
        <v>1</v>
      </c>
      <c r="T2045" s="3">
        <v>-22132.52</v>
      </c>
      <c r="U2045" s="2">
        <v>45791</v>
      </c>
      <c r="V2045" t="s">
        <v>519</v>
      </c>
    </row>
    <row r="2046" spans="1:22" x14ac:dyDescent="0.2">
      <c r="A2046" t="s">
        <v>5</v>
      </c>
      <c r="B2046" t="s">
        <v>6</v>
      </c>
      <c r="C2046" t="s">
        <v>209</v>
      </c>
      <c r="D2046" t="s">
        <v>7</v>
      </c>
      <c r="E2046" t="s">
        <v>0</v>
      </c>
      <c r="F2046" t="s">
        <v>210</v>
      </c>
      <c r="G2046" t="s">
        <v>597</v>
      </c>
      <c r="H2046" t="s">
        <v>598</v>
      </c>
      <c r="I2046" t="s">
        <v>220</v>
      </c>
      <c r="J2046" s="2">
        <v>45574</v>
      </c>
      <c r="K2046" s="2">
        <v>45588</v>
      </c>
      <c r="L2046" s="2">
        <v>45634</v>
      </c>
      <c r="M2046" s="9">
        <f>+$M$1-L2046</f>
        <v>113</v>
      </c>
      <c r="N2046" s="10" t="str">
        <f>IF(M2046&lt;=0,"NON SCADUTO",IF(M2046&lt;61,"0-60 DAYS",IF(M2046&lt;91," 61-90 DAYS",IF(M2046&lt;121,"91-120 DAYS",IF(M2046&lt;366," 121-365 DAYS",IF(M2046&gt;366,"OLTRE 365 DAYS",0))))))</f>
        <v>91-120 DAYS</v>
      </c>
      <c r="O2046" t="s">
        <v>15</v>
      </c>
      <c r="P2046" t="s">
        <v>0</v>
      </c>
      <c r="Q2046" s="3">
        <v>-6797.57</v>
      </c>
      <c r="R2046" t="s">
        <v>1</v>
      </c>
      <c r="S2046" t="s">
        <v>1</v>
      </c>
      <c r="T2046" s="3">
        <v>-6797.57</v>
      </c>
      <c r="U2046" s="2">
        <v>45791</v>
      </c>
      <c r="V2046" t="s">
        <v>519</v>
      </c>
    </row>
    <row r="2047" spans="1:22" x14ac:dyDescent="0.2">
      <c r="A2047" t="s">
        <v>5</v>
      </c>
      <c r="B2047" t="s">
        <v>6</v>
      </c>
      <c r="C2047" t="s">
        <v>209</v>
      </c>
      <c r="D2047" t="s">
        <v>7</v>
      </c>
      <c r="E2047" t="s">
        <v>0</v>
      </c>
      <c r="F2047" t="s">
        <v>210</v>
      </c>
      <c r="G2047" t="s">
        <v>599</v>
      </c>
      <c r="H2047" t="s">
        <v>600</v>
      </c>
      <c r="I2047" t="s">
        <v>220</v>
      </c>
      <c r="J2047" s="2">
        <v>45574</v>
      </c>
      <c r="K2047" s="2">
        <v>45588</v>
      </c>
      <c r="L2047" s="2">
        <v>45634</v>
      </c>
      <c r="M2047" s="9">
        <f>+$M$1-L2047</f>
        <v>113</v>
      </c>
      <c r="N2047" s="10" t="str">
        <f>IF(M2047&lt;=0,"NON SCADUTO",IF(M2047&lt;61,"0-60 DAYS",IF(M2047&lt;91," 61-90 DAYS",IF(M2047&lt;121,"91-120 DAYS",IF(M2047&lt;366," 121-365 DAYS",IF(M2047&gt;366,"OLTRE 365 DAYS",0))))))</f>
        <v>91-120 DAYS</v>
      </c>
      <c r="O2047" t="s">
        <v>15</v>
      </c>
      <c r="P2047" t="s">
        <v>0</v>
      </c>
      <c r="Q2047" s="3">
        <v>-34240.28</v>
      </c>
      <c r="R2047" t="s">
        <v>1</v>
      </c>
      <c r="S2047" t="s">
        <v>1</v>
      </c>
      <c r="T2047" s="3">
        <v>-34240.28</v>
      </c>
      <c r="U2047" s="2">
        <v>45791</v>
      </c>
      <c r="V2047" t="s">
        <v>519</v>
      </c>
    </row>
    <row r="2048" spans="1:22" x14ac:dyDescent="0.2">
      <c r="A2048" t="s">
        <v>5</v>
      </c>
      <c r="B2048" t="s">
        <v>6</v>
      </c>
      <c r="C2048" t="s">
        <v>209</v>
      </c>
      <c r="D2048" t="s">
        <v>7</v>
      </c>
      <c r="E2048" t="s">
        <v>0</v>
      </c>
      <c r="F2048" t="s">
        <v>210</v>
      </c>
      <c r="G2048" t="s">
        <v>601</v>
      </c>
      <c r="H2048" t="s">
        <v>602</v>
      </c>
      <c r="I2048" t="s">
        <v>220</v>
      </c>
      <c r="J2048" s="2">
        <v>45575</v>
      </c>
      <c r="K2048" s="2">
        <v>45588</v>
      </c>
      <c r="L2048" s="2">
        <v>45635</v>
      </c>
      <c r="M2048" s="9">
        <f>+$M$1-L2048</f>
        <v>112</v>
      </c>
      <c r="N2048" s="10" t="str">
        <f>IF(M2048&lt;=0,"NON SCADUTO",IF(M2048&lt;61,"0-60 DAYS",IF(M2048&lt;91," 61-90 DAYS",IF(M2048&lt;121,"91-120 DAYS",IF(M2048&lt;366," 121-365 DAYS",IF(M2048&gt;366,"OLTRE 365 DAYS",0))))))</f>
        <v>91-120 DAYS</v>
      </c>
      <c r="O2048" t="s">
        <v>15</v>
      </c>
      <c r="P2048" t="s">
        <v>0</v>
      </c>
      <c r="Q2048" s="3">
        <v>-23329.62</v>
      </c>
      <c r="R2048" t="s">
        <v>1</v>
      </c>
      <c r="S2048" t="s">
        <v>1</v>
      </c>
      <c r="T2048" s="3">
        <v>-23329.62</v>
      </c>
      <c r="U2048" s="2">
        <v>45791</v>
      </c>
      <c r="V2048" t="s">
        <v>519</v>
      </c>
    </row>
    <row r="2049" spans="1:22" x14ac:dyDescent="0.2">
      <c r="A2049" t="s">
        <v>5</v>
      </c>
      <c r="B2049" t="s">
        <v>6</v>
      </c>
      <c r="C2049" t="s">
        <v>209</v>
      </c>
      <c r="D2049" t="s">
        <v>7</v>
      </c>
      <c r="E2049" t="s">
        <v>0</v>
      </c>
      <c r="F2049" t="s">
        <v>210</v>
      </c>
      <c r="G2049" t="s">
        <v>605</v>
      </c>
      <c r="H2049" t="s">
        <v>606</v>
      </c>
      <c r="I2049" t="s">
        <v>220</v>
      </c>
      <c r="J2049" s="2">
        <v>45575</v>
      </c>
      <c r="K2049" s="2">
        <v>45588</v>
      </c>
      <c r="L2049" s="2">
        <v>45635</v>
      </c>
      <c r="M2049" s="9">
        <f>+$M$1-L2049</f>
        <v>112</v>
      </c>
      <c r="N2049" s="10" t="str">
        <f>IF(M2049&lt;=0,"NON SCADUTO",IF(M2049&lt;61,"0-60 DAYS",IF(M2049&lt;91," 61-90 DAYS",IF(M2049&lt;121,"91-120 DAYS",IF(M2049&lt;366," 121-365 DAYS",IF(M2049&gt;366,"OLTRE 365 DAYS",0))))))</f>
        <v>91-120 DAYS</v>
      </c>
      <c r="O2049" t="s">
        <v>15</v>
      </c>
      <c r="P2049" t="s">
        <v>0</v>
      </c>
      <c r="Q2049" s="3">
        <v>-30523.3</v>
      </c>
      <c r="R2049" t="s">
        <v>1</v>
      </c>
      <c r="S2049" t="s">
        <v>1</v>
      </c>
      <c r="T2049" s="3">
        <v>-30523.3</v>
      </c>
      <c r="U2049" s="2">
        <v>45791</v>
      </c>
      <c r="V2049" t="s">
        <v>519</v>
      </c>
    </row>
    <row r="2050" spans="1:22" x14ac:dyDescent="0.2">
      <c r="A2050" t="s">
        <v>5</v>
      </c>
      <c r="B2050" t="s">
        <v>6</v>
      </c>
      <c r="C2050" t="s">
        <v>209</v>
      </c>
      <c r="D2050" t="s">
        <v>7</v>
      </c>
      <c r="E2050" t="s">
        <v>0</v>
      </c>
      <c r="F2050" t="s">
        <v>210</v>
      </c>
      <c r="G2050" t="s">
        <v>607</v>
      </c>
      <c r="H2050" t="s">
        <v>608</v>
      </c>
      <c r="I2050" t="s">
        <v>220</v>
      </c>
      <c r="J2050" s="2">
        <v>45575</v>
      </c>
      <c r="K2050" s="2">
        <v>45588</v>
      </c>
      <c r="L2050" s="2">
        <v>45635</v>
      </c>
      <c r="M2050" s="9">
        <f>+$M$1-L2050</f>
        <v>112</v>
      </c>
      <c r="N2050" s="10" t="str">
        <f>IF(M2050&lt;=0,"NON SCADUTO",IF(M2050&lt;61,"0-60 DAYS",IF(M2050&lt;91," 61-90 DAYS",IF(M2050&lt;121,"91-120 DAYS",IF(M2050&lt;366," 121-365 DAYS",IF(M2050&gt;366,"OLTRE 365 DAYS",0))))))</f>
        <v>91-120 DAYS</v>
      </c>
      <c r="O2050" t="s">
        <v>15</v>
      </c>
      <c r="P2050" t="s">
        <v>0</v>
      </c>
      <c r="Q2050" s="3">
        <v>-194.72</v>
      </c>
      <c r="R2050" t="s">
        <v>1</v>
      </c>
      <c r="S2050" t="s">
        <v>1</v>
      </c>
      <c r="T2050" s="3">
        <v>-194.72</v>
      </c>
      <c r="U2050" s="2">
        <v>45791</v>
      </c>
      <c r="V2050" t="s">
        <v>519</v>
      </c>
    </row>
    <row r="2051" spans="1:22" x14ac:dyDescent="0.2">
      <c r="A2051" t="s">
        <v>5</v>
      </c>
      <c r="B2051" t="s">
        <v>6</v>
      </c>
      <c r="C2051" t="s">
        <v>209</v>
      </c>
      <c r="D2051" t="s">
        <v>7</v>
      </c>
      <c r="E2051" t="s">
        <v>0</v>
      </c>
      <c r="F2051" t="s">
        <v>210</v>
      </c>
      <c r="G2051" t="s">
        <v>609</v>
      </c>
      <c r="H2051" t="s">
        <v>610</v>
      </c>
      <c r="I2051" t="s">
        <v>220</v>
      </c>
      <c r="J2051" s="2">
        <v>45575</v>
      </c>
      <c r="K2051" s="2">
        <v>45588</v>
      </c>
      <c r="L2051" s="2">
        <v>45635</v>
      </c>
      <c r="M2051" s="9">
        <f>+$M$1-L2051</f>
        <v>112</v>
      </c>
      <c r="N2051" s="10" t="str">
        <f>IF(M2051&lt;=0,"NON SCADUTO",IF(M2051&lt;61,"0-60 DAYS",IF(M2051&lt;91," 61-90 DAYS",IF(M2051&lt;121,"91-120 DAYS",IF(M2051&lt;366," 121-365 DAYS",IF(M2051&gt;366,"OLTRE 365 DAYS",0))))))</f>
        <v>91-120 DAYS</v>
      </c>
      <c r="O2051" t="s">
        <v>15</v>
      </c>
      <c r="P2051" t="s">
        <v>0</v>
      </c>
      <c r="Q2051" s="3">
        <v>-29607.13</v>
      </c>
      <c r="R2051" t="s">
        <v>1</v>
      </c>
      <c r="S2051" t="s">
        <v>1</v>
      </c>
      <c r="T2051" s="3">
        <v>-29607.13</v>
      </c>
      <c r="U2051" s="2">
        <v>45791</v>
      </c>
      <c r="V2051" t="s">
        <v>519</v>
      </c>
    </row>
    <row r="2052" spans="1:22" x14ac:dyDescent="0.2">
      <c r="A2052" t="s">
        <v>5</v>
      </c>
      <c r="B2052" t="s">
        <v>6</v>
      </c>
      <c r="C2052" t="s">
        <v>209</v>
      </c>
      <c r="D2052" t="s">
        <v>7</v>
      </c>
      <c r="E2052" t="s">
        <v>0</v>
      </c>
      <c r="F2052" t="s">
        <v>210</v>
      </c>
      <c r="G2052" t="s">
        <v>611</v>
      </c>
      <c r="H2052" t="s">
        <v>612</v>
      </c>
      <c r="I2052" t="s">
        <v>220</v>
      </c>
      <c r="J2052" s="2">
        <v>45575</v>
      </c>
      <c r="K2052" s="2">
        <v>45588</v>
      </c>
      <c r="L2052" s="2">
        <v>45635</v>
      </c>
      <c r="M2052" s="9">
        <f>+$M$1-L2052</f>
        <v>112</v>
      </c>
      <c r="N2052" s="10" t="str">
        <f>IF(M2052&lt;=0,"NON SCADUTO",IF(M2052&lt;61,"0-60 DAYS",IF(M2052&lt;91," 61-90 DAYS",IF(M2052&lt;121,"91-120 DAYS",IF(M2052&lt;366," 121-365 DAYS",IF(M2052&gt;366,"OLTRE 365 DAYS",0))))))</f>
        <v>91-120 DAYS</v>
      </c>
      <c r="O2052" t="s">
        <v>15</v>
      </c>
      <c r="P2052" t="s">
        <v>0</v>
      </c>
      <c r="Q2052" s="3">
        <v>-744.84</v>
      </c>
      <c r="R2052" t="s">
        <v>1</v>
      </c>
      <c r="S2052" t="s">
        <v>1</v>
      </c>
      <c r="T2052" s="3">
        <v>-744.84</v>
      </c>
      <c r="U2052" s="2">
        <v>45791</v>
      </c>
      <c r="V2052" t="s">
        <v>519</v>
      </c>
    </row>
    <row r="2053" spans="1:22" x14ac:dyDescent="0.2">
      <c r="A2053" t="s">
        <v>5</v>
      </c>
      <c r="B2053" t="s">
        <v>6</v>
      </c>
      <c r="C2053" t="s">
        <v>209</v>
      </c>
      <c r="D2053" t="s">
        <v>7</v>
      </c>
      <c r="E2053" t="s">
        <v>0</v>
      </c>
      <c r="F2053" t="s">
        <v>210</v>
      </c>
      <c r="G2053" t="s">
        <v>613</v>
      </c>
      <c r="H2053" t="s">
        <v>614</v>
      </c>
      <c r="I2053" t="s">
        <v>220</v>
      </c>
      <c r="J2053" s="2">
        <v>45576</v>
      </c>
      <c r="K2053" s="2">
        <v>45588</v>
      </c>
      <c r="L2053" s="2">
        <v>45636</v>
      </c>
      <c r="M2053" s="9">
        <f>+$M$1-L2053</f>
        <v>111</v>
      </c>
      <c r="N2053" s="10" t="str">
        <f>IF(M2053&lt;=0,"NON SCADUTO",IF(M2053&lt;61,"0-60 DAYS",IF(M2053&lt;91," 61-90 DAYS",IF(M2053&lt;121,"91-120 DAYS",IF(M2053&lt;366," 121-365 DAYS",IF(M2053&gt;366,"OLTRE 365 DAYS",0))))))</f>
        <v>91-120 DAYS</v>
      </c>
      <c r="O2053" t="s">
        <v>15</v>
      </c>
      <c r="P2053" t="s">
        <v>0</v>
      </c>
      <c r="Q2053" s="3">
        <v>-297.08999999999997</v>
      </c>
      <c r="R2053" t="s">
        <v>1</v>
      </c>
      <c r="S2053" t="s">
        <v>1</v>
      </c>
      <c r="T2053" s="3">
        <v>-297.08999999999997</v>
      </c>
      <c r="U2053" s="2">
        <v>45791</v>
      </c>
      <c r="V2053" t="s">
        <v>519</v>
      </c>
    </row>
    <row r="2054" spans="1:22" x14ac:dyDescent="0.2">
      <c r="A2054" t="s">
        <v>5</v>
      </c>
      <c r="B2054" t="s">
        <v>6</v>
      </c>
      <c r="C2054" t="s">
        <v>209</v>
      </c>
      <c r="D2054" t="s">
        <v>7</v>
      </c>
      <c r="E2054" t="s">
        <v>0</v>
      </c>
      <c r="F2054" t="s">
        <v>210</v>
      </c>
      <c r="G2054" t="s">
        <v>615</v>
      </c>
      <c r="H2054" t="s">
        <v>616</v>
      </c>
      <c r="I2054" t="s">
        <v>220</v>
      </c>
      <c r="J2054" s="2">
        <v>45581</v>
      </c>
      <c r="K2054" s="2">
        <v>45588</v>
      </c>
      <c r="L2054" s="2">
        <v>45641</v>
      </c>
      <c r="M2054" s="9">
        <f>+$M$1-L2054</f>
        <v>106</v>
      </c>
      <c r="N2054" s="10" t="str">
        <f>IF(M2054&lt;=0,"NON SCADUTO",IF(M2054&lt;61,"0-60 DAYS",IF(M2054&lt;91," 61-90 DAYS",IF(M2054&lt;121,"91-120 DAYS",IF(M2054&lt;366," 121-365 DAYS",IF(M2054&gt;366,"OLTRE 365 DAYS",0))))))</f>
        <v>91-120 DAYS</v>
      </c>
      <c r="O2054" t="s">
        <v>15</v>
      </c>
      <c r="P2054" t="s">
        <v>0</v>
      </c>
      <c r="Q2054" s="3">
        <v>-27017.49</v>
      </c>
      <c r="R2054" t="s">
        <v>1</v>
      </c>
      <c r="S2054" t="s">
        <v>1</v>
      </c>
      <c r="T2054" s="3">
        <v>-27017.49</v>
      </c>
      <c r="U2054" s="2">
        <v>45791</v>
      </c>
      <c r="V2054" t="s">
        <v>519</v>
      </c>
    </row>
    <row r="2055" spans="1:22" x14ac:dyDescent="0.2">
      <c r="A2055" t="s">
        <v>5</v>
      </c>
      <c r="B2055" t="s">
        <v>6</v>
      </c>
      <c r="C2055" t="s">
        <v>209</v>
      </c>
      <c r="D2055" t="s">
        <v>7</v>
      </c>
      <c r="E2055" t="s">
        <v>0</v>
      </c>
      <c r="F2055" t="s">
        <v>210</v>
      </c>
      <c r="G2055" t="s">
        <v>617</v>
      </c>
      <c r="H2055" t="s">
        <v>618</v>
      </c>
      <c r="I2055" t="s">
        <v>220</v>
      </c>
      <c r="J2055" s="2">
        <v>45576</v>
      </c>
      <c r="K2055" s="2">
        <v>45588</v>
      </c>
      <c r="L2055" s="2">
        <v>45636</v>
      </c>
      <c r="M2055" s="9">
        <f>+$M$1-L2055</f>
        <v>111</v>
      </c>
      <c r="N2055" s="10" t="str">
        <f>IF(M2055&lt;=0,"NON SCADUTO",IF(M2055&lt;61,"0-60 DAYS",IF(M2055&lt;91," 61-90 DAYS",IF(M2055&lt;121,"91-120 DAYS",IF(M2055&lt;366," 121-365 DAYS",IF(M2055&gt;366,"OLTRE 365 DAYS",0))))))</f>
        <v>91-120 DAYS</v>
      </c>
      <c r="O2055" t="s">
        <v>15</v>
      </c>
      <c r="P2055" t="s">
        <v>0</v>
      </c>
      <c r="Q2055" s="3">
        <v>-35757.47</v>
      </c>
      <c r="R2055" t="s">
        <v>1</v>
      </c>
      <c r="S2055" t="s">
        <v>1</v>
      </c>
      <c r="T2055" s="3">
        <v>-35757.47</v>
      </c>
      <c r="U2055" s="2">
        <v>45791</v>
      </c>
      <c r="V2055" t="s">
        <v>519</v>
      </c>
    </row>
    <row r="2056" spans="1:22" x14ac:dyDescent="0.2">
      <c r="A2056" t="s">
        <v>5</v>
      </c>
      <c r="B2056" t="s">
        <v>6</v>
      </c>
      <c r="C2056" t="s">
        <v>209</v>
      </c>
      <c r="D2056" t="s">
        <v>7</v>
      </c>
      <c r="E2056" t="s">
        <v>0</v>
      </c>
      <c r="F2056" t="s">
        <v>210</v>
      </c>
      <c r="G2056" t="s">
        <v>619</v>
      </c>
      <c r="H2056" t="s">
        <v>620</v>
      </c>
      <c r="I2056" t="s">
        <v>220</v>
      </c>
      <c r="J2056" s="2">
        <v>45576</v>
      </c>
      <c r="K2056" s="2">
        <v>45589</v>
      </c>
      <c r="L2056" s="2">
        <v>45636</v>
      </c>
      <c r="M2056" s="9">
        <f>+$M$1-L2056</f>
        <v>111</v>
      </c>
      <c r="N2056" s="10" t="str">
        <f>IF(M2056&lt;=0,"NON SCADUTO",IF(M2056&lt;61,"0-60 DAYS",IF(M2056&lt;91," 61-90 DAYS",IF(M2056&lt;121,"91-120 DAYS",IF(M2056&lt;366," 121-365 DAYS",IF(M2056&gt;366,"OLTRE 365 DAYS",0))))))</f>
        <v>91-120 DAYS</v>
      </c>
      <c r="O2056" t="s">
        <v>15</v>
      </c>
      <c r="P2056" t="s">
        <v>0</v>
      </c>
      <c r="Q2056" s="3">
        <v>-20461.61</v>
      </c>
      <c r="R2056" t="s">
        <v>1</v>
      </c>
      <c r="S2056" t="s">
        <v>1</v>
      </c>
      <c r="T2056" s="3">
        <v>-20461.61</v>
      </c>
      <c r="U2056" s="2">
        <v>45791</v>
      </c>
      <c r="V2056" t="s">
        <v>519</v>
      </c>
    </row>
    <row r="2057" spans="1:22" x14ac:dyDescent="0.2">
      <c r="A2057" t="s">
        <v>5</v>
      </c>
      <c r="B2057" t="s">
        <v>6</v>
      </c>
      <c r="C2057" t="s">
        <v>209</v>
      </c>
      <c r="D2057" t="s">
        <v>7</v>
      </c>
      <c r="E2057" t="s">
        <v>0</v>
      </c>
      <c r="F2057" t="s">
        <v>210</v>
      </c>
      <c r="G2057" t="s">
        <v>621</v>
      </c>
      <c r="H2057" t="s">
        <v>622</v>
      </c>
      <c r="I2057" t="s">
        <v>220</v>
      </c>
      <c r="J2057" s="2">
        <v>45576</v>
      </c>
      <c r="K2057" s="2">
        <v>45589</v>
      </c>
      <c r="L2057" s="2">
        <v>45636</v>
      </c>
      <c r="M2057" s="9">
        <f>+$M$1-L2057</f>
        <v>111</v>
      </c>
      <c r="N2057" s="10" t="str">
        <f>IF(M2057&lt;=0,"NON SCADUTO",IF(M2057&lt;61,"0-60 DAYS",IF(M2057&lt;91," 61-90 DAYS",IF(M2057&lt;121,"91-120 DAYS",IF(M2057&lt;366," 121-365 DAYS",IF(M2057&gt;366,"OLTRE 365 DAYS",0))))))</f>
        <v>91-120 DAYS</v>
      </c>
      <c r="O2057" t="s">
        <v>15</v>
      </c>
      <c r="P2057" t="s">
        <v>0</v>
      </c>
      <c r="Q2057" s="3">
        <v>-6772.18</v>
      </c>
      <c r="R2057" t="s">
        <v>1</v>
      </c>
      <c r="S2057" t="s">
        <v>1</v>
      </c>
      <c r="T2057" s="3">
        <v>-6772.18</v>
      </c>
      <c r="U2057" s="2">
        <v>45791</v>
      </c>
      <c r="V2057" t="s">
        <v>519</v>
      </c>
    </row>
    <row r="2058" spans="1:22" x14ac:dyDescent="0.2">
      <c r="A2058" t="s">
        <v>5</v>
      </c>
      <c r="B2058" t="s">
        <v>6</v>
      </c>
      <c r="C2058" t="s">
        <v>209</v>
      </c>
      <c r="D2058" t="s">
        <v>7</v>
      </c>
      <c r="E2058" t="s">
        <v>0</v>
      </c>
      <c r="F2058" t="s">
        <v>210</v>
      </c>
      <c r="G2058" t="s">
        <v>623</v>
      </c>
      <c r="H2058" t="s">
        <v>624</v>
      </c>
      <c r="I2058" t="s">
        <v>220</v>
      </c>
      <c r="J2058" s="2">
        <v>45581</v>
      </c>
      <c r="K2058" s="2">
        <v>45589</v>
      </c>
      <c r="L2058" s="2">
        <v>45641</v>
      </c>
      <c r="M2058" s="9">
        <f>+$M$1-L2058</f>
        <v>106</v>
      </c>
      <c r="N2058" s="10" t="str">
        <f>IF(M2058&lt;=0,"NON SCADUTO",IF(M2058&lt;61,"0-60 DAYS",IF(M2058&lt;91," 61-90 DAYS",IF(M2058&lt;121,"91-120 DAYS",IF(M2058&lt;366," 121-365 DAYS",IF(M2058&gt;366,"OLTRE 365 DAYS",0))))))</f>
        <v>91-120 DAYS</v>
      </c>
      <c r="O2058" t="s">
        <v>15</v>
      </c>
      <c r="P2058" t="s">
        <v>0</v>
      </c>
      <c r="Q2058" s="3">
        <v>-30624.81</v>
      </c>
      <c r="R2058" t="s">
        <v>1</v>
      </c>
      <c r="S2058" t="s">
        <v>1</v>
      </c>
      <c r="T2058" s="3">
        <v>-30624.81</v>
      </c>
      <c r="U2058" s="2">
        <v>45791</v>
      </c>
      <c r="V2058" t="s">
        <v>519</v>
      </c>
    </row>
    <row r="2059" spans="1:22" x14ac:dyDescent="0.2">
      <c r="A2059" t="s">
        <v>5</v>
      </c>
      <c r="B2059" t="s">
        <v>6</v>
      </c>
      <c r="C2059" t="s">
        <v>209</v>
      </c>
      <c r="D2059" t="s">
        <v>7</v>
      </c>
      <c r="E2059" t="s">
        <v>0</v>
      </c>
      <c r="F2059" t="s">
        <v>210</v>
      </c>
      <c r="G2059" t="s">
        <v>625</v>
      </c>
      <c r="H2059" t="s">
        <v>626</v>
      </c>
      <c r="I2059" t="s">
        <v>220</v>
      </c>
      <c r="J2059" s="2">
        <v>45581</v>
      </c>
      <c r="K2059" s="2">
        <v>45589</v>
      </c>
      <c r="L2059" s="2">
        <v>45641</v>
      </c>
      <c r="M2059" s="9">
        <f>+$M$1-L2059</f>
        <v>106</v>
      </c>
      <c r="N2059" s="10" t="str">
        <f>IF(M2059&lt;=0,"NON SCADUTO",IF(M2059&lt;61,"0-60 DAYS",IF(M2059&lt;91," 61-90 DAYS",IF(M2059&lt;121,"91-120 DAYS",IF(M2059&lt;366," 121-365 DAYS",IF(M2059&gt;366,"OLTRE 365 DAYS",0))))))</f>
        <v>91-120 DAYS</v>
      </c>
      <c r="O2059" t="s">
        <v>15</v>
      </c>
      <c r="P2059" t="s">
        <v>0</v>
      </c>
      <c r="Q2059" s="3">
        <v>-2612.63</v>
      </c>
      <c r="R2059" t="s">
        <v>1</v>
      </c>
      <c r="S2059" t="s">
        <v>1</v>
      </c>
      <c r="T2059" s="3">
        <v>-2612.63</v>
      </c>
      <c r="U2059" s="2">
        <v>45791</v>
      </c>
      <c r="V2059" t="s">
        <v>519</v>
      </c>
    </row>
    <row r="2060" spans="1:22" x14ac:dyDescent="0.2">
      <c r="A2060" t="s">
        <v>5</v>
      </c>
      <c r="B2060" t="s">
        <v>6</v>
      </c>
      <c r="C2060" t="s">
        <v>209</v>
      </c>
      <c r="D2060" t="s">
        <v>7</v>
      </c>
      <c r="E2060" t="s">
        <v>0</v>
      </c>
      <c r="F2060" t="s">
        <v>210</v>
      </c>
      <c r="G2060" t="s">
        <v>627</v>
      </c>
      <c r="H2060" t="s">
        <v>628</v>
      </c>
      <c r="I2060" t="s">
        <v>220</v>
      </c>
      <c r="J2060" s="2">
        <v>45581</v>
      </c>
      <c r="K2060" s="2">
        <v>45589</v>
      </c>
      <c r="L2060" s="2">
        <v>45641</v>
      </c>
      <c r="M2060" s="9">
        <f>+$M$1-L2060</f>
        <v>106</v>
      </c>
      <c r="N2060" s="10" t="str">
        <f>IF(M2060&lt;=0,"NON SCADUTO",IF(M2060&lt;61,"0-60 DAYS",IF(M2060&lt;91," 61-90 DAYS",IF(M2060&lt;121,"91-120 DAYS",IF(M2060&lt;366," 121-365 DAYS",IF(M2060&gt;366,"OLTRE 365 DAYS",0))))))</f>
        <v>91-120 DAYS</v>
      </c>
      <c r="O2060" t="s">
        <v>15</v>
      </c>
      <c r="P2060" t="s">
        <v>0</v>
      </c>
      <c r="Q2060" s="3">
        <v>-31.39</v>
      </c>
      <c r="R2060" t="s">
        <v>1</v>
      </c>
      <c r="S2060" t="s">
        <v>1</v>
      </c>
      <c r="T2060" s="3">
        <v>-31.39</v>
      </c>
      <c r="U2060" s="2">
        <v>45791</v>
      </c>
      <c r="V2060" t="s">
        <v>519</v>
      </c>
    </row>
    <row r="2061" spans="1:22" x14ac:dyDescent="0.2">
      <c r="A2061" t="s">
        <v>5</v>
      </c>
      <c r="B2061" t="s">
        <v>6</v>
      </c>
      <c r="C2061" t="s">
        <v>209</v>
      </c>
      <c r="D2061" t="s">
        <v>7</v>
      </c>
      <c r="E2061" t="s">
        <v>0</v>
      </c>
      <c r="F2061" t="s">
        <v>210</v>
      </c>
      <c r="G2061" t="s">
        <v>629</v>
      </c>
      <c r="H2061" t="s">
        <v>630</v>
      </c>
      <c r="I2061" t="s">
        <v>220</v>
      </c>
      <c r="J2061" s="2">
        <v>45579</v>
      </c>
      <c r="K2061" s="2">
        <v>45589</v>
      </c>
      <c r="L2061" s="2">
        <v>45639</v>
      </c>
      <c r="M2061" s="9">
        <f>+$M$1-L2061</f>
        <v>108</v>
      </c>
      <c r="N2061" s="10" t="str">
        <f>IF(M2061&lt;=0,"NON SCADUTO",IF(M2061&lt;61,"0-60 DAYS",IF(M2061&lt;91," 61-90 DAYS",IF(M2061&lt;121,"91-120 DAYS",IF(M2061&lt;366," 121-365 DAYS",IF(M2061&gt;366,"OLTRE 365 DAYS",0))))))</f>
        <v>91-120 DAYS</v>
      </c>
      <c r="O2061" t="s">
        <v>15</v>
      </c>
      <c r="P2061" t="s">
        <v>0</v>
      </c>
      <c r="Q2061" s="3">
        <v>-22943.96</v>
      </c>
      <c r="R2061" t="s">
        <v>1</v>
      </c>
      <c r="S2061" t="s">
        <v>1</v>
      </c>
      <c r="T2061" s="3">
        <v>-22943.96</v>
      </c>
      <c r="U2061" s="2">
        <v>45791</v>
      </c>
      <c r="V2061" t="s">
        <v>519</v>
      </c>
    </row>
    <row r="2062" spans="1:22" x14ac:dyDescent="0.2">
      <c r="A2062" t="s">
        <v>5</v>
      </c>
      <c r="B2062" t="s">
        <v>6</v>
      </c>
      <c r="C2062" t="s">
        <v>209</v>
      </c>
      <c r="D2062" t="s">
        <v>7</v>
      </c>
      <c r="E2062" t="s">
        <v>0</v>
      </c>
      <c r="F2062" t="s">
        <v>210</v>
      </c>
      <c r="G2062" t="s">
        <v>631</v>
      </c>
      <c r="H2062" t="s">
        <v>632</v>
      </c>
      <c r="I2062" t="s">
        <v>220</v>
      </c>
      <c r="J2062" s="2">
        <v>45579</v>
      </c>
      <c r="K2062" s="2">
        <v>45589</v>
      </c>
      <c r="L2062" s="2">
        <v>45639</v>
      </c>
      <c r="M2062" s="9">
        <f>+$M$1-L2062</f>
        <v>108</v>
      </c>
      <c r="N2062" s="10" t="str">
        <f>IF(M2062&lt;=0,"NON SCADUTO",IF(M2062&lt;61,"0-60 DAYS",IF(M2062&lt;91," 61-90 DAYS",IF(M2062&lt;121,"91-120 DAYS",IF(M2062&lt;366," 121-365 DAYS",IF(M2062&gt;366,"OLTRE 365 DAYS",0))))))</f>
        <v>91-120 DAYS</v>
      </c>
      <c r="O2062" t="s">
        <v>15</v>
      </c>
      <c r="P2062" t="s">
        <v>0</v>
      </c>
      <c r="Q2062" s="3">
        <v>-25678.720000000001</v>
      </c>
      <c r="R2062" t="s">
        <v>1</v>
      </c>
      <c r="S2062" t="s">
        <v>1</v>
      </c>
      <c r="T2062" s="3">
        <v>-25678.720000000001</v>
      </c>
      <c r="U2062" s="2">
        <v>45791</v>
      </c>
      <c r="V2062" t="s">
        <v>519</v>
      </c>
    </row>
    <row r="2063" spans="1:22" x14ac:dyDescent="0.2">
      <c r="A2063" t="s">
        <v>5</v>
      </c>
      <c r="B2063" t="s">
        <v>6</v>
      </c>
      <c r="C2063" t="s">
        <v>209</v>
      </c>
      <c r="D2063" t="s">
        <v>7</v>
      </c>
      <c r="E2063" t="s">
        <v>0</v>
      </c>
      <c r="F2063" t="s">
        <v>210</v>
      </c>
      <c r="G2063" t="s">
        <v>633</v>
      </c>
      <c r="H2063" t="s">
        <v>634</v>
      </c>
      <c r="I2063" t="s">
        <v>220</v>
      </c>
      <c r="J2063" s="2">
        <v>45579</v>
      </c>
      <c r="K2063" s="2">
        <v>45589</v>
      </c>
      <c r="L2063" s="2">
        <v>45639</v>
      </c>
      <c r="M2063" s="9">
        <f>+$M$1-L2063</f>
        <v>108</v>
      </c>
      <c r="N2063" s="10" t="str">
        <f>IF(M2063&lt;=0,"NON SCADUTO",IF(M2063&lt;61,"0-60 DAYS",IF(M2063&lt;91," 61-90 DAYS",IF(M2063&lt;121,"91-120 DAYS",IF(M2063&lt;366," 121-365 DAYS",IF(M2063&gt;366,"OLTRE 365 DAYS",0))))))</f>
        <v>91-120 DAYS</v>
      </c>
      <c r="O2063" t="s">
        <v>15</v>
      </c>
      <c r="P2063" t="s">
        <v>0</v>
      </c>
      <c r="Q2063" s="3">
        <v>-30109.13</v>
      </c>
      <c r="R2063" t="s">
        <v>1</v>
      </c>
      <c r="S2063" t="s">
        <v>1</v>
      </c>
      <c r="T2063" s="3">
        <v>-30109.13</v>
      </c>
      <c r="U2063" s="2">
        <v>45791</v>
      </c>
      <c r="V2063" t="s">
        <v>519</v>
      </c>
    </row>
    <row r="2064" spans="1:22" x14ac:dyDescent="0.2">
      <c r="A2064" t="s">
        <v>5</v>
      </c>
      <c r="B2064" t="s">
        <v>6</v>
      </c>
      <c r="C2064" t="s">
        <v>209</v>
      </c>
      <c r="D2064" t="s">
        <v>7</v>
      </c>
      <c r="E2064" t="s">
        <v>0</v>
      </c>
      <c r="F2064" t="s">
        <v>210</v>
      </c>
      <c r="G2064" t="s">
        <v>635</v>
      </c>
      <c r="H2064" t="s">
        <v>636</v>
      </c>
      <c r="I2064" t="s">
        <v>220</v>
      </c>
      <c r="J2064" s="2">
        <v>45580</v>
      </c>
      <c r="K2064" s="2">
        <v>45589</v>
      </c>
      <c r="L2064" s="2">
        <v>45640</v>
      </c>
      <c r="M2064" s="9">
        <f>+$M$1-L2064</f>
        <v>107</v>
      </c>
      <c r="N2064" s="10" t="str">
        <f>IF(M2064&lt;=0,"NON SCADUTO",IF(M2064&lt;61,"0-60 DAYS",IF(M2064&lt;91," 61-90 DAYS",IF(M2064&lt;121,"91-120 DAYS",IF(M2064&lt;366," 121-365 DAYS",IF(M2064&gt;366,"OLTRE 365 DAYS",0))))))</f>
        <v>91-120 DAYS</v>
      </c>
      <c r="O2064" t="s">
        <v>15</v>
      </c>
      <c r="P2064" t="s">
        <v>0</v>
      </c>
      <c r="Q2064" s="3">
        <v>-60919.93</v>
      </c>
      <c r="R2064" t="s">
        <v>1</v>
      </c>
      <c r="S2064" t="s">
        <v>1</v>
      </c>
      <c r="T2064" s="3">
        <v>-60919.93</v>
      </c>
      <c r="U2064" s="2">
        <v>45791</v>
      </c>
      <c r="V2064" t="s">
        <v>519</v>
      </c>
    </row>
    <row r="2065" spans="1:22" x14ac:dyDescent="0.2">
      <c r="A2065" t="s">
        <v>5</v>
      </c>
      <c r="B2065" t="s">
        <v>6</v>
      </c>
      <c r="C2065" t="s">
        <v>209</v>
      </c>
      <c r="D2065" t="s">
        <v>7</v>
      </c>
      <c r="E2065" t="s">
        <v>0</v>
      </c>
      <c r="F2065" t="s">
        <v>210</v>
      </c>
      <c r="G2065" t="s">
        <v>637</v>
      </c>
      <c r="H2065" t="s">
        <v>638</v>
      </c>
      <c r="I2065" t="s">
        <v>220</v>
      </c>
      <c r="J2065" s="2">
        <v>45580</v>
      </c>
      <c r="K2065" s="2">
        <v>45589</v>
      </c>
      <c r="L2065" s="2">
        <v>45640</v>
      </c>
      <c r="M2065" s="9">
        <f>+$M$1-L2065</f>
        <v>107</v>
      </c>
      <c r="N2065" s="10" t="str">
        <f>IF(M2065&lt;=0,"NON SCADUTO",IF(M2065&lt;61,"0-60 DAYS",IF(M2065&lt;91," 61-90 DAYS",IF(M2065&lt;121,"91-120 DAYS",IF(M2065&lt;366," 121-365 DAYS",IF(M2065&gt;366,"OLTRE 365 DAYS",0))))))</f>
        <v>91-120 DAYS</v>
      </c>
      <c r="O2065" t="s">
        <v>15</v>
      </c>
      <c r="P2065" t="s">
        <v>0</v>
      </c>
      <c r="Q2065" s="3">
        <v>-33061.339999999997</v>
      </c>
      <c r="R2065" t="s">
        <v>1</v>
      </c>
      <c r="S2065" t="s">
        <v>1</v>
      </c>
      <c r="T2065" s="3">
        <v>-33061.339999999997</v>
      </c>
      <c r="U2065" s="2">
        <v>45791</v>
      </c>
      <c r="V2065" t="s">
        <v>519</v>
      </c>
    </row>
    <row r="2066" spans="1:22" x14ac:dyDescent="0.2">
      <c r="A2066" t="s">
        <v>5</v>
      </c>
      <c r="B2066" t="s">
        <v>6</v>
      </c>
      <c r="C2066" t="s">
        <v>209</v>
      </c>
      <c r="D2066" t="s">
        <v>7</v>
      </c>
      <c r="E2066" t="s">
        <v>0</v>
      </c>
      <c r="F2066" t="s">
        <v>210</v>
      </c>
      <c r="G2066" t="s">
        <v>639</v>
      </c>
      <c r="H2066" t="s">
        <v>640</v>
      </c>
      <c r="I2066" t="s">
        <v>220</v>
      </c>
      <c r="J2066" s="2">
        <v>45580</v>
      </c>
      <c r="K2066" s="2">
        <v>45589</v>
      </c>
      <c r="L2066" s="2">
        <v>45640</v>
      </c>
      <c r="M2066" s="9">
        <f>+$M$1-L2066</f>
        <v>107</v>
      </c>
      <c r="N2066" s="10" t="str">
        <f>IF(M2066&lt;=0,"NON SCADUTO",IF(M2066&lt;61,"0-60 DAYS",IF(M2066&lt;91," 61-90 DAYS",IF(M2066&lt;121,"91-120 DAYS",IF(M2066&lt;366," 121-365 DAYS",IF(M2066&gt;366,"OLTRE 365 DAYS",0))))))</f>
        <v>91-120 DAYS</v>
      </c>
      <c r="O2066" t="s">
        <v>15</v>
      </c>
      <c r="P2066" t="s">
        <v>0</v>
      </c>
      <c r="Q2066" s="3">
        <v>-27403.56</v>
      </c>
      <c r="R2066" t="s">
        <v>1</v>
      </c>
      <c r="S2066" t="s">
        <v>1</v>
      </c>
      <c r="T2066" s="3">
        <v>-27403.56</v>
      </c>
      <c r="U2066" s="2">
        <v>45791</v>
      </c>
      <c r="V2066" t="s">
        <v>519</v>
      </c>
    </row>
    <row r="2067" spans="1:22" x14ac:dyDescent="0.2">
      <c r="A2067" t="s">
        <v>5</v>
      </c>
      <c r="B2067" t="s">
        <v>6</v>
      </c>
      <c r="C2067" t="s">
        <v>209</v>
      </c>
      <c r="D2067" t="s">
        <v>7</v>
      </c>
      <c r="E2067" t="s">
        <v>0</v>
      </c>
      <c r="F2067" t="s">
        <v>210</v>
      </c>
      <c r="G2067" t="s">
        <v>641</v>
      </c>
      <c r="H2067" t="s">
        <v>642</v>
      </c>
      <c r="I2067" t="s">
        <v>220</v>
      </c>
      <c r="J2067" s="2">
        <v>45580</v>
      </c>
      <c r="K2067" s="2">
        <v>45589</v>
      </c>
      <c r="L2067" s="2">
        <v>45640</v>
      </c>
      <c r="M2067" s="9">
        <f>+$M$1-L2067</f>
        <v>107</v>
      </c>
      <c r="N2067" s="10" t="str">
        <f>IF(M2067&lt;=0,"NON SCADUTO",IF(M2067&lt;61,"0-60 DAYS",IF(M2067&lt;91," 61-90 DAYS",IF(M2067&lt;121,"91-120 DAYS",IF(M2067&lt;366," 121-365 DAYS",IF(M2067&gt;366,"OLTRE 365 DAYS",0))))))</f>
        <v>91-120 DAYS</v>
      </c>
      <c r="O2067" t="s">
        <v>15</v>
      </c>
      <c r="P2067" t="s">
        <v>0</v>
      </c>
      <c r="Q2067" s="3">
        <v>-22389.25</v>
      </c>
      <c r="R2067" t="s">
        <v>1</v>
      </c>
      <c r="S2067" t="s">
        <v>1</v>
      </c>
      <c r="T2067" s="3">
        <v>-22389.25</v>
      </c>
      <c r="U2067" s="2">
        <v>45791</v>
      </c>
      <c r="V2067" t="s">
        <v>519</v>
      </c>
    </row>
    <row r="2068" spans="1:22" x14ac:dyDescent="0.2">
      <c r="A2068" t="s">
        <v>5</v>
      </c>
      <c r="B2068" t="s">
        <v>6</v>
      </c>
      <c r="C2068" t="s">
        <v>209</v>
      </c>
      <c r="D2068" t="s">
        <v>7</v>
      </c>
      <c r="E2068" t="s">
        <v>0</v>
      </c>
      <c r="F2068" t="s">
        <v>210</v>
      </c>
      <c r="G2068" t="s">
        <v>643</v>
      </c>
      <c r="H2068" t="s">
        <v>644</v>
      </c>
      <c r="I2068" t="s">
        <v>220</v>
      </c>
      <c r="J2068" s="2">
        <v>45582</v>
      </c>
      <c r="K2068" s="2">
        <v>45589</v>
      </c>
      <c r="L2068" s="2">
        <v>45642</v>
      </c>
      <c r="M2068" s="9">
        <f>+$M$1-L2068</f>
        <v>105</v>
      </c>
      <c r="N2068" s="10" t="str">
        <f>IF(M2068&lt;=0,"NON SCADUTO",IF(M2068&lt;61,"0-60 DAYS",IF(M2068&lt;91," 61-90 DAYS",IF(M2068&lt;121,"91-120 DAYS",IF(M2068&lt;366," 121-365 DAYS",IF(M2068&gt;366,"OLTRE 365 DAYS",0))))))</f>
        <v>91-120 DAYS</v>
      </c>
      <c r="O2068" t="s">
        <v>15</v>
      </c>
      <c r="P2068" t="s">
        <v>0</v>
      </c>
      <c r="Q2068" s="3">
        <v>-21042.28</v>
      </c>
      <c r="R2068" t="s">
        <v>1</v>
      </c>
      <c r="S2068" t="s">
        <v>1</v>
      </c>
      <c r="T2068" s="3">
        <v>-21042.28</v>
      </c>
      <c r="U2068" s="2">
        <v>45791</v>
      </c>
      <c r="V2068" t="s">
        <v>519</v>
      </c>
    </row>
    <row r="2069" spans="1:22" x14ac:dyDescent="0.2">
      <c r="A2069" t="s">
        <v>5</v>
      </c>
      <c r="B2069" t="s">
        <v>6</v>
      </c>
      <c r="C2069" t="s">
        <v>209</v>
      </c>
      <c r="D2069" t="s">
        <v>7</v>
      </c>
      <c r="E2069" t="s">
        <v>0</v>
      </c>
      <c r="F2069" t="s">
        <v>210</v>
      </c>
      <c r="G2069" t="s">
        <v>645</v>
      </c>
      <c r="H2069" t="s">
        <v>646</v>
      </c>
      <c r="I2069" t="s">
        <v>220</v>
      </c>
      <c r="J2069" s="2">
        <v>45581</v>
      </c>
      <c r="K2069" s="2">
        <v>45589</v>
      </c>
      <c r="L2069" s="2">
        <v>45641</v>
      </c>
      <c r="M2069" s="9">
        <f>+$M$1-L2069</f>
        <v>106</v>
      </c>
      <c r="N2069" s="10" t="str">
        <f>IF(M2069&lt;=0,"NON SCADUTO",IF(M2069&lt;61,"0-60 DAYS",IF(M2069&lt;91," 61-90 DAYS",IF(M2069&lt;121,"91-120 DAYS",IF(M2069&lt;366," 121-365 DAYS",IF(M2069&gt;366,"OLTRE 365 DAYS",0))))))</f>
        <v>91-120 DAYS</v>
      </c>
      <c r="O2069" t="s">
        <v>15</v>
      </c>
      <c r="P2069" t="s">
        <v>0</v>
      </c>
      <c r="Q2069" s="3">
        <v>-38028.6</v>
      </c>
      <c r="R2069" t="s">
        <v>1</v>
      </c>
      <c r="S2069" t="s">
        <v>1</v>
      </c>
      <c r="T2069" s="3">
        <v>-38028.6</v>
      </c>
      <c r="U2069" s="2">
        <v>45791</v>
      </c>
      <c r="V2069" t="s">
        <v>519</v>
      </c>
    </row>
    <row r="2070" spans="1:22" x14ac:dyDescent="0.2">
      <c r="A2070" t="s">
        <v>5</v>
      </c>
      <c r="B2070" t="s">
        <v>6</v>
      </c>
      <c r="C2070" t="s">
        <v>209</v>
      </c>
      <c r="D2070" t="s">
        <v>7</v>
      </c>
      <c r="E2070" t="s">
        <v>0</v>
      </c>
      <c r="F2070" t="s">
        <v>210</v>
      </c>
      <c r="G2070" t="s">
        <v>647</v>
      </c>
      <c r="H2070" t="s">
        <v>648</v>
      </c>
      <c r="I2070" t="s">
        <v>220</v>
      </c>
      <c r="J2070" s="2">
        <v>45582</v>
      </c>
      <c r="K2070" s="2">
        <v>45590</v>
      </c>
      <c r="L2070" s="2">
        <v>45642</v>
      </c>
      <c r="M2070" s="9">
        <f>+$M$1-L2070</f>
        <v>105</v>
      </c>
      <c r="N2070" s="10" t="str">
        <f>IF(M2070&lt;=0,"NON SCADUTO",IF(M2070&lt;61,"0-60 DAYS",IF(M2070&lt;91," 61-90 DAYS",IF(M2070&lt;121,"91-120 DAYS",IF(M2070&lt;366," 121-365 DAYS",IF(M2070&gt;366,"OLTRE 365 DAYS",0))))))</f>
        <v>91-120 DAYS</v>
      </c>
      <c r="O2070" t="s">
        <v>15</v>
      </c>
      <c r="P2070" t="s">
        <v>0</v>
      </c>
      <c r="Q2070" s="3">
        <v>-28974.35</v>
      </c>
      <c r="R2070" t="s">
        <v>1</v>
      </c>
      <c r="S2070" t="s">
        <v>1</v>
      </c>
      <c r="T2070" s="3">
        <v>-28974.35</v>
      </c>
      <c r="U2070" s="2">
        <v>45791</v>
      </c>
      <c r="V2070" t="s">
        <v>519</v>
      </c>
    </row>
    <row r="2071" spans="1:22" x14ac:dyDescent="0.2">
      <c r="A2071" t="s">
        <v>5</v>
      </c>
      <c r="B2071" t="s">
        <v>6</v>
      </c>
      <c r="C2071" t="s">
        <v>209</v>
      </c>
      <c r="D2071" t="s">
        <v>7</v>
      </c>
      <c r="E2071" t="s">
        <v>0</v>
      </c>
      <c r="F2071" t="s">
        <v>210</v>
      </c>
      <c r="G2071" t="s">
        <v>649</v>
      </c>
      <c r="H2071" t="s">
        <v>650</v>
      </c>
      <c r="I2071" t="s">
        <v>220</v>
      </c>
      <c r="J2071" s="2">
        <v>45582</v>
      </c>
      <c r="K2071" s="2">
        <v>45590</v>
      </c>
      <c r="L2071" s="2">
        <v>45642</v>
      </c>
      <c r="M2071" s="9">
        <f>+$M$1-L2071</f>
        <v>105</v>
      </c>
      <c r="N2071" s="10" t="str">
        <f>IF(M2071&lt;=0,"NON SCADUTO",IF(M2071&lt;61,"0-60 DAYS",IF(M2071&lt;91," 61-90 DAYS",IF(M2071&lt;121,"91-120 DAYS",IF(M2071&lt;366," 121-365 DAYS",IF(M2071&gt;366,"OLTRE 365 DAYS",0))))))</f>
        <v>91-120 DAYS</v>
      </c>
      <c r="O2071" t="s">
        <v>15</v>
      </c>
      <c r="P2071" t="s">
        <v>0</v>
      </c>
      <c r="Q2071" s="3">
        <v>-30658.16</v>
      </c>
      <c r="R2071" t="s">
        <v>1</v>
      </c>
      <c r="S2071" t="s">
        <v>1</v>
      </c>
      <c r="T2071" s="3">
        <v>-30658.16</v>
      </c>
      <c r="U2071" s="2">
        <v>45791</v>
      </c>
      <c r="V2071" t="s">
        <v>519</v>
      </c>
    </row>
    <row r="2072" spans="1:22" x14ac:dyDescent="0.2">
      <c r="A2072" s="11" t="s">
        <v>5</v>
      </c>
      <c r="B2072" s="11" t="s">
        <v>6</v>
      </c>
      <c r="C2072" s="11" t="s">
        <v>209</v>
      </c>
      <c r="D2072" s="11" t="s">
        <v>7</v>
      </c>
      <c r="E2072" s="11" t="s">
        <v>0</v>
      </c>
      <c r="F2072" s="11" t="s">
        <v>210</v>
      </c>
      <c r="G2072" s="11" t="s">
        <v>651</v>
      </c>
      <c r="H2072" s="11" t="s">
        <v>652</v>
      </c>
      <c r="I2072" s="11" t="s">
        <v>220</v>
      </c>
      <c r="J2072" s="12">
        <v>45582</v>
      </c>
      <c r="K2072" s="12">
        <v>45590</v>
      </c>
      <c r="L2072" s="12">
        <v>45642</v>
      </c>
      <c r="M2072" s="9">
        <f>+$M$1-L2072</f>
        <v>105</v>
      </c>
      <c r="N2072" s="10" t="str">
        <f>IF(M2072&lt;=0,"NON SCADUTO",IF(M2072&lt;61,"0-60 DAYS",IF(M2072&lt;91," 61-90 DAYS",IF(M2072&lt;121,"91-120 DAYS",IF(M2072&lt;366," 121-365 DAYS",IF(M2072&gt;366,"OLTRE 365 DAYS",0))))))</f>
        <v>91-120 DAYS</v>
      </c>
      <c r="O2072" s="11" t="s">
        <v>15</v>
      </c>
      <c r="P2072" s="11" t="s">
        <v>0</v>
      </c>
      <c r="Q2072" s="13">
        <v>-32525.29</v>
      </c>
      <c r="R2072" s="11" t="s">
        <v>1</v>
      </c>
      <c r="S2072" s="11" t="s">
        <v>1</v>
      </c>
      <c r="T2072" s="13">
        <v>-32525.29</v>
      </c>
      <c r="U2072" s="12">
        <v>45791</v>
      </c>
      <c r="V2072" s="11" t="s">
        <v>519</v>
      </c>
    </row>
    <row r="2073" spans="1:22" x14ac:dyDescent="0.2">
      <c r="A2073" t="s">
        <v>5</v>
      </c>
      <c r="B2073" t="s">
        <v>6</v>
      </c>
      <c r="C2073" t="s">
        <v>209</v>
      </c>
      <c r="D2073" t="s">
        <v>7</v>
      </c>
      <c r="E2073" t="s">
        <v>0</v>
      </c>
      <c r="F2073" t="s">
        <v>210</v>
      </c>
      <c r="G2073" t="s">
        <v>653</v>
      </c>
      <c r="H2073" t="s">
        <v>654</v>
      </c>
      <c r="I2073" t="s">
        <v>220</v>
      </c>
      <c r="J2073" s="2">
        <v>45582</v>
      </c>
      <c r="K2073" s="2">
        <v>45590</v>
      </c>
      <c r="L2073" s="2">
        <v>45642</v>
      </c>
      <c r="M2073" s="9">
        <f>+$M$1-L2073</f>
        <v>105</v>
      </c>
      <c r="N2073" s="10" t="str">
        <f>IF(M2073&lt;=0,"NON SCADUTO",IF(M2073&lt;61,"0-60 DAYS",IF(M2073&lt;91," 61-90 DAYS",IF(M2073&lt;121,"91-120 DAYS",IF(M2073&lt;366," 121-365 DAYS",IF(M2073&gt;366,"OLTRE 365 DAYS",0))))))</f>
        <v>91-120 DAYS</v>
      </c>
      <c r="O2073" t="s">
        <v>15</v>
      </c>
      <c r="P2073" t="s">
        <v>0</v>
      </c>
      <c r="Q2073" s="3">
        <v>-24879.119999999999</v>
      </c>
      <c r="R2073" t="s">
        <v>1</v>
      </c>
      <c r="S2073" t="s">
        <v>1</v>
      </c>
      <c r="T2073" s="3">
        <v>-24879.119999999999</v>
      </c>
      <c r="U2073" s="2">
        <v>45791</v>
      </c>
      <c r="V2073" t="s">
        <v>519</v>
      </c>
    </row>
    <row r="2074" spans="1:22" x14ac:dyDescent="0.2">
      <c r="A2074" s="11" t="s">
        <v>5</v>
      </c>
      <c r="B2074" s="11" t="s">
        <v>6</v>
      </c>
      <c r="C2074" s="11" t="s">
        <v>209</v>
      </c>
      <c r="D2074" s="11" t="s">
        <v>7</v>
      </c>
      <c r="E2074" s="11" t="s">
        <v>0</v>
      </c>
      <c r="F2074" s="11" t="s">
        <v>210</v>
      </c>
      <c r="G2074" s="11" t="s">
        <v>655</v>
      </c>
      <c r="H2074" s="11" t="s">
        <v>656</v>
      </c>
      <c r="I2074" s="11" t="s">
        <v>220</v>
      </c>
      <c r="J2074" s="12">
        <v>45583</v>
      </c>
      <c r="K2074" s="12">
        <v>45590</v>
      </c>
      <c r="L2074" s="12">
        <v>45643</v>
      </c>
      <c r="M2074" s="9">
        <f>+$M$1-L2074</f>
        <v>104</v>
      </c>
      <c r="N2074" s="10" t="str">
        <f>IF(M2074&lt;=0,"NON SCADUTO",IF(M2074&lt;61,"0-60 DAYS",IF(M2074&lt;91," 61-90 DAYS",IF(M2074&lt;121,"91-120 DAYS",IF(M2074&lt;366," 121-365 DAYS",IF(M2074&gt;366,"OLTRE 365 DAYS",0))))))</f>
        <v>91-120 DAYS</v>
      </c>
      <c r="O2074" s="11" t="s">
        <v>15</v>
      </c>
      <c r="P2074" s="11" t="s">
        <v>0</v>
      </c>
      <c r="Q2074" s="13">
        <v>-18412.32</v>
      </c>
      <c r="R2074" s="11" t="s">
        <v>1</v>
      </c>
      <c r="S2074" s="11" t="s">
        <v>1</v>
      </c>
      <c r="T2074" s="13">
        <v>-18412.32</v>
      </c>
      <c r="U2074" s="12">
        <v>45791</v>
      </c>
      <c r="V2074" s="11" t="s">
        <v>519</v>
      </c>
    </row>
    <row r="2075" spans="1:22" x14ac:dyDescent="0.2">
      <c r="A2075" t="s">
        <v>5</v>
      </c>
      <c r="B2075" t="s">
        <v>6</v>
      </c>
      <c r="C2075" t="s">
        <v>209</v>
      </c>
      <c r="D2075" t="s">
        <v>7</v>
      </c>
      <c r="E2075" t="s">
        <v>0</v>
      </c>
      <c r="F2075" t="s">
        <v>210</v>
      </c>
      <c r="G2075" t="s">
        <v>657</v>
      </c>
      <c r="H2075" t="s">
        <v>658</v>
      </c>
      <c r="I2075" t="s">
        <v>220</v>
      </c>
      <c r="J2075" s="2">
        <v>45583</v>
      </c>
      <c r="K2075" s="2">
        <v>45590</v>
      </c>
      <c r="L2075" s="2">
        <v>45643</v>
      </c>
      <c r="M2075" s="9">
        <f>+$M$1-L2075</f>
        <v>104</v>
      </c>
      <c r="N2075" s="10" t="str">
        <f>IF(M2075&lt;=0,"NON SCADUTO",IF(M2075&lt;61,"0-60 DAYS",IF(M2075&lt;91," 61-90 DAYS",IF(M2075&lt;121,"91-120 DAYS",IF(M2075&lt;366," 121-365 DAYS",IF(M2075&gt;366,"OLTRE 365 DAYS",0))))))</f>
        <v>91-120 DAYS</v>
      </c>
      <c r="O2075" t="s">
        <v>15</v>
      </c>
      <c r="P2075" t="s">
        <v>0</v>
      </c>
      <c r="Q2075" s="3">
        <v>-24627.86</v>
      </c>
      <c r="R2075" t="s">
        <v>1</v>
      </c>
      <c r="S2075" t="s">
        <v>1</v>
      </c>
      <c r="T2075" s="3">
        <v>-24627.86</v>
      </c>
      <c r="U2075" s="2">
        <v>45791</v>
      </c>
      <c r="V2075" t="s">
        <v>519</v>
      </c>
    </row>
    <row r="2076" spans="1:22" x14ac:dyDescent="0.2">
      <c r="A2076" t="s">
        <v>5</v>
      </c>
      <c r="B2076" t="s">
        <v>6</v>
      </c>
      <c r="C2076" t="s">
        <v>209</v>
      </c>
      <c r="D2076" t="s">
        <v>7</v>
      </c>
      <c r="E2076" t="s">
        <v>0</v>
      </c>
      <c r="F2076" t="s">
        <v>210</v>
      </c>
      <c r="G2076" t="s">
        <v>659</v>
      </c>
      <c r="H2076" t="s">
        <v>660</v>
      </c>
      <c r="I2076" t="s">
        <v>220</v>
      </c>
      <c r="J2076" s="2">
        <v>45583</v>
      </c>
      <c r="K2076" s="2">
        <v>45590</v>
      </c>
      <c r="L2076" s="2">
        <v>45643</v>
      </c>
      <c r="M2076" s="9">
        <f>+$M$1-L2076</f>
        <v>104</v>
      </c>
      <c r="N2076" s="10" t="str">
        <f>IF(M2076&lt;=0,"NON SCADUTO",IF(M2076&lt;61,"0-60 DAYS",IF(M2076&lt;91," 61-90 DAYS",IF(M2076&lt;121,"91-120 DAYS",IF(M2076&lt;366," 121-365 DAYS",IF(M2076&gt;366,"OLTRE 365 DAYS",0))))))</f>
        <v>91-120 DAYS</v>
      </c>
      <c r="O2076" t="s">
        <v>15</v>
      </c>
      <c r="P2076" t="s">
        <v>0</v>
      </c>
      <c r="Q2076" s="3">
        <v>-26357.53</v>
      </c>
      <c r="R2076" t="s">
        <v>1</v>
      </c>
      <c r="S2076" t="s">
        <v>1</v>
      </c>
      <c r="T2076" s="3">
        <v>-26357.53</v>
      </c>
      <c r="U2076" s="2">
        <v>45791</v>
      </c>
      <c r="V2076" t="s">
        <v>519</v>
      </c>
    </row>
    <row r="2077" spans="1:22" x14ac:dyDescent="0.2">
      <c r="A2077" s="11" t="s">
        <v>5</v>
      </c>
      <c r="B2077" s="11" t="s">
        <v>6</v>
      </c>
      <c r="C2077" s="11" t="s">
        <v>209</v>
      </c>
      <c r="D2077" s="11" t="s">
        <v>7</v>
      </c>
      <c r="E2077" s="11" t="s">
        <v>0</v>
      </c>
      <c r="F2077" s="11" t="s">
        <v>210</v>
      </c>
      <c r="G2077" s="11" t="s">
        <v>661</v>
      </c>
      <c r="H2077" s="11" t="s">
        <v>662</v>
      </c>
      <c r="I2077" s="11" t="s">
        <v>220</v>
      </c>
      <c r="J2077" s="12">
        <v>45586</v>
      </c>
      <c r="K2077" s="12">
        <v>45590</v>
      </c>
      <c r="L2077" s="12">
        <v>45646</v>
      </c>
      <c r="M2077" s="9">
        <f>+$M$1-L2077</f>
        <v>101</v>
      </c>
      <c r="N2077" s="10" t="str">
        <f>IF(M2077&lt;=0,"NON SCADUTO",IF(M2077&lt;61,"0-60 DAYS",IF(M2077&lt;91," 61-90 DAYS",IF(M2077&lt;121,"91-120 DAYS",IF(M2077&lt;366," 121-365 DAYS",IF(M2077&gt;366,"OLTRE 365 DAYS",0))))))</f>
        <v>91-120 DAYS</v>
      </c>
      <c r="O2077" s="11" t="s">
        <v>15</v>
      </c>
      <c r="P2077" s="11" t="s">
        <v>0</v>
      </c>
      <c r="Q2077" s="13">
        <v>-7021.53</v>
      </c>
      <c r="R2077" s="11" t="s">
        <v>1</v>
      </c>
      <c r="S2077" s="11" t="s">
        <v>1</v>
      </c>
      <c r="T2077" s="13">
        <v>-7021.53</v>
      </c>
      <c r="U2077" s="12">
        <v>45791</v>
      </c>
      <c r="V2077" s="11" t="s">
        <v>519</v>
      </c>
    </row>
    <row r="2078" spans="1:22" x14ac:dyDescent="0.2">
      <c r="A2078" t="s">
        <v>5</v>
      </c>
      <c r="B2078" t="s">
        <v>6</v>
      </c>
      <c r="C2078" t="s">
        <v>209</v>
      </c>
      <c r="D2078" t="s">
        <v>7</v>
      </c>
      <c r="E2078" t="s">
        <v>0</v>
      </c>
      <c r="F2078" t="s">
        <v>210</v>
      </c>
      <c r="G2078" t="s">
        <v>663</v>
      </c>
      <c r="H2078" t="s">
        <v>664</v>
      </c>
      <c r="I2078" t="s">
        <v>220</v>
      </c>
      <c r="J2078" s="2">
        <v>45568</v>
      </c>
      <c r="K2078" s="2">
        <v>45590</v>
      </c>
      <c r="L2078" s="2">
        <v>45628</v>
      </c>
      <c r="M2078" s="9">
        <f>+$M$1-L2078</f>
        <v>119</v>
      </c>
      <c r="N2078" s="10" t="str">
        <f>IF(M2078&lt;=0,"NON SCADUTO",IF(M2078&lt;61,"0-60 DAYS",IF(M2078&lt;91," 61-90 DAYS",IF(M2078&lt;121,"91-120 DAYS",IF(M2078&lt;366," 121-365 DAYS",IF(M2078&gt;366,"OLTRE 365 DAYS",0))))))</f>
        <v>91-120 DAYS</v>
      </c>
      <c r="O2078" t="s">
        <v>15</v>
      </c>
      <c r="P2078" t="s">
        <v>0</v>
      </c>
      <c r="Q2078" s="3">
        <v>-42088.53</v>
      </c>
      <c r="R2078" t="s">
        <v>1</v>
      </c>
      <c r="S2078" t="s">
        <v>1</v>
      </c>
      <c r="T2078" s="3">
        <v>-42088.53</v>
      </c>
      <c r="U2078" s="2">
        <v>45791</v>
      </c>
      <c r="V2078" t="s">
        <v>519</v>
      </c>
    </row>
    <row r="2079" spans="1:22" x14ac:dyDescent="0.2">
      <c r="A2079" s="11" t="s">
        <v>5</v>
      </c>
      <c r="B2079" s="11" t="s">
        <v>6</v>
      </c>
      <c r="C2079" s="11" t="s">
        <v>209</v>
      </c>
      <c r="D2079" s="11" t="s">
        <v>7</v>
      </c>
      <c r="E2079" s="11" t="s">
        <v>0</v>
      </c>
      <c r="F2079" s="11" t="s">
        <v>210</v>
      </c>
      <c r="G2079" s="11" t="s">
        <v>665</v>
      </c>
      <c r="H2079" s="11" t="s">
        <v>666</v>
      </c>
      <c r="I2079" s="11" t="s">
        <v>220</v>
      </c>
      <c r="J2079" s="12">
        <v>45569</v>
      </c>
      <c r="K2079" s="12">
        <v>45590</v>
      </c>
      <c r="L2079" s="12">
        <v>45629</v>
      </c>
      <c r="M2079" s="9">
        <f>+$M$1-L2079</f>
        <v>118</v>
      </c>
      <c r="N2079" s="10" t="str">
        <f>IF(M2079&lt;=0,"NON SCADUTO",IF(M2079&lt;61,"0-60 DAYS",IF(M2079&lt;91," 61-90 DAYS",IF(M2079&lt;121,"91-120 DAYS",IF(M2079&lt;366," 121-365 DAYS",IF(M2079&gt;366,"OLTRE 365 DAYS",0))))))</f>
        <v>91-120 DAYS</v>
      </c>
      <c r="O2079" s="11" t="s">
        <v>15</v>
      </c>
      <c r="P2079" s="11" t="s">
        <v>0</v>
      </c>
      <c r="Q2079" s="13">
        <v>-36076.44</v>
      </c>
      <c r="R2079" s="11" t="s">
        <v>1</v>
      </c>
      <c r="S2079" s="11" t="s">
        <v>1</v>
      </c>
      <c r="T2079" s="13">
        <v>-36076.44</v>
      </c>
      <c r="U2079" s="12">
        <v>45791</v>
      </c>
      <c r="V2079" s="11" t="s">
        <v>519</v>
      </c>
    </row>
    <row r="2080" spans="1:22" x14ac:dyDescent="0.2">
      <c r="A2080" t="s">
        <v>5</v>
      </c>
      <c r="B2080" t="s">
        <v>6</v>
      </c>
      <c r="C2080" t="s">
        <v>209</v>
      </c>
      <c r="D2080" t="s">
        <v>7</v>
      </c>
      <c r="E2080" t="s">
        <v>0</v>
      </c>
      <c r="F2080" t="s">
        <v>210</v>
      </c>
      <c r="G2080" t="s">
        <v>667</v>
      </c>
      <c r="H2080" t="s">
        <v>668</v>
      </c>
      <c r="I2080" t="s">
        <v>220</v>
      </c>
      <c r="J2080" s="2">
        <v>45569</v>
      </c>
      <c r="K2080" s="2">
        <v>45590</v>
      </c>
      <c r="L2080" s="2">
        <v>45629</v>
      </c>
      <c r="M2080" s="9">
        <f>+$M$1-L2080</f>
        <v>118</v>
      </c>
      <c r="N2080" s="10" t="str">
        <f>IF(M2080&lt;=0,"NON SCADUTO",IF(M2080&lt;61,"0-60 DAYS",IF(M2080&lt;91," 61-90 DAYS",IF(M2080&lt;121,"91-120 DAYS",IF(M2080&lt;366," 121-365 DAYS",IF(M2080&gt;366,"OLTRE 365 DAYS",0))))))</f>
        <v>91-120 DAYS</v>
      </c>
      <c r="O2080" t="s">
        <v>15</v>
      </c>
      <c r="P2080" t="s">
        <v>0</v>
      </c>
      <c r="Q2080" s="3">
        <v>-35600.81</v>
      </c>
      <c r="R2080" t="s">
        <v>1</v>
      </c>
      <c r="S2080" t="s">
        <v>1</v>
      </c>
      <c r="T2080" s="3">
        <v>-35600.81</v>
      </c>
      <c r="U2080" s="2">
        <v>45791</v>
      </c>
      <c r="V2080" t="s">
        <v>519</v>
      </c>
    </row>
    <row r="2081" spans="1:22" x14ac:dyDescent="0.2">
      <c r="A2081" s="11" t="s">
        <v>5</v>
      </c>
      <c r="B2081" s="11" t="s">
        <v>6</v>
      </c>
      <c r="C2081" s="11" t="s">
        <v>209</v>
      </c>
      <c r="D2081" s="11" t="s">
        <v>7</v>
      </c>
      <c r="E2081" s="11" t="s">
        <v>0</v>
      </c>
      <c r="F2081" s="11" t="s">
        <v>210</v>
      </c>
      <c r="G2081" s="11" t="s">
        <v>669</v>
      </c>
      <c r="H2081" s="11" t="s">
        <v>670</v>
      </c>
      <c r="I2081" s="11" t="s">
        <v>220</v>
      </c>
      <c r="J2081" s="12">
        <v>45569</v>
      </c>
      <c r="K2081" s="12">
        <v>45590</v>
      </c>
      <c r="L2081" s="12">
        <v>45629</v>
      </c>
      <c r="M2081" s="9">
        <f>+$M$1-L2081</f>
        <v>118</v>
      </c>
      <c r="N2081" s="10" t="str">
        <f>IF(M2081&lt;=0,"NON SCADUTO",IF(M2081&lt;61,"0-60 DAYS",IF(M2081&lt;91," 61-90 DAYS",IF(M2081&lt;121,"91-120 DAYS",IF(M2081&lt;366," 121-365 DAYS",IF(M2081&gt;366,"OLTRE 365 DAYS",0))))))</f>
        <v>91-120 DAYS</v>
      </c>
      <c r="O2081" s="11" t="s">
        <v>15</v>
      </c>
      <c r="P2081" s="11" t="s">
        <v>0</v>
      </c>
      <c r="Q2081" s="13">
        <v>-529.41999999999996</v>
      </c>
      <c r="R2081" s="11" t="s">
        <v>1</v>
      </c>
      <c r="S2081" s="11" t="s">
        <v>1</v>
      </c>
      <c r="T2081" s="13">
        <v>-529.41999999999996</v>
      </c>
      <c r="U2081" s="12">
        <v>45791</v>
      </c>
      <c r="V2081" s="11" t="s">
        <v>519</v>
      </c>
    </row>
    <row r="2082" spans="1:22" x14ac:dyDescent="0.2">
      <c r="A2082" t="s">
        <v>5</v>
      </c>
      <c r="B2082" t="s">
        <v>6</v>
      </c>
      <c r="C2082" t="s">
        <v>209</v>
      </c>
      <c r="D2082" t="s">
        <v>7</v>
      </c>
      <c r="E2082" t="s">
        <v>0</v>
      </c>
      <c r="F2082" t="s">
        <v>210</v>
      </c>
      <c r="G2082" t="s">
        <v>671</v>
      </c>
      <c r="H2082" t="s">
        <v>672</v>
      </c>
      <c r="I2082" t="s">
        <v>220</v>
      </c>
      <c r="J2082" s="2">
        <v>45569</v>
      </c>
      <c r="K2082" s="2">
        <v>45590</v>
      </c>
      <c r="L2082" s="2">
        <v>45629</v>
      </c>
      <c r="M2082" s="9">
        <f>+$M$1-L2082</f>
        <v>118</v>
      </c>
      <c r="N2082" s="10" t="str">
        <f>IF(M2082&lt;=0,"NON SCADUTO",IF(M2082&lt;61,"0-60 DAYS",IF(M2082&lt;91," 61-90 DAYS",IF(M2082&lt;121,"91-120 DAYS",IF(M2082&lt;366," 121-365 DAYS",IF(M2082&gt;366,"OLTRE 365 DAYS",0))))))</f>
        <v>91-120 DAYS</v>
      </c>
      <c r="O2082" t="s">
        <v>15</v>
      </c>
      <c r="P2082" t="s">
        <v>0</v>
      </c>
      <c r="Q2082" s="3">
        <v>-22.62</v>
      </c>
      <c r="R2082" t="s">
        <v>1</v>
      </c>
      <c r="S2082" t="s">
        <v>1</v>
      </c>
      <c r="T2082" s="3">
        <v>-22.62</v>
      </c>
      <c r="U2082" s="2">
        <v>45791</v>
      </c>
      <c r="V2082" t="s">
        <v>519</v>
      </c>
    </row>
    <row r="2083" spans="1:22" x14ac:dyDescent="0.2">
      <c r="A2083" t="s">
        <v>5</v>
      </c>
      <c r="B2083" t="s">
        <v>6</v>
      </c>
      <c r="C2083" t="s">
        <v>209</v>
      </c>
      <c r="D2083" t="s">
        <v>7</v>
      </c>
      <c r="E2083" t="s">
        <v>0</v>
      </c>
      <c r="F2083" t="s">
        <v>210</v>
      </c>
      <c r="G2083" t="s">
        <v>673</v>
      </c>
      <c r="H2083" t="s">
        <v>674</v>
      </c>
      <c r="I2083" t="s">
        <v>220</v>
      </c>
      <c r="J2083" s="2">
        <v>45569</v>
      </c>
      <c r="K2083" s="2">
        <v>45590</v>
      </c>
      <c r="L2083" s="2">
        <v>45629</v>
      </c>
      <c r="M2083" s="9">
        <f>+$M$1-L2083</f>
        <v>118</v>
      </c>
      <c r="N2083" s="10" t="str">
        <f>IF(M2083&lt;=0,"NON SCADUTO",IF(M2083&lt;61,"0-60 DAYS",IF(M2083&lt;91," 61-90 DAYS",IF(M2083&lt;121,"91-120 DAYS",IF(M2083&lt;366," 121-365 DAYS",IF(M2083&gt;366,"OLTRE 365 DAYS",0))))))</f>
        <v>91-120 DAYS</v>
      </c>
      <c r="O2083" t="s">
        <v>15</v>
      </c>
      <c r="P2083" t="s">
        <v>0</v>
      </c>
      <c r="Q2083" s="3">
        <v>-7626.71</v>
      </c>
      <c r="R2083" t="s">
        <v>1</v>
      </c>
      <c r="S2083" t="s">
        <v>1</v>
      </c>
      <c r="T2083" s="3">
        <v>-7626.71</v>
      </c>
      <c r="U2083" s="2">
        <v>45791</v>
      </c>
      <c r="V2083" t="s">
        <v>519</v>
      </c>
    </row>
    <row r="2084" spans="1:22" x14ac:dyDescent="0.2">
      <c r="A2084" t="s">
        <v>5</v>
      </c>
      <c r="B2084" t="s">
        <v>6</v>
      </c>
      <c r="C2084" t="s">
        <v>209</v>
      </c>
      <c r="D2084" t="s">
        <v>7</v>
      </c>
      <c r="E2084" t="s">
        <v>0</v>
      </c>
      <c r="F2084" t="s">
        <v>210</v>
      </c>
      <c r="G2084" t="s">
        <v>677</v>
      </c>
      <c r="H2084" t="s">
        <v>678</v>
      </c>
      <c r="I2084" t="s">
        <v>220</v>
      </c>
      <c r="J2084" s="2">
        <v>45572</v>
      </c>
      <c r="K2084" s="2">
        <v>45590</v>
      </c>
      <c r="L2084" s="2">
        <v>45632</v>
      </c>
      <c r="M2084" s="9">
        <f>+$M$1-L2084</f>
        <v>115</v>
      </c>
      <c r="N2084" s="10" t="str">
        <f>IF(M2084&lt;=0,"NON SCADUTO",IF(M2084&lt;61,"0-60 DAYS",IF(M2084&lt;91," 61-90 DAYS",IF(M2084&lt;121,"91-120 DAYS",IF(M2084&lt;366," 121-365 DAYS",IF(M2084&gt;366,"OLTRE 365 DAYS",0))))))</f>
        <v>91-120 DAYS</v>
      </c>
      <c r="O2084" t="s">
        <v>15</v>
      </c>
      <c r="P2084" t="s">
        <v>0</v>
      </c>
      <c r="Q2084" s="3">
        <v>-34364.699999999997</v>
      </c>
      <c r="R2084" t="s">
        <v>1</v>
      </c>
      <c r="S2084" t="s">
        <v>1</v>
      </c>
      <c r="T2084" s="3">
        <v>-34364.699999999997</v>
      </c>
      <c r="U2084" s="2">
        <v>45791</v>
      </c>
      <c r="V2084" t="s">
        <v>519</v>
      </c>
    </row>
    <row r="2085" spans="1:22" x14ac:dyDescent="0.2">
      <c r="A2085" t="s">
        <v>5</v>
      </c>
      <c r="B2085" t="s">
        <v>6</v>
      </c>
      <c r="C2085" t="s">
        <v>209</v>
      </c>
      <c r="D2085" t="s">
        <v>7</v>
      </c>
      <c r="E2085" t="s">
        <v>0</v>
      </c>
      <c r="F2085" t="s">
        <v>210</v>
      </c>
      <c r="G2085" t="s">
        <v>679</v>
      </c>
      <c r="H2085" t="s">
        <v>680</v>
      </c>
      <c r="I2085" t="s">
        <v>220</v>
      </c>
      <c r="J2085" s="2">
        <v>45587</v>
      </c>
      <c r="K2085" s="2">
        <v>45593</v>
      </c>
      <c r="L2085" s="2">
        <v>45647</v>
      </c>
      <c r="M2085" s="9">
        <f>+$M$1-L2085</f>
        <v>100</v>
      </c>
      <c r="N2085" s="10" t="str">
        <f>IF(M2085&lt;=0,"NON SCADUTO",IF(M2085&lt;61,"0-60 DAYS",IF(M2085&lt;91," 61-90 DAYS",IF(M2085&lt;121,"91-120 DAYS",IF(M2085&lt;366," 121-365 DAYS",IF(M2085&gt;366,"OLTRE 365 DAYS",0))))))</f>
        <v>91-120 DAYS</v>
      </c>
      <c r="O2085" t="s">
        <v>15</v>
      </c>
      <c r="P2085" t="s">
        <v>0</v>
      </c>
      <c r="Q2085" s="3">
        <v>-25796.48</v>
      </c>
      <c r="R2085" t="s">
        <v>1</v>
      </c>
      <c r="S2085" t="s">
        <v>1</v>
      </c>
      <c r="T2085" s="3">
        <v>-25796.48</v>
      </c>
      <c r="U2085" s="2">
        <v>45791</v>
      </c>
      <c r="V2085" t="s">
        <v>519</v>
      </c>
    </row>
    <row r="2086" spans="1:22" x14ac:dyDescent="0.2">
      <c r="A2086" t="s">
        <v>5</v>
      </c>
      <c r="B2086" t="s">
        <v>6</v>
      </c>
      <c r="C2086" t="s">
        <v>209</v>
      </c>
      <c r="D2086" t="s">
        <v>7</v>
      </c>
      <c r="E2086" t="s">
        <v>0</v>
      </c>
      <c r="F2086" t="s">
        <v>210</v>
      </c>
      <c r="G2086" t="s">
        <v>681</v>
      </c>
      <c r="H2086" t="s">
        <v>682</v>
      </c>
      <c r="I2086" t="s">
        <v>220</v>
      </c>
      <c r="J2086" s="2">
        <v>45587</v>
      </c>
      <c r="K2086" s="2">
        <v>45593</v>
      </c>
      <c r="L2086" s="2">
        <v>45647</v>
      </c>
      <c r="M2086" s="9">
        <f>+$M$1-L2086</f>
        <v>100</v>
      </c>
      <c r="N2086" s="10" t="str">
        <f>IF(M2086&lt;=0,"NON SCADUTO",IF(M2086&lt;61,"0-60 DAYS",IF(M2086&lt;91," 61-90 DAYS",IF(M2086&lt;121,"91-120 DAYS",IF(M2086&lt;366," 121-365 DAYS",IF(M2086&gt;366,"OLTRE 365 DAYS",0))))))</f>
        <v>91-120 DAYS</v>
      </c>
      <c r="O2086" t="s">
        <v>15</v>
      </c>
      <c r="P2086" t="s">
        <v>0</v>
      </c>
      <c r="Q2086" s="3">
        <v>-25471.07</v>
      </c>
      <c r="R2086" t="s">
        <v>1</v>
      </c>
      <c r="S2086" t="s">
        <v>1</v>
      </c>
      <c r="T2086" s="3">
        <v>-25471.07</v>
      </c>
      <c r="U2086" s="2">
        <v>45791</v>
      </c>
      <c r="V2086" t="s">
        <v>519</v>
      </c>
    </row>
    <row r="2087" spans="1:22" x14ac:dyDescent="0.2">
      <c r="A2087" t="s">
        <v>5</v>
      </c>
      <c r="B2087" t="s">
        <v>6</v>
      </c>
      <c r="C2087" t="s">
        <v>209</v>
      </c>
      <c r="D2087" t="s">
        <v>7</v>
      </c>
      <c r="E2087" t="s">
        <v>0</v>
      </c>
      <c r="F2087" t="s">
        <v>210</v>
      </c>
      <c r="G2087" t="s">
        <v>683</v>
      </c>
      <c r="H2087" t="s">
        <v>684</v>
      </c>
      <c r="I2087" t="s">
        <v>220</v>
      </c>
      <c r="J2087" s="2">
        <v>45587</v>
      </c>
      <c r="K2087" s="2">
        <v>45593</v>
      </c>
      <c r="L2087" s="2">
        <v>45647</v>
      </c>
      <c r="M2087" s="9">
        <f>+$M$1-L2087</f>
        <v>100</v>
      </c>
      <c r="N2087" s="10" t="str">
        <f>IF(M2087&lt;=0,"NON SCADUTO",IF(M2087&lt;61,"0-60 DAYS",IF(M2087&lt;91," 61-90 DAYS",IF(M2087&lt;121,"91-120 DAYS",IF(M2087&lt;366," 121-365 DAYS",IF(M2087&gt;366,"OLTRE 365 DAYS",0))))))</f>
        <v>91-120 DAYS</v>
      </c>
      <c r="O2087" t="s">
        <v>15</v>
      </c>
      <c r="P2087" t="s">
        <v>0</v>
      </c>
      <c r="Q2087" s="3">
        <v>-8425.83</v>
      </c>
      <c r="R2087" t="s">
        <v>1</v>
      </c>
      <c r="S2087" t="s">
        <v>1</v>
      </c>
      <c r="T2087" s="3">
        <v>-8425.83</v>
      </c>
      <c r="U2087" s="2">
        <v>45791</v>
      </c>
      <c r="V2087" t="s">
        <v>519</v>
      </c>
    </row>
    <row r="2088" spans="1:22" x14ac:dyDescent="0.2">
      <c r="A2088" t="s">
        <v>5</v>
      </c>
      <c r="B2088" t="s">
        <v>6</v>
      </c>
      <c r="C2088" t="s">
        <v>209</v>
      </c>
      <c r="D2088" t="s">
        <v>7</v>
      </c>
      <c r="E2088" t="s">
        <v>0</v>
      </c>
      <c r="F2088" t="s">
        <v>210</v>
      </c>
      <c r="G2088" t="s">
        <v>685</v>
      </c>
      <c r="H2088" t="s">
        <v>686</v>
      </c>
      <c r="I2088" t="s">
        <v>220</v>
      </c>
      <c r="J2088" s="2">
        <v>45572</v>
      </c>
      <c r="K2088" s="2">
        <v>45593</v>
      </c>
      <c r="L2088" s="2">
        <v>45632</v>
      </c>
      <c r="M2088" s="9">
        <f>+$M$1-L2088</f>
        <v>115</v>
      </c>
      <c r="N2088" s="10" t="str">
        <f>IF(M2088&lt;=0,"NON SCADUTO",IF(M2088&lt;61,"0-60 DAYS",IF(M2088&lt;91," 61-90 DAYS",IF(M2088&lt;121,"91-120 DAYS",IF(M2088&lt;366," 121-365 DAYS",IF(M2088&gt;366,"OLTRE 365 DAYS",0))))))</f>
        <v>91-120 DAYS</v>
      </c>
      <c r="O2088" t="s">
        <v>15</v>
      </c>
      <c r="P2088" t="s">
        <v>0</v>
      </c>
      <c r="Q2088" s="3">
        <v>-18557.88</v>
      </c>
      <c r="R2088" t="s">
        <v>1</v>
      </c>
      <c r="S2088" t="s">
        <v>1</v>
      </c>
      <c r="T2088" s="3">
        <v>-18557.88</v>
      </c>
      <c r="U2088" s="2">
        <v>45791</v>
      </c>
      <c r="V2088" t="s">
        <v>519</v>
      </c>
    </row>
    <row r="2089" spans="1:22" x14ac:dyDescent="0.2">
      <c r="A2089" t="s">
        <v>5</v>
      </c>
      <c r="B2089" t="s">
        <v>6</v>
      </c>
      <c r="C2089" t="s">
        <v>209</v>
      </c>
      <c r="D2089" t="s">
        <v>7</v>
      </c>
      <c r="E2089" t="s">
        <v>0</v>
      </c>
      <c r="F2089" t="s">
        <v>210</v>
      </c>
      <c r="G2089" t="s">
        <v>687</v>
      </c>
      <c r="H2089" t="s">
        <v>688</v>
      </c>
      <c r="I2089" t="s">
        <v>220</v>
      </c>
      <c r="J2089" s="2">
        <v>45569</v>
      </c>
      <c r="K2089" s="2">
        <v>45593</v>
      </c>
      <c r="L2089" s="2">
        <v>45629</v>
      </c>
      <c r="M2089" s="9">
        <f>+$M$1-L2089</f>
        <v>118</v>
      </c>
      <c r="N2089" s="10" t="str">
        <f>IF(M2089&lt;=0,"NON SCADUTO",IF(M2089&lt;61,"0-60 DAYS",IF(M2089&lt;91," 61-90 DAYS",IF(M2089&lt;121,"91-120 DAYS",IF(M2089&lt;366," 121-365 DAYS",IF(M2089&gt;366,"OLTRE 365 DAYS",0))))))</f>
        <v>91-120 DAYS</v>
      </c>
      <c r="O2089" t="s">
        <v>15</v>
      </c>
      <c r="P2089" t="s">
        <v>0</v>
      </c>
      <c r="Q2089" s="3">
        <v>-39809.32</v>
      </c>
      <c r="R2089" t="s">
        <v>1</v>
      </c>
      <c r="S2089" t="s">
        <v>1</v>
      </c>
      <c r="T2089" s="3">
        <v>-39809.32</v>
      </c>
      <c r="U2089" s="2">
        <v>45791</v>
      </c>
      <c r="V2089" t="s">
        <v>519</v>
      </c>
    </row>
    <row r="2090" spans="1:22" x14ac:dyDescent="0.2">
      <c r="A2090" t="s">
        <v>5</v>
      </c>
      <c r="B2090" t="s">
        <v>6</v>
      </c>
      <c r="C2090" t="s">
        <v>209</v>
      </c>
      <c r="D2090" t="s">
        <v>7</v>
      </c>
      <c r="E2090" t="s">
        <v>0</v>
      </c>
      <c r="F2090" t="s">
        <v>210</v>
      </c>
      <c r="G2090" t="s">
        <v>689</v>
      </c>
      <c r="H2090" t="s">
        <v>690</v>
      </c>
      <c r="I2090" t="s">
        <v>220</v>
      </c>
      <c r="J2090" s="2">
        <v>45587</v>
      </c>
      <c r="K2090" s="2">
        <v>45593</v>
      </c>
      <c r="L2090" s="2">
        <v>45647</v>
      </c>
      <c r="M2090" s="9">
        <f>+$M$1-L2090</f>
        <v>100</v>
      </c>
      <c r="N2090" s="10" t="str">
        <f>IF(M2090&lt;=0,"NON SCADUTO",IF(M2090&lt;61,"0-60 DAYS",IF(M2090&lt;91," 61-90 DAYS",IF(M2090&lt;121,"91-120 DAYS",IF(M2090&lt;366," 121-365 DAYS",IF(M2090&gt;366,"OLTRE 365 DAYS",0))))))</f>
        <v>91-120 DAYS</v>
      </c>
      <c r="O2090" t="s">
        <v>15</v>
      </c>
      <c r="P2090" t="s">
        <v>0</v>
      </c>
      <c r="Q2090" s="3">
        <v>-25033.63</v>
      </c>
      <c r="R2090" t="s">
        <v>1</v>
      </c>
      <c r="S2090" t="s">
        <v>1</v>
      </c>
      <c r="T2090" s="3">
        <v>-25033.63</v>
      </c>
      <c r="U2090" s="2">
        <v>45791</v>
      </c>
      <c r="V2090" t="s">
        <v>519</v>
      </c>
    </row>
    <row r="2091" spans="1:22" x14ac:dyDescent="0.2">
      <c r="A2091" t="s">
        <v>5</v>
      </c>
      <c r="B2091" t="s">
        <v>6</v>
      </c>
      <c r="C2091" t="s">
        <v>209</v>
      </c>
      <c r="D2091" t="s">
        <v>7</v>
      </c>
      <c r="E2091" t="s">
        <v>0</v>
      </c>
      <c r="F2091" t="s">
        <v>210</v>
      </c>
      <c r="G2091" t="s">
        <v>691</v>
      </c>
      <c r="H2091" t="s">
        <v>692</v>
      </c>
      <c r="I2091" t="s">
        <v>220</v>
      </c>
      <c r="J2091" s="2">
        <v>45587</v>
      </c>
      <c r="K2091" s="2">
        <v>45593</v>
      </c>
      <c r="L2091" s="2">
        <v>45647</v>
      </c>
      <c r="M2091" s="9">
        <f>+$M$1-L2091</f>
        <v>100</v>
      </c>
      <c r="N2091" s="10" t="str">
        <f>IF(M2091&lt;=0,"NON SCADUTO",IF(M2091&lt;61,"0-60 DAYS",IF(M2091&lt;91," 61-90 DAYS",IF(M2091&lt;121,"91-120 DAYS",IF(M2091&lt;366," 121-365 DAYS",IF(M2091&gt;366,"OLTRE 365 DAYS",0))))))</f>
        <v>91-120 DAYS</v>
      </c>
      <c r="O2091" t="s">
        <v>15</v>
      </c>
      <c r="P2091" t="s">
        <v>0</v>
      </c>
      <c r="Q2091" s="3">
        <v>-28001.71</v>
      </c>
      <c r="R2091" t="s">
        <v>1</v>
      </c>
      <c r="S2091" t="s">
        <v>1</v>
      </c>
      <c r="T2091" s="3">
        <v>-28001.71</v>
      </c>
      <c r="U2091" s="2">
        <v>45791</v>
      </c>
      <c r="V2091" t="s">
        <v>519</v>
      </c>
    </row>
    <row r="2092" spans="1:22" x14ac:dyDescent="0.2">
      <c r="A2092" t="s">
        <v>5</v>
      </c>
      <c r="B2092" t="s">
        <v>6</v>
      </c>
      <c r="C2092" t="s">
        <v>209</v>
      </c>
      <c r="D2092" t="s">
        <v>7</v>
      </c>
      <c r="E2092" t="s">
        <v>0</v>
      </c>
      <c r="F2092" t="s">
        <v>210</v>
      </c>
      <c r="G2092" t="s">
        <v>693</v>
      </c>
      <c r="H2092" t="s">
        <v>694</v>
      </c>
      <c r="I2092" t="s">
        <v>220</v>
      </c>
      <c r="J2092" s="2">
        <v>45575</v>
      </c>
      <c r="K2092" s="2">
        <v>45593</v>
      </c>
      <c r="L2092" s="2">
        <v>45635</v>
      </c>
      <c r="M2092" s="9">
        <f>+$M$1-L2092</f>
        <v>112</v>
      </c>
      <c r="N2092" s="10" t="str">
        <f>IF(M2092&lt;=0,"NON SCADUTO",IF(M2092&lt;61,"0-60 DAYS",IF(M2092&lt;91," 61-90 DAYS",IF(M2092&lt;121,"91-120 DAYS",IF(M2092&lt;366," 121-365 DAYS",IF(M2092&gt;366,"OLTRE 365 DAYS",0))))))</f>
        <v>91-120 DAYS</v>
      </c>
      <c r="O2092" t="s">
        <v>15</v>
      </c>
      <c r="P2092" t="s">
        <v>0</v>
      </c>
      <c r="Q2092" s="3">
        <v>-25286.1</v>
      </c>
      <c r="R2092" t="s">
        <v>1</v>
      </c>
      <c r="S2092" t="s">
        <v>1</v>
      </c>
      <c r="T2092" s="3">
        <v>-25286.1</v>
      </c>
      <c r="U2092" s="2">
        <v>45791</v>
      </c>
      <c r="V2092" t="s">
        <v>519</v>
      </c>
    </row>
    <row r="2093" spans="1:22" x14ac:dyDescent="0.2">
      <c r="A2093" t="s">
        <v>5</v>
      </c>
      <c r="B2093" t="s">
        <v>6</v>
      </c>
      <c r="C2093" t="s">
        <v>209</v>
      </c>
      <c r="D2093" t="s">
        <v>7</v>
      </c>
      <c r="E2093" t="s">
        <v>0</v>
      </c>
      <c r="F2093" t="s">
        <v>210</v>
      </c>
      <c r="G2093" t="s">
        <v>695</v>
      </c>
      <c r="H2093" t="s">
        <v>696</v>
      </c>
      <c r="I2093" t="s">
        <v>220</v>
      </c>
      <c r="J2093" s="2">
        <v>45576</v>
      </c>
      <c r="K2093" s="2">
        <v>45593</v>
      </c>
      <c r="L2093" s="2">
        <v>45636</v>
      </c>
      <c r="M2093" s="9">
        <f>+$M$1-L2093</f>
        <v>111</v>
      </c>
      <c r="N2093" s="10" t="str">
        <f>IF(M2093&lt;=0,"NON SCADUTO",IF(M2093&lt;61,"0-60 DAYS",IF(M2093&lt;91," 61-90 DAYS",IF(M2093&lt;121,"91-120 DAYS",IF(M2093&lt;366," 121-365 DAYS",IF(M2093&gt;366,"OLTRE 365 DAYS",0))))))</f>
        <v>91-120 DAYS</v>
      </c>
      <c r="O2093" t="s">
        <v>15</v>
      </c>
      <c r="P2093" t="s">
        <v>0</v>
      </c>
      <c r="Q2093" s="3">
        <v>-36483.11</v>
      </c>
      <c r="R2093" t="s">
        <v>1</v>
      </c>
      <c r="S2093" t="s">
        <v>1</v>
      </c>
      <c r="T2093" s="3">
        <v>-36483.11</v>
      </c>
      <c r="U2093" s="2">
        <v>45791</v>
      </c>
      <c r="V2093" t="s">
        <v>519</v>
      </c>
    </row>
    <row r="2094" spans="1:22" x14ac:dyDescent="0.2">
      <c r="A2094" t="s">
        <v>5</v>
      </c>
      <c r="B2094" t="s">
        <v>6</v>
      </c>
      <c r="C2094" t="s">
        <v>209</v>
      </c>
      <c r="D2094" t="s">
        <v>7</v>
      </c>
      <c r="E2094" t="s">
        <v>0</v>
      </c>
      <c r="F2094" t="s">
        <v>210</v>
      </c>
      <c r="G2094" t="s">
        <v>697</v>
      </c>
      <c r="H2094" t="s">
        <v>698</v>
      </c>
      <c r="I2094" t="s">
        <v>220</v>
      </c>
      <c r="J2094" s="2">
        <v>45581</v>
      </c>
      <c r="K2094" s="2">
        <v>45593</v>
      </c>
      <c r="L2094" s="2">
        <v>45641</v>
      </c>
      <c r="M2094" s="9">
        <f>+$M$1-L2094</f>
        <v>106</v>
      </c>
      <c r="N2094" s="10" t="str">
        <f>IF(M2094&lt;=0,"NON SCADUTO",IF(M2094&lt;61,"0-60 DAYS",IF(M2094&lt;91," 61-90 DAYS",IF(M2094&lt;121,"91-120 DAYS",IF(M2094&lt;366," 121-365 DAYS",IF(M2094&gt;366,"OLTRE 365 DAYS",0))))))</f>
        <v>91-120 DAYS</v>
      </c>
      <c r="O2094" t="s">
        <v>15</v>
      </c>
      <c r="P2094" t="s">
        <v>0</v>
      </c>
      <c r="Q2094" s="3">
        <v>-9.23</v>
      </c>
      <c r="R2094" t="s">
        <v>1</v>
      </c>
      <c r="S2094" t="s">
        <v>1</v>
      </c>
      <c r="T2094" s="3">
        <v>-9.23</v>
      </c>
      <c r="U2094" s="2">
        <v>45791</v>
      </c>
      <c r="V2094" t="s">
        <v>519</v>
      </c>
    </row>
    <row r="2095" spans="1:22" x14ac:dyDescent="0.2">
      <c r="A2095" t="s">
        <v>5</v>
      </c>
      <c r="B2095" t="s">
        <v>6</v>
      </c>
      <c r="C2095" t="s">
        <v>209</v>
      </c>
      <c r="D2095" t="s">
        <v>7</v>
      </c>
      <c r="E2095" t="s">
        <v>0</v>
      </c>
      <c r="F2095" t="s">
        <v>210</v>
      </c>
      <c r="G2095" t="s">
        <v>699</v>
      </c>
      <c r="H2095" t="s">
        <v>700</v>
      </c>
      <c r="I2095" t="s">
        <v>220</v>
      </c>
      <c r="J2095" s="2">
        <v>45588</v>
      </c>
      <c r="K2095" s="2">
        <v>45593</v>
      </c>
      <c r="L2095" s="2">
        <v>45648</v>
      </c>
      <c r="M2095" s="9">
        <f>+$M$1-L2095</f>
        <v>99</v>
      </c>
      <c r="N2095" s="10" t="str">
        <f>IF(M2095&lt;=0,"NON SCADUTO",IF(M2095&lt;61,"0-60 DAYS",IF(M2095&lt;91," 61-90 DAYS",IF(M2095&lt;121,"91-120 DAYS",IF(M2095&lt;366," 121-365 DAYS",IF(M2095&gt;366,"OLTRE 365 DAYS",0))))))</f>
        <v>91-120 DAYS</v>
      </c>
      <c r="O2095" t="s">
        <v>15</v>
      </c>
      <c r="P2095" t="s">
        <v>0</v>
      </c>
      <c r="Q2095" s="3">
        <v>-26394.92</v>
      </c>
      <c r="R2095" t="s">
        <v>1</v>
      </c>
      <c r="S2095" t="s">
        <v>1</v>
      </c>
      <c r="T2095" s="3">
        <v>-26394.92</v>
      </c>
      <c r="U2095" s="2">
        <v>45791</v>
      </c>
      <c r="V2095" t="s">
        <v>519</v>
      </c>
    </row>
    <row r="2096" spans="1:22" x14ac:dyDescent="0.2">
      <c r="A2096" t="s">
        <v>5</v>
      </c>
      <c r="B2096" t="s">
        <v>6</v>
      </c>
      <c r="C2096" t="s">
        <v>209</v>
      </c>
      <c r="D2096" t="s">
        <v>7</v>
      </c>
      <c r="E2096" t="s">
        <v>0</v>
      </c>
      <c r="F2096" t="s">
        <v>210</v>
      </c>
      <c r="G2096" t="s">
        <v>701</v>
      </c>
      <c r="H2096" t="s">
        <v>702</v>
      </c>
      <c r="I2096" t="s">
        <v>220</v>
      </c>
      <c r="J2096" s="2">
        <v>45588</v>
      </c>
      <c r="K2096" s="2">
        <v>45593</v>
      </c>
      <c r="L2096" s="2">
        <v>45648</v>
      </c>
      <c r="M2096" s="9">
        <f>+$M$1-L2096</f>
        <v>99</v>
      </c>
      <c r="N2096" s="10" t="str">
        <f>IF(M2096&lt;=0,"NON SCADUTO",IF(M2096&lt;61,"0-60 DAYS",IF(M2096&lt;91," 61-90 DAYS",IF(M2096&lt;121,"91-120 DAYS",IF(M2096&lt;366," 121-365 DAYS",IF(M2096&gt;366,"OLTRE 365 DAYS",0))))))</f>
        <v>91-120 DAYS</v>
      </c>
      <c r="O2096" t="s">
        <v>15</v>
      </c>
      <c r="P2096" t="s">
        <v>0</v>
      </c>
      <c r="Q2096" s="3">
        <v>-18737.189999999999</v>
      </c>
      <c r="R2096" t="s">
        <v>1</v>
      </c>
      <c r="S2096" t="s">
        <v>1</v>
      </c>
      <c r="T2096" s="3">
        <v>-18737.189999999999</v>
      </c>
      <c r="U2096" s="2">
        <v>45791</v>
      </c>
      <c r="V2096" t="s">
        <v>519</v>
      </c>
    </row>
    <row r="2097" spans="1:22" x14ac:dyDescent="0.2">
      <c r="A2097" t="s">
        <v>5</v>
      </c>
      <c r="B2097" t="s">
        <v>6</v>
      </c>
      <c r="C2097" t="s">
        <v>209</v>
      </c>
      <c r="D2097" t="s">
        <v>7</v>
      </c>
      <c r="E2097" t="s">
        <v>0</v>
      </c>
      <c r="F2097" t="s">
        <v>210</v>
      </c>
      <c r="G2097" t="s">
        <v>703</v>
      </c>
      <c r="H2097" t="s">
        <v>704</v>
      </c>
      <c r="I2097" t="s">
        <v>220</v>
      </c>
      <c r="J2097" s="2">
        <v>45588</v>
      </c>
      <c r="K2097" s="2">
        <v>45593</v>
      </c>
      <c r="L2097" s="2">
        <v>45648</v>
      </c>
      <c r="M2097" s="9">
        <f>+$M$1-L2097</f>
        <v>99</v>
      </c>
      <c r="N2097" s="10" t="str">
        <f>IF(M2097&lt;=0,"NON SCADUTO",IF(M2097&lt;61,"0-60 DAYS",IF(M2097&lt;91," 61-90 DAYS",IF(M2097&lt;121,"91-120 DAYS",IF(M2097&lt;366," 121-365 DAYS",IF(M2097&gt;366,"OLTRE 365 DAYS",0))))))</f>
        <v>91-120 DAYS</v>
      </c>
      <c r="O2097" t="s">
        <v>15</v>
      </c>
      <c r="P2097" t="s">
        <v>0</v>
      </c>
      <c r="Q2097" s="3">
        <v>-21035.439999999999</v>
      </c>
      <c r="R2097" t="s">
        <v>1</v>
      </c>
      <c r="S2097" t="s">
        <v>1</v>
      </c>
      <c r="T2097" s="3">
        <v>-21035.439999999999</v>
      </c>
      <c r="U2097" s="2">
        <v>45791</v>
      </c>
      <c r="V2097" t="s">
        <v>519</v>
      </c>
    </row>
    <row r="2098" spans="1:22" x14ac:dyDescent="0.2">
      <c r="A2098" t="s">
        <v>5</v>
      </c>
      <c r="B2098" t="s">
        <v>6</v>
      </c>
      <c r="C2098" t="s">
        <v>209</v>
      </c>
      <c r="D2098" t="s">
        <v>7</v>
      </c>
      <c r="E2098" t="s">
        <v>0</v>
      </c>
      <c r="F2098" t="s">
        <v>210</v>
      </c>
      <c r="G2098" t="s">
        <v>705</v>
      </c>
      <c r="H2098" t="s">
        <v>706</v>
      </c>
      <c r="I2098" t="s">
        <v>220</v>
      </c>
      <c r="J2098" s="2">
        <v>45588</v>
      </c>
      <c r="K2098" s="2">
        <v>45593</v>
      </c>
      <c r="L2098" s="2">
        <v>45648</v>
      </c>
      <c r="M2098" s="9">
        <f>+$M$1-L2098</f>
        <v>99</v>
      </c>
      <c r="N2098" s="10" t="str">
        <f>IF(M2098&lt;=0,"NON SCADUTO",IF(M2098&lt;61,"0-60 DAYS",IF(M2098&lt;91," 61-90 DAYS",IF(M2098&lt;121,"91-120 DAYS",IF(M2098&lt;366," 121-365 DAYS",IF(M2098&gt;366,"OLTRE 365 DAYS",0))))))</f>
        <v>91-120 DAYS</v>
      </c>
      <c r="O2098" t="s">
        <v>15</v>
      </c>
      <c r="P2098" t="s">
        <v>0</v>
      </c>
      <c r="Q2098" s="3">
        <v>-33349.480000000003</v>
      </c>
      <c r="R2098" t="s">
        <v>1</v>
      </c>
      <c r="S2098" t="s">
        <v>1</v>
      </c>
      <c r="T2098" s="3">
        <v>-33349.480000000003</v>
      </c>
      <c r="U2098" s="2">
        <v>45791</v>
      </c>
      <c r="V2098" t="s">
        <v>519</v>
      </c>
    </row>
    <row r="2099" spans="1:22" x14ac:dyDescent="0.2">
      <c r="A2099" t="s">
        <v>5</v>
      </c>
      <c r="B2099" t="s">
        <v>6</v>
      </c>
      <c r="C2099" t="s">
        <v>209</v>
      </c>
      <c r="D2099" t="s">
        <v>7</v>
      </c>
      <c r="E2099" t="s">
        <v>0</v>
      </c>
      <c r="F2099" t="s">
        <v>210</v>
      </c>
      <c r="G2099" t="s">
        <v>707</v>
      </c>
      <c r="H2099" t="s">
        <v>708</v>
      </c>
      <c r="I2099" t="s">
        <v>220</v>
      </c>
      <c r="J2099" s="2">
        <v>45588</v>
      </c>
      <c r="K2099" s="2">
        <v>45593</v>
      </c>
      <c r="L2099" s="2">
        <v>45648</v>
      </c>
      <c r="M2099" s="9">
        <f>+$M$1-L2099</f>
        <v>99</v>
      </c>
      <c r="N2099" s="10" t="str">
        <f>IF(M2099&lt;=0,"NON SCADUTO",IF(M2099&lt;61,"0-60 DAYS",IF(M2099&lt;91," 61-90 DAYS",IF(M2099&lt;121,"91-120 DAYS",IF(M2099&lt;366," 121-365 DAYS",IF(M2099&gt;366,"OLTRE 365 DAYS",0))))))</f>
        <v>91-120 DAYS</v>
      </c>
      <c r="O2099" t="s">
        <v>15</v>
      </c>
      <c r="P2099" t="s">
        <v>0</v>
      </c>
      <c r="Q2099" s="3">
        <v>-19.98</v>
      </c>
      <c r="R2099" t="s">
        <v>1</v>
      </c>
      <c r="S2099" t="s">
        <v>1</v>
      </c>
      <c r="T2099" s="3">
        <v>-19.98</v>
      </c>
      <c r="U2099" s="2">
        <v>45791</v>
      </c>
      <c r="V2099" t="s">
        <v>519</v>
      </c>
    </row>
    <row r="2100" spans="1:22" x14ac:dyDescent="0.2">
      <c r="A2100" t="s">
        <v>5</v>
      </c>
      <c r="B2100" t="s">
        <v>6</v>
      </c>
      <c r="C2100" t="s">
        <v>209</v>
      </c>
      <c r="D2100" t="s">
        <v>7</v>
      </c>
      <c r="E2100" t="s">
        <v>0</v>
      </c>
      <c r="F2100" t="s">
        <v>210</v>
      </c>
      <c r="G2100" t="s">
        <v>709</v>
      </c>
      <c r="H2100" t="s">
        <v>710</v>
      </c>
      <c r="I2100" t="s">
        <v>220</v>
      </c>
      <c r="J2100" s="2">
        <v>45588</v>
      </c>
      <c r="K2100" s="2">
        <v>45593</v>
      </c>
      <c r="L2100" s="2">
        <v>45648</v>
      </c>
      <c r="M2100" s="9">
        <f>+$M$1-L2100</f>
        <v>99</v>
      </c>
      <c r="N2100" s="10" t="str">
        <f>IF(M2100&lt;=0,"NON SCADUTO",IF(M2100&lt;61,"0-60 DAYS",IF(M2100&lt;91," 61-90 DAYS",IF(M2100&lt;121,"91-120 DAYS",IF(M2100&lt;366," 121-365 DAYS",IF(M2100&gt;366,"OLTRE 365 DAYS",0))))))</f>
        <v>91-120 DAYS</v>
      </c>
      <c r="O2100" t="s">
        <v>15</v>
      </c>
      <c r="P2100" t="s">
        <v>0</v>
      </c>
      <c r="Q2100" s="3">
        <v>-28940.89</v>
      </c>
      <c r="R2100" t="s">
        <v>1</v>
      </c>
      <c r="S2100" t="s">
        <v>1</v>
      </c>
      <c r="T2100" s="3">
        <v>-28940.89</v>
      </c>
      <c r="U2100" s="2">
        <v>45791</v>
      </c>
      <c r="V2100" t="s">
        <v>519</v>
      </c>
    </row>
    <row r="2101" spans="1:22" x14ac:dyDescent="0.2">
      <c r="A2101" t="s">
        <v>5</v>
      </c>
      <c r="B2101" t="s">
        <v>6</v>
      </c>
      <c r="C2101" t="s">
        <v>209</v>
      </c>
      <c r="D2101" t="s">
        <v>7</v>
      </c>
      <c r="E2101" t="s">
        <v>0</v>
      </c>
      <c r="F2101" t="s">
        <v>210</v>
      </c>
      <c r="G2101" t="s">
        <v>711</v>
      </c>
      <c r="H2101" t="s">
        <v>712</v>
      </c>
      <c r="I2101" t="s">
        <v>220</v>
      </c>
      <c r="J2101" s="2">
        <v>45589</v>
      </c>
      <c r="K2101" s="2">
        <v>45593</v>
      </c>
      <c r="L2101" s="2">
        <v>45649</v>
      </c>
      <c r="M2101" s="9">
        <f>+$M$1-L2101</f>
        <v>98</v>
      </c>
      <c r="N2101" s="10" t="str">
        <f>IF(M2101&lt;=0,"NON SCADUTO",IF(M2101&lt;61,"0-60 DAYS",IF(M2101&lt;91," 61-90 DAYS",IF(M2101&lt;121,"91-120 DAYS",IF(M2101&lt;366," 121-365 DAYS",IF(M2101&gt;366,"OLTRE 365 DAYS",0))))))</f>
        <v>91-120 DAYS</v>
      </c>
      <c r="O2101" t="s">
        <v>15</v>
      </c>
      <c r="P2101" t="s">
        <v>0</v>
      </c>
      <c r="Q2101" s="3">
        <v>-17043.240000000002</v>
      </c>
      <c r="R2101" t="s">
        <v>1</v>
      </c>
      <c r="S2101" t="s">
        <v>1</v>
      </c>
      <c r="T2101" s="3">
        <v>-17043.240000000002</v>
      </c>
      <c r="U2101" s="2">
        <v>45791</v>
      </c>
      <c r="V2101" t="s">
        <v>519</v>
      </c>
    </row>
    <row r="2102" spans="1:22" x14ac:dyDescent="0.2">
      <c r="A2102" t="s">
        <v>5</v>
      </c>
      <c r="B2102" t="s">
        <v>6</v>
      </c>
      <c r="C2102" t="s">
        <v>209</v>
      </c>
      <c r="D2102" t="s">
        <v>7</v>
      </c>
      <c r="E2102" t="s">
        <v>0</v>
      </c>
      <c r="F2102" t="s">
        <v>210</v>
      </c>
      <c r="G2102" t="s">
        <v>713</v>
      </c>
      <c r="H2102" t="s">
        <v>714</v>
      </c>
      <c r="I2102" t="s">
        <v>220</v>
      </c>
      <c r="J2102" s="2">
        <v>45589</v>
      </c>
      <c r="K2102" s="2">
        <v>45593</v>
      </c>
      <c r="L2102" s="2">
        <v>45649</v>
      </c>
      <c r="M2102" s="9">
        <f>+$M$1-L2102</f>
        <v>98</v>
      </c>
      <c r="N2102" s="10" t="str">
        <f>IF(M2102&lt;=0,"NON SCADUTO",IF(M2102&lt;61,"0-60 DAYS",IF(M2102&lt;91," 61-90 DAYS",IF(M2102&lt;121,"91-120 DAYS",IF(M2102&lt;366," 121-365 DAYS",IF(M2102&gt;366,"OLTRE 365 DAYS",0))))))</f>
        <v>91-120 DAYS</v>
      </c>
      <c r="O2102" t="s">
        <v>15</v>
      </c>
      <c r="P2102" t="s">
        <v>0</v>
      </c>
      <c r="Q2102" s="3">
        <v>-24907.47</v>
      </c>
      <c r="R2102" t="s">
        <v>1</v>
      </c>
      <c r="S2102" t="s">
        <v>1</v>
      </c>
      <c r="T2102" s="3">
        <v>-24907.47</v>
      </c>
      <c r="U2102" s="2">
        <v>45791</v>
      </c>
      <c r="V2102" t="s">
        <v>519</v>
      </c>
    </row>
    <row r="2103" spans="1:22" x14ac:dyDescent="0.2">
      <c r="A2103" t="s">
        <v>5</v>
      </c>
      <c r="B2103" t="s">
        <v>6</v>
      </c>
      <c r="C2103" t="s">
        <v>209</v>
      </c>
      <c r="D2103" t="s">
        <v>7</v>
      </c>
      <c r="E2103" t="s">
        <v>0</v>
      </c>
      <c r="F2103" t="s">
        <v>210</v>
      </c>
      <c r="G2103" t="s">
        <v>715</v>
      </c>
      <c r="H2103" t="s">
        <v>716</v>
      </c>
      <c r="I2103" t="s">
        <v>220</v>
      </c>
      <c r="J2103" s="2">
        <v>45589</v>
      </c>
      <c r="K2103" s="2">
        <v>45594</v>
      </c>
      <c r="L2103" s="2">
        <v>45649</v>
      </c>
      <c r="M2103" s="9">
        <f>+$M$1-L2103</f>
        <v>98</v>
      </c>
      <c r="N2103" s="10" t="str">
        <f>IF(M2103&lt;=0,"NON SCADUTO",IF(M2103&lt;61,"0-60 DAYS",IF(M2103&lt;91," 61-90 DAYS",IF(M2103&lt;121,"91-120 DAYS",IF(M2103&lt;366," 121-365 DAYS",IF(M2103&gt;366,"OLTRE 365 DAYS",0))))))</f>
        <v>91-120 DAYS</v>
      </c>
      <c r="O2103" t="s">
        <v>15</v>
      </c>
      <c r="P2103" t="s">
        <v>0</v>
      </c>
      <c r="Q2103" s="3">
        <v>-30390.11</v>
      </c>
      <c r="R2103" t="s">
        <v>1</v>
      </c>
      <c r="S2103" t="s">
        <v>1</v>
      </c>
      <c r="T2103" s="3">
        <v>-30390.11</v>
      </c>
      <c r="U2103" s="2">
        <v>45791</v>
      </c>
      <c r="V2103" t="s">
        <v>519</v>
      </c>
    </row>
    <row r="2104" spans="1:22" x14ac:dyDescent="0.2">
      <c r="A2104" t="s">
        <v>5</v>
      </c>
      <c r="B2104" t="s">
        <v>6</v>
      </c>
      <c r="C2104" t="s">
        <v>209</v>
      </c>
      <c r="D2104" t="s">
        <v>7</v>
      </c>
      <c r="E2104" t="s">
        <v>0</v>
      </c>
      <c r="F2104" t="s">
        <v>210</v>
      </c>
      <c r="G2104" t="s">
        <v>717</v>
      </c>
      <c r="H2104" t="s">
        <v>718</v>
      </c>
      <c r="I2104" t="s">
        <v>220</v>
      </c>
      <c r="J2104" s="2">
        <v>45589</v>
      </c>
      <c r="K2104" s="2">
        <v>45595</v>
      </c>
      <c r="L2104" s="2">
        <v>45649</v>
      </c>
      <c r="M2104" s="9">
        <f>+$M$1-L2104</f>
        <v>98</v>
      </c>
      <c r="N2104" s="10" t="str">
        <f>IF(M2104&lt;=0,"NON SCADUTO",IF(M2104&lt;61,"0-60 DAYS",IF(M2104&lt;91," 61-90 DAYS",IF(M2104&lt;121,"91-120 DAYS",IF(M2104&lt;366," 121-365 DAYS",IF(M2104&gt;366,"OLTRE 365 DAYS",0))))))</f>
        <v>91-120 DAYS</v>
      </c>
      <c r="O2104" t="s">
        <v>15</v>
      </c>
      <c r="P2104" t="s">
        <v>0</v>
      </c>
      <c r="Q2104" s="3">
        <v>-23233.88</v>
      </c>
      <c r="R2104" t="s">
        <v>1</v>
      </c>
      <c r="S2104" t="s">
        <v>1</v>
      </c>
      <c r="T2104" s="3">
        <v>-23233.88</v>
      </c>
      <c r="U2104" s="2">
        <v>45791</v>
      </c>
      <c r="V2104" t="s">
        <v>519</v>
      </c>
    </row>
    <row r="2105" spans="1:22" x14ac:dyDescent="0.2">
      <c r="A2105" t="s">
        <v>5</v>
      </c>
      <c r="B2105" t="s">
        <v>6</v>
      </c>
      <c r="C2105" t="s">
        <v>209</v>
      </c>
      <c r="D2105" t="s">
        <v>7</v>
      </c>
      <c r="E2105" t="s">
        <v>0</v>
      </c>
      <c r="F2105" t="s">
        <v>210</v>
      </c>
      <c r="G2105" t="s">
        <v>719</v>
      </c>
      <c r="H2105" t="s">
        <v>720</v>
      </c>
      <c r="I2105" t="s">
        <v>220</v>
      </c>
      <c r="J2105" s="2">
        <v>45590</v>
      </c>
      <c r="K2105" s="2">
        <v>45595</v>
      </c>
      <c r="L2105" s="2">
        <v>45650</v>
      </c>
      <c r="M2105" s="9">
        <f>+$M$1-L2105</f>
        <v>97</v>
      </c>
      <c r="N2105" s="10" t="str">
        <f>IF(M2105&lt;=0,"NON SCADUTO",IF(M2105&lt;61,"0-60 DAYS",IF(M2105&lt;91," 61-90 DAYS",IF(M2105&lt;121,"91-120 DAYS",IF(M2105&lt;366," 121-365 DAYS",IF(M2105&gt;366,"OLTRE 365 DAYS",0))))))</f>
        <v>91-120 DAYS</v>
      </c>
      <c r="O2105" t="s">
        <v>15</v>
      </c>
      <c r="P2105" t="s">
        <v>0</v>
      </c>
      <c r="Q2105" s="3">
        <v>-24652.7</v>
      </c>
      <c r="R2105" t="s">
        <v>1</v>
      </c>
      <c r="S2105" t="s">
        <v>1</v>
      </c>
      <c r="T2105" s="3">
        <v>-24652.7</v>
      </c>
      <c r="U2105" s="2">
        <v>45791</v>
      </c>
      <c r="V2105" t="s">
        <v>519</v>
      </c>
    </row>
    <row r="2106" spans="1:22" x14ac:dyDescent="0.2">
      <c r="A2106" t="s">
        <v>5</v>
      </c>
      <c r="B2106" t="s">
        <v>6</v>
      </c>
      <c r="C2106" t="s">
        <v>209</v>
      </c>
      <c r="D2106" t="s">
        <v>7</v>
      </c>
      <c r="E2106" t="s">
        <v>0</v>
      </c>
      <c r="F2106" t="s">
        <v>210</v>
      </c>
      <c r="G2106" t="s">
        <v>721</v>
      </c>
      <c r="H2106" t="s">
        <v>722</v>
      </c>
      <c r="I2106" t="s">
        <v>220</v>
      </c>
      <c r="J2106" s="2">
        <v>45590</v>
      </c>
      <c r="K2106" s="2">
        <v>45595</v>
      </c>
      <c r="L2106" s="2">
        <v>45650</v>
      </c>
      <c r="M2106" s="9">
        <f>+$M$1-L2106</f>
        <v>97</v>
      </c>
      <c r="N2106" s="10" t="str">
        <f>IF(M2106&lt;=0,"NON SCADUTO",IF(M2106&lt;61,"0-60 DAYS",IF(M2106&lt;91," 61-90 DAYS",IF(M2106&lt;121,"91-120 DAYS",IF(M2106&lt;366," 121-365 DAYS",IF(M2106&gt;366,"OLTRE 365 DAYS",0))))))</f>
        <v>91-120 DAYS</v>
      </c>
      <c r="O2106" t="s">
        <v>15</v>
      </c>
      <c r="P2106" t="s">
        <v>0</v>
      </c>
      <c r="Q2106" s="3">
        <v>-265.02</v>
      </c>
      <c r="R2106" t="s">
        <v>1</v>
      </c>
      <c r="S2106" t="s">
        <v>1</v>
      </c>
      <c r="T2106" s="3">
        <v>-265.02</v>
      </c>
      <c r="U2106" s="2">
        <v>45791</v>
      </c>
      <c r="V2106" t="s">
        <v>519</v>
      </c>
    </row>
    <row r="2107" spans="1:22" x14ac:dyDescent="0.2">
      <c r="A2107" t="s">
        <v>5</v>
      </c>
      <c r="B2107" t="s">
        <v>6</v>
      </c>
      <c r="C2107" t="s">
        <v>209</v>
      </c>
      <c r="D2107" t="s">
        <v>7</v>
      </c>
      <c r="E2107" t="s">
        <v>0</v>
      </c>
      <c r="F2107" t="s">
        <v>210</v>
      </c>
      <c r="G2107" t="s">
        <v>723</v>
      </c>
      <c r="H2107" t="s">
        <v>724</v>
      </c>
      <c r="I2107" t="s">
        <v>220</v>
      </c>
      <c r="J2107" s="2">
        <v>45590</v>
      </c>
      <c r="K2107" s="2">
        <v>45595</v>
      </c>
      <c r="L2107" s="2">
        <v>45650</v>
      </c>
      <c r="M2107" s="9">
        <f>+$M$1-L2107</f>
        <v>97</v>
      </c>
      <c r="N2107" s="10" t="str">
        <f>IF(M2107&lt;=0,"NON SCADUTO",IF(M2107&lt;61,"0-60 DAYS",IF(M2107&lt;91," 61-90 DAYS",IF(M2107&lt;121,"91-120 DAYS",IF(M2107&lt;366," 121-365 DAYS",IF(M2107&gt;366,"OLTRE 365 DAYS",0))))))</f>
        <v>91-120 DAYS</v>
      </c>
      <c r="O2107" t="s">
        <v>15</v>
      </c>
      <c r="P2107" t="s">
        <v>0</v>
      </c>
      <c r="Q2107" s="3">
        <v>-19656.68</v>
      </c>
      <c r="R2107" t="s">
        <v>1</v>
      </c>
      <c r="S2107" t="s">
        <v>1</v>
      </c>
      <c r="T2107" s="3">
        <v>-19656.68</v>
      </c>
      <c r="U2107" s="2">
        <v>45791</v>
      </c>
      <c r="V2107" t="s">
        <v>519</v>
      </c>
    </row>
    <row r="2108" spans="1:22" x14ac:dyDescent="0.2">
      <c r="A2108" t="s">
        <v>5</v>
      </c>
      <c r="B2108" t="s">
        <v>6</v>
      </c>
      <c r="C2108" t="s">
        <v>209</v>
      </c>
      <c r="D2108" t="s">
        <v>7</v>
      </c>
      <c r="E2108" t="s">
        <v>0</v>
      </c>
      <c r="F2108" t="s">
        <v>210</v>
      </c>
      <c r="G2108" t="s">
        <v>725</v>
      </c>
      <c r="H2108" t="s">
        <v>726</v>
      </c>
      <c r="I2108" t="s">
        <v>220</v>
      </c>
      <c r="J2108" s="2">
        <v>45590</v>
      </c>
      <c r="K2108" s="2">
        <v>45595</v>
      </c>
      <c r="L2108" s="2">
        <v>45650</v>
      </c>
      <c r="M2108" s="9">
        <f>+$M$1-L2108</f>
        <v>97</v>
      </c>
      <c r="N2108" s="10" t="str">
        <f>IF(M2108&lt;=0,"NON SCADUTO",IF(M2108&lt;61,"0-60 DAYS",IF(M2108&lt;91," 61-90 DAYS",IF(M2108&lt;121,"91-120 DAYS",IF(M2108&lt;366," 121-365 DAYS",IF(M2108&gt;366,"OLTRE 365 DAYS",0))))))</f>
        <v>91-120 DAYS</v>
      </c>
      <c r="O2108" t="s">
        <v>15</v>
      </c>
      <c r="P2108" t="s">
        <v>0</v>
      </c>
      <c r="Q2108" s="3">
        <v>-519.61</v>
      </c>
      <c r="R2108" t="s">
        <v>1</v>
      </c>
      <c r="S2108" t="s">
        <v>1</v>
      </c>
      <c r="T2108" s="3">
        <v>-519.61</v>
      </c>
      <c r="U2108" s="2">
        <v>45791</v>
      </c>
      <c r="V2108" t="s">
        <v>519</v>
      </c>
    </row>
    <row r="2109" spans="1:22" x14ac:dyDescent="0.2">
      <c r="A2109" t="s">
        <v>5</v>
      </c>
      <c r="B2109" t="s">
        <v>6</v>
      </c>
      <c r="C2109" t="s">
        <v>209</v>
      </c>
      <c r="D2109" t="s">
        <v>7</v>
      </c>
      <c r="E2109" t="s">
        <v>0</v>
      </c>
      <c r="F2109" t="s">
        <v>210</v>
      </c>
      <c r="G2109" t="s">
        <v>727</v>
      </c>
      <c r="H2109" t="s">
        <v>728</v>
      </c>
      <c r="I2109" t="s">
        <v>220</v>
      </c>
      <c r="J2109" s="2">
        <v>45590</v>
      </c>
      <c r="K2109" s="2">
        <v>45595</v>
      </c>
      <c r="L2109" s="2">
        <v>45650</v>
      </c>
      <c r="M2109" s="9">
        <f>+$M$1-L2109</f>
        <v>97</v>
      </c>
      <c r="N2109" s="10" t="str">
        <f>IF(M2109&lt;=0,"NON SCADUTO",IF(M2109&lt;61,"0-60 DAYS",IF(M2109&lt;91," 61-90 DAYS",IF(M2109&lt;121,"91-120 DAYS",IF(M2109&lt;366," 121-365 DAYS",IF(M2109&gt;366,"OLTRE 365 DAYS",0))))))</f>
        <v>91-120 DAYS</v>
      </c>
      <c r="O2109" t="s">
        <v>15</v>
      </c>
      <c r="P2109" t="s">
        <v>0</v>
      </c>
      <c r="Q2109" s="3">
        <v>-27839.74</v>
      </c>
      <c r="R2109" t="s">
        <v>1</v>
      </c>
      <c r="S2109" t="s">
        <v>1</v>
      </c>
      <c r="T2109" s="3">
        <v>-27839.74</v>
      </c>
      <c r="U2109" s="2">
        <v>45791</v>
      </c>
      <c r="V2109" t="s">
        <v>519</v>
      </c>
    </row>
    <row r="2110" spans="1:22" x14ac:dyDescent="0.2">
      <c r="A2110" t="s">
        <v>5</v>
      </c>
      <c r="B2110" t="s">
        <v>6</v>
      </c>
      <c r="C2110" t="s">
        <v>209</v>
      </c>
      <c r="D2110" t="s">
        <v>7</v>
      </c>
      <c r="E2110" t="s">
        <v>0</v>
      </c>
      <c r="F2110" t="s">
        <v>210</v>
      </c>
      <c r="G2110" t="s">
        <v>729</v>
      </c>
      <c r="H2110" t="s">
        <v>730</v>
      </c>
      <c r="I2110" t="s">
        <v>220</v>
      </c>
      <c r="J2110" s="2">
        <v>45590</v>
      </c>
      <c r="K2110" s="2">
        <v>45595</v>
      </c>
      <c r="L2110" s="2">
        <v>45650</v>
      </c>
      <c r="M2110" s="9">
        <f>+$M$1-L2110</f>
        <v>97</v>
      </c>
      <c r="N2110" s="10" t="str">
        <f>IF(M2110&lt;=0,"NON SCADUTO",IF(M2110&lt;61,"0-60 DAYS",IF(M2110&lt;91," 61-90 DAYS",IF(M2110&lt;121,"91-120 DAYS",IF(M2110&lt;366," 121-365 DAYS",IF(M2110&gt;366,"OLTRE 365 DAYS",0))))))</f>
        <v>91-120 DAYS</v>
      </c>
      <c r="O2110" t="s">
        <v>15</v>
      </c>
      <c r="P2110" t="s">
        <v>0</v>
      </c>
      <c r="Q2110" s="3">
        <v>-915.07</v>
      </c>
      <c r="R2110" t="s">
        <v>1</v>
      </c>
      <c r="S2110" t="s">
        <v>1</v>
      </c>
      <c r="T2110" s="3">
        <v>-915.07</v>
      </c>
      <c r="U2110" s="2">
        <v>45791</v>
      </c>
      <c r="V2110" t="s">
        <v>519</v>
      </c>
    </row>
    <row r="2111" spans="1:22" x14ac:dyDescent="0.2">
      <c r="A2111" t="s">
        <v>5</v>
      </c>
      <c r="B2111" t="s">
        <v>6</v>
      </c>
      <c r="C2111" t="s">
        <v>209</v>
      </c>
      <c r="D2111" t="s">
        <v>7</v>
      </c>
      <c r="E2111" t="s">
        <v>0</v>
      </c>
      <c r="F2111" t="s">
        <v>210</v>
      </c>
      <c r="G2111" t="s">
        <v>731</v>
      </c>
      <c r="H2111" t="s">
        <v>732</v>
      </c>
      <c r="I2111" t="s">
        <v>220</v>
      </c>
      <c r="J2111" s="2">
        <v>45590</v>
      </c>
      <c r="K2111" s="2">
        <v>45595</v>
      </c>
      <c r="L2111" s="2">
        <v>45650</v>
      </c>
      <c r="M2111" s="9">
        <f>+$M$1-L2111</f>
        <v>97</v>
      </c>
      <c r="N2111" s="10" t="str">
        <f>IF(M2111&lt;=0,"NON SCADUTO",IF(M2111&lt;61,"0-60 DAYS",IF(M2111&lt;91," 61-90 DAYS",IF(M2111&lt;121,"91-120 DAYS",IF(M2111&lt;366," 121-365 DAYS",IF(M2111&gt;366,"OLTRE 365 DAYS",0))))))</f>
        <v>91-120 DAYS</v>
      </c>
      <c r="O2111" t="s">
        <v>15</v>
      </c>
      <c r="P2111" t="s">
        <v>0</v>
      </c>
      <c r="Q2111" s="3">
        <v>-244.96</v>
      </c>
      <c r="R2111" t="s">
        <v>1</v>
      </c>
      <c r="S2111" t="s">
        <v>1</v>
      </c>
      <c r="T2111" s="3">
        <v>-244.96</v>
      </c>
      <c r="U2111" s="2">
        <v>45791</v>
      </c>
      <c r="V2111" t="s">
        <v>519</v>
      </c>
    </row>
    <row r="2112" spans="1:22" x14ac:dyDescent="0.2">
      <c r="A2112" t="s">
        <v>5</v>
      </c>
      <c r="B2112" t="s">
        <v>6</v>
      </c>
      <c r="C2112" t="s">
        <v>209</v>
      </c>
      <c r="D2112" t="s">
        <v>7</v>
      </c>
      <c r="E2112" t="s">
        <v>0</v>
      </c>
      <c r="F2112" t="s">
        <v>210</v>
      </c>
      <c r="G2112" t="s">
        <v>733</v>
      </c>
      <c r="H2112" t="s">
        <v>734</v>
      </c>
      <c r="I2112" t="s">
        <v>220</v>
      </c>
      <c r="J2112" s="2">
        <v>45590</v>
      </c>
      <c r="K2112" s="2">
        <v>45595</v>
      </c>
      <c r="L2112" s="2">
        <v>45650</v>
      </c>
      <c r="M2112" s="9">
        <f>+$M$1-L2112</f>
        <v>97</v>
      </c>
      <c r="N2112" s="10" t="str">
        <f>IF(M2112&lt;=0,"NON SCADUTO",IF(M2112&lt;61,"0-60 DAYS",IF(M2112&lt;91," 61-90 DAYS",IF(M2112&lt;121,"91-120 DAYS",IF(M2112&lt;366," 121-365 DAYS",IF(M2112&gt;366,"OLTRE 365 DAYS",0))))))</f>
        <v>91-120 DAYS</v>
      </c>
      <c r="O2112" t="s">
        <v>15</v>
      </c>
      <c r="P2112" t="s">
        <v>0</v>
      </c>
      <c r="Q2112" s="3">
        <v>-176.76</v>
      </c>
      <c r="R2112" t="s">
        <v>1</v>
      </c>
      <c r="S2112" t="s">
        <v>1</v>
      </c>
      <c r="T2112" s="3">
        <v>-176.76</v>
      </c>
      <c r="U2112" s="2">
        <v>45791</v>
      </c>
      <c r="V2112" t="s">
        <v>519</v>
      </c>
    </row>
    <row r="2113" spans="1:22" x14ac:dyDescent="0.2">
      <c r="A2113" t="s">
        <v>5</v>
      </c>
      <c r="B2113" t="s">
        <v>6</v>
      </c>
      <c r="C2113" t="s">
        <v>209</v>
      </c>
      <c r="D2113" t="s">
        <v>7</v>
      </c>
      <c r="E2113" t="s">
        <v>0</v>
      </c>
      <c r="F2113" t="s">
        <v>210</v>
      </c>
      <c r="G2113" t="s">
        <v>735</v>
      </c>
      <c r="H2113" t="s">
        <v>736</v>
      </c>
      <c r="I2113" t="s">
        <v>220</v>
      </c>
      <c r="J2113" s="2">
        <v>45590</v>
      </c>
      <c r="K2113" s="2">
        <v>45596</v>
      </c>
      <c r="L2113" s="2">
        <v>45650</v>
      </c>
      <c r="M2113" s="9">
        <f>+$M$1-L2113</f>
        <v>97</v>
      </c>
      <c r="N2113" s="10" t="str">
        <f>IF(M2113&lt;=0,"NON SCADUTO",IF(M2113&lt;61,"0-60 DAYS",IF(M2113&lt;91," 61-90 DAYS",IF(M2113&lt;121,"91-120 DAYS",IF(M2113&lt;366," 121-365 DAYS",IF(M2113&gt;366,"OLTRE 365 DAYS",0))))))</f>
        <v>91-120 DAYS</v>
      </c>
      <c r="O2113" t="s">
        <v>15</v>
      </c>
      <c r="P2113" t="s">
        <v>0</v>
      </c>
      <c r="Q2113" s="3">
        <v>-407.16</v>
      </c>
      <c r="R2113" t="s">
        <v>1</v>
      </c>
      <c r="S2113" t="s">
        <v>1</v>
      </c>
      <c r="T2113" s="3">
        <v>-407.16</v>
      </c>
      <c r="U2113" s="2">
        <v>45791</v>
      </c>
      <c r="V2113" t="s">
        <v>519</v>
      </c>
    </row>
    <row r="2114" spans="1:22" x14ac:dyDescent="0.2">
      <c r="A2114" t="s">
        <v>5</v>
      </c>
      <c r="B2114" t="s">
        <v>6</v>
      </c>
      <c r="C2114" t="s">
        <v>209</v>
      </c>
      <c r="D2114" t="s">
        <v>7</v>
      </c>
      <c r="E2114" t="s">
        <v>0</v>
      </c>
      <c r="F2114" t="s">
        <v>210</v>
      </c>
      <c r="G2114" t="s">
        <v>737</v>
      </c>
      <c r="H2114" t="s">
        <v>738</v>
      </c>
      <c r="I2114" t="s">
        <v>220</v>
      </c>
      <c r="J2114" s="2">
        <v>45590</v>
      </c>
      <c r="K2114" s="2">
        <v>45596</v>
      </c>
      <c r="L2114" s="2">
        <v>45650</v>
      </c>
      <c r="M2114" s="9">
        <f>+$M$1-L2114</f>
        <v>97</v>
      </c>
      <c r="N2114" s="10" t="str">
        <f>IF(M2114&lt;=0,"NON SCADUTO",IF(M2114&lt;61,"0-60 DAYS",IF(M2114&lt;91," 61-90 DAYS",IF(M2114&lt;121,"91-120 DAYS",IF(M2114&lt;366," 121-365 DAYS",IF(M2114&gt;366,"OLTRE 365 DAYS",0))))))</f>
        <v>91-120 DAYS</v>
      </c>
      <c r="O2114" t="s">
        <v>15</v>
      </c>
      <c r="P2114" t="s">
        <v>0</v>
      </c>
      <c r="Q2114" s="3">
        <v>-112.09</v>
      </c>
      <c r="R2114" t="s">
        <v>1</v>
      </c>
      <c r="S2114" t="s">
        <v>1</v>
      </c>
      <c r="T2114" s="3">
        <v>-112.09</v>
      </c>
      <c r="U2114" s="2">
        <v>45791</v>
      </c>
      <c r="V2114" t="s">
        <v>519</v>
      </c>
    </row>
    <row r="2115" spans="1:22" x14ac:dyDescent="0.2">
      <c r="A2115" t="s">
        <v>5</v>
      </c>
      <c r="B2115" t="s">
        <v>6</v>
      </c>
      <c r="C2115" t="s">
        <v>209</v>
      </c>
      <c r="D2115" t="s">
        <v>7</v>
      </c>
      <c r="E2115" t="s">
        <v>0</v>
      </c>
      <c r="F2115" t="s">
        <v>210</v>
      </c>
      <c r="G2115" t="s">
        <v>739</v>
      </c>
      <c r="H2115" t="s">
        <v>740</v>
      </c>
      <c r="I2115" t="s">
        <v>220</v>
      </c>
      <c r="J2115" s="2">
        <v>45590</v>
      </c>
      <c r="K2115" s="2">
        <v>45596</v>
      </c>
      <c r="L2115" s="2">
        <v>45650</v>
      </c>
      <c r="M2115" s="9">
        <f>+$M$1-L2115</f>
        <v>97</v>
      </c>
      <c r="N2115" s="10" t="str">
        <f>IF(M2115&lt;=0,"NON SCADUTO",IF(M2115&lt;61,"0-60 DAYS",IF(M2115&lt;91," 61-90 DAYS",IF(M2115&lt;121,"91-120 DAYS",IF(M2115&lt;366," 121-365 DAYS",IF(M2115&gt;366,"OLTRE 365 DAYS",0))))))</f>
        <v>91-120 DAYS</v>
      </c>
      <c r="O2115" t="s">
        <v>15</v>
      </c>
      <c r="P2115" t="s">
        <v>0</v>
      </c>
      <c r="Q2115" s="3">
        <v>-7.04</v>
      </c>
      <c r="R2115" t="s">
        <v>1</v>
      </c>
      <c r="S2115" t="s">
        <v>1</v>
      </c>
      <c r="T2115" s="3">
        <v>-7.04</v>
      </c>
      <c r="U2115" s="2">
        <v>45791</v>
      </c>
      <c r="V2115" t="s">
        <v>519</v>
      </c>
    </row>
    <row r="2116" spans="1:22" x14ac:dyDescent="0.2">
      <c r="A2116" t="s">
        <v>5</v>
      </c>
      <c r="B2116" t="s">
        <v>6</v>
      </c>
      <c r="C2116" t="s">
        <v>209</v>
      </c>
      <c r="D2116" t="s">
        <v>7</v>
      </c>
      <c r="E2116" t="s">
        <v>0</v>
      </c>
      <c r="F2116" t="s">
        <v>210</v>
      </c>
      <c r="G2116" t="s">
        <v>741</v>
      </c>
      <c r="H2116" t="s">
        <v>742</v>
      </c>
      <c r="I2116" t="s">
        <v>220</v>
      </c>
      <c r="J2116" s="2">
        <v>45590</v>
      </c>
      <c r="K2116" s="2">
        <v>45596</v>
      </c>
      <c r="L2116" s="2">
        <v>45650</v>
      </c>
      <c r="M2116" s="9">
        <f>+$M$1-L2116</f>
        <v>97</v>
      </c>
      <c r="N2116" s="10" t="str">
        <f>IF(M2116&lt;=0,"NON SCADUTO",IF(M2116&lt;61,"0-60 DAYS",IF(M2116&lt;91," 61-90 DAYS",IF(M2116&lt;121,"91-120 DAYS",IF(M2116&lt;366," 121-365 DAYS",IF(M2116&gt;366,"OLTRE 365 DAYS",0))))))</f>
        <v>91-120 DAYS</v>
      </c>
      <c r="O2116" t="s">
        <v>15</v>
      </c>
      <c r="P2116" t="s">
        <v>0</v>
      </c>
      <c r="Q2116" s="3">
        <v>-87.4</v>
      </c>
      <c r="R2116" t="s">
        <v>1</v>
      </c>
      <c r="S2116" t="s">
        <v>1</v>
      </c>
      <c r="T2116" s="3">
        <v>-87.4</v>
      </c>
      <c r="U2116" s="2">
        <v>45791</v>
      </c>
      <c r="V2116" t="s">
        <v>519</v>
      </c>
    </row>
    <row r="2117" spans="1:22" x14ac:dyDescent="0.2">
      <c r="A2117" t="s">
        <v>5</v>
      </c>
      <c r="B2117" t="s">
        <v>6</v>
      </c>
      <c r="C2117" t="s">
        <v>209</v>
      </c>
      <c r="D2117" t="s">
        <v>7</v>
      </c>
      <c r="E2117" t="s">
        <v>0</v>
      </c>
      <c r="F2117" t="s">
        <v>210</v>
      </c>
      <c r="G2117" t="s">
        <v>743</v>
      </c>
      <c r="H2117" t="s">
        <v>744</v>
      </c>
      <c r="I2117" t="s">
        <v>220</v>
      </c>
      <c r="J2117" s="2">
        <v>45590</v>
      </c>
      <c r="K2117" s="2">
        <v>45596</v>
      </c>
      <c r="L2117" s="2">
        <v>45650</v>
      </c>
      <c r="M2117" s="9">
        <f>+$M$1-L2117</f>
        <v>97</v>
      </c>
      <c r="N2117" s="10" t="str">
        <f>IF(M2117&lt;=0,"NON SCADUTO",IF(M2117&lt;61,"0-60 DAYS",IF(M2117&lt;91," 61-90 DAYS",IF(M2117&lt;121,"91-120 DAYS",IF(M2117&lt;366," 121-365 DAYS",IF(M2117&gt;366,"OLTRE 365 DAYS",0))))))</f>
        <v>91-120 DAYS</v>
      </c>
      <c r="O2117" t="s">
        <v>15</v>
      </c>
      <c r="P2117" t="s">
        <v>0</v>
      </c>
      <c r="Q2117" s="3">
        <v>-816.06</v>
      </c>
      <c r="R2117" t="s">
        <v>1</v>
      </c>
      <c r="S2117" t="s">
        <v>1</v>
      </c>
      <c r="T2117" s="3">
        <v>-816.06</v>
      </c>
      <c r="U2117" s="2">
        <v>45791</v>
      </c>
      <c r="V2117" t="s">
        <v>519</v>
      </c>
    </row>
    <row r="2118" spans="1:22" x14ac:dyDescent="0.2">
      <c r="A2118" t="s">
        <v>5</v>
      </c>
      <c r="B2118" t="s">
        <v>6</v>
      </c>
      <c r="C2118" t="s">
        <v>209</v>
      </c>
      <c r="D2118" t="s">
        <v>7</v>
      </c>
      <c r="E2118" t="s">
        <v>0</v>
      </c>
      <c r="F2118" t="s">
        <v>210</v>
      </c>
      <c r="G2118" t="s">
        <v>745</v>
      </c>
      <c r="H2118" t="s">
        <v>746</v>
      </c>
      <c r="I2118" t="s">
        <v>220</v>
      </c>
      <c r="J2118" s="2">
        <v>45590</v>
      </c>
      <c r="K2118" s="2">
        <v>45596</v>
      </c>
      <c r="L2118" s="2">
        <v>45650</v>
      </c>
      <c r="M2118" s="9">
        <f>+$M$1-L2118</f>
        <v>97</v>
      </c>
      <c r="N2118" s="10" t="str">
        <f>IF(M2118&lt;=0,"NON SCADUTO",IF(M2118&lt;61,"0-60 DAYS",IF(M2118&lt;91," 61-90 DAYS",IF(M2118&lt;121,"91-120 DAYS",IF(M2118&lt;366," 121-365 DAYS",IF(M2118&gt;366,"OLTRE 365 DAYS",0))))))</f>
        <v>91-120 DAYS</v>
      </c>
      <c r="O2118" t="s">
        <v>15</v>
      </c>
      <c r="P2118" t="s">
        <v>0</v>
      </c>
      <c r="Q2118" s="3">
        <v>-13.36</v>
      </c>
      <c r="R2118" t="s">
        <v>1</v>
      </c>
      <c r="S2118" t="s">
        <v>1</v>
      </c>
      <c r="T2118" s="3">
        <v>-13.36</v>
      </c>
      <c r="U2118" s="2">
        <v>45791</v>
      </c>
      <c r="V2118" t="s">
        <v>519</v>
      </c>
    </row>
    <row r="2119" spans="1:22" x14ac:dyDescent="0.2">
      <c r="A2119" t="s">
        <v>5</v>
      </c>
      <c r="B2119" t="s">
        <v>6</v>
      </c>
      <c r="C2119" t="s">
        <v>209</v>
      </c>
      <c r="D2119" t="s">
        <v>7</v>
      </c>
      <c r="E2119" t="s">
        <v>0</v>
      </c>
      <c r="F2119" t="s">
        <v>210</v>
      </c>
      <c r="G2119" t="s">
        <v>747</v>
      </c>
      <c r="H2119" t="s">
        <v>748</v>
      </c>
      <c r="I2119" t="s">
        <v>220</v>
      </c>
      <c r="J2119" s="2">
        <v>45590</v>
      </c>
      <c r="K2119" s="2">
        <v>45596</v>
      </c>
      <c r="L2119" s="2">
        <v>45650</v>
      </c>
      <c r="M2119" s="9">
        <f>+$M$1-L2119</f>
        <v>97</v>
      </c>
      <c r="N2119" s="10" t="str">
        <f>IF(M2119&lt;=0,"NON SCADUTO",IF(M2119&lt;61,"0-60 DAYS",IF(M2119&lt;91," 61-90 DAYS",IF(M2119&lt;121,"91-120 DAYS",IF(M2119&lt;366," 121-365 DAYS",IF(M2119&gt;366,"OLTRE 365 DAYS",0))))))</f>
        <v>91-120 DAYS</v>
      </c>
      <c r="O2119" t="s">
        <v>15</v>
      </c>
      <c r="P2119" t="s">
        <v>0</v>
      </c>
      <c r="Q2119" s="3">
        <v>-1351.6</v>
      </c>
      <c r="R2119" t="s">
        <v>1</v>
      </c>
      <c r="S2119" t="s">
        <v>1</v>
      </c>
      <c r="T2119" s="3">
        <v>-1351.6</v>
      </c>
      <c r="U2119" s="2">
        <v>45791</v>
      </c>
      <c r="V2119" t="s">
        <v>519</v>
      </c>
    </row>
    <row r="2120" spans="1:22" x14ac:dyDescent="0.2">
      <c r="A2120" t="s">
        <v>5</v>
      </c>
      <c r="B2120" t="s">
        <v>6</v>
      </c>
      <c r="C2120" t="s">
        <v>209</v>
      </c>
      <c r="D2120" t="s">
        <v>7</v>
      </c>
      <c r="E2120" t="s">
        <v>0</v>
      </c>
      <c r="F2120" t="s">
        <v>210</v>
      </c>
      <c r="G2120" t="s">
        <v>749</v>
      </c>
      <c r="H2120" t="s">
        <v>750</v>
      </c>
      <c r="I2120" t="s">
        <v>220</v>
      </c>
      <c r="J2120" s="2">
        <v>45590</v>
      </c>
      <c r="K2120" s="2">
        <v>45596</v>
      </c>
      <c r="L2120" s="2">
        <v>45650</v>
      </c>
      <c r="M2120" s="9">
        <f>+$M$1-L2120</f>
        <v>97</v>
      </c>
      <c r="N2120" s="10" t="str">
        <f>IF(M2120&lt;=0,"NON SCADUTO",IF(M2120&lt;61,"0-60 DAYS",IF(M2120&lt;91," 61-90 DAYS",IF(M2120&lt;121,"91-120 DAYS",IF(M2120&lt;366," 121-365 DAYS",IF(M2120&gt;366,"OLTRE 365 DAYS",0))))))</f>
        <v>91-120 DAYS</v>
      </c>
      <c r="O2120" t="s">
        <v>15</v>
      </c>
      <c r="P2120" t="s">
        <v>0</v>
      </c>
      <c r="Q2120" s="3">
        <v>-3962</v>
      </c>
      <c r="R2120" t="s">
        <v>1</v>
      </c>
      <c r="S2120" t="s">
        <v>1</v>
      </c>
      <c r="T2120" s="3">
        <v>-3962</v>
      </c>
      <c r="U2120" s="2">
        <v>45791</v>
      </c>
      <c r="V2120" t="s">
        <v>519</v>
      </c>
    </row>
    <row r="2121" spans="1:22" x14ac:dyDescent="0.2">
      <c r="A2121" t="s">
        <v>5</v>
      </c>
      <c r="B2121" t="s">
        <v>6</v>
      </c>
      <c r="C2121" t="s">
        <v>209</v>
      </c>
      <c r="D2121" t="s">
        <v>7</v>
      </c>
      <c r="E2121" t="s">
        <v>0</v>
      </c>
      <c r="F2121" t="s">
        <v>210</v>
      </c>
      <c r="G2121" t="s">
        <v>751</v>
      </c>
      <c r="H2121" t="s">
        <v>752</v>
      </c>
      <c r="I2121" t="s">
        <v>220</v>
      </c>
      <c r="J2121" s="2">
        <v>45590</v>
      </c>
      <c r="K2121" s="2">
        <v>45596</v>
      </c>
      <c r="L2121" s="2">
        <v>45650</v>
      </c>
      <c r="M2121" s="9">
        <f>+$M$1-L2121</f>
        <v>97</v>
      </c>
      <c r="N2121" s="10" t="str">
        <f>IF(M2121&lt;=0,"NON SCADUTO",IF(M2121&lt;61,"0-60 DAYS",IF(M2121&lt;91," 61-90 DAYS",IF(M2121&lt;121,"91-120 DAYS",IF(M2121&lt;366," 121-365 DAYS",IF(M2121&gt;366,"OLTRE 365 DAYS",0))))))</f>
        <v>91-120 DAYS</v>
      </c>
      <c r="O2121" t="s">
        <v>15</v>
      </c>
      <c r="P2121" t="s">
        <v>0</v>
      </c>
      <c r="Q2121" s="3">
        <v>-7</v>
      </c>
      <c r="R2121" t="s">
        <v>1</v>
      </c>
      <c r="S2121" t="s">
        <v>1</v>
      </c>
      <c r="T2121" s="3">
        <v>-7</v>
      </c>
      <c r="U2121" s="2">
        <v>45791</v>
      </c>
      <c r="V2121" t="s">
        <v>519</v>
      </c>
    </row>
    <row r="2122" spans="1:22" x14ac:dyDescent="0.2">
      <c r="A2122" t="s">
        <v>5</v>
      </c>
      <c r="B2122" t="s">
        <v>6</v>
      </c>
      <c r="C2122" t="s">
        <v>209</v>
      </c>
      <c r="D2122" t="s">
        <v>7</v>
      </c>
      <c r="E2122" t="s">
        <v>0</v>
      </c>
      <c r="F2122" t="s">
        <v>210</v>
      </c>
      <c r="G2122" t="s">
        <v>753</v>
      </c>
      <c r="H2122" t="s">
        <v>754</v>
      </c>
      <c r="I2122" t="s">
        <v>220</v>
      </c>
      <c r="J2122" s="2">
        <v>45590</v>
      </c>
      <c r="K2122" s="2">
        <v>45596</v>
      </c>
      <c r="L2122" s="2">
        <v>45650</v>
      </c>
      <c r="M2122" s="9">
        <f>+$M$1-L2122</f>
        <v>97</v>
      </c>
      <c r="N2122" s="10" t="str">
        <f>IF(M2122&lt;=0,"NON SCADUTO",IF(M2122&lt;61,"0-60 DAYS",IF(M2122&lt;91," 61-90 DAYS",IF(M2122&lt;121,"91-120 DAYS",IF(M2122&lt;366," 121-365 DAYS",IF(M2122&gt;366,"OLTRE 365 DAYS",0))))))</f>
        <v>91-120 DAYS</v>
      </c>
      <c r="O2122" t="s">
        <v>15</v>
      </c>
      <c r="P2122" t="s">
        <v>0</v>
      </c>
      <c r="Q2122" s="3">
        <v>-43.02</v>
      </c>
      <c r="R2122" t="s">
        <v>1</v>
      </c>
      <c r="S2122" t="s">
        <v>1</v>
      </c>
      <c r="T2122" s="3">
        <v>-43.02</v>
      </c>
      <c r="U2122" s="2">
        <v>45791</v>
      </c>
      <c r="V2122" t="s">
        <v>519</v>
      </c>
    </row>
    <row r="2123" spans="1:22" x14ac:dyDescent="0.2">
      <c r="A2123" t="s">
        <v>5</v>
      </c>
      <c r="B2123" t="s">
        <v>6</v>
      </c>
      <c r="C2123" t="s">
        <v>209</v>
      </c>
      <c r="D2123" t="s">
        <v>7</v>
      </c>
      <c r="E2123" t="s">
        <v>0</v>
      </c>
      <c r="F2123" t="s">
        <v>210</v>
      </c>
      <c r="G2123" t="s">
        <v>755</v>
      </c>
      <c r="H2123" t="s">
        <v>756</v>
      </c>
      <c r="I2123" t="s">
        <v>220</v>
      </c>
      <c r="J2123" s="2">
        <v>45593</v>
      </c>
      <c r="K2123" s="2">
        <v>45596</v>
      </c>
      <c r="L2123" s="2">
        <v>45653</v>
      </c>
      <c r="M2123" s="9">
        <f>+$M$1-L2123</f>
        <v>94</v>
      </c>
      <c r="N2123" s="10" t="str">
        <f>IF(M2123&lt;=0,"NON SCADUTO",IF(M2123&lt;61,"0-60 DAYS",IF(M2123&lt;91," 61-90 DAYS",IF(M2123&lt;121,"91-120 DAYS",IF(M2123&lt;366," 121-365 DAYS",IF(M2123&gt;366,"OLTRE 365 DAYS",0))))))</f>
        <v>91-120 DAYS</v>
      </c>
      <c r="O2123" t="s">
        <v>15</v>
      </c>
      <c r="P2123" t="s">
        <v>0</v>
      </c>
      <c r="Q2123" s="3">
        <v>-30939.25</v>
      </c>
      <c r="R2123" t="s">
        <v>1</v>
      </c>
      <c r="S2123" t="s">
        <v>1</v>
      </c>
      <c r="T2123" s="3">
        <v>-30939.25</v>
      </c>
      <c r="U2123" s="2">
        <v>45791</v>
      </c>
      <c r="V2123" t="s">
        <v>519</v>
      </c>
    </row>
    <row r="2124" spans="1:22" x14ac:dyDescent="0.2">
      <c r="A2124" t="s">
        <v>5</v>
      </c>
      <c r="B2124" t="s">
        <v>6</v>
      </c>
      <c r="C2124" t="s">
        <v>209</v>
      </c>
      <c r="D2124" t="s">
        <v>7</v>
      </c>
      <c r="E2124" t="s">
        <v>0</v>
      </c>
      <c r="F2124" t="s">
        <v>210</v>
      </c>
      <c r="G2124" t="s">
        <v>757</v>
      </c>
      <c r="H2124" t="s">
        <v>758</v>
      </c>
      <c r="I2124" t="s">
        <v>220</v>
      </c>
      <c r="J2124" s="2">
        <v>45590</v>
      </c>
      <c r="K2124" s="2">
        <v>45596</v>
      </c>
      <c r="L2124" s="2">
        <v>45650</v>
      </c>
      <c r="M2124" s="9">
        <f>+$M$1-L2124</f>
        <v>97</v>
      </c>
      <c r="N2124" s="10" t="str">
        <f>IF(M2124&lt;=0,"NON SCADUTO",IF(M2124&lt;61,"0-60 DAYS",IF(M2124&lt;91," 61-90 DAYS",IF(M2124&lt;121,"91-120 DAYS",IF(M2124&lt;366," 121-365 DAYS",IF(M2124&gt;366,"OLTRE 365 DAYS",0))))))</f>
        <v>91-120 DAYS</v>
      </c>
      <c r="O2124" t="s">
        <v>15</v>
      </c>
      <c r="P2124" t="s">
        <v>0</v>
      </c>
      <c r="Q2124" s="3">
        <v>-67.760000000000005</v>
      </c>
      <c r="R2124" t="s">
        <v>1</v>
      </c>
      <c r="S2124" t="s">
        <v>1</v>
      </c>
      <c r="T2124" s="3">
        <v>-67.760000000000005</v>
      </c>
      <c r="U2124" s="2">
        <v>45791</v>
      </c>
      <c r="V2124" t="s">
        <v>519</v>
      </c>
    </row>
    <row r="2125" spans="1:22" x14ac:dyDescent="0.2">
      <c r="A2125" t="s">
        <v>5</v>
      </c>
      <c r="B2125" t="s">
        <v>6</v>
      </c>
      <c r="C2125" t="s">
        <v>209</v>
      </c>
      <c r="D2125" t="s">
        <v>7</v>
      </c>
      <c r="E2125" t="s">
        <v>0</v>
      </c>
      <c r="F2125" t="s">
        <v>210</v>
      </c>
      <c r="G2125" t="s">
        <v>759</v>
      </c>
      <c r="H2125" t="s">
        <v>760</v>
      </c>
      <c r="I2125" t="s">
        <v>220</v>
      </c>
      <c r="J2125" s="2">
        <v>45593</v>
      </c>
      <c r="K2125" s="2">
        <v>45596</v>
      </c>
      <c r="L2125" s="2">
        <v>45653</v>
      </c>
      <c r="M2125" s="9">
        <f>+$M$1-L2125</f>
        <v>94</v>
      </c>
      <c r="N2125" s="10" t="str">
        <f>IF(M2125&lt;=0,"NON SCADUTO",IF(M2125&lt;61,"0-60 DAYS",IF(M2125&lt;91," 61-90 DAYS",IF(M2125&lt;121,"91-120 DAYS",IF(M2125&lt;366," 121-365 DAYS",IF(M2125&gt;366,"OLTRE 365 DAYS",0))))))</f>
        <v>91-120 DAYS</v>
      </c>
      <c r="O2125" t="s">
        <v>15</v>
      </c>
      <c r="P2125" t="s">
        <v>0</v>
      </c>
      <c r="Q2125" s="3">
        <v>-38556.660000000003</v>
      </c>
      <c r="R2125" t="s">
        <v>1</v>
      </c>
      <c r="S2125" t="s">
        <v>1</v>
      </c>
      <c r="T2125" s="3">
        <v>-38556.660000000003</v>
      </c>
      <c r="U2125" s="2">
        <v>45791</v>
      </c>
      <c r="V2125" t="s">
        <v>519</v>
      </c>
    </row>
    <row r="2126" spans="1:22" x14ac:dyDescent="0.2">
      <c r="A2126" t="s">
        <v>5</v>
      </c>
      <c r="B2126" t="s">
        <v>6</v>
      </c>
      <c r="C2126" t="s">
        <v>209</v>
      </c>
      <c r="D2126" t="s">
        <v>7</v>
      </c>
      <c r="E2126" t="s">
        <v>0</v>
      </c>
      <c r="F2126" t="s">
        <v>210</v>
      </c>
      <c r="G2126" t="s">
        <v>761</v>
      </c>
      <c r="H2126" t="s">
        <v>762</v>
      </c>
      <c r="I2126" t="s">
        <v>220</v>
      </c>
      <c r="J2126" s="2">
        <v>45593</v>
      </c>
      <c r="K2126" s="2">
        <v>45596</v>
      </c>
      <c r="L2126" s="2">
        <v>45653</v>
      </c>
      <c r="M2126" s="9">
        <f>+$M$1-L2126</f>
        <v>94</v>
      </c>
      <c r="N2126" s="10" t="str">
        <f>IF(M2126&lt;=0,"NON SCADUTO",IF(M2126&lt;61,"0-60 DAYS",IF(M2126&lt;91," 61-90 DAYS",IF(M2126&lt;121,"91-120 DAYS",IF(M2126&lt;366," 121-365 DAYS",IF(M2126&gt;366,"OLTRE 365 DAYS",0))))))</f>
        <v>91-120 DAYS</v>
      </c>
      <c r="O2126" t="s">
        <v>15</v>
      </c>
      <c r="P2126" t="s">
        <v>0</v>
      </c>
      <c r="Q2126" s="3">
        <v>-29258.79</v>
      </c>
      <c r="R2126" t="s">
        <v>1</v>
      </c>
      <c r="S2126" t="s">
        <v>1</v>
      </c>
      <c r="T2126" s="3">
        <v>-29258.79</v>
      </c>
      <c r="U2126" s="2">
        <v>45791</v>
      </c>
      <c r="V2126" t="s">
        <v>519</v>
      </c>
    </row>
    <row r="2127" spans="1:22" x14ac:dyDescent="0.2">
      <c r="A2127" t="s">
        <v>5</v>
      </c>
      <c r="B2127" t="s">
        <v>6</v>
      </c>
      <c r="C2127" t="s">
        <v>209</v>
      </c>
      <c r="D2127" t="s">
        <v>7</v>
      </c>
      <c r="E2127" t="s">
        <v>0</v>
      </c>
      <c r="F2127" t="s">
        <v>210</v>
      </c>
      <c r="G2127" t="s">
        <v>763</v>
      </c>
      <c r="H2127" t="s">
        <v>764</v>
      </c>
      <c r="I2127" t="s">
        <v>220</v>
      </c>
      <c r="J2127" s="2">
        <v>45594</v>
      </c>
      <c r="K2127" s="2">
        <v>45596</v>
      </c>
      <c r="L2127" s="2">
        <v>45654</v>
      </c>
      <c r="M2127" s="9">
        <f>+$M$1-L2127</f>
        <v>93</v>
      </c>
      <c r="N2127" s="10" t="str">
        <f>IF(M2127&lt;=0,"NON SCADUTO",IF(M2127&lt;61,"0-60 DAYS",IF(M2127&lt;91," 61-90 DAYS",IF(M2127&lt;121,"91-120 DAYS",IF(M2127&lt;366," 121-365 DAYS",IF(M2127&gt;366,"OLTRE 365 DAYS",0))))))</f>
        <v>91-120 DAYS</v>
      </c>
      <c r="O2127" t="s">
        <v>15</v>
      </c>
      <c r="P2127" t="s">
        <v>0</v>
      </c>
      <c r="Q2127" s="3">
        <v>-1263.5999999999999</v>
      </c>
      <c r="R2127" t="s">
        <v>1</v>
      </c>
      <c r="S2127" t="s">
        <v>1</v>
      </c>
      <c r="T2127" s="3">
        <v>-1263.5999999999999</v>
      </c>
      <c r="U2127" s="2">
        <v>45791</v>
      </c>
      <c r="V2127" t="s">
        <v>519</v>
      </c>
    </row>
    <row r="2128" spans="1:22" x14ac:dyDescent="0.2">
      <c r="A2128" t="s">
        <v>5</v>
      </c>
      <c r="B2128" t="s">
        <v>6</v>
      </c>
      <c r="C2128" t="s">
        <v>209</v>
      </c>
      <c r="D2128" t="s">
        <v>7</v>
      </c>
      <c r="E2128" t="s">
        <v>0</v>
      </c>
      <c r="F2128" t="s">
        <v>210</v>
      </c>
      <c r="G2128" t="s">
        <v>765</v>
      </c>
      <c r="H2128" t="s">
        <v>766</v>
      </c>
      <c r="I2128" t="s">
        <v>220</v>
      </c>
      <c r="J2128" s="2">
        <v>45594</v>
      </c>
      <c r="K2128" s="2">
        <v>45596</v>
      </c>
      <c r="L2128" s="2">
        <v>45654</v>
      </c>
      <c r="M2128" s="9">
        <f>+$M$1-L2128</f>
        <v>93</v>
      </c>
      <c r="N2128" s="10" t="str">
        <f>IF(M2128&lt;=0,"NON SCADUTO",IF(M2128&lt;61,"0-60 DAYS",IF(M2128&lt;91," 61-90 DAYS",IF(M2128&lt;121,"91-120 DAYS",IF(M2128&lt;366," 121-365 DAYS",IF(M2128&gt;366,"OLTRE 365 DAYS",0))))))</f>
        <v>91-120 DAYS</v>
      </c>
      <c r="O2128" t="s">
        <v>15</v>
      </c>
      <c r="P2128" t="s">
        <v>0</v>
      </c>
      <c r="Q2128" s="3">
        <v>-7.61</v>
      </c>
      <c r="R2128" t="s">
        <v>1</v>
      </c>
      <c r="S2128" t="s">
        <v>1</v>
      </c>
      <c r="T2128" s="3">
        <v>-7.61</v>
      </c>
      <c r="U2128" s="2">
        <v>45791</v>
      </c>
      <c r="V2128" t="s">
        <v>519</v>
      </c>
    </row>
    <row r="2129" spans="1:22" x14ac:dyDescent="0.2">
      <c r="A2129" t="s">
        <v>5</v>
      </c>
      <c r="B2129" t="s">
        <v>6</v>
      </c>
      <c r="C2129" t="s">
        <v>209</v>
      </c>
      <c r="D2129" t="s">
        <v>7</v>
      </c>
      <c r="E2129" t="s">
        <v>0</v>
      </c>
      <c r="F2129" t="s">
        <v>210</v>
      </c>
      <c r="G2129" t="s">
        <v>767</v>
      </c>
      <c r="H2129" t="s">
        <v>768</v>
      </c>
      <c r="I2129" t="s">
        <v>220</v>
      </c>
      <c r="J2129" s="2">
        <v>45594</v>
      </c>
      <c r="K2129" s="2">
        <v>45596</v>
      </c>
      <c r="L2129" s="2">
        <v>45654</v>
      </c>
      <c r="M2129" s="9">
        <f>+$M$1-L2129</f>
        <v>93</v>
      </c>
      <c r="N2129" s="10" t="str">
        <f>IF(M2129&lt;=0,"NON SCADUTO",IF(M2129&lt;61,"0-60 DAYS",IF(M2129&lt;91," 61-90 DAYS",IF(M2129&lt;121,"91-120 DAYS",IF(M2129&lt;366," 121-365 DAYS",IF(M2129&gt;366,"OLTRE 365 DAYS",0))))))</f>
        <v>91-120 DAYS</v>
      </c>
      <c r="O2129" t="s">
        <v>15</v>
      </c>
      <c r="P2129" t="s">
        <v>0</v>
      </c>
      <c r="Q2129" s="3">
        <v>-35658.730000000003</v>
      </c>
      <c r="R2129" t="s">
        <v>1</v>
      </c>
      <c r="S2129" t="s">
        <v>1</v>
      </c>
      <c r="T2129" s="3">
        <v>-35658.730000000003</v>
      </c>
      <c r="U2129" s="2">
        <v>45791</v>
      </c>
      <c r="V2129" t="s">
        <v>519</v>
      </c>
    </row>
    <row r="2130" spans="1:22" x14ac:dyDescent="0.2">
      <c r="A2130" t="s">
        <v>5</v>
      </c>
      <c r="B2130" t="s">
        <v>6</v>
      </c>
      <c r="C2130" t="s">
        <v>209</v>
      </c>
      <c r="D2130" t="s">
        <v>7</v>
      </c>
      <c r="E2130" t="s">
        <v>0</v>
      </c>
      <c r="F2130" t="s">
        <v>210</v>
      </c>
      <c r="G2130" t="s">
        <v>769</v>
      </c>
      <c r="H2130" t="s">
        <v>770</v>
      </c>
      <c r="I2130" t="s">
        <v>220</v>
      </c>
      <c r="J2130" s="2">
        <v>45593</v>
      </c>
      <c r="K2130" s="2">
        <v>45596</v>
      </c>
      <c r="L2130" s="2">
        <v>45653</v>
      </c>
      <c r="M2130" s="9">
        <f>+$M$1-L2130</f>
        <v>94</v>
      </c>
      <c r="N2130" s="10" t="str">
        <f>IF(M2130&lt;=0,"NON SCADUTO",IF(M2130&lt;61,"0-60 DAYS",IF(M2130&lt;91," 61-90 DAYS",IF(M2130&lt;121,"91-120 DAYS",IF(M2130&lt;366," 121-365 DAYS",IF(M2130&gt;366,"OLTRE 365 DAYS",0))))))</f>
        <v>91-120 DAYS</v>
      </c>
      <c r="O2130" t="s">
        <v>15</v>
      </c>
      <c r="P2130" t="s">
        <v>0</v>
      </c>
      <c r="Q2130" s="3">
        <v>-390</v>
      </c>
      <c r="R2130" t="s">
        <v>1</v>
      </c>
      <c r="S2130" t="s">
        <v>1</v>
      </c>
      <c r="T2130" s="3">
        <v>-390</v>
      </c>
      <c r="U2130" s="2">
        <v>45791</v>
      </c>
      <c r="V2130" t="s">
        <v>519</v>
      </c>
    </row>
    <row r="2131" spans="1:22" x14ac:dyDescent="0.2">
      <c r="A2131" t="s">
        <v>5</v>
      </c>
      <c r="B2131" t="s">
        <v>6</v>
      </c>
      <c r="C2131" t="s">
        <v>209</v>
      </c>
      <c r="D2131" t="s">
        <v>7</v>
      </c>
      <c r="E2131" t="s">
        <v>0</v>
      </c>
      <c r="F2131" t="s">
        <v>210</v>
      </c>
      <c r="G2131" t="s">
        <v>771</v>
      </c>
      <c r="H2131" t="s">
        <v>772</v>
      </c>
      <c r="I2131" t="s">
        <v>220</v>
      </c>
      <c r="J2131" s="2">
        <v>45593</v>
      </c>
      <c r="K2131" s="2">
        <v>45596</v>
      </c>
      <c r="L2131" s="2">
        <v>45653</v>
      </c>
      <c r="M2131" s="9">
        <f>+$M$1-L2131</f>
        <v>94</v>
      </c>
      <c r="N2131" s="10" t="str">
        <f>IF(M2131&lt;=0,"NON SCADUTO",IF(M2131&lt;61,"0-60 DAYS",IF(M2131&lt;91," 61-90 DAYS",IF(M2131&lt;121,"91-120 DAYS",IF(M2131&lt;366," 121-365 DAYS",IF(M2131&gt;366,"OLTRE 365 DAYS",0))))))</f>
        <v>91-120 DAYS</v>
      </c>
      <c r="O2131" t="s">
        <v>15</v>
      </c>
      <c r="P2131" t="s">
        <v>0</v>
      </c>
      <c r="Q2131" s="3">
        <v>-154.30000000000001</v>
      </c>
      <c r="R2131" t="s">
        <v>1</v>
      </c>
      <c r="S2131" t="s">
        <v>1</v>
      </c>
      <c r="T2131" s="3">
        <v>-154.30000000000001</v>
      </c>
      <c r="U2131" s="2">
        <v>45791</v>
      </c>
      <c r="V2131" t="s">
        <v>519</v>
      </c>
    </row>
    <row r="2132" spans="1:22" x14ac:dyDescent="0.2">
      <c r="A2132" t="s">
        <v>5</v>
      </c>
      <c r="B2132" t="s">
        <v>6</v>
      </c>
      <c r="C2132" t="s">
        <v>209</v>
      </c>
      <c r="D2132" t="s">
        <v>7</v>
      </c>
      <c r="E2132" t="s">
        <v>0</v>
      </c>
      <c r="F2132" t="s">
        <v>210</v>
      </c>
      <c r="G2132" t="s">
        <v>773</v>
      </c>
      <c r="H2132" t="s">
        <v>774</v>
      </c>
      <c r="I2132" t="s">
        <v>220</v>
      </c>
      <c r="J2132" s="2">
        <v>45593</v>
      </c>
      <c r="K2132" s="2">
        <v>45596</v>
      </c>
      <c r="L2132" s="2">
        <v>45653</v>
      </c>
      <c r="M2132" s="9">
        <f>+$M$1-L2132</f>
        <v>94</v>
      </c>
      <c r="N2132" s="10" t="str">
        <f>IF(M2132&lt;=0,"NON SCADUTO",IF(M2132&lt;61,"0-60 DAYS",IF(M2132&lt;91," 61-90 DAYS",IF(M2132&lt;121,"91-120 DAYS",IF(M2132&lt;366," 121-365 DAYS",IF(M2132&gt;366,"OLTRE 365 DAYS",0))))))</f>
        <v>91-120 DAYS</v>
      </c>
      <c r="O2132" t="s">
        <v>15</v>
      </c>
      <c r="P2132" t="s">
        <v>0</v>
      </c>
      <c r="Q2132" s="3">
        <v>-91.68</v>
      </c>
      <c r="R2132" t="s">
        <v>1</v>
      </c>
      <c r="S2132" t="s">
        <v>1</v>
      </c>
      <c r="T2132" s="3">
        <v>-91.68</v>
      </c>
      <c r="U2132" s="2">
        <v>45791</v>
      </c>
      <c r="V2132" t="s">
        <v>519</v>
      </c>
    </row>
    <row r="2133" spans="1:22" x14ac:dyDescent="0.2">
      <c r="A2133" t="s">
        <v>5</v>
      </c>
      <c r="B2133" t="s">
        <v>6</v>
      </c>
      <c r="C2133" t="s">
        <v>209</v>
      </c>
      <c r="D2133" t="s">
        <v>7</v>
      </c>
      <c r="E2133" t="s">
        <v>0</v>
      </c>
      <c r="F2133" t="s">
        <v>210</v>
      </c>
      <c r="G2133" t="s">
        <v>775</v>
      </c>
      <c r="H2133" t="s">
        <v>776</v>
      </c>
      <c r="I2133" t="s">
        <v>220</v>
      </c>
      <c r="J2133" s="2">
        <v>45593</v>
      </c>
      <c r="K2133" s="2">
        <v>45596</v>
      </c>
      <c r="L2133" s="2">
        <v>45653</v>
      </c>
      <c r="M2133" s="9">
        <f>+$M$1-L2133</f>
        <v>94</v>
      </c>
      <c r="N2133" s="10" t="str">
        <f>IF(M2133&lt;=0,"NON SCADUTO",IF(M2133&lt;61,"0-60 DAYS",IF(M2133&lt;91," 61-90 DAYS",IF(M2133&lt;121,"91-120 DAYS",IF(M2133&lt;366," 121-365 DAYS",IF(M2133&gt;366,"OLTRE 365 DAYS",0))))))</f>
        <v>91-120 DAYS</v>
      </c>
      <c r="O2133" t="s">
        <v>15</v>
      </c>
      <c r="P2133" t="s">
        <v>0</v>
      </c>
      <c r="Q2133" s="3">
        <v>-42.16</v>
      </c>
      <c r="R2133" t="s">
        <v>1</v>
      </c>
      <c r="S2133" t="s">
        <v>1</v>
      </c>
      <c r="T2133" s="3">
        <v>-42.16</v>
      </c>
      <c r="U2133" s="2">
        <v>45791</v>
      </c>
      <c r="V2133" t="s">
        <v>519</v>
      </c>
    </row>
    <row r="2134" spans="1:22" x14ac:dyDescent="0.2">
      <c r="A2134" t="s">
        <v>5</v>
      </c>
      <c r="B2134" t="s">
        <v>6</v>
      </c>
      <c r="C2134" t="s">
        <v>209</v>
      </c>
      <c r="D2134" t="s">
        <v>7</v>
      </c>
      <c r="E2134" t="s">
        <v>0</v>
      </c>
      <c r="F2134" t="s">
        <v>210</v>
      </c>
      <c r="G2134" t="s">
        <v>777</v>
      </c>
      <c r="H2134" t="s">
        <v>778</v>
      </c>
      <c r="I2134" t="s">
        <v>220</v>
      </c>
      <c r="J2134" s="2">
        <v>45579</v>
      </c>
      <c r="K2134" s="2">
        <v>45596</v>
      </c>
      <c r="L2134" s="2">
        <v>45639</v>
      </c>
      <c r="M2134" s="9">
        <f>+$M$1-L2134</f>
        <v>108</v>
      </c>
      <c r="N2134" s="10" t="str">
        <f>IF(M2134&lt;=0,"NON SCADUTO",IF(M2134&lt;61,"0-60 DAYS",IF(M2134&lt;91," 61-90 DAYS",IF(M2134&lt;121,"91-120 DAYS",IF(M2134&lt;366," 121-365 DAYS",IF(M2134&gt;366,"OLTRE 365 DAYS",0))))))</f>
        <v>91-120 DAYS</v>
      </c>
      <c r="O2134" t="s">
        <v>15</v>
      </c>
      <c r="P2134" t="s">
        <v>0</v>
      </c>
      <c r="Q2134" s="3">
        <v>-19.079999999999998</v>
      </c>
      <c r="R2134" t="s">
        <v>1</v>
      </c>
      <c r="S2134" t="s">
        <v>1</v>
      </c>
      <c r="T2134" s="3">
        <v>-19.079999999999998</v>
      </c>
      <c r="U2134" s="2">
        <v>45791</v>
      </c>
      <c r="V2134" t="s">
        <v>519</v>
      </c>
    </row>
    <row r="2135" spans="1:22" x14ac:dyDescent="0.2">
      <c r="A2135" t="s">
        <v>5</v>
      </c>
      <c r="B2135" t="s">
        <v>6</v>
      </c>
      <c r="C2135" t="s">
        <v>209</v>
      </c>
      <c r="D2135" t="s">
        <v>7</v>
      </c>
      <c r="E2135" t="s">
        <v>0</v>
      </c>
      <c r="F2135" t="s">
        <v>210</v>
      </c>
      <c r="G2135" t="s">
        <v>779</v>
      </c>
      <c r="H2135" t="s">
        <v>780</v>
      </c>
      <c r="I2135" t="s">
        <v>220</v>
      </c>
      <c r="J2135" s="2">
        <v>45579</v>
      </c>
      <c r="K2135" s="2">
        <v>45596</v>
      </c>
      <c r="L2135" s="2">
        <v>45639</v>
      </c>
      <c r="M2135" s="9">
        <f>+$M$1-L2135</f>
        <v>108</v>
      </c>
      <c r="N2135" s="10" t="str">
        <f>IF(M2135&lt;=0,"NON SCADUTO",IF(M2135&lt;61,"0-60 DAYS",IF(M2135&lt;91," 61-90 DAYS",IF(M2135&lt;121,"91-120 DAYS",IF(M2135&lt;366," 121-365 DAYS",IF(M2135&gt;366,"OLTRE 365 DAYS",0))))))</f>
        <v>91-120 DAYS</v>
      </c>
      <c r="O2135" t="s">
        <v>15</v>
      </c>
      <c r="P2135" t="s">
        <v>0</v>
      </c>
      <c r="Q2135" s="3">
        <v>-2784</v>
      </c>
      <c r="R2135" t="s">
        <v>1</v>
      </c>
      <c r="S2135" t="s">
        <v>1</v>
      </c>
      <c r="T2135" s="3">
        <v>-2784</v>
      </c>
      <c r="U2135" s="2">
        <v>45791</v>
      </c>
      <c r="V2135" t="s">
        <v>519</v>
      </c>
    </row>
    <row r="2136" spans="1:22" x14ac:dyDescent="0.2">
      <c r="A2136" t="s">
        <v>5</v>
      </c>
      <c r="B2136" t="s">
        <v>6</v>
      </c>
      <c r="C2136" t="s">
        <v>209</v>
      </c>
      <c r="D2136" t="s">
        <v>7</v>
      </c>
      <c r="E2136" t="s">
        <v>0</v>
      </c>
      <c r="F2136" t="s">
        <v>210</v>
      </c>
      <c r="G2136" t="s">
        <v>781</v>
      </c>
      <c r="H2136" t="s">
        <v>782</v>
      </c>
      <c r="I2136" t="s">
        <v>220</v>
      </c>
      <c r="J2136" s="2">
        <v>45594</v>
      </c>
      <c r="K2136" s="2">
        <v>45596</v>
      </c>
      <c r="L2136" s="2">
        <v>45654</v>
      </c>
      <c r="M2136" s="9">
        <f>+$M$1-L2136</f>
        <v>93</v>
      </c>
      <c r="N2136" s="10" t="str">
        <f>IF(M2136&lt;=0,"NON SCADUTO",IF(M2136&lt;61,"0-60 DAYS",IF(M2136&lt;91," 61-90 DAYS",IF(M2136&lt;121,"91-120 DAYS",IF(M2136&lt;366," 121-365 DAYS",IF(M2136&gt;366,"OLTRE 365 DAYS",0))))))</f>
        <v>91-120 DAYS</v>
      </c>
      <c r="O2136" t="s">
        <v>15</v>
      </c>
      <c r="P2136" t="s">
        <v>0</v>
      </c>
      <c r="Q2136" s="3">
        <v>-26900.2</v>
      </c>
      <c r="R2136" t="s">
        <v>1</v>
      </c>
      <c r="S2136" t="s">
        <v>1</v>
      </c>
      <c r="T2136" s="3">
        <v>-26900.2</v>
      </c>
      <c r="U2136" s="2">
        <v>45791</v>
      </c>
      <c r="V2136" t="s">
        <v>519</v>
      </c>
    </row>
    <row r="2137" spans="1:22" x14ac:dyDescent="0.2">
      <c r="A2137" t="s">
        <v>5</v>
      </c>
      <c r="B2137" t="s">
        <v>6</v>
      </c>
      <c r="C2137" t="s">
        <v>209</v>
      </c>
      <c r="D2137" t="s">
        <v>7</v>
      </c>
      <c r="E2137" t="s">
        <v>0</v>
      </c>
      <c r="F2137" t="s">
        <v>210</v>
      </c>
      <c r="G2137" t="s">
        <v>783</v>
      </c>
      <c r="H2137" t="s">
        <v>784</v>
      </c>
      <c r="I2137" t="s">
        <v>220</v>
      </c>
      <c r="J2137" s="2">
        <v>45594</v>
      </c>
      <c r="K2137" s="2">
        <v>45596</v>
      </c>
      <c r="L2137" s="2">
        <v>45654</v>
      </c>
      <c r="M2137" s="9">
        <f>+$M$1-L2137</f>
        <v>93</v>
      </c>
      <c r="N2137" s="10" t="str">
        <f>IF(M2137&lt;=0,"NON SCADUTO",IF(M2137&lt;61,"0-60 DAYS",IF(M2137&lt;91," 61-90 DAYS",IF(M2137&lt;121,"91-120 DAYS",IF(M2137&lt;366," 121-365 DAYS",IF(M2137&gt;366,"OLTRE 365 DAYS",0))))))</f>
        <v>91-120 DAYS</v>
      </c>
      <c r="O2137" t="s">
        <v>15</v>
      </c>
      <c r="P2137" t="s">
        <v>0</v>
      </c>
      <c r="Q2137" s="3">
        <v>-22525.66</v>
      </c>
      <c r="R2137" t="s">
        <v>1</v>
      </c>
      <c r="S2137" t="s">
        <v>1</v>
      </c>
      <c r="T2137" s="3">
        <v>-22525.66</v>
      </c>
      <c r="U2137" s="2">
        <v>45791</v>
      </c>
      <c r="V2137" t="s">
        <v>519</v>
      </c>
    </row>
    <row r="2138" spans="1:22" x14ac:dyDescent="0.2">
      <c r="A2138" t="s">
        <v>5</v>
      </c>
      <c r="B2138" t="s">
        <v>6</v>
      </c>
      <c r="C2138" t="s">
        <v>209</v>
      </c>
      <c r="D2138" t="s">
        <v>7</v>
      </c>
      <c r="E2138" t="s">
        <v>0</v>
      </c>
      <c r="F2138" t="s">
        <v>210</v>
      </c>
      <c r="G2138" t="s">
        <v>785</v>
      </c>
      <c r="H2138" t="s">
        <v>786</v>
      </c>
      <c r="I2138" t="s">
        <v>220</v>
      </c>
      <c r="J2138" s="2">
        <v>45594</v>
      </c>
      <c r="K2138" s="2">
        <v>45596</v>
      </c>
      <c r="L2138" s="2">
        <v>45654</v>
      </c>
      <c r="M2138" s="9">
        <f>+$M$1-L2138</f>
        <v>93</v>
      </c>
      <c r="N2138" s="10" t="str">
        <f>IF(M2138&lt;=0,"NON SCADUTO",IF(M2138&lt;61,"0-60 DAYS",IF(M2138&lt;91," 61-90 DAYS",IF(M2138&lt;121,"91-120 DAYS",IF(M2138&lt;366," 121-365 DAYS",IF(M2138&gt;366,"OLTRE 365 DAYS",0))))))</f>
        <v>91-120 DAYS</v>
      </c>
      <c r="O2138" t="s">
        <v>15</v>
      </c>
      <c r="P2138" t="s">
        <v>0</v>
      </c>
      <c r="Q2138" s="3">
        <v>-32.340000000000003</v>
      </c>
      <c r="R2138" t="s">
        <v>1</v>
      </c>
      <c r="S2138" t="s">
        <v>1</v>
      </c>
      <c r="T2138" s="3">
        <v>-32.340000000000003</v>
      </c>
      <c r="U2138" s="2">
        <v>45791</v>
      </c>
      <c r="V2138" t="s">
        <v>519</v>
      </c>
    </row>
    <row r="2139" spans="1:22" x14ac:dyDescent="0.2">
      <c r="A2139" t="s">
        <v>5</v>
      </c>
      <c r="B2139" t="s">
        <v>6</v>
      </c>
      <c r="C2139" t="s">
        <v>209</v>
      </c>
      <c r="D2139" t="s">
        <v>7</v>
      </c>
      <c r="E2139" t="s">
        <v>0</v>
      </c>
      <c r="F2139" t="s">
        <v>210</v>
      </c>
      <c r="G2139" t="s">
        <v>787</v>
      </c>
      <c r="H2139" t="s">
        <v>788</v>
      </c>
      <c r="I2139" t="s">
        <v>220</v>
      </c>
      <c r="J2139" s="2">
        <v>45594</v>
      </c>
      <c r="K2139" s="2">
        <v>45596</v>
      </c>
      <c r="L2139" s="2">
        <v>45654</v>
      </c>
      <c r="M2139" s="9">
        <f>+$M$1-L2139</f>
        <v>93</v>
      </c>
      <c r="N2139" s="10" t="str">
        <f>IF(M2139&lt;=0,"NON SCADUTO",IF(M2139&lt;61,"0-60 DAYS",IF(M2139&lt;91," 61-90 DAYS",IF(M2139&lt;121,"91-120 DAYS",IF(M2139&lt;366," 121-365 DAYS",IF(M2139&gt;366,"OLTRE 365 DAYS",0))))))</f>
        <v>91-120 DAYS</v>
      </c>
      <c r="O2139" t="s">
        <v>15</v>
      </c>
      <c r="P2139" t="s">
        <v>0</v>
      </c>
      <c r="Q2139" s="3">
        <v>-990.5</v>
      </c>
      <c r="R2139" t="s">
        <v>1</v>
      </c>
      <c r="S2139" t="s">
        <v>1</v>
      </c>
      <c r="T2139" s="3">
        <v>-990.5</v>
      </c>
      <c r="U2139" s="2">
        <v>45791</v>
      </c>
      <c r="V2139" t="s">
        <v>519</v>
      </c>
    </row>
    <row r="2140" spans="1:22" x14ac:dyDescent="0.2">
      <c r="A2140" t="s">
        <v>5</v>
      </c>
      <c r="B2140" t="s">
        <v>6</v>
      </c>
      <c r="C2140" t="s">
        <v>209</v>
      </c>
      <c r="D2140" t="s">
        <v>7</v>
      </c>
      <c r="E2140" t="s">
        <v>0</v>
      </c>
      <c r="F2140" t="s">
        <v>210</v>
      </c>
      <c r="G2140" t="s">
        <v>789</v>
      </c>
      <c r="H2140" t="s">
        <v>790</v>
      </c>
      <c r="I2140" t="s">
        <v>220</v>
      </c>
      <c r="J2140" s="2">
        <v>45594</v>
      </c>
      <c r="K2140" s="2">
        <v>45596</v>
      </c>
      <c r="L2140" s="2">
        <v>45654</v>
      </c>
      <c r="M2140" s="9">
        <f>+$M$1-L2140</f>
        <v>93</v>
      </c>
      <c r="N2140" s="10" t="str">
        <f>IF(M2140&lt;=0,"NON SCADUTO",IF(M2140&lt;61,"0-60 DAYS",IF(M2140&lt;91," 61-90 DAYS",IF(M2140&lt;121,"91-120 DAYS",IF(M2140&lt;366," 121-365 DAYS",IF(M2140&gt;366,"OLTRE 365 DAYS",0))))))</f>
        <v>91-120 DAYS</v>
      </c>
      <c r="O2140" t="s">
        <v>15</v>
      </c>
      <c r="P2140" t="s">
        <v>0</v>
      </c>
      <c r="Q2140" s="3">
        <v>-319.20999999999998</v>
      </c>
      <c r="R2140" t="s">
        <v>1</v>
      </c>
      <c r="S2140" t="s">
        <v>1</v>
      </c>
      <c r="T2140" s="3">
        <v>-319.20999999999998</v>
      </c>
      <c r="U2140" s="2">
        <v>45791</v>
      </c>
      <c r="V2140" t="s">
        <v>519</v>
      </c>
    </row>
    <row r="2141" spans="1:22" x14ac:dyDescent="0.2">
      <c r="A2141" t="s">
        <v>5</v>
      </c>
      <c r="B2141" t="s">
        <v>6</v>
      </c>
      <c r="C2141" t="s">
        <v>209</v>
      </c>
      <c r="D2141" t="s">
        <v>7</v>
      </c>
      <c r="E2141" t="s">
        <v>0</v>
      </c>
      <c r="F2141" t="s">
        <v>210</v>
      </c>
      <c r="G2141" t="s">
        <v>791</v>
      </c>
      <c r="H2141" t="s">
        <v>792</v>
      </c>
      <c r="I2141" t="s">
        <v>220</v>
      </c>
      <c r="J2141" s="2">
        <v>45594</v>
      </c>
      <c r="K2141" s="2">
        <v>45596</v>
      </c>
      <c r="L2141" s="2">
        <v>45654</v>
      </c>
      <c r="M2141" s="9">
        <f>+$M$1-L2141</f>
        <v>93</v>
      </c>
      <c r="N2141" s="10" t="str">
        <f>IF(M2141&lt;=0,"NON SCADUTO",IF(M2141&lt;61,"0-60 DAYS",IF(M2141&lt;91," 61-90 DAYS",IF(M2141&lt;121,"91-120 DAYS",IF(M2141&lt;366," 121-365 DAYS",IF(M2141&gt;366,"OLTRE 365 DAYS",0))))))</f>
        <v>91-120 DAYS</v>
      </c>
      <c r="O2141" t="s">
        <v>15</v>
      </c>
      <c r="P2141" t="s">
        <v>0</v>
      </c>
      <c r="Q2141" s="3">
        <v>-352.94</v>
      </c>
      <c r="R2141" t="s">
        <v>1</v>
      </c>
      <c r="S2141" t="s">
        <v>1</v>
      </c>
      <c r="T2141" s="3">
        <v>-352.94</v>
      </c>
      <c r="U2141" s="2">
        <v>45791</v>
      </c>
      <c r="V2141" t="s">
        <v>519</v>
      </c>
    </row>
    <row r="2142" spans="1:22" x14ac:dyDescent="0.2">
      <c r="A2142" t="s">
        <v>5</v>
      </c>
      <c r="B2142" t="s">
        <v>6</v>
      </c>
      <c r="C2142" t="s">
        <v>209</v>
      </c>
      <c r="D2142" t="s">
        <v>7</v>
      </c>
      <c r="E2142" t="s">
        <v>0</v>
      </c>
      <c r="F2142" t="s">
        <v>210</v>
      </c>
      <c r="G2142" t="s">
        <v>793</v>
      </c>
      <c r="H2142" t="s">
        <v>794</v>
      </c>
      <c r="I2142" t="s">
        <v>220</v>
      </c>
      <c r="J2142" s="2">
        <v>45583</v>
      </c>
      <c r="K2142" s="2">
        <v>45596</v>
      </c>
      <c r="L2142" s="2">
        <v>45643</v>
      </c>
      <c r="M2142" s="9">
        <f>+$M$1-L2142</f>
        <v>104</v>
      </c>
      <c r="N2142" s="10" t="str">
        <f>IF(M2142&lt;=0,"NON SCADUTO",IF(M2142&lt;61,"0-60 DAYS",IF(M2142&lt;91," 61-90 DAYS",IF(M2142&lt;121,"91-120 DAYS",IF(M2142&lt;366," 121-365 DAYS",IF(M2142&gt;366,"OLTRE 365 DAYS",0))))))</f>
        <v>91-120 DAYS</v>
      </c>
      <c r="O2142" t="s">
        <v>15</v>
      </c>
      <c r="P2142" t="s">
        <v>0</v>
      </c>
      <c r="Q2142" s="3">
        <v>-1234.73</v>
      </c>
      <c r="R2142" t="s">
        <v>1</v>
      </c>
      <c r="S2142" t="s">
        <v>1</v>
      </c>
      <c r="T2142" s="3">
        <v>-1234.73</v>
      </c>
      <c r="U2142" s="2">
        <v>45791</v>
      </c>
      <c r="V2142" t="s">
        <v>519</v>
      </c>
    </row>
    <row r="2143" spans="1:22" x14ac:dyDescent="0.2">
      <c r="A2143" t="s">
        <v>5</v>
      </c>
      <c r="B2143" t="s">
        <v>6</v>
      </c>
      <c r="C2143" t="s">
        <v>209</v>
      </c>
      <c r="D2143" t="s">
        <v>7</v>
      </c>
      <c r="E2143" t="s">
        <v>0</v>
      </c>
      <c r="F2143" t="s">
        <v>210</v>
      </c>
      <c r="G2143" t="s">
        <v>795</v>
      </c>
      <c r="H2143" t="s">
        <v>796</v>
      </c>
      <c r="I2143" t="s">
        <v>220</v>
      </c>
      <c r="J2143" s="2">
        <v>45594</v>
      </c>
      <c r="K2143" s="2">
        <v>45596</v>
      </c>
      <c r="L2143" s="2">
        <v>45654</v>
      </c>
      <c r="M2143" s="9">
        <f>+$M$1-L2143</f>
        <v>93</v>
      </c>
      <c r="N2143" s="10" t="str">
        <f>IF(M2143&lt;=0,"NON SCADUTO",IF(M2143&lt;61,"0-60 DAYS",IF(M2143&lt;91," 61-90 DAYS",IF(M2143&lt;121,"91-120 DAYS",IF(M2143&lt;366," 121-365 DAYS",IF(M2143&gt;366,"OLTRE 365 DAYS",0))))))</f>
        <v>91-120 DAYS</v>
      </c>
      <c r="O2143" t="s">
        <v>15</v>
      </c>
      <c r="P2143" t="s">
        <v>0</v>
      </c>
      <c r="Q2143" s="3">
        <v>-10281.6</v>
      </c>
      <c r="R2143" t="s">
        <v>1</v>
      </c>
      <c r="S2143" t="s">
        <v>1</v>
      </c>
      <c r="T2143" s="3">
        <v>-10281.6</v>
      </c>
      <c r="U2143" s="2">
        <v>45791</v>
      </c>
      <c r="V2143" t="s">
        <v>519</v>
      </c>
    </row>
    <row r="2144" spans="1:22" x14ac:dyDescent="0.2">
      <c r="A2144" t="s">
        <v>5</v>
      </c>
      <c r="B2144" t="s">
        <v>6</v>
      </c>
      <c r="C2144" t="s">
        <v>209</v>
      </c>
      <c r="D2144" t="s">
        <v>7</v>
      </c>
      <c r="E2144" t="s">
        <v>0</v>
      </c>
      <c r="F2144" t="s">
        <v>210</v>
      </c>
      <c r="G2144" t="s">
        <v>797</v>
      </c>
      <c r="H2144" t="s">
        <v>798</v>
      </c>
      <c r="I2144" t="s">
        <v>220</v>
      </c>
      <c r="J2144" s="2">
        <v>45587</v>
      </c>
      <c r="K2144" s="2">
        <v>45596</v>
      </c>
      <c r="L2144" s="2">
        <v>45647</v>
      </c>
      <c r="M2144" s="9">
        <f>+$M$1-L2144</f>
        <v>100</v>
      </c>
      <c r="N2144" s="10" t="str">
        <f>IF(M2144&lt;=0,"NON SCADUTO",IF(M2144&lt;61,"0-60 DAYS",IF(M2144&lt;91," 61-90 DAYS",IF(M2144&lt;121,"91-120 DAYS",IF(M2144&lt;366," 121-365 DAYS",IF(M2144&gt;366,"OLTRE 365 DAYS",0))))))</f>
        <v>91-120 DAYS</v>
      </c>
      <c r="O2144" t="s">
        <v>15</v>
      </c>
      <c r="P2144" t="s">
        <v>0</v>
      </c>
      <c r="Q2144" s="3">
        <v>-2592</v>
      </c>
      <c r="R2144" t="s">
        <v>1</v>
      </c>
      <c r="S2144" t="s">
        <v>1</v>
      </c>
      <c r="T2144" s="3">
        <v>-2592</v>
      </c>
      <c r="U2144" s="2">
        <v>45791</v>
      </c>
      <c r="V2144" t="s">
        <v>519</v>
      </c>
    </row>
    <row r="2145" spans="1:22" x14ac:dyDescent="0.2">
      <c r="A2145" t="s">
        <v>5</v>
      </c>
      <c r="B2145" t="s">
        <v>6</v>
      </c>
      <c r="C2145" t="s">
        <v>209</v>
      </c>
      <c r="D2145" t="s">
        <v>7</v>
      </c>
      <c r="E2145" t="s">
        <v>0</v>
      </c>
      <c r="F2145" t="s">
        <v>210</v>
      </c>
      <c r="G2145" t="s">
        <v>799</v>
      </c>
      <c r="H2145" t="s">
        <v>800</v>
      </c>
      <c r="I2145" t="s">
        <v>220</v>
      </c>
      <c r="J2145" s="2">
        <v>45587</v>
      </c>
      <c r="K2145" s="2">
        <v>45596</v>
      </c>
      <c r="L2145" s="2">
        <v>45647</v>
      </c>
      <c r="M2145" s="9">
        <f>+$M$1-L2145</f>
        <v>100</v>
      </c>
      <c r="N2145" s="10" t="str">
        <f>IF(M2145&lt;=0,"NON SCADUTO",IF(M2145&lt;61,"0-60 DAYS",IF(M2145&lt;91," 61-90 DAYS",IF(M2145&lt;121,"91-120 DAYS",IF(M2145&lt;366," 121-365 DAYS",IF(M2145&gt;366,"OLTRE 365 DAYS",0))))))</f>
        <v>91-120 DAYS</v>
      </c>
      <c r="O2145" t="s">
        <v>15</v>
      </c>
      <c r="P2145" t="s">
        <v>0</v>
      </c>
      <c r="Q2145" s="3">
        <v>-7448.36</v>
      </c>
      <c r="R2145" t="s">
        <v>1</v>
      </c>
      <c r="S2145" t="s">
        <v>1</v>
      </c>
      <c r="T2145" s="3">
        <v>-7448.36</v>
      </c>
      <c r="U2145" s="2">
        <v>45791</v>
      </c>
      <c r="V2145" t="s">
        <v>519</v>
      </c>
    </row>
    <row r="2146" spans="1:22" x14ac:dyDescent="0.2">
      <c r="A2146" t="s">
        <v>5</v>
      </c>
      <c r="B2146" t="s">
        <v>6</v>
      </c>
      <c r="C2146" t="s">
        <v>209</v>
      </c>
      <c r="D2146" t="s">
        <v>7</v>
      </c>
      <c r="E2146" t="s">
        <v>0</v>
      </c>
      <c r="F2146" t="s">
        <v>210</v>
      </c>
      <c r="G2146" t="s">
        <v>801</v>
      </c>
      <c r="H2146" t="s">
        <v>802</v>
      </c>
      <c r="I2146" t="s">
        <v>220</v>
      </c>
      <c r="J2146" s="2">
        <v>45596</v>
      </c>
      <c r="K2146" s="2">
        <v>45596</v>
      </c>
      <c r="L2146" s="2">
        <v>45656</v>
      </c>
      <c r="M2146" s="9">
        <f>+$M$1-L2146</f>
        <v>91</v>
      </c>
      <c r="N2146" s="10" t="str">
        <f>IF(M2146&lt;=0,"NON SCADUTO",IF(M2146&lt;61,"0-60 DAYS",IF(M2146&lt;91," 61-90 DAYS",IF(M2146&lt;121,"91-120 DAYS",IF(M2146&lt;366," 121-365 DAYS",IF(M2146&gt;366,"OLTRE 365 DAYS",0))))))</f>
        <v>91-120 DAYS</v>
      </c>
      <c r="O2146" t="s">
        <v>15</v>
      </c>
      <c r="P2146" t="s">
        <v>0</v>
      </c>
      <c r="Q2146" s="3">
        <v>-12566.4</v>
      </c>
      <c r="R2146" t="s">
        <v>1</v>
      </c>
      <c r="S2146" t="s">
        <v>1</v>
      </c>
      <c r="T2146" s="3">
        <v>-12566.4</v>
      </c>
      <c r="U2146" s="2">
        <v>45791</v>
      </c>
      <c r="V2146" t="s">
        <v>519</v>
      </c>
    </row>
    <row r="2147" spans="1:22" x14ac:dyDescent="0.2">
      <c r="A2147" t="s">
        <v>5</v>
      </c>
      <c r="B2147" t="s">
        <v>6</v>
      </c>
      <c r="C2147" t="s">
        <v>209</v>
      </c>
      <c r="D2147" t="s">
        <v>7</v>
      </c>
      <c r="E2147" t="s">
        <v>0</v>
      </c>
      <c r="F2147" t="s">
        <v>210</v>
      </c>
      <c r="G2147" t="s">
        <v>803</v>
      </c>
      <c r="H2147" t="s">
        <v>804</v>
      </c>
      <c r="I2147" t="s">
        <v>220</v>
      </c>
      <c r="J2147" s="2">
        <v>45596</v>
      </c>
      <c r="K2147" s="2">
        <v>45596</v>
      </c>
      <c r="L2147" s="2">
        <v>45656</v>
      </c>
      <c r="M2147" s="9">
        <f>+$M$1-L2147</f>
        <v>91</v>
      </c>
      <c r="N2147" s="10" t="str">
        <f>IF(M2147&lt;=0,"NON SCADUTO",IF(M2147&lt;61,"0-60 DAYS",IF(M2147&lt;91," 61-90 DAYS",IF(M2147&lt;121,"91-120 DAYS",IF(M2147&lt;366," 121-365 DAYS",IF(M2147&gt;366,"OLTRE 365 DAYS",0))))))</f>
        <v>91-120 DAYS</v>
      </c>
      <c r="O2147" t="s">
        <v>15</v>
      </c>
      <c r="P2147" t="s">
        <v>0</v>
      </c>
      <c r="Q2147" s="3">
        <v>-33677.589999999997</v>
      </c>
      <c r="R2147" t="s">
        <v>1</v>
      </c>
      <c r="S2147" t="s">
        <v>1</v>
      </c>
      <c r="T2147" s="3">
        <v>-33677.589999999997</v>
      </c>
      <c r="U2147" s="2">
        <v>45791</v>
      </c>
      <c r="V2147" t="s">
        <v>519</v>
      </c>
    </row>
    <row r="2148" spans="1:22" x14ac:dyDescent="0.2">
      <c r="A2148" t="s">
        <v>5</v>
      </c>
      <c r="B2148" t="s">
        <v>6</v>
      </c>
      <c r="C2148" t="s">
        <v>209</v>
      </c>
      <c r="D2148" t="s">
        <v>7</v>
      </c>
      <c r="E2148" t="s">
        <v>0</v>
      </c>
      <c r="F2148" t="s">
        <v>210</v>
      </c>
      <c r="G2148" t="s">
        <v>805</v>
      </c>
      <c r="H2148" t="s">
        <v>806</v>
      </c>
      <c r="I2148" t="s">
        <v>220</v>
      </c>
      <c r="J2148" s="2">
        <v>45596</v>
      </c>
      <c r="K2148" s="2">
        <v>45596</v>
      </c>
      <c r="L2148" s="2">
        <v>45656</v>
      </c>
      <c r="M2148" s="9">
        <f>+$M$1-L2148</f>
        <v>91</v>
      </c>
      <c r="N2148" s="10" t="str">
        <f>IF(M2148&lt;=0,"NON SCADUTO",IF(M2148&lt;61,"0-60 DAYS",IF(M2148&lt;91," 61-90 DAYS",IF(M2148&lt;121,"91-120 DAYS",IF(M2148&lt;366," 121-365 DAYS",IF(M2148&gt;366,"OLTRE 365 DAYS",0))))))</f>
        <v>91-120 DAYS</v>
      </c>
      <c r="O2148" t="s">
        <v>15</v>
      </c>
      <c r="P2148" t="s">
        <v>0</v>
      </c>
      <c r="Q2148" s="3">
        <v>-1879.42</v>
      </c>
      <c r="R2148" t="s">
        <v>1</v>
      </c>
      <c r="S2148" t="s">
        <v>1</v>
      </c>
      <c r="T2148" s="3">
        <v>-1879.42</v>
      </c>
      <c r="U2148" s="2">
        <v>45791</v>
      </c>
      <c r="V2148" t="s">
        <v>519</v>
      </c>
    </row>
    <row r="2149" spans="1:22" x14ac:dyDescent="0.2">
      <c r="A2149" t="s">
        <v>5</v>
      </c>
      <c r="B2149" t="s">
        <v>6</v>
      </c>
      <c r="C2149" t="s">
        <v>209</v>
      </c>
      <c r="D2149" t="s">
        <v>7</v>
      </c>
      <c r="E2149" t="s">
        <v>0</v>
      </c>
      <c r="F2149" t="s">
        <v>210</v>
      </c>
      <c r="G2149" t="s">
        <v>807</v>
      </c>
      <c r="H2149" t="s">
        <v>808</v>
      </c>
      <c r="I2149" t="s">
        <v>220</v>
      </c>
      <c r="J2149" s="2">
        <v>45596</v>
      </c>
      <c r="K2149" s="2">
        <v>45596</v>
      </c>
      <c r="L2149" s="2">
        <v>45656</v>
      </c>
      <c r="M2149" s="9">
        <f>+$M$1-L2149</f>
        <v>91</v>
      </c>
      <c r="N2149" s="10" t="str">
        <f>IF(M2149&lt;=0,"NON SCADUTO",IF(M2149&lt;61,"0-60 DAYS",IF(M2149&lt;91," 61-90 DAYS",IF(M2149&lt;121,"91-120 DAYS",IF(M2149&lt;366," 121-365 DAYS",IF(M2149&gt;366,"OLTRE 365 DAYS",0))))))</f>
        <v>91-120 DAYS</v>
      </c>
      <c r="O2149" t="s">
        <v>15</v>
      </c>
      <c r="P2149" t="s">
        <v>0</v>
      </c>
      <c r="Q2149" s="3">
        <v>-873.18</v>
      </c>
      <c r="R2149" t="s">
        <v>1</v>
      </c>
      <c r="S2149" t="s">
        <v>1</v>
      </c>
      <c r="T2149" s="3">
        <v>-873.18</v>
      </c>
      <c r="U2149" s="2">
        <v>45791</v>
      </c>
      <c r="V2149" t="s">
        <v>519</v>
      </c>
    </row>
    <row r="2150" spans="1:22" x14ac:dyDescent="0.2">
      <c r="A2150" t="s">
        <v>5</v>
      </c>
      <c r="B2150" t="s">
        <v>6</v>
      </c>
      <c r="C2150" t="s">
        <v>209</v>
      </c>
      <c r="D2150" t="s">
        <v>7</v>
      </c>
      <c r="E2150" t="s">
        <v>0</v>
      </c>
      <c r="F2150" t="s">
        <v>210</v>
      </c>
      <c r="G2150" t="s">
        <v>809</v>
      </c>
      <c r="H2150" t="s">
        <v>810</v>
      </c>
      <c r="I2150" t="s">
        <v>220</v>
      </c>
      <c r="J2150" s="2">
        <v>45596</v>
      </c>
      <c r="K2150" s="2">
        <v>45596</v>
      </c>
      <c r="L2150" s="2">
        <v>45656</v>
      </c>
      <c r="M2150" s="9">
        <f>+$M$1-L2150</f>
        <v>91</v>
      </c>
      <c r="N2150" s="10" t="str">
        <f>IF(M2150&lt;=0,"NON SCADUTO",IF(M2150&lt;61,"0-60 DAYS",IF(M2150&lt;91," 61-90 DAYS",IF(M2150&lt;121,"91-120 DAYS",IF(M2150&lt;366," 121-365 DAYS",IF(M2150&gt;366,"OLTRE 365 DAYS",0))))))</f>
        <v>91-120 DAYS</v>
      </c>
      <c r="O2150" t="s">
        <v>15</v>
      </c>
      <c r="P2150" t="s">
        <v>0</v>
      </c>
      <c r="Q2150" s="3">
        <v>-293.39999999999998</v>
      </c>
      <c r="R2150" t="s">
        <v>1</v>
      </c>
      <c r="S2150" t="s">
        <v>1</v>
      </c>
      <c r="T2150" s="3">
        <v>-293.39999999999998</v>
      </c>
      <c r="U2150" s="2">
        <v>45791</v>
      </c>
      <c r="V2150" t="s">
        <v>519</v>
      </c>
    </row>
    <row r="2151" spans="1:22" x14ac:dyDescent="0.2">
      <c r="A2151" t="s">
        <v>5</v>
      </c>
      <c r="B2151" t="s">
        <v>6</v>
      </c>
      <c r="C2151" t="s">
        <v>209</v>
      </c>
      <c r="D2151" t="s">
        <v>7</v>
      </c>
      <c r="E2151" t="s">
        <v>0</v>
      </c>
      <c r="F2151" t="s">
        <v>210</v>
      </c>
      <c r="G2151" t="s">
        <v>811</v>
      </c>
      <c r="H2151" t="s">
        <v>812</v>
      </c>
      <c r="I2151" t="s">
        <v>220</v>
      </c>
      <c r="J2151" s="2">
        <v>45596</v>
      </c>
      <c r="K2151" s="2">
        <v>45596</v>
      </c>
      <c r="L2151" s="2">
        <v>45656</v>
      </c>
      <c r="M2151" s="9">
        <f>+$M$1-L2151</f>
        <v>91</v>
      </c>
      <c r="N2151" s="10" t="str">
        <f>IF(M2151&lt;=0,"NON SCADUTO",IF(M2151&lt;61,"0-60 DAYS",IF(M2151&lt;91," 61-90 DAYS",IF(M2151&lt;121,"91-120 DAYS",IF(M2151&lt;366," 121-365 DAYS",IF(M2151&gt;366,"OLTRE 365 DAYS",0))))))</f>
        <v>91-120 DAYS</v>
      </c>
      <c r="O2151" t="s">
        <v>15</v>
      </c>
      <c r="P2151" t="s">
        <v>0</v>
      </c>
      <c r="Q2151" s="3">
        <v>-3629.08</v>
      </c>
      <c r="R2151" t="s">
        <v>1</v>
      </c>
      <c r="S2151" t="s">
        <v>1</v>
      </c>
      <c r="T2151" s="3">
        <v>-3629.08</v>
      </c>
      <c r="U2151" s="2">
        <v>45791</v>
      </c>
      <c r="V2151" t="s">
        <v>519</v>
      </c>
    </row>
    <row r="2152" spans="1:22" x14ac:dyDescent="0.2">
      <c r="A2152" t="s">
        <v>5</v>
      </c>
      <c r="B2152" t="s">
        <v>6</v>
      </c>
      <c r="C2152" t="s">
        <v>209</v>
      </c>
      <c r="D2152" t="s">
        <v>7</v>
      </c>
      <c r="E2152" t="s">
        <v>0</v>
      </c>
      <c r="F2152" t="s">
        <v>210</v>
      </c>
      <c r="G2152" t="s">
        <v>813</v>
      </c>
      <c r="H2152" t="s">
        <v>814</v>
      </c>
      <c r="I2152" t="s">
        <v>220</v>
      </c>
      <c r="J2152" s="2">
        <v>45596</v>
      </c>
      <c r="K2152" s="2">
        <v>45596</v>
      </c>
      <c r="L2152" s="2">
        <v>45656</v>
      </c>
      <c r="M2152" s="9">
        <f>+$M$1-L2152</f>
        <v>91</v>
      </c>
      <c r="N2152" s="10" t="str">
        <f>IF(M2152&lt;=0,"NON SCADUTO",IF(M2152&lt;61,"0-60 DAYS",IF(M2152&lt;91," 61-90 DAYS",IF(M2152&lt;121,"91-120 DAYS",IF(M2152&lt;366," 121-365 DAYS",IF(M2152&gt;366,"OLTRE 365 DAYS",0))))))</f>
        <v>91-120 DAYS</v>
      </c>
      <c r="O2152" t="s">
        <v>15</v>
      </c>
      <c r="P2152" t="s">
        <v>0</v>
      </c>
      <c r="Q2152" s="3">
        <v>-245.28</v>
      </c>
      <c r="R2152" t="s">
        <v>1</v>
      </c>
      <c r="S2152" t="s">
        <v>1</v>
      </c>
      <c r="T2152" s="3">
        <v>-245.28</v>
      </c>
      <c r="U2152" s="2">
        <v>45791</v>
      </c>
      <c r="V2152" t="s">
        <v>519</v>
      </c>
    </row>
    <row r="2153" spans="1:22" x14ac:dyDescent="0.2">
      <c r="A2153" t="s">
        <v>5</v>
      </c>
      <c r="B2153" t="s">
        <v>6</v>
      </c>
      <c r="C2153" t="s">
        <v>209</v>
      </c>
      <c r="D2153" t="s">
        <v>7</v>
      </c>
      <c r="E2153" t="s">
        <v>0</v>
      </c>
      <c r="F2153" t="s">
        <v>210</v>
      </c>
      <c r="G2153" t="s">
        <v>815</v>
      </c>
      <c r="H2153" t="s">
        <v>816</v>
      </c>
      <c r="I2153" t="s">
        <v>220</v>
      </c>
      <c r="J2153" s="2">
        <v>45596</v>
      </c>
      <c r="K2153" s="2">
        <v>45596</v>
      </c>
      <c r="L2153" s="2">
        <v>45656</v>
      </c>
      <c r="M2153" s="9">
        <f>+$M$1-L2153</f>
        <v>91</v>
      </c>
      <c r="N2153" s="10" t="str">
        <f>IF(M2153&lt;=0,"NON SCADUTO",IF(M2153&lt;61,"0-60 DAYS",IF(M2153&lt;91," 61-90 DAYS",IF(M2153&lt;121,"91-120 DAYS",IF(M2153&lt;366," 121-365 DAYS",IF(M2153&gt;366,"OLTRE 365 DAYS",0))))))</f>
        <v>91-120 DAYS</v>
      </c>
      <c r="O2153" t="s">
        <v>15</v>
      </c>
      <c r="P2153" t="s">
        <v>0</v>
      </c>
      <c r="Q2153" s="3">
        <v>-168.48</v>
      </c>
      <c r="R2153" t="s">
        <v>1</v>
      </c>
      <c r="S2153" t="s">
        <v>1</v>
      </c>
      <c r="T2153" s="3">
        <v>-168.48</v>
      </c>
      <c r="U2153" s="2">
        <v>45791</v>
      </c>
      <c r="V2153" t="s">
        <v>519</v>
      </c>
    </row>
    <row r="2154" spans="1:22" x14ac:dyDescent="0.2">
      <c r="A2154" t="s">
        <v>5</v>
      </c>
      <c r="B2154" t="s">
        <v>6</v>
      </c>
      <c r="C2154" t="s">
        <v>209</v>
      </c>
      <c r="D2154" t="s">
        <v>7</v>
      </c>
      <c r="E2154" t="s">
        <v>0</v>
      </c>
      <c r="F2154" t="s">
        <v>210</v>
      </c>
      <c r="G2154" t="s">
        <v>817</v>
      </c>
      <c r="H2154" t="s">
        <v>818</v>
      </c>
      <c r="I2154" t="s">
        <v>220</v>
      </c>
      <c r="J2154" s="2">
        <v>45596</v>
      </c>
      <c r="K2154" s="2">
        <v>45596</v>
      </c>
      <c r="L2154" s="2">
        <v>45656</v>
      </c>
      <c r="M2154" s="9">
        <f>+$M$1-L2154</f>
        <v>91</v>
      </c>
      <c r="N2154" s="10" t="str">
        <f>IF(M2154&lt;=0,"NON SCADUTO",IF(M2154&lt;61,"0-60 DAYS",IF(M2154&lt;91," 61-90 DAYS",IF(M2154&lt;121,"91-120 DAYS",IF(M2154&lt;366," 121-365 DAYS",IF(M2154&gt;366,"OLTRE 365 DAYS",0))))))</f>
        <v>91-120 DAYS</v>
      </c>
      <c r="O2154" t="s">
        <v>15</v>
      </c>
      <c r="P2154" t="s">
        <v>0</v>
      </c>
      <c r="Q2154" s="3">
        <v>-219.52</v>
      </c>
      <c r="R2154" t="s">
        <v>1</v>
      </c>
      <c r="S2154" t="s">
        <v>1</v>
      </c>
      <c r="T2154" s="3">
        <v>-219.52</v>
      </c>
      <c r="U2154" s="2">
        <v>45791</v>
      </c>
      <c r="V2154" t="s">
        <v>519</v>
      </c>
    </row>
    <row r="2155" spans="1:22" x14ac:dyDescent="0.2">
      <c r="A2155" t="s">
        <v>5</v>
      </c>
      <c r="B2155" t="s">
        <v>6</v>
      </c>
      <c r="C2155" t="s">
        <v>209</v>
      </c>
      <c r="D2155" t="s">
        <v>7</v>
      </c>
      <c r="E2155" t="s">
        <v>0</v>
      </c>
      <c r="F2155" t="s">
        <v>210</v>
      </c>
      <c r="G2155" t="s">
        <v>819</v>
      </c>
      <c r="H2155" t="s">
        <v>820</v>
      </c>
      <c r="I2155" t="s">
        <v>220</v>
      </c>
      <c r="J2155" s="2">
        <v>45596</v>
      </c>
      <c r="K2155" s="2">
        <v>45596</v>
      </c>
      <c r="L2155" s="2">
        <v>45656</v>
      </c>
      <c r="M2155" s="9">
        <f>+$M$1-L2155</f>
        <v>91</v>
      </c>
      <c r="N2155" s="10" t="str">
        <f>IF(M2155&lt;=0,"NON SCADUTO",IF(M2155&lt;61,"0-60 DAYS",IF(M2155&lt;91," 61-90 DAYS",IF(M2155&lt;121,"91-120 DAYS",IF(M2155&lt;366," 121-365 DAYS",IF(M2155&gt;366,"OLTRE 365 DAYS",0))))))</f>
        <v>91-120 DAYS</v>
      </c>
      <c r="O2155" t="s">
        <v>15</v>
      </c>
      <c r="P2155" t="s">
        <v>0</v>
      </c>
      <c r="Q2155" s="3">
        <v>-30023.81</v>
      </c>
      <c r="R2155" t="s">
        <v>1</v>
      </c>
      <c r="S2155" t="s">
        <v>1</v>
      </c>
      <c r="T2155" s="3">
        <v>-30023.81</v>
      </c>
      <c r="U2155" s="2">
        <v>45791</v>
      </c>
      <c r="V2155" t="s">
        <v>519</v>
      </c>
    </row>
    <row r="2156" spans="1:22" x14ac:dyDescent="0.2">
      <c r="A2156" t="s">
        <v>5</v>
      </c>
      <c r="B2156" t="s">
        <v>6</v>
      </c>
      <c r="C2156" t="s">
        <v>209</v>
      </c>
      <c r="D2156" t="s">
        <v>7</v>
      </c>
      <c r="E2156" t="s">
        <v>0</v>
      </c>
      <c r="F2156" t="s">
        <v>210</v>
      </c>
      <c r="G2156" t="s">
        <v>821</v>
      </c>
      <c r="H2156" t="s">
        <v>822</v>
      </c>
      <c r="I2156" t="s">
        <v>220</v>
      </c>
      <c r="J2156" s="2">
        <v>45596</v>
      </c>
      <c r="K2156" s="2">
        <v>45596</v>
      </c>
      <c r="L2156" s="2">
        <v>45656</v>
      </c>
      <c r="M2156" s="9">
        <f>+$M$1-L2156</f>
        <v>91</v>
      </c>
      <c r="N2156" s="10" t="str">
        <f>IF(M2156&lt;=0,"NON SCADUTO",IF(M2156&lt;61,"0-60 DAYS",IF(M2156&lt;91," 61-90 DAYS",IF(M2156&lt;121,"91-120 DAYS",IF(M2156&lt;366," 121-365 DAYS",IF(M2156&gt;366,"OLTRE 365 DAYS",0))))))</f>
        <v>91-120 DAYS</v>
      </c>
      <c r="O2156" t="s">
        <v>15</v>
      </c>
      <c r="P2156" t="s">
        <v>0</v>
      </c>
      <c r="Q2156" s="3">
        <v>-52274.64</v>
      </c>
      <c r="R2156" t="s">
        <v>1</v>
      </c>
      <c r="S2156" t="s">
        <v>1</v>
      </c>
      <c r="T2156" s="3">
        <v>-52274.64</v>
      </c>
      <c r="U2156" s="2">
        <v>45791</v>
      </c>
      <c r="V2156" t="s">
        <v>519</v>
      </c>
    </row>
    <row r="2157" spans="1:22" x14ac:dyDescent="0.2">
      <c r="A2157" t="s">
        <v>5</v>
      </c>
      <c r="B2157" t="s">
        <v>6</v>
      </c>
      <c r="C2157" t="s">
        <v>209</v>
      </c>
      <c r="D2157" t="s">
        <v>7</v>
      </c>
      <c r="E2157" t="s">
        <v>0</v>
      </c>
      <c r="F2157" t="s">
        <v>210</v>
      </c>
      <c r="G2157" t="s">
        <v>823</v>
      </c>
      <c r="H2157" t="s">
        <v>824</v>
      </c>
      <c r="I2157" t="s">
        <v>220</v>
      </c>
      <c r="J2157" s="2">
        <v>45581</v>
      </c>
      <c r="K2157" s="2">
        <v>45596</v>
      </c>
      <c r="L2157" s="2">
        <v>45641</v>
      </c>
      <c r="M2157" s="9">
        <f>+$M$1-L2157</f>
        <v>106</v>
      </c>
      <c r="N2157" s="10" t="str">
        <f>IF(M2157&lt;=0,"NON SCADUTO",IF(M2157&lt;61,"0-60 DAYS",IF(M2157&lt;91," 61-90 DAYS",IF(M2157&lt;121,"91-120 DAYS",IF(M2157&lt;366," 121-365 DAYS",IF(M2157&gt;366,"OLTRE 365 DAYS",0))))))</f>
        <v>91-120 DAYS</v>
      </c>
      <c r="O2157" t="s">
        <v>15</v>
      </c>
      <c r="P2157" t="s">
        <v>0</v>
      </c>
      <c r="Q2157" s="3">
        <v>-6762</v>
      </c>
      <c r="R2157" t="s">
        <v>1</v>
      </c>
      <c r="S2157" t="s">
        <v>1</v>
      </c>
      <c r="T2157" s="3">
        <v>-6762</v>
      </c>
      <c r="U2157" s="2">
        <v>45791</v>
      </c>
      <c r="V2157" t="s">
        <v>519</v>
      </c>
    </row>
    <row r="2158" spans="1:22" x14ac:dyDescent="0.2">
      <c r="A2158" t="s">
        <v>5</v>
      </c>
      <c r="B2158" t="s">
        <v>6</v>
      </c>
      <c r="C2158" t="s">
        <v>209</v>
      </c>
      <c r="D2158" t="s">
        <v>7</v>
      </c>
      <c r="E2158" t="s">
        <v>0</v>
      </c>
      <c r="F2158" t="s">
        <v>210</v>
      </c>
      <c r="G2158" t="s">
        <v>825</v>
      </c>
      <c r="H2158" t="s">
        <v>826</v>
      </c>
      <c r="I2158" t="s">
        <v>220</v>
      </c>
      <c r="J2158" s="2">
        <v>45586</v>
      </c>
      <c r="K2158" s="2">
        <v>45596</v>
      </c>
      <c r="L2158" s="2">
        <v>45646</v>
      </c>
      <c r="M2158" s="9">
        <f>+$M$1-L2158</f>
        <v>101</v>
      </c>
      <c r="N2158" s="10" t="str">
        <f>IF(M2158&lt;=0,"NON SCADUTO",IF(M2158&lt;61,"0-60 DAYS",IF(M2158&lt;91," 61-90 DAYS",IF(M2158&lt;121,"91-120 DAYS",IF(M2158&lt;366," 121-365 DAYS",IF(M2158&gt;366,"OLTRE 365 DAYS",0))))))</f>
        <v>91-120 DAYS</v>
      </c>
      <c r="O2158" t="s">
        <v>15</v>
      </c>
      <c r="P2158" t="s">
        <v>0</v>
      </c>
      <c r="Q2158" s="3">
        <v>-6895.52</v>
      </c>
      <c r="R2158" t="s">
        <v>1</v>
      </c>
      <c r="S2158" t="s">
        <v>1</v>
      </c>
      <c r="T2158" s="3">
        <v>-6895.52</v>
      </c>
      <c r="U2158" s="2">
        <v>45791</v>
      </c>
      <c r="V2158" t="s">
        <v>519</v>
      </c>
    </row>
    <row r="2159" spans="1:22" x14ac:dyDescent="0.2">
      <c r="A2159" t="s">
        <v>5</v>
      </c>
      <c r="B2159" t="s">
        <v>6</v>
      </c>
      <c r="C2159" t="s">
        <v>209</v>
      </c>
      <c r="D2159" t="s">
        <v>7</v>
      </c>
      <c r="E2159" t="s">
        <v>0</v>
      </c>
      <c r="F2159" t="s">
        <v>210</v>
      </c>
      <c r="G2159" t="s">
        <v>827</v>
      </c>
      <c r="H2159" t="s">
        <v>828</v>
      </c>
      <c r="I2159" t="s">
        <v>220</v>
      </c>
      <c r="J2159" s="2">
        <v>45593</v>
      </c>
      <c r="K2159" s="2">
        <v>45596</v>
      </c>
      <c r="L2159" s="2">
        <v>45653</v>
      </c>
      <c r="M2159" s="9">
        <f>+$M$1-L2159</f>
        <v>94</v>
      </c>
      <c r="N2159" s="10" t="str">
        <f>IF(M2159&lt;=0,"NON SCADUTO",IF(M2159&lt;61,"0-60 DAYS",IF(M2159&lt;91," 61-90 DAYS",IF(M2159&lt;121,"91-120 DAYS",IF(M2159&lt;366," 121-365 DAYS",IF(M2159&gt;366,"OLTRE 365 DAYS",0))))))</f>
        <v>91-120 DAYS</v>
      </c>
      <c r="O2159" t="s">
        <v>15</v>
      </c>
      <c r="P2159" t="s">
        <v>0</v>
      </c>
      <c r="Q2159" s="3">
        <v>-44193.279999999999</v>
      </c>
      <c r="R2159" t="s">
        <v>1</v>
      </c>
      <c r="S2159" t="s">
        <v>1</v>
      </c>
      <c r="T2159" s="3">
        <v>-44193.279999999999</v>
      </c>
      <c r="U2159" s="2">
        <v>45791</v>
      </c>
      <c r="V2159" t="s">
        <v>519</v>
      </c>
    </row>
    <row r="2160" spans="1:22" x14ac:dyDescent="0.2">
      <c r="A2160" t="s">
        <v>5</v>
      </c>
      <c r="B2160" t="s">
        <v>6</v>
      </c>
      <c r="C2160" t="s">
        <v>209</v>
      </c>
      <c r="D2160" t="s">
        <v>7</v>
      </c>
      <c r="E2160" t="s">
        <v>0</v>
      </c>
      <c r="F2160" t="s">
        <v>210</v>
      </c>
      <c r="G2160" t="s">
        <v>0</v>
      </c>
      <c r="H2160" t="s">
        <v>841</v>
      </c>
      <c r="I2160" t="s">
        <v>34</v>
      </c>
      <c r="J2160" s="2">
        <v>45587</v>
      </c>
      <c r="K2160" s="2">
        <v>45596</v>
      </c>
      <c r="L2160" s="2">
        <v>45647</v>
      </c>
      <c r="M2160" s="9">
        <f>+$M$1-L2160</f>
        <v>100</v>
      </c>
      <c r="N2160" s="10" t="str">
        <f>IF(M2160&lt;=0,"NON SCADUTO",IF(M2160&lt;61,"0-60 DAYS",IF(M2160&lt;91," 61-90 DAYS",IF(M2160&lt;121,"91-120 DAYS",IF(M2160&lt;366," 121-365 DAYS",IF(M2160&gt;366,"OLTRE 365 DAYS",0))))))</f>
        <v>91-120 DAYS</v>
      </c>
      <c r="O2160" t="s">
        <v>15</v>
      </c>
      <c r="P2160" t="s">
        <v>0</v>
      </c>
      <c r="Q2160" s="3">
        <v>-900</v>
      </c>
      <c r="R2160" t="s">
        <v>1</v>
      </c>
      <c r="S2160" t="s">
        <v>1</v>
      </c>
      <c r="T2160" s="3">
        <v>-900</v>
      </c>
      <c r="U2160" s="2">
        <v>45791</v>
      </c>
      <c r="V2160" t="s">
        <v>519</v>
      </c>
    </row>
    <row r="2161" spans="1:22" x14ac:dyDescent="0.2">
      <c r="A2161" t="s">
        <v>5</v>
      </c>
      <c r="B2161" t="s">
        <v>6</v>
      </c>
      <c r="C2161" t="s">
        <v>209</v>
      </c>
      <c r="D2161" t="s">
        <v>7</v>
      </c>
      <c r="E2161" t="s">
        <v>0</v>
      </c>
      <c r="F2161" t="s">
        <v>210</v>
      </c>
      <c r="G2161" t="s">
        <v>842</v>
      </c>
      <c r="H2161" t="s">
        <v>843</v>
      </c>
      <c r="I2161" t="s">
        <v>220</v>
      </c>
      <c r="J2161" s="2">
        <v>45596</v>
      </c>
      <c r="K2161" s="2">
        <v>45596</v>
      </c>
      <c r="L2161" s="2">
        <v>45656</v>
      </c>
      <c r="M2161" s="9">
        <f>+$M$1-L2161</f>
        <v>91</v>
      </c>
      <c r="N2161" s="10" t="str">
        <f>IF(M2161&lt;=0,"NON SCADUTO",IF(M2161&lt;61,"0-60 DAYS",IF(M2161&lt;91," 61-90 DAYS",IF(M2161&lt;121,"91-120 DAYS",IF(M2161&lt;366," 121-365 DAYS",IF(M2161&gt;366,"OLTRE 365 DAYS",0))))))</f>
        <v>91-120 DAYS</v>
      </c>
      <c r="O2161" t="s">
        <v>15</v>
      </c>
      <c r="P2161" t="s">
        <v>0</v>
      </c>
      <c r="Q2161" s="3">
        <v>-805.68</v>
      </c>
      <c r="R2161" t="s">
        <v>1</v>
      </c>
      <c r="S2161" t="s">
        <v>1</v>
      </c>
      <c r="T2161" s="3">
        <v>-805.68</v>
      </c>
      <c r="U2161" s="2">
        <v>45796</v>
      </c>
      <c r="V2161" t="s">
        <v>844</v>
      </c>
    </row>
    <row r="2162" spans="1:22" x14ac:dyDescent="0.2">
      <c r="A2162" t="s">
        <v>5</v>
      </c>
      <c r="B2162" t="s">
        <v>6</v>
      </c>
      <c r="C2162" t="s">
        <v>209</v>
      </c>
      <c r="D2162" t="s">
        <v>7</v>
      </c>
      <c r="E2162" t="s">
        <v>0</v>
      </c>
      <c r="F2162" t="s">
        <v>210</v>
      </c>
      <c r="G2162" t="s">
        <v>845</v>
      </c>
      <c r="H2162" t="s">
        <v>846</v>
      </c>
      <c r="I2162" t="s">
        <v>220</v>
      </c>
      <c r="J2162" s="2">
        <v>45596</v>
      </c>
      <c r="K2162" s="2">
        <v>45596</v>
      </c>
      <c r="L2162" s="2">
        <v>45656</v>
      </c>
      <c r="M2162" s="9">
        <f>+$M$1-L2162</f>
        <v>91</v>
      </c>
      <c r="N2162" s="10" t="str">
        <f>IF(M2162&lt;=0,"NON SCADUTO",IF(M2162&lt;61,"0-60 DAYS",IF(M2162&lt;91," 61-90 DAYS",IF(M2162&lt;121,"91-120 DAYS",IF(M2162&lt;366," 121-365 DAYS",IF(M2162&gt;366,"OLTRE 365 DAYS",0))))))</f>
        <v>91-120 DAYS</v>
      </c>
      <c r="O2162" t="s">
        <v>15</v>
      </c>
      <c r="P2162" t="s">
        <v>0</v>
      </c>
      <c r="Q2162" s="3">
        <v>-17488.97</v>
      </c>
      <c r="R2162" t="s">
        <v>1</v>
      </c>
      <c r="S2162" t="s">
        <v>1</v>
      </c>
      <c r="T2162" s="3">
        <v>-17488.97</v>
      </c>
      <c r="U2162" s="2">
        <v>45796</v>
      </c>
      <c r="V2162" t="s">
        <v>844</v>
      </c>
    </row>
    <row r="2163" spans="1:22" x14ac:dyDescent="0.2">
      <c r="A2163" t="s">
        <v>5</v>
      </c>
      <c r="B2163" t="s">
        <v>6</v>
      </c>
      <c r="C2163" t="s">
        <v>209</v>
      </c>
      <c r="D2163" t="s">
        <v>7</v>
      </c>
      <c r="E2163" t="s">
        <v>0</v>
      </c>
      <c r="F2163" t="s">
        <v>210</v>
      </c>
      <c r="G2163" t="s">
        <v>847</v>
      </c>
      <c r="H2163" t="s">
        <v>848</v>
      </c>
      <c r="I2163" t="s">
        <v>220</v>
      </c>
      <c r="J2163" s="2">
        <v>45596</v>
      </c>
      <c r="K2163" s="2">
        <v>45596</v>
      </c>
      <c r="L2163" s="2">
        <v>45656</v>
      </c>
      <c r="M2163" s="9">
        <f>+$M$1-L2163</f>
        <v>91</v>
      </c>
      <c r="N2163" s="10" t="str">
        <f>IF(M2163&lt;=0,"NON SCADUTO",IF(M2163&lt;61,"0-60 DAYS",IF(M2163&lt;91," 61-90 DAYS",IF(M2163&lt;121,"91-120 DAYS",IF(M2163&lt;366," 121-365 DAYS",IF(M2163&gt;366,"OLTRE 365 DAYS",0))))))</f>
        <v>91-120 DAYS</v>
      </c>
      <c r="O2163" t="s">
        <v>15</v>
      </c>
      <c r="P2163" t="s">
        <v>0</v>
      </c>
      <c r="Q2163" s="3">
        <v>-172.12</v>
      </c>
      <c r="R2163" t="s">
        <v>1</v>
      </c>
      <c r="S2163" t="s">
        <v>1</v>
      </c>
      <c r="T2163" s="3">
        <v>-172.12</v>
      </c>
      <c r="U2163" s="2">
        <v>45796</v>
      </c>
      <c r="V2163" t="s">
        <v>844</v>
      </c>
    </row>
    <row r="2164" spans="1:22" x14ac:dyDescent="0.2">
      <c r="A2164" t="s">
        <v>5</v>
      </c>
      <c r="B2164" t="s">
        <v>6</v>
      </c>
      <c r="C2164" t="s">
        <v>209</v>
      </c>
      <c r="D2164" t="s">
        <v>7</v>
      </c>
      <c r="E2164" t="s">
        <v>0</v>
      </c>
      <c r="F2164" t="s">
        <v>210</v>
      </c>
      <c r="G2164" t="s">
        <v>849</v>
      </c>
      <c r="H2164" t="s">
        <v>850</v>
      </c>
      <c r="I2164" t="s">
        <v>220</v>
      </c>
      <c r="J2164" s="2">
        <v>45596</v>
      </c>
      <c r="K2164" s="2">
        <v>45596</v>
      </c>
      <c r="L2164" s="2">
        <v>45656</v>
      </c>
      <c r="M2164" s="9">
        <f>+$M$1-L2164</f>
        <v>91</v>
      </c>
      <c r="N2164" s="10" t="str">
        <f>IF(M2164&lt;=0,"NON SCADUTO",IF(M2164&lt;61,"0-60 DAYS",IF(M2164&lt;91," 61-90 DAYS",IF(M2164&lt;121,"91-120 DAYS",IF(M2164&lt;366," 121-365 DAYS",IF(M2164&gt;366,"OLTRE 365 DAYS",0))))))</f>
        <v>91-120 DAYS</v>
      </c>
      <c r="O2164" t="s">
        <v>15</v>
      </c>
      <c r="P2164" t="s">
        <v>0</v>
      </c>
      <c r="Q2164" s="3">
        <v>-32388.42</v>
      </c>
      <c r="R2164" t="s">
        <v>1</v>
      </c>
      <c r="S2164" t="s">
        <v>1</v>
      </c>
      <c r="T2164" s="3">
        <v>-32388.42</v>
      </c>
      <c r="U2164" s="2">
        <v>45796</v>
      </c>
      <c r="V2164" t="s">
        <v>844</v>
      </c>
    </row>
    <row r="2165" spans="1:22" x14ac:dyDescent="0.2">
      <c r="A2165" t="s">
        <v>5</v>
      </c>
      <c r="B2165" t="s">
        <v>6</v>
      </c>
      <c r="C2165" t="s">
        <v>209</v>
      </c>
      <c r="D2165" t="s">
        <v>7</v>
      </c>
      <c r="E2165" t="s">
        <v>0</v>
      </c>
      <c r="F2165" t="s">
        <v>210</v>
      </c>
      <c r="G2165" t="s">
        <v>851</v>
      </c>
      <c r="H2165" t="s">
        <v>852</v>
      </c>
      <c r="I2165" t="s">
        <v>220</v>
      </c>
      <c r="J2165" s="2">
        <v>45596</v>
      </c>
      <c r="K2165" s="2">
        <v>45596</v>
      </c>
      <c r="L2165" s="2">
        <v>45656</v>
      </c>
      <c r="M2165" s="9">
        <f>+$M$1-L2165</f>
        <v>91</v>
      </c>
      <c r="N2165" s="10" t="str">
        <f>IF(M2165&lt;=0,"NON SCADUTO",IF(M2165&lt;61,"0-60 DAYS",IF(M2165&lt;91," 61-90 DAYS",IF(M2165&lt;121,"91-120 DAYS",IF(M2165&lt;366," 121-365 DAYS",IF(M2165&gt;366,"OLTRE 365 DAYS",0))))))</f>
        <v>91-120 DAYS</v>
      </c>
      <c r="O2165" t="s">
        <v>15</v>
      </c>
      <c r="P2165" t="s">
        <v>0</v>
      </c>
      <c r="Q2165" s="3">
        <v>-1552.3</v>
      </c>
      <c r="R2165" t="s">
        <v>1</v>
      </c>
      <c r="S2165" t="s">
        <v>1</v>
      </c>
      <c r="T2165" s="3">
        <v>-1552.3</v>
      </c>
      <c r="U2165" s="2">
        <v>45796</v>
      </c>
      <c r="V2165" t="s">
        <v>844</v>
      </c>
    </row>
    <row r="2166" spans="1:22" x14ac:dyDescent="0.2">
      <c r="A2166" t="s">
        <v>5</v>
      </c>
      <c r="B2166" t="s">
        <v>6</v>
      </c>
      <c r="C2166" t="s">
        <v>209</v>
      </c>
      <c r="D2166" t="s">
        <v>7</v>
      </c>
      <c r="E2166" t="s">
        <v>0</v>
      </c>
      <c r="F2166" t="s">
        <v>210</v>
      </c>
      <c r="G2166" t="s">
        <v>853</v>
      </c>
      <c r="H2166" t="s">
        <v>854</v>
      </c>
      <c r="I2166" t="s">
        <v>220</v>
      </c>
      <c r="J2166" s="2">
        <v>45596</v>
      </c>
      <c r="K2166" s="2">
        <v>45596</v>
      </c>
      <c r="L2166" s="2">
        <v>45656</v>
      </c>
      <c r="M2166" s="9">
        <f>+$M$1-L2166</f>
        <v>91</v>
      </c>
      <c r="N2166" s="10" t="str">
        <f>IF(M2166&lt;=0,"NON SCADUTO",IF(M2166&lt;61,"0-60 DAYS",IF(M2166&lt;91," 61-90 DAYS",IF(M2166&lt;121,"91-120 DAYS",IF(M2166&lt;366," 121-365 DAYS",IF(M2166&gt;366,"OLTRE 365 DAYS",0))))))</f>
        <v>91-120 DAYS</v>
      </c>
      <c r="O2166" t="s">
        <v>15</v>
      </c>
      <c r="P2166" t="s">
        <v>0</v>
      </c>
      <c r="Q2166" s="3">
        <v>-41844.89</v>
      </c>
      <c r="R2166" t="s">
        <v>1</v>
      </c>
      <c r="S2166" t="s">
        <v>1</v>
      </c>
      <c r="T2166" s="3">
        <v>-41844.89</v>
      </c>
      <c r="U2166" s="2">
        <v>45796</v>
      </c>
      <c r="V2166" t="s">
        <v>844</v>
      </c>
    </row>
    <row r="2167" spans="1:22" x14ac:dyDescent="0.2">
      <c r="A2167" t="s">
        <v>5</v>
      </c>
      <c r="B2167" t="s">
        <v>6</v>
      </c>
      <c r="C2167" t="s">
        <v>209</v>
      </c>
      <c r="D2167" t="s">
        <v>7</v>
      </c>
      <c r="E2167" t="s">
        <v>0</v>
      </c>
      <c r="F2167" t="s">
        <v>210</v>
      </c>
      <c r="G2167" t="s">
        <v>855</v>
      </c>
      <c r="H2167" t="s">
        <v>856</v>
      </c>
      <c r="I2167" t="s">
        <v>220</v>
      </c>
      <c r="J2167" s="2">
        <v>45596</v>
      </c>
      <c r="K2167" s="2">
        <v>45596</v>
      </c>
      <c r="L2167" s="2">
        <v>45656</v>
      </c>
      <c r="M2167" s="9">
        <f>+$M$1-L2167</f>
        <v>91</v>
      </c>
      <c r="N2167" s="10" t="str">
        <f>IF(M2167&lt;=0,"NON SCADUTO",IF(M2167&lt;61,"0-60 DAYS",IF(M2167&lt;91," 61-90 DAYS",IF(M2167&lt;121,"91-120 DAYS",IF(M2167&lt;366," 121-365 DAYS",IF(M2167&gt;366,"OLTRE 365 DAYS",0))))))</f>
        <v>91-120 DAYS</v>
      </c>
      <c r="O2167" t="s">
        <v>15</v>
      </c>
      <c r="P2167" t="s">
        <v>0</v>
      </c>
      <c r="Q2167" s="3">
        <v>-191.36</v>
      </c>
      <c r="R2167" t="s">
        <v>1</v>
      </c>
      <c r="S2167" t="s">
        <v>1</v>
      </c>
      <c r="T2167" s="3">
        <v>-191.36</v>
      </c>
      <c r="U2167" s="2">
        <v>45796</v>
      </c>
      <c r="V2167" t="s">
        <v>844</v>
      </c>
    </row>
    <row r="2168" spans="1:22" x14ac:dyDescent="0.2">
      <c r="A2168" t="s">
        <v>5</v>
      </c>
      <c r="B2168" t="s">
        <v>6</v>
      </c>
      <c r="C2168" t="s">
        <v>2021</v>
      </c>
      <c r="D2168" t="s">
        <v>7</v>
      </c>
      <c r="E2168" t="s">
        <v>0</v>
      </c>
      <c r="F2168" t="s">
        <v>2022</v>
      </c>
      <c r="G2168" t="s">
        <v>0</v>
      </c>
      <c r="H2168" t="s">
        <v>2025</v>
      </c>
      <c r="I2168" t="s">
        <v>2026</v>
      </c>
      <c r="J2168" s="2">
        <v>45644</v>
      </c>
      <c r="K2168" s="2">
        <v>45644</v>
      </c>
      <c r="L2168" s="2">
        <v>45644</v>
      </c>
      <c r="M2168" s="9">
        <f>+$M$1-L2168</f>
        <v>103</v>
      </c>
      <c r="N2168" s="10" t="str">
        <f>IF(M2168&lt;=0,"NON SCADUTO",IF(M2168&lt;61,"0-60 DAYS",IF(M2168&lt;91," 61-90 DAYS",IF(M2168&lt;121,"91-120 DAYS",IF(M2168&lt;366," 121-365 DAYS",IF(M2168&gt;366,"OLTRE 365 DAYS",0))))))</f>
        <v>91-120 DAYS</v>
      </c>
      <c r="O2168" t="s">
        <v>11</v>
      </c>
      <c r="P2168" t="s">
        <v>0</v>
      </c>
      <c r="Q2168" s="3">
        <v>16234.54</v>
      </c>
      <c r="R2168" t="s">
        <v>1</v>
      </c>
      <c r="S2168" t="s">
        <v>1</v>
      </c>
      <c r="T2168" s="3">
        <v>16234.54</v>
      </c>
      <c r="U2168" s="2"/>
      <c r="V2168" t="s">
        <v>0</v>
      </c>
    </row>
    <row r="2169" spans="1:22" x14ac:dyDescent="0.2">
      <c r="A2169" t="s">
        <v>5</v>
      </c>
      <c r="B2169" t="s">
        <v>6</v>
      </c>
      <c r="C2169" t="s">
        <v>2033</v>
      </c>
      <c r="D2169" t="s">
        <v>7</v>
      </c>
      <c r="E2169" t="s">
        <v>0</v>
      </c>
      <c r="F2169" t="s">
        <v>2034</v>
      </c>
      <c r="G2169" t="s">
        <v>2035</v>
      </c>
      <c r="H2169" t="s">
        <v>2036</v>
      </c>
      <c r="I2169" t="s">
        <v>56</v>
      </c>
      <c r="J2169" s="2">
        <v>45630</v>
      </c>
      <c r="K2169" s="2">
        <v>45657</v>
      </c>
      <c r="L2169" s="2">
        <v>45630</v>
      </c>
      <c r="M2169" s="9">
        <f>+$M$1-L2169</f>
        <v>117</v>
      </c>
      <c r="N2169" s="10" t="str">
        <f>IF(M2169&lt;=0,"NON SCADUTO",IF(M2169&lt;61,"0-60 DAYS",IF(M2169&lt;91," 61-90 DAYS",IF(M2169&lt;121,"91-120 DAYS",IF(M2169&lt;366," 121-365 DAYS",IF(M2169&gt;366,"OLTRE 365 DAYS",0))))))</f>
        <v>91-120 DAYS</v>
      </c>
      <c r="O2169" t="s">
        <v>15</v>
      </c>
      <c r="P2169" t="s">
        <v>0</v>
      </c>
      <c r="Q2169" s="3">
        <v>-6801.77</v>
      </c>
      <c r="R2169" t="s">
        <v>1</v>
      </c>
      <c r="S2169" t="s">
        <v>1</v>
      </c>
      <c r="T2169" s="3">
        <v>-6801.77</v>
      </c>
      <c r="U2169" s="2">
        <v>45776</v>
      </c>
      <c r="V2169" t="s">
        <v>2037</v>
      </c>
    </row>
    <row r="2170" spans="1:22" x14ac:dyDescent="0.2">
      <c r="A2170" t="s">
        <v>5</v>
      </c>
      <c r="B2170" t="s">
        <v>6</v>
      </c>
      <c r="C2170" t="s">
        <v>2033</v>
      </c>
      <c r="D2170" t="s">
        <v>7</v>
      </c>
      <c r="E2170" t="s">
        <v>0</v>
      </c>
      <c r="F2170" t="s">
        <v>2034</v>
      </c>
      <c r="G2170" t="s">
        <v>2038</v>
      </c>
      <c r="H2170" t="s">
        <v>2039</v>
      </c>
      <c r="I2170" t="s">
        <v>56</v>
      </c>
      <c r="J2170" s="2">
        <v>45646</v>
      </c>
      <c r="K2170" s="2">
        <v>45657</v>
      </c>
      <c r="L2170" s="2">
        <v>45646</v>
      </c>
      <c r="M2170" s="9">
        <f>+$M$1-L2170</f>
        <v>101</v>
      </c>
      <c r="N2170" s="10" t="str">
        <f>IF(M2170&lt;=0,"NON SCADUTO",IF(M2170&lt;61,"0-60 DAYS",IF(M2170&lt;91," 61-90 DAYS",IF(M2170&lt;121,"91-120 DAYS",IF(M2170&lt;366," 121-365 DAYS",IF(M2170&gt;366,"OLTRE 365 DAYS",0))))))</f>
        <v>91-120 DAYS</v>
      </c>
      <c r="O2170" t="s">
        <v>15</v>
      </c>
      <c r="P2170" t="s">
        <v>0</v>
      </c>
      <c r="Q2170" s="3">
        <v>-96.96</v>
      </c>
      <c r="R2170" t="s">
        <v>1</v>
      </c>
      <c r="S2170" t="s">
        <v>1</v>
      </c>
      <c r="T2170" s="3">
        <v>-96.96</v>
      </c>
      <c r="U2170" s="2">
        <v>45776</v>
      </c>
      <c r="V2170" t="s">
        <v>2037</v>
      </c>
    </row>
    <row r="2171" spans="1:22" x14ac:dyDescent="0.2">
      <c r="A2171" t="s">
        <v>5</v>
      </c>
      <c r="B2171" t="s">
        <v>6</v>
      </c>
      <c r="C2171" t="s">
        <v>2033</v>
      </c>
      <c r="D2171" t="s">
        <v>7</v>
      </c>
      <c r="E2171" t="s">
        <v>0</v>
      </c>
      <c r="F2171" t="s">
        <v>2034</v>
      </c>
      <c r="G2171" t="s">
        <v>2040</v>
      </c>
      <c r="H2171" t="s">
        <v>2041</v>
      </c>
      <c r="I2171" t="s">
        <v>56</v>
      </c>
      <c r="J2171" s="2">
        <v>45656</v>
      </c>
      <c r="K2171" s="2">
        <v>45657</v>
      </c>
      <c r="L2171" s="2">
        <v>45656</v>
      </c>
      <c r="M2171" s="9">
        <f>+$M$1-L2171</f>
        <v>91</v>
      </c>
      <c r="N2171" s="10" t="str">
        <f>IF(M2171&lt;=0,"NON SCADUTO",IF(M2171&lt;61,"0-60 DAYS",IF(M2171&lt;91," 61-90 DAYS",IF(M2171&lt;121,"91-120 DAYS",IF(M2171&lt;366," 121-365 DAYS",IF(M2171&gt;366,"OLTRE 365 DAYS",0))))))</f>
        <v>91-120 DAYS</v>
      </c>
      <c r="O2171" t="s">
        <v>15</v>
      </c>
      <c r="P2171" t="s">
        <v>0</v>
      </c>
      <c r="Q2171" s="3">
        <v>-136.63999999999999</v>
      </c>
      <c r="R2171" t="s">
        <v>1</v>
      </c>
      <c r="S2171" t="s">
        <v>1</v>
      </c>
      <c r="T2171" s="3">
        <v>-136.63999999999999</v>
      </c>
      <c r="U2171" s="2">
        <v>45776</v>
      </c>
      <c r="V2171" t="s">
        <v>2037</v>
      </c>
    </row>
    <row r="2172" spans="1:22" x14ac:dyDescent="0.2">
      <c r="A2172" t="s">
        <v>5</v>
      </c>
      <c r="B2172" t="s">
        <v>6</v>
      </c>
      <c r="C2172" t="s">
        <v>2033</v>
      </c>
      <c r="D2172" t="s">
        <v>7</v>
      </c>
      <c r="E2172" t="s">
        <v>0</v>
      </c>
      <c r="F2172" t="s">
        <v>2034</v>
      </c>
      <c r="G2172" t="s">
        <v>2042</v>
      </c>
      <c r="H2172" t="s">
        <v>2043</v>
      </c>
      <c r="I2172" t="s">
        <v>56</v>
      </c>
      <c r="J2172" s="2">
        <v>45656</v>
      </c>
      <c r="K2172" s="2">
        <v>45657</v>
      </c>
      <c r="L2172" s="2">
        <v>45656</v>
      </c>
      <c r="M2172" s="9">
        <f>+$M$1-L2172</f>
        <v>91</v>
      </c>
      <c r="N2172" s="10" t="str">
        <f>IF(M2172&lt;=0,"NON SCADUTO",IF(M2172&lt;61,"0-60 DAYS",IF(M2172&lt;91," 61-90 DAYS",IF(M2172&lt;121,"91-120 DAYS",IF(M2172&lt;366," 121-365 DAYS",IF(M2172&gt;366,"OLTRE 365 DAYS",0))))))</f>
        <v>91-120 DAYS</v>
      </c>
      <c r="O2172" t="s">
        <v>15</v>
      </c>
      <c r="P2172" t="s">
        <v>0</v>
      </c>
      <c r="Q2172" s="3">
        <v>-39.04</v>
      </c>
      <c r="R2172" t="s">
        <v>1</v>
      </c>
      <c r="S2172" t="s">
        <v>1</v>
      </c>
      <c r="T2172" s="3">
        <v>-39.04</v>
      </c>
      <c r="U2172" s="2">
        <v>45776</v>
      </c>
      <c r="V2172" t="s">
        <v>2037</v>
      </c>
    </row>
    <row r="2173" spans="1:22" x14ac:dyDescent="0.2">
      <c r="A2173" t="s">
        <v>5</v>
      </c>
      <c r="B2173" t="s">
        <v>6</v>
      </c>
      <c r="C2173" t="s">
        <v>2033</v>
      </c>
      <c r="D2173" t="s">
        <v>7</v>
      </c>
      <c r="E2173" t="s">
        <v>0</v>
      </c>
      <c r="F2173" t="s">
        <v>2034</v>
      </c>
      <c r="G2173" t="s">
        <v>2035</v>
      </c>
      <c r="H2173" t="s">
        <v>2054</v>
      </c>
      <c r="I2173" t="s">
        <v>2026</v>
      </c>
      <c r="J2173" s="2">
        <v>45630</v>
      </c>
      <c r="K2173" s="2">
        <v>45630</v>
      </c>
      <c r="L2173" s="2">
        <v>45630</v>
      </c>
      <c r="M2173" s="9">
        <f>+$M$1-L2173</f>
        <v>117</v>
      </c>
      <c r="N2173" s="10" t="str">
        <f>IF(M2173&lt;=0,"NON SCADUTO",IF(M2173&lt;61,"0-60 DAYS",IF(M2173&lt;91," 61-90 DAYS",IF(M2173&lt;121,"91-120 DAYS",IF(M2173&lt;366," 121-365 DAYS",IF(M2173&gt;366,"OLTRE 365 DAYS",0))))))</f>
        <v>91-120 DAYS</v>
      </c>
      <c r="O2173" t="s">
        <v>11</v>
      </c>
      <c r="P2173" t="s">
        <v>0</v>
      </c>
      <c r="Q2173" s="3">
        <v>6801.77</v>
      </c>
      <c r="R2173" t="s">
        <v>1</v>
      </c>
      <c r="S2173" t="s">
        <v>1</v>
      </c>
      <c r="T2173" s="3">
        <v>6801.77</v>
      </c>
      <c r="U2173" s="2">
        <v>45776</v>
      </c>
      <c r="V2173" t="s">
        <v>2037</v>
      </c>
    </row>
    <row r="2174" spans="1:22" x14ac:dyDescent="0.2">
      <c r="A2174" t="s">
        <v>5</v>
      </c>
      <c r="B2174" t="s">
        <v>6</v>
      </c>
      <c r="C2174" t="s">
        <v>2108</v>
      </c>
      <c r="D2174" t="s">
        <v>7</v>
      </c>
      <c r="E2174" t="s">
        <v>0</v>
      </c>
      <c r="F2174" t="s">
        <v>2109</v>
      </c>
      <c r="G2174" t="s">
        <v>2110</v>
      </c>
      <c r="H2174" t="s">
        <v>2111</v>
      </c>
      <c r="I2174" t="s">
        <v>56</v>
      </c>
      <c r="J2174" s="2">
        <v>45644</v>
      </c>
      <c r="K2174" s="2">
        <v>45657</v>
      </c>
      <c r="L2174" s="2">
        <v>45644</v>
      </c>
      <c r="M2174" s="9">
        <f>+$M$1-L2174</f>
        <v>103</v>
      </c>
      <c r="N2174" s="10" t="str">
        <f>IF(M2174&lt;=0,"NON SCADUTO",IF(M2174&lt;61,"0-60 DAYS",IF(M2174&lt;91," 61-90 DAYS",IF(M2174&lt;121,"91-120 DAYS",IF(M2174&lt;366," 121-365 DAYS",IF(M2174&gt;366,"OLTRE 365 DAYS",0))))))</f>
        <v>91-120 DAYS</v>
      </c>
      <c r="O2174" t="s">
        <v>15</v>
      </c>
      <c r="P2174" t="s">
        <v>0</v>
      </c>
      <c r="Q2174" s="3">
        <v>-235.61</v>
      </c>
      <c r="R2174" t="s">
        <v>1</v>
      </c>
      <c r="S2174" t="s">
        <v>1</v>
      </c>
      <c r="T2174" s="3">
        <v>-235.61</v>
      </c>
      <c r="U2174" s="2">
        <v>45777</v>
      </c>
      <c r="V2174" t="s">
        <v>2112</v>
      </c>
    </row>
    <row r="2175" spans="1:22" x14ac:dyDescent="0.2">
      <c r="A2175" t="s">
        <v>5</v>
      </c>
      <c r="B2175" t="s">
        <v>6</v>
      </c>
      <c r="C2175" t="s">
        <v>2108</v>
      </c>
      <c r="D2175" t="s">
        <v>7</v>
      </c>
      <c r="E2175" t="s">
        <v>0</v>
      </c>
      <c r="F2175" t="s">
        <v>2109</v>
      </c>
      <c r="G2175" t="s">
        <v>0</v>
      </c>
      <c r="H2175" t="s">
        <v>2113</v>
      </c>
      <c r="I2175" t="s">
        <v>2026</v>
      </c>
      <c r="J2175" s="2">
        <v>45635</v>
      </c>
      <c r="K2175" s="2">
        <v>45635</v>
      </c>
      <c r="L2175" s="2">
        <v>45635</v>
      </c>
      <c r="M2175" s="9">
        <f>+$M$1-L2175</f>
        <v>112</v>
      </c>
      <c r="N2175" s="10" t="str">
        <f>IF(M2175&lt;=0,"NON SCADUTO",IF(M2175&lt;61,"0-60 DAYS",IF(M2175&lt;91," 61-90 DAYS",IF(M2175&lt;121,"91-120 DAYS",IF(M2175&lt;366," 121-365 DAYS",IF(M2175&gt;366,"OLTRE 365 DAYS",0))))))</f>
        <v>91-120 DAYS</v>
      </c>
      <c r="O2175" t="s">
        <v>11</v>
      </c>
      <c r="P2175" t="s">
        <v>0</v>
      </c>
      <c r="Q2175" s="3">
        <v>235.61</v>
      </c>
      <c r="R2175" t="s">
        <v>1</v>
      </c>
      <c r="S2175" t="s">
        <v>1</v>
      </c>
      <c r="T2175" s="3">
        <v>235.61</v>
      </c>
      <c r="U2175" s="2">
        <v>45777</v>
      </c>
      <c r="V2175" t="s">
        <v>2112</v>
      </c>
    </row>
    <row r="2176" spans="1:22" x14ac:dyDescent="0.2">
      <c r="A2176" t="s">
        <v>5</v>
      </c>
      <c r="B2176" t="s">
        <v>6</v>
      </c>
      <c r="C2176" t="s">
        <v>2181</v>
      </c>
      <c r="D2176" t="s">
        <v>7</v>
      </c>
      <c r="E2176" t="s">
        <v>0</v>
      </c>
      <c r="F2176" t="s">
        <v>2182</v>
      </c>
      <c r="G2176" t="s">
        <v>0</v>
      </c>
      <c r="H2176" t="s">
        <v>2195</v>
      </c>
      <c r="I2176" t="s">
        <v>2026</v>
      </c>
      <c r="J2176" s="2">
        <v>45646</v>
      </c>
      <c r="K2176" s="2">
        <v>45646</v>
      </c>
      <c r="L2176" s="2">
        <v>45646</v>
      </c>
      <c r="M2176" s="9">
        <f>+$M$1-L2176</f>
        <v>101</v>
      </c>
      <c r="N2176" s="10" t="str">
        <f>IF(M2176&lt;=0,"NON SCADUTO",IF(M2176&lt;61,"0-60 DAYS",IF(M2176&lt;91," 61-90 DAYS",IF(M2176&lt;121,"91-120 DAYS",IF(M2176&lt;366," 121-365 DAYS",IF(M2176&gt;366,"OLTRE 365 DAYS",0))))))</f>
        <v>91-120 DAYS</v>
      </c>
      <c r="O2176" t="s">
        <v>11</v>
      </c>
      <c r="P2176" t="s">
        <v>0</v>
      </c>
      <c r="Q2176" s="3">
        <v>3168</v>
      </c>
      <c r="R2176" t="s">
        <v>1</v>
      </c>
      <c r="S2176" t="s">
        <v>1</v>
      </c>
      <c r="T2176" s="3">
        <v>3168</v>
      </c>
      <c r="U2176" s="2"/>
      <c r="V2176" t="s">
        <v>0</v>
      </c>
    </row>
    <row r="2177" spans="1:22" x14ac:dyDescent="0.2">
      <c r="A2177" t="s">
        <v>5</v>
      </c>
      <c r="B2177" t="s">
        <v>6</v>
      </c>
      <c r="C2177" t="s">
        <v>2241</v>
      </c>
      <c r="D2177" t="s">
        <v>7</v>
      </c>
      <c r="E2177" t="s">
        <v>0</v>
      </c>
      <c r="F2177" t="s">
        <v>2242</v>
      </c>
      <c r="G2177" t="s">
        <v>2267</v>
      </c>
      <c r="H2177" t="s">
        <v>2268</v>
      </c>
      <c r="I2177" t="s">
        <v>56</v>
      </c>
      <c r="J2177" s="2">
        <v>45631</v>
      </c>
      <c r="K2177" s="2">
        <v>45657</v>
      </c>
      <c r="L2177" s="2">
        <v>45631</v>
      </c>
      <c r="M2177" s="9">
        <f>+$M$1-L2177</f>
        <v>116</v>
      </c>
      <c r="N2177" s="10" t="str">
        <f>IF(M2177&lt;=0,"NON SCADUTO",IF(M2177&lt;61,"0-60 DAYS",IF(M2177&lt;91," 61-90 DAYS",IF(M2177&lt;121,"91-120 DAYS",IF(M2177&lt;366," 121-365 DAYS",IF(M2177&gt;366,"OLTRE 365 DAYS",0))))))</f>
        <v>91-120 DAYS</v>
      </c>
      <c r="O2177" t="s">
        <v>15</v>
      </c>
      <c r="P2177" t="s">
        <v>0</v>
      </c>
      <c r="Q2177" s="3">
        <v>-2953.91</v>
      </c>
      <c r="R2177" t="s">
        <v>1</v>
      </c>
      <c r="S2177" t="s">
        <v>1</v>
      </c>
      <c r="T2177" s="3">
        <v>-2953.91</v>
      </c>
      <c r="U2177" s="2"/>
      <c r="V2177" t="s">
        <v>0</v>
      </c>
    </row>
    <row r="2178" spans="1:22" x14ac:dyDescent="0.2">
      <c r="A2178" t="s">
        <v>5</v>
      </c>
      <c r="B2178" t="s">
        <v>6</v>
      </c>
      <c r="C2178" t="s">
        <v>2241</v>
      </c>
      <c r="D2178" t="s">
        <v>7</v>
      </c>
      <c r="E2178" t="s">
        <v>0</v>
      </c>
      <c r="F2178" t="s">
        <v>2242</v>
      </c>
      <c r="G2178" t="s">
        <v>2275</v>
      </c>
      <c r="H2178" t="s">
        <v>2276</v>
      </c>
      <c r="I2178" t="s">
        <v>56</v>
      </c>
      <c r="J2178" s="2">
        <v>45630</v>
      </c>
      <c r="K2178" s="2">
        <v>45657</v>
      </c>
      <c r="L2178" s="2">
        <v>45630</v>
      </c>
      <c r="M2178" s="9">
        <f>+$M$1-L2178</f>
        <v>117</v>
      </c>
      <c r="N2178" s="10" t="str">
        <f>IF(M2178&lt;=0,"NON SCADUTO",IF(M2178&lt;61,"0-60 DAYS",IF(M2178&lt;91," 61-90 DAYS",IF(M2178&lt;121,"91-120 DAYS",IF(M2178&lt;366," 121-365 DAYS",IF(M2178&gt;366,"OLTRE 365 DAYS",0))))))</f>
        <v>91-120 DAYS</v>
      </c>
      <c r="O2178" t="s">
        <v>15</v>
      </c>
      <c r="P2178" t="s">
        <v>0</v>
      </c>
      <c r="Q2178" s="3">
        <v>-482.3</v>
      </c>
      <c r="R2178" t="s">
        <v>1</v>
      </c>
      <c r="S2178" t="s">
        <v>1</v>
      </c>
      <c r="T2178" s="3">
        <v>-482.3</v>
      </c>
      <c r="U2178" s="2"/>
      <c r="V2178" t="s">
        <v>0</v>
      </c>
    </row>
    <row r="2179" spans="1:22" x14ac:dyDescent="0.2">
      <c r="A2179" t="s">
        <v>5</v>
      </c>
      <c r="B2179" t="s">
        <v>6</v>
      </c>
      <c r="C2179" t="s">
        <v>2241</v>
      </c>
      <c r="D2179" t="s">
        <v>7</v>
      </c>
      <c r="E2179" t="s">
        <v>0</v>
      </c>
      <c r="F2179" t="s">
        <v>2242</v>
      </c>
      <c r="G2179" t="s">
        <v>2277</v>
      </c>
      <c r="H2179" t="s">
        <v>2278</v>
      </c>
      <c r="I2179" t="s">
        <v>56</v>
      </c>
      <c r="J2179" s="2">
        <v>45637</v>
      </c>
      <c r="K2179" s="2">
        <v>45657</v>
      </c>
      <c r="L2179" s="2">
        <v>45637</v>
      </c>
      <c r="M2179" s="9">
        <f>+$M$1-L2179</f>
        <v>110</v>
      </c>
      <c r="N2179" s="10" t="str">
        <f>IF(M2179&lt;=0,"NON SCADUTO",IF(M2179&lt;61,"0-60 DAYS",IF(M2179&lt;91," 61-90 DAYS",IF(M2179&lt;121,"91-120 DAYS",IF(M2179&lt;366," 121-365 DAYS",IF(M2179&gt;366,"OLTRE 365 DAYS",0))))))</f>
        <v>91-120 DAYS</v>
      </c>
      <c r="O2179" t="s">
        <v>15</v>
      </c>
      <c r="P2179" t="s">
        <v>0</v>
      </c>
      <c r="Q2179" s="3">
        <v>-368.38</v>
      </c>
      <c r="R2179" t="s">
        <v>1</v>
      </c>
      <c r="S2179" t="s">
        <v>1</v>
      </c>
      <c r="T2179" s="3">
        <v>-368.38</v>
      </c>
      <c r="U2179" s="2"/>
      <c r="V2179" t="s">
        <v>0</v>
      </c>
    </row>
    <row r="2180" spans="1:22" x14ac:dyDescent="0.2">
      <c r="A2180" t="s">
        <v>5</v>
      </c>
      <c r="B2180" t="s">
        <v>6</v>
      </c>
      <c r="C2180" t="s">
        <v>2241</v>
      </c>
      <c r="D2180" t="s">
        <v>7</v>
      </c>
      <c r="E2180" t="s">
        <v>0</v>
      </c>
      <c r="F2180" t="s">
        <v>2242</v>
      </c>
      <c r="G2180" t="s">
        <v>2279</v>
      </c>
      <c r="H2180" t="s">
        <v>2280</v>
      </c>
      <c r="I2180" t="s">
        <v>56</v>
      </c>
      <c r="J2180" s="2">
        <v>45638</v>
      </c>
      <c r="K2180" s="2">
        <v>45657</v>
      </c>
      <c r="L2180" s="2">
        <v>45638</v>
      </c>
      <c r="M2180" s="9">
        <f>+$M$1-L2180</f>
        <v>109</v>
      </c>
      <c r="N2180" s="10" t="str">
        <f>IF(M2180&lt;=0,"NON SCADUTO",IF(M2180&lt;61,"0-60 DAYS",IF(M2180&lt;91," 61-90 DAYS",IF(M2180&lt;121,"91-120 DAYS",IF(M2180&lt;366," 121-365 DAYS",IF(M2180&gt;366,"OLTRE 365 DAYS",0))))))</f>
        <v>91-120 DAYS</v>
      </c>
      <c r="O2180" t="s">
        <v>15</v>
      </c>
      <c r="P2180" t="s">
        <v>0</v>
      </c>
      <c r="Q2180" s="3">
        <v>-562.6</v>
      </c>
      <c r="R2180" t="s">
        <v>1</v>
      </c>
      <c r="S2180" t="s">
        <v>1</v>
      </c>
      <c r="T2180" s="3">
        <v>-562.6</v>
      </c>
      <c r="U2180" s="2"/>
      <c r="V2180" t="s">
        <v>0</v>
      </c>
    </row>
    <row r="2181" spans="1:22" x14ac:dyDescent="0.2">
      <c r="A2181" t="s">
        <v>5</v>
      </c>
      <c r="B2181" t="s">
        <v>6</v>
      </c>
      <c r="C2181" t="s">
        <v>2241</v>
      </c>
      <c r="D2181" t="s">
        <v>7</v>
      </c>
      <c r="E2181" t="s">
        <v>0</v>
      </c>
      <c r="F2181" t="s">
        <v>2242</v>
      </c>
      <c r="G2181" t="s">
        <v>2281</v>
      </c>
      <c r="H2181" t="s">
        <v>2282</v>
      </c>
      <c r="I2181" t="s">
        <v>56</v>
      </c>
      <c r="J2181" s="2">
        <v>45638</v>
      </c>
      <c r="K2181" s="2">
        <v>45657</v>
      </c>
      <c r="L2181" s="2">
        <v>45638</v>
      </c>
      <c r="M2181" s="9">
        <f>+$M$1-L2181</f>
        <v>109</v>
      </c>
      <c r="N2181" s="10" t="str">
        <f>IF(M2181&lt;=0,"NON SCADUTO",IF(M2181&lt;61,"0-60 DAYS",IF(M2181&lt;91," 61-90 DAYS",IF(M2181&lt;121,"91-120 DAYS",IF(M2181&lt;366," 121-365 DAYS",IF(M2181&gt;366,"OLTRE 365 DAYS",0))))))</f>
        <v>91-120 DAYS</v>
      </c>
      <c r="O2181" t="s">
        <v>15</v>
      </c>
      <c r="P2181" t="s">
        <v>0</v>
      </c>
      <c r="Q2181" s="3">
        <v>-546.04999999999995</v>
      </c>
      <c r="R2181" t="s">
        <v>1</v>
      </c>
      <c r="S2181" t="s">
        <v>1</v>
      </c>
      <c r="T2181" s="3">
        <v>-546.04999999999995</v>
      </c>
      <c r="U2181" s="2"/>
      <c r="V2181" t="s">
        <v>0</v>
      </c>
    </row>
    <row r="2182" spans="1:22" x14ac:dyDescent="0.2">
      <c r="A2182" t="s">
        <v>5</v>
      </c>
      <c r="B2182" t="s">
        <v>6</v>
      </c>
      <c r="C2182" t="s">
        <v>2241</v>
      </c>
      <c r="D2182" t="s">
        <v>7</v>
      </c>
      <c r="E2182" t="s">
        <v>0</v>
      </c>
      <c r="F2182" t="s">
        <v>2242</v>
      </c>
      <c r="G2182" t="s">
        <v>2283</v>
      </c>
      <c r="H2182" t="s">
        <v>2284</v>
      </c>
      <c r="I2182" t="s">
        <v>56</v>
      </c>
      <c r="J2182" s="2">
        <v>45642</v>
      </c>
      <c r="K2182" s="2">
        <v>45657</v>
      </c>
      <c r="L2182" s="2">
        <v>45642</v>
      </c>
      <c r="M2182" s="9">
        <f>+$M$1-L2182</f>
        <v>105</v>
      </c>
      <c r="N2182" s="10" t="str">
        <f>IF(M2182&lt;=0,"NON SCADUTO",IF(M2182&lt;61,"0-60 DAYS",IF(M2182&lt;91," 61-90 DAYS",IF(M2182&lt;121,"91-120 DAYS",IF(M2182&lt;366," 121-365 DAYS",IF(M2182&gt;366,"OLTRE 365 DAYS",0))))))</f>
        <v>91-120 DAYS</v>
      </c>
      <c r="O2182" t="s">
        <v>15</v>
      </c>
      <c r="P2182" t="s">
        <v>0</v>
      </c>
      <c r="Q2182" s="3">
        <v>-369.18</v>
      </c>
      <c r="R2182" t="s">
        <v>1</v>
      </c>
      <c r="S2182" t="s">
        <v>1</v>
      </c>
      <c r="T2182" s="3">
        <v>-369.18</v>
      </c>
      <c r="U2182" s="2"/>
      <c r="V2182" t="s">
        <v>0</v>
      </c>
    </row>
    <row r="2183" spans="1:22" x14ac:dyDescent="0.2">
      <c r="A2183" t="s">
        <v>5</v>
      </c>
      <c r="B2183" t="s">
        <v>6</v>
      </c>
      <c r="C2183" t="s">
        <v>2241</v>
      </c>
      <c r="D2183" t="s">
        <v>7</v>
      </c>
      <c r="E2183" t="s">
        <v>0</v>
      </c>
      <c r="F2183" t="s">
        <v>2242</v>
      </c>
      <c r="G2183" t="s">
        <v>2285</v>
      </c>
      <c r="H2183" t="s">
        <v>2286</v>
      </c>
      <c r="I2183" t="s">
        <v>56</v>
      </c>
      <c r="J2183" s="2">
        <v>45642</v>
      </c>
      <c r="K2183" s="2">
        <v>45657</v>
      </c>
      <c r="L2183" s="2">
        <v>45642</v>
      </c>
      <c r="M2183" s="9">
        <f>+$M$1-L2183</f>
        <v>105</v>
      </c>
      <c r="N2183" s="10" t="str">
        <f>IF(M2183&lt;=0,"NON SCADUTO",IF(M2183&lt;61,"0-60 DAYS",IF(M2183&lt;91," 61-90 DAYS",IF(M2183&lt;121,"91-120 DAYS",IF(M2183&lt;366," 121-365 DAYS",IF(M2183&gt;366,"OLTRE 365 DAYS",0))))))</f>
        <v>91-120 DAYS</v>
      </c>
      <c r="O2183" t="s">
        <v>15</v>
      </c>
      <c r="P2183" t="s">
        <v>0</v>
      </c>
      <c r="Q2183" s="3">
        <v>-394.87</v>
      </c>
      <c r="R2183" t="s">
        <v>1</v>
      </c>
      <c r="S2183" t="s">
        <v>1</v>
      </c>
      <c r="T2183" s="3">
        <v>-394.87</v>
      </c>
      <c r="U2183" s="2"/>
      <c r="V2183" t="s">
        <v>0</v>
      </c>
    </row>
    <row r="2184" spans="1:22" x14ac:dyDescent="0.2">
      <c r="A2184" t="s">
        <v>5</v>
      </c>
      <c r="B2184" t="s">
        <v>6</v>
      </c>
      <c r="C2184" t="s">
        <v>2387</v>
      </c>
      <c r="D2184" t="s">
        <v>7</v>
      </c>
      <c r="E2184" t="s">
        <v>0</v>
      </c>
      <c r="F2184" t="s">
        <v>2388</v>
      </c>
      <c r="G2184" t="s">
        <v>0</v>
      </c>
      <c r="H2184" t="s">
        <v>2404</v>
      </c>
      <c r="I2184" t="s">
        <v>56</v>
      </c>
      <c r="J2184" s="2">
        <v>45650</v>
      </c>
      <c r="K2184" s="2">
        <v>45657</v>
      </c>
      <c r="L2184" s="2">
        <v>45650</v>
      </c>
      <c r="M2184" s="9">
        <f>+$M$1-L2184</f>
        <v>97</v>
      </c>
      <c r="N2184" s="10" t="str">
        <f>IF(M2184&lt;=0,"NON SCADUTO",IF(M2184&lt;61,"0-60 DAYS",IF(M2184&lt;91," 61-90 DAYS",IF(M2184&lt;121,"91-120 DAYS",IF(M2184&lt;366," 121-365 DAYS",IF(M2184&gt;366,"OLTRE 365 DAYS",0))))))</f>
        <v>91-120 DAYS</v>
      </c>
      <c r="O2184" t="s">
        <v>15</v>
      </c>
      <c r="P2184" t="s">
        <v>0</v>
      </c>
      <c r="Q2184" s="3">
        <v>-52.07</v>
      </c>
      <c r="R2184" t="s">
        <v>1</v>
      </c>
      <c r="S2184" t="s">
        <v>1</v>
      </c>
      <c r="T2184" s="3">
        <v>-52.07</v>
      </c>
      <c r="U2184" s="2"/>
      <c r="V2184" t="s">
        <v>0</v>
      </c>
    </row>
    <row r="2185" spans="1:22" x14ac:dyDescent="0.2">
      <c r="A2185" t="s">
        <v>5</v>
      </c>
      <c r="B2185" t="s">
        <v>6</v>
      </c>
      <c r="C2185" t="s">
        <v>2387</v>
      </c>
      <c r="D2185" t="s">
        <v>7</v>
      </c>
      <c r="E2185" t="s">
        <v>0</v>
      </c>
      <c r="F2185" t="s">
        <v>2388</v>
      </c>
      <c r="G2185" t="s">
        <v>2414</v>
      </c>
      <c r="H2185" t="s">
        <v>2415</v>
      </c>
      <c r="I2185" t="s">
        <v>56</v>
      </c>
      <c r="J2185" s="2">
        <v>45636</v>
      </c>
      <c r="K2185" s="2">
        <v>45657</v>
      </c>
      <c r="L2185" s="2">
        <v>45636</v>
      </c>
      <c r="M2185" s="9">
        <f>+$M$1-L2185</f>
        <v>111</v>
      </c>
      <c r="N2185" s="10" t="str">
        <f>IF(M2185&lt;=0,"NON SCADUTO",IF(M2185&lt;61,"0-60 DAYS",IF(M2185&lt;91," 61-90 DAYS",IF(M2185&lt;121,"91-120 DAYS",IF(M2185&lt;366," 121-365 DAYS",IF(M2185&gt;366,"OLTRE 365 DAYS",0))))))</f>
        <v>91-120 DAYS</v>
      </c>
      <c r="O2185" t="s">
        <v>15</v>
      </c>
      <c r="P2185" t="s">
        <v>0</v>
      </c>
      <c r="Q2185" s="3">
        <v>-169.49</v>
      </c>
      <c r="R2185" t="s">
        <v>1</v>
      </c>
      <c r="S2185" t="s">
        <v>1</v>
      </c>
      <c r="T2185" s="3">
        <v>-169.49</v>
      </c>
      <c r="U2185" s="2"/>
      <c r="V2185" t="s">
        <v>0</v>
      </c>
    </row>
    <row r="2186" spans="1:22" x14ac:dyDescent="0.2">
      <c r="A2186" t="s">
        <v>5</v>
      </c>
      <c r="B2186" t="s">
        <v>6</v>
      </c>
      <c r="C2186" t="s">
        <v>2467</v>
      </c>
      <c r="D2186" t="s">
        <v>7</v>
      </c>
      <c r="E2186" t="s">
        <v>0</v>
      </c>
      <c r="F2186" t="s">
        <v>2468</v>
      </c>
      <c r="G2186" t="s">
        <v>0</v>
      </c>
      <c r="H2186" t="s">
        <v>2471</v>
      </c>
      <c r="I2186" t="s">
        <v>2026</v>
      </c>
      <c r="J2186" s="2">
        <v>45644</v>
      </c>
      <c r="K2186" s="2">
        <v>45644</v>
      </c>
      <c r="L2186" s="2">
        <v>45644</v>
      </c>
      <c r="M2186" s="9">
        <f>+$M$1-L2186</f>
        <v>103</v>
      </c>
      <c r="N2186" s="10" t="str">
        <f>IF(M2186&lt;=0,"NON SCADUTO",IF(M2186&lt;61,"0-60 DAYS",IF(M2186&lt;91," 61-90 DAYS",IF(M2186&lt;121,"91-120 DAYS",IF(M2186&lt;366," 121-365 DAYS",IF(M2186&gt;366,"OLTRE 365 DAYS",0))))))</f>
        <v>91-120 DAYS</v>
      </c>
      <c r="O2186" t="s">
        <v>11</v>
      </c>
      <c r="P2186" t="s">
        <v>0</v>
      </c>
      <c r="Q2186" s="3">
        <v>7200</v>
      </c>
      <c r="R2186" t="s">
        <v>1</v>
      </c>
      <c r="S2186" t="s">
        <v>1</v>
      </c>
      <c r="T2186" s="3">
        <v>7200</v>
      </c>
      <c r="U2186" s="2"/>
      <c r="V2186" t="s">
        <v>0</v>
      </c>
    </row>
    <row r="2187" spans="1:22" x14ac:dyDescent="0.2">
      <c r="A2187" t="s">
        <v>5</v>
      </c>
      <c r="B2187" t="s">
        <v>6</v>
      </c>
      <c r="C2187" t="s">
        <v>2758</v>
      </c>
      <c r="D2187" t="s">
        <v>7</v>
      </c>
      <c r="E2187" t="s">
        <v>0</v>
      </c>
      <c r="F2187" t="s">
        <v>2759</v>
      </c>
      <c r="G2187" t="s">
        <v>2765</v>
      </c>
      <c r="H2187" t="s">
        <v>2766</v>
      </c>
      <c r="I2187" t="s">
        <v>56</v>
      </c>
      <c r="J2187" s="2">
        <v>45643</v>
      </c>
      <c r="K2187" s="2">
        <v>45657</v>
      </c>
      <c r="L2187" s="2">
        <v>45643</v>
      </c>
      <c r="M2187" s="9">
        <f>+$M$1-L2187</f>
        <v>104</v>
      </c>
      <c r="N2187" s="10" t="str">
        <f>IF(M2187&lt;=0,"NON SCADUTO",IF(M2187&lt;61,"0-60 DAYS",IF(M2187&lt;91," 61-90 DAYS",IF(M2187&lt;121,"91-120 DAYS",IF(M2187&lt;366," 121-365 DAYS",IF(M2187&gt;366,"OLTRE 365 DAYS",0))))))</f>
        <v>91-120 DAYS</v>
      </c>
      <c r="O2187" t="s">
        <v>15</v>
      </c>
      <c r="P2187" t="s">
        <v>0</v>
      </c>
      <c r="Q2187" s="3">
        <v>-1183.4000000000001</v>
      </c>
      <c r="R2187" t="s">
        <v>1</v>
      </c>
      <c r="S2187" t="s">
        <v>1</v>
      </c>
      <c r="T2187" s="3">
        <v>-1183.4000000000001</v>
      </c>
      <c r="U2187" s="2">
        <v>45756</v>
      </c>
      <c r="V2187" t="s">
        <v>2764</v>
      </c>
    </row>
    <row r="2188" spans="1:22" x14ac:dyDescent="0.2">
      <c r="A2188" s="11" t="s">
        <v>5</v>
      </c>
      <c r="B2188" s="11" t="s">
        <v>6</v>
      </c>
      <c r="C2188" s="11" t="s">
        <v>2758</v>
      </c>
      <c r="D2188" s="11" t="s">
        <v>7</v>
      </c>
      <c r="E2188" s="11" t="s">
        <v>0</v>
      </c>
      <c r="F2188" s="11" t="s">
        <v>2759</v>
      </c>
      <c r="G2188" s="11" t="s">
        <v>2767</v>
      </c>
      <c r="H2188" s="11" t="s">
        <v>2768</v>
      </c>
      <c r="I2188" s="11" t="s">
        <v>56</v>
      </c>
      <c r="J2188" s="12">
        <v>45636</v>
      </c>
      <c r="K2188" s="12">
        <v>45657</v>
      </c>
      <c r="L2188" s="12">
        <v>45636</v>
      </c>
      <c r="M2188" s="9">
        <f>+$M$1-L2188</f>
        <v>111</v>
      </c>
      <c r="N2188" s="10" t="str">
        <f>IF(M2188&lt;=0,"NON SCADUTO",IF(M2188&lt;61,"0-60 DAYS",IF(M2188&lt;91," 61-90 DAYS",IF(M2188&lt;121,"91-120 DAYS",IF(M2188&lt;366," 121-365 DAYS",IF(M2188&gt;366,"OLTRE 365 DAYS",0))))))</f>
        <v>91-120 DAYS</v>
      </c>
      <c r="O2188" s="11" t="s">
        <v>15</v>
      </c>
      <c r="P2188" s="11" t="s">
        <v>0</v>
      </c>
      <c r="Q2188" s="13">
        <v>-919.2</v>
      </c>
      <c r="R2188" s="11" t="s">
        <v>1</v>
      </c>
      <c r="S2188" s="11" t="s">
        <v>1</v>
      </c>
      <c r="T2188" s="13">
        <v>-919.2</v>
      </c>
      <c r="U2188" s="12">
        <v>45756</v>
      </c>
      <c r="V2188" s="11" t="s">
        <v>2764</v>
      </c>
    </row>
    <row r="2189" spans="1:22" x14ac:dyDescent="0.2">
      <c r="A2189" t="s">
        <v>5</v>
      </c>
      <c r="B2189" t="s">
        <v>6</v>
      </c>
      <c r="C2189" t="s">
        <v>2758</v>
      </c>
      <c r="D2189" t="s">
        <v>7</v>
      </c>
      <c r="E2189" t="s">
        <v>0</v>
      </c>
      <c r="F2189" t="s">
        <v>2759</v>
      </c>
      <c r="G2189" t="s">
        <v>2769</v>
      </c>
      <c r="H2189" t="s">
        <v>2770</v>
      </c>
      <c r="I2189" t="s">
        <v>56</v>
      </c>
      <c r="J2189" s="2">
        <v>45642</v>
      </c>
      <c r="K2189" s="2">
        <v>45657</v>
      </c>
      <c r="L2189" s="2">
        <v>45642</v>
      </c>
      <c r="M2189" s="9">
        <f>+$M$1-L2189</f>
        <v>105</v>
      </c>
      <c r="N2189" s="10" t="str">
        <f>IF(M2189&lt;=0,"NON SCADUTO",IF(M2189&lt;61,"0-60 DAYS",IF(M2189&lt;91," 61-90 DAYS",IF(M2189&lt;121,"91-120 DAYS",IF(M2189&lt;366," 121-365 DAYS",IF(M2189&gt;366,"OLTRE 365 DAYS",0))))))</f>
        <v>91-120 DAYS</v>
      </c>
      <c r="O2189" t="s">
        <v>15</v>
      </c>
      <c r="P2189" t="s">
        <v>0</v>
      </c>
      <c r="Q2189" s="3">
        <v>-1073.9000000000001</v>
      </c>
      <c r="R2189" t="s">
        <v>1</v>
      </c>
      <c r="S2189" t="s">
        <v>1</v>
      </c>
      <c r="T2189" s="3">
        <v>-1073.9000000000001</v>
      </c>
      <c r="U2189" s="2">
        <v>45756</v>
      </c>
      <c r="V2189" t="s">
        <v>2764</v>
      </c>
    </row>
    <row r="2190" spans="1:22" x14ac:dyDescent="0.2">
      <c r="A2190" t="s">
        <v>5</v>
      </c>
      <c r="B2190" t="s">
        <v>6</v>
      </c>
      <c r="C2190" t="s">
        <v>2883</v>
      </c>
      <c r="D2190" t="s">
        <v>7</v>
      </c>
      <c r="E2190" t="s">
        <v>0</v>
      </c>
      <c r="F2190" t="s">
        <v>2884</v>
      </c>
      <c r="G2190" t="s">
        <v>2889</v>
      </c>
      <c r="H2190" t="s">
        <v>2890</v>
      </c>
      <c r="I2190" t="s">
        <v>10</v>
      </c>
      <c r="J2190" s="2">
        <v>45590</v>
      </c>
      <c r="K2190" s="2">
        <v>45626</v>
      </c>
      <c r="L2190" s="2">
        <v>45650</v>
      </c>
      <c r="M2190" s="9">
        <f>+$M$1-L2190</f>
        <v>97</v>
      </c>
      <c r="N2190" s="10" t="str">
        <f>IF(M2190&lt;=0,"NON SCADUTO",IF(M2190&lt;61,"0-60 DAYS",IF(M2190&lt;91," 61-90 DAYS",IF(M2190&lt;121,"91-120 DAYS",IF(M2190&lt;366," 121-365 DAYS",IF(M2190&gt;366,"OLTRE 365 DAYS",0))))))</f>
        <v>91-120 DAYS</v>
      </c>
      <c r="O2190" t="s">
        <v>15</v>
      </c>
      <c r="P2190" t="s">
        <v>0</v>
      </c>
      <c r="Q2190" s="3">
        <v>-380</v>
      </c>
      <c r="R2190" t="s">
        <v>1</v>
      </c>
      <c r="S2190" t="s">
        <v>1</v>
      </c>
      <c r="T2190" s="3">
        <v>-380</v>
      </c>
      <c r="U2190" s="2"/>
      <c r="V2190" t="s">
        <v>0</v>
      </c>
    </row>
    <row r="2191" spans="1:22" x14ac:dyDescent="0.2">
      <c r="A2191" t="s">
        <v>5</v>
      </c>
      <c r="B2191" t="s">
        <v>6</v>
      </c>
      <c r="C2191" t="s">
        <v>2883</v>
      </c>
      <c r="D2191" t="s">
        <v>7</v>
      </c>
      <c r="E2191" t="s">
        <v>0</v>
      </c>
      <c r="F2191" t="s">
        <v>2884</v>
      </c>
      <c r="G2191" t="s">
        <v>2896</v>
      </c>
      <c r="H2191" t="s">
        <v>2897</v>
      </c>
      <c r="I2191" t="s">
        <v>10</v>
      </c>
      <c r="J2191" s="2">
        <v>45580</v>
      </c>
      <c r="K2191" s="2">
        <v>45657</v>
      </c>
      <c r="L2191" s="2">
        <v>45640</v>
      </c>
      <c r="M2191" s="9">
        <f>+$M$1-L2191</f>
        <v>107</v>
      </c>
      <c r="N2191" s="10" t="str">
        <f>IF(M2191&lt;=0,"NON SCADUTO",IF(M2191&lt;61,"0-60 DAYS",IF(M2191&lt;91," 61-90 DAYS",IF(M2191&lt;121,"91-120 DAYS",IF(M2191&lt;366," 121-365 DAYS",IF(M2191&gt;366,"OLTRE 365 DAYS",0))))))</f>
        <v>91-120 DAYS</v>
      </c>
      <c r="O2191" t="s">
        <v>15</v>
      </c>
      <c r="P2191" t="s">
        <v>0</v>
      </c>
      <c r="Q2191" s="3">
        <v>-2900</v>
      </c>
      <c r="R2191" t="s">
        <v>1</v>
      </c>
      <c r="S2191" t="s">
        <v>1</v>
      </c>
      <c r="T2191" s="3">
        <v>-2900</v>
      </c>
      <c r="U2191" s="2"/>
      <c r="V2191" t="s">
        <v>0</v>
      </c>
    </row>
    <row r="2192" spans="1:22" x14ac:dyDescent="0.2">
      <c r="A2192" t="s">
        <v>5</v>
      </c>
      <c r="B2192" t="s">
        <v>6</v>
      </c>
      <c r="C2192" t="s">
        <v>2883</v>
      </c>
      <c r="D2192" t="s">
        <v>7</v>
      </c>
      <c r="E2192" t="s">
        <v>0</v>
      </c>
      <c r="F2192" t="s">
        <v>2884</v>
      </c>
      <c r="G2192" t="s">
        <v>2900</v>
      </c>
      <c r="H2192" t="s">
        <v>2901</v>
      </c>
      <c r="I2192" t="s">
        <v>10</v>
      </c>
      <c r="J2192" s="2">
        <v>45583</v>
      </c>
      <c r="K2192" s="2">
        <v>45596</v>
      </c>
      <c r="L2192" s="2">
        <v>45643</v>
      </c>
      <c r="M2192" s="9">
        <f>+$M$1-L2192</f>
        <v>104</v>
      </c>
      <c r="N2192" s="10" t="str">
        <f>IF(M2192&lt;=0,"NON SCADUTO",IF(M2192&lt;61,"0-60 DAYS",IF(M2192&lt;91," 61-90 DAYS",IF(M2192&lt;121,"91-120 DAYS",IF(M2192&lt;366," 121-365 DAYS",IF(M2192&gt;366,"OLTRE 365 DAYS",0))))))</f>
        <v>91-120 DAYS</v>
      </c>
      <c r="O2192" t="s">
        <v>15</v>
      </c>
      <c r="P2192" t="s">
        <v>0</v>
      </c>
      <c r="Q2192" s="3">
        <v>-1475</v>
      </c>
      <c r="R2192" t="s">
        <v>1</v>
      </c>
      <c r="S2192" t="s">
        <v>1</v>
      </c>
      <c r="T2192" s="3">
        <v>-1475</v>
      </c>
      <c r="U2192" s="2"/>
      <c r="V2192" t="s">
        <v>0</v>
      </c>
    </row>
    <row r="2193" spans="1:22" x14ac:dyDescent="0.2">
      <c r="A2193" t="s">
        <v>5</v>
      </c>
      <c r="B2193" t="s">
        <v>6</v>
      </c>
      <c r="C2193" t="s">
        <v>2883</v>
      </c>
      <c r="D2193" t="s">
        <v>7</v>
      </c>
      <c r="E2193" t="s">
        <v>0</v>
      </c>
      <c r="F2193" t="s">
        <v>2884</v>
      </c>
      <c r="G2193" t="s">
        <v>0</v>
      </c>
      <c r="H2193" t="s">
        <v>2921</v>
      </c>
      <c r="I2193" t="s">
        <v>836</v>
      </c>
      <c r="J2193" s="2">
        <v>45644</v>
      </c>
      <c r="K2193" s="2">
        <v>45644</v>
      </c>
      <c r="L2193" s="2">
        <v>45644</v>
      </c>
      <c r="M2193" s="9">
        <f>+$M$1-L2193</f>
        <v>103</v>
      </c>
      <c r="N2193" s="10" t="str">
        <f>IF(M2193&lt;=0,"NON SCADUTO",IF(M2193&lt;61,"0-60 DAYS",IF(M2193&lt;91," 61-90 DAYS",IF(M2193&lt;121,"91-120 DAYS",IF(M2193&lt;366," 121-365 DAYS",IF(M2193&gt;366,"OLTRE 365 DAYS",0))))))</f>
        <v>91-120 DAYS</v>
      </c>
      <c r="O2193" t="s">
        <v>11</v>
      </c>
      <c r="P2193" t="s">
        <v>0</v>
      </c>
      <c r="Q2193" s="3">
        <v>16795.28</v>
      </c>
      <c r="R2193" t="s">
        <v>1</v>
      </c>
      <c r="S2193" t="s">
        <v>1</v>
      </c>
      <c r="T2193" s="3">
        <v>16795.28</v>
      </c>
      <c r="U2193" s="2"/>
      <c r="V2193" t="s">
        <v>0</v>
      </c>
    </row>
    <row r="2194" spans="1:22" x14ac:dyDescent="0.2">
      <c r="A2194" t="s">
        <v>5</v>
      </c>
      <c r="B2194" t="s">
        <v>6</v>
      </c>
      <c r="C2194" t="s">
        <v>2883</v>
      </c>
      <c r="D2194" t="s">
        <v>7</v>
      </c>
      <c r="E2194" t="s">
        <v>0</v>
      </c>
      <c r="F2194" t="s">
        <v>2884</v>
      </c>
      <c r="G2194" t="s">
        <v>0</v>
      </c>
      <c r="H2194" t="s">
        <v>2966</v>
      </c>
      <c r="I2194" t="s">
        <v>2026</v>
      </c>
      <c r="J2194" s="2">
        <v>45649</v>
      </c>
      <c r="K2194" s="2">
        <v>45649</v>
      </c>
      <c r="L2194" s="2">
        <v>45649</v>
      </c>
      <c r="M2194" s="9">
        <f>+$M$1-L2194</f>
        <v>98</v>
      </c>
      <c r="N2194" s="10" t="str">
        <f>IF(M2194&lt;=0,"NON SCADUTO",IF(M2194&lt;61,"0-60 DAYS",IF(M2194&lt;91," 61-90 DAYS",IF(M2194&lt;121,"91-120 DAYS",IF(M2194&lt;366," 121-365 DAYS",IF(M2194&gt;366,"OLTRE 365 DAYS",0))))))</f>
        <v>91-120 DAYS</v>
      </c>
      <c r="O2194" t="s">
        <v>11</v>
      </c>
      <c r="P2194" t="s">
        <v>0</v>
      </c>
      <c r="Q2194" s="3">
        <v>11963.5</v>
      </c>
      <c r="R2194" t="s">
        <v>1</v>
      </c>
      <c r="S2194" t="s">
        <v>1</v>
      </c>
      <c r="T2194" s="3">
        <v>11963.5</v>
      </c>
      <c r="U2194" s="2">
        <v>45777</v>
      </c>
      <c r="V2194" t="s">
        <v>2965</v>
      </c>
    </row>
    <row r="2195" spans="1:22" x14ac:dyDescent="0.2">
      <c r="A2195" t="s">
        <v>5</v>
      </c>
      <c r="B2195" t="s">
        <v>6</v>
      </c>
      <c r="C2195" t="s">
        <v>3651</v>
      </c>
      <c r="D2195" t="s">
        <v>7</v>
      </c>
      <c r="E2195" t="s">
        <v>0</v>
      </c>
      <c r="F2195" t="s">
        <v>210</v>
      </c>
      <c r="G2195" t="s">
        <v>3652</v>
      </c>
      <c r="H2195" t="s">
        <v>3653</v>
      </c>
      <c r="I2195" t="s">
        <v>34</v>
      </c>
      <c r="J2195" s="2">
        <v>45596</v>
      </c>
      <c r="K2195" s="2">
        <v>45596</v>
      </c>
      <c r="L2195" s="2">
        <v>45656</v>
      </c>
      <c r="M2195" s="9">
        <f>+$M$1-L2195</f>
        <v>91</v>
      </c>
      <c r="N2195" s="10" t="str">
        <f>IF(M2195&lt;=0,"NON SCADUTO",IF(M2195&lt;61,"0-60 DAYS",IF(M2195&lt;91," 61-90 DAYS",IF(M2195&lt;121,"91-120 DAYS",IF(M2195&lt;366," 121-365 DAYS",IF(M2195&gt;366,"OLTRE 365 DAYS",0))))))</f>
        <v>91-120 DAYS</v>
      </c>
      <c r="O2195" t="s">
        <v>15</v>
      </c>
      <c r="P2195" t="s">
        <v>0</v>
      </c>
      <c r="Q2195" s="3">
        <v>-514.38</v>
      </c>
      <c r="R2195" t="s">
        <v>1</v>
      </c>
      <c r="S2195" t="s">
        <v>1</v>
      </c>
      <c r="T2195" s="3">
        <v>-514.38</v>
      </c>
      <c r="U2195" s="2"/>
      <c r="V2195" t="s">
        <v>0</v>
      </c>
    </row>
    <row r="2196" spans="1:22" x14ac:dyDescent="0.2">
      <c r="A2196" t="s">
        <v>5</v>
      </c>
      <c r="B2196" t="s">
        <v>6</v>
      </c>
      <c r="C2196" t="s">
        <v>3651</v>
      </c>
      <c r="D2196" t="s">
        <v>7</v>
      </c>
      <c r="E2196" t="s">
        <v>0</v>
      </c>
      <c r="F2196" t="s">
        <v>210</v>
      </c>
      <c r="G2196" t="s">
        <v>3674</v>
      </c>
      <c r="H2196" t="s">
        <v>3675</v>
      </c>
      <c r="I2196" t="s">
        <v>220</v>
      </c>
      <c r="J2196" s="2">
        <v>45575</v>
      </c>
      <c r="K2196" s="2">
        <v>45596</v>
      </c>
      <c r="L2196" s="2">
        <v>45635</v>
      </c>
      <c r="M2196" s="9">
        <f>+$M$1-L2196</f>
        <v>112</v>
      </c>
      <c r="N2196" s="10" t="str">
        <f>IF(M2196&lt;=0,"NON SCADUTO",IF(M2196&lt;61,"0-60 DAYS",IF(M2196&lt;91," 61-90 DAYS",IF(M2196&lt;121,"91-120 DAYS",IF(M2196&lt;366," 121-365 DAYS",IF(M2196&gt;366,"OLTRE 365 DAYS",0))))))</f>
        <v>91-120 DAYS</v>
      </c>
      <c r="O2196" t="s">
        <v>15</v>
      </c>
      <c r="P2196" t="s">
        <v>0</v>
      </c>
      <c r="Q2196" s="3">
        <v>-20345.13</v>
      </c>
      <c r="R2196" t="s">
        <v>1</v>
      </c>
      <c r="S2196" t="s">
        <v>1</v>
      </c>
      <c r="T2196" s="3">
        <v>-20345.13</v>
      </c>
      <c r="U2196" s="2">
        <v>45793</v>
      </c>
      <c r="V2196" t="s">
        <v>3662</v>
      </c>
    </row>
    <row r="2197" spans="1:22" x14ac:dyDescent="0.2">
      <c r="A2197" t="s">
        <v>5</v>
      </c>
      <c r="B2197" t="s">
        <v>6</v>
      </c>
      <c r="C2197" t="s">
        <v>3651</v>
      </c>
      <c r="D2197" t="s">
        <v>7</v>
      </c>
      <c r="E2197" t="s">
        <v>0</v>
      </c>
      <c r="F2197" t="s">
        <v>210</v>
      </c>
      <c r="G2197" t="s">
        <v>3676</v>
      </c>
      <c r="H2197" t="s">
        <v>3677</v>
      </c>
      <c r="I2197" t="s">
        <v>220</v>
      </c>
      <c r="J2197" s="2">
        <v>45582</v>
      </c>
      <c r="K2197" s="2">
        <v>45596</v>
      </c>
      <c r="L2197" s="2">
        <v>45642</v>
      </c>
      <c r="M2197" s="9">
        <f>+$M$1-L2197</f>
        <v>105</v>
      </c>
      <c r="N2197" s="10" t="str">
        <f>IF(M2197&lt;=0,"NON SCADUTO",IF(M2197&lt;61,"0-60 DAYS",IF(M2197&lt;91," 61-90 DAYS",IF(M2197&lt;121,"91-120 DAYS",IF(M2197&lt;366," 121-365 DAYS",IF(M2197&gt;366,"OLTRE 365 DAYS",0))))))</f>
        <v>91-120 DAYS</v>
      </c>
      <c r="O2197" t="s">
        <v>15</v>
      </c>
      <c r="P2197" t="s">
        <v>0</v>
      </c>
      <c r="Q2197" s="3">
        <v>-6590.11</v>
      </c>
      <c r="R2197" t="s">
        <v>1</v>
      </c>
      <c r="S2197" t="s">
        <v>1</v>
      </c>
      <c r="T2197" s="3">
        <v>-6590.11</v>
      </c>
      <c r="U2197" s="2">
        <v>45793</v>
      </c>
      <c r="V2197" t="s">
        <v>3662</v>
      </c>
    </row>
    <row r="2198" spans="1:22" x14ac:dyDescent="0.2">
      <c r="A2198" t="s">
        <v>5</v>
      </c>
      <c r="B2198" t="s">
        <v>6</v>
      </c>
      <c r="C2198" t="s">
        <v>3651</v>
      </c>
      <c r="D2198" t="s">
        <v>7</v>
      </c>
      <c r="E2198" t="s">
        <v>0</v>
      </c>
      <c r="F2198" t="s">
        <v>210</v>
      </c>
      <c r="G2198" t="s">
        <v>3678</v>
      </c>
      <c r="H2198" t="s">
        <v>3679</v>
      </c>
      <c r="I2198" t="s">
        <v>220</v>
      </c>
      <c r="J2198" s="2">
        <v>45596</v>
      </c>
      <c r="K2198" s="2">
        <v>45596</v>
      </c>
      <c r="L2198" s="2">
        <v>45656</v>
      </c>
      <c r="M2198" s="9">
        <f>+$M$1-L2198</f>
        <v>91</v>
      </c>
      <c r="N2198" s="10" t="str">
        <f>IF(M2198&lt;=0,"NON SCADUTO",IF(M2198&lt;61,"0-60 DAYS",IF(M2198&lt;91," 61-90 DAYS",IF(M2198&lt;121,"91-120 DAYS",IF(M2198&lt;366," 121-365 DAYS",IF(M2198&gt;366,"OLTRE 365 DAYS",0))))))</f>
        <v>91-120 DAYS</v>
      </c>
      <c r="O2198" t="s">
        <v>15</v>
      </c>
      <c r="P2198" t="s">
        <v>0</v>
      </c>
      <c r="Q2198" s="3">
        <v>-4870.24</v>
      </c>
      <c r="R2198" t="s">
        <v>1</v>
      </c>
      <c r="S2198" t="s">
        <v>1</v>
      </c>
      <c r="T2198" s="3">
        <v>-4870.24</v>
      </c>
      <c r="U2198" s="2">
        <v>45793</v>
      </c>
      <c r="V2198" t="s">
        <v>3662</v>
      </c>
    </row>
    <row r="2199" spans="1:22" x14ac:dyDescent="0.2">
      <c r="A2199" t="s">
        <v>5</v>
      </c>
      <c r="B2199" t="s">
        <v>6</v>
      </c>
      <c r="C2199" t="s">
        <v>3651</v>
      </c>
      <c r="D2199" t="s">
        <v>7</v>
      </c>
      <c r="E2199" t="s">
        <v>0</v>
      </c>
      <c r="F2199" t="s">
        <v>210</v>
      </c>
      <c r="G2199" t="s">
        <v>3680</v>
      </c>
      <c r="H2199" t="s">
        <v>3681</v>
      </c>
      <c r="I2199" t="s">
        <v>220</v>
      </c>
      <c r="J2199" s="2">
        <v>45575</v>
      </c>
      <c r="K2199" s="2">
        <v>45596</v>
      </c>
      <c r="L2199" s="2">
        <v>45635</v>
      </c>
      <c r="M2199" s="9">
        <f>+$M$1-L2199</f>
        <v>112</v>
      </c>
      <c r="N2199" s="10" t="str">
        <f>IF(M2199&lt;=0,"NON SCADUTO",IF(M2199&lt;61,"0-60 DAYS",IF(M2199&lt;91," 61-90 DAYS",IF(M2199&lt;121,"91-120 DAYS",IF(M2199&lt;366," 121-365 DAYS",IF(M2199&gt;366,"OLTRE 365 DAYS",0))))))</f>
        <v>91-120 DAYS</v>
      </c>
      <c r="O2199" t="s">
        <v>15</v>
      </c>
      <c r="P2199" t="s">
        <v>0</v>
      </c>
      <c r="Q2199" s="3">
        <v>-21484.98</v>
      </c>
      <c r="R2199" t="s">
        <v>1</v>
      </c>
      <c r="S2199" t="s">
        <v>1</v>
      </c>
      <c r="T2199" s="3">
        <v>-21484.98</v>
      </c>
      <c r="U2199" s="2">
        <v>45793</v>
      </c>
      <c r="V2199" t="s">
        <v>3662</v>
      </c>
    </row>
    <row r="2200" spans="1:22" x14ac:dyDescent="0.2">
      <c r="A2200" t="s">
        <v>5</v>
      </c>
      <c r="B2200" t="s">
        <v>6</v>
      </c>
      <c r="C2200" t="s">
        <v>3651</v>
      </c>
      <c r="D2200" t="s">
        <v>7</v>
      </c>
      <c r="E2200" t="s">
        <v>0</v>
      </c>
      <c r="F2200" t="s">
        <v>210</v>
      </c>
      <c r="G2200" t="s">
        <v>3682</v>
      </c>
      <c r="H2200" t="s">
        <v>3683</v>
      </c>
      <c r="I2200" t="s">
        <v>34</v>
      </c>
      <c r="J2200" s="2">
        <v>45572</v>
      </c>
      <c r="K2200" s="2">
        <v>45596</v>
      </c>
      <c r="L2200" s="2">
        <v>45632</v>
      </c>
      <c r="M2200" s="9">
        <f>+$M$1-L2200</f>
        <v>115</v>
      </c>
      <c r="N2200" s="10" t="str">
        <f>IF(M2200&lt;=0,"NON SCADUTO",IF(M2200&lt;61,"0-60 DAYS",IF(M2200&lt;91," 61-90 DAYS",IF(M2200&lt;121,"91-120 DAYS",IF(M2200&lt;366," 121-365 DAYS",IF(M2200&gt;366,"OLTRE 365 DAYS",0))))))</f>
        <v>91-120 DAYS</v>
      </c>
      <c r="O2200" t="s">
        <v>15</v>
      </c>
      <c r="P2200" t="s">
        <v>0</v>
      </c>
      <c r="Q2200" s="3">
        <v>-220.02</v>
      </c>
      <c r="R2200" t="s">
        <v>1</v>
      </c>
      <c r="S2200" t="s">
        <v>1</v>
      </c>
      <c r="T2200" s="3">
        <v>-220.02</v>
      </c>
      <c r="U2200" s="2">
        <v>45793</v>
      </c>
      <c r="V2200" t="s">
        <v>3662</v>
      </c>
    </row>
    <row r="2201" spans="1:22" x14ac:dyDescent="0.2">
      <c r="A2201" t="s">
        <v>5</v>
      </c>
      <c r="B2201" t="s">
        <v>6</v>
      </c>
      <c r="C2201" t="s">
        <v>3651</v>
      </c>
      <c r="D2201" t="s">
        <v>7</v>
      </c>
      <c r="E2201" t="s">
        <v>0</v>
      </c>
      <c r="F2201" t="s">
        <v>210</v>
      </c>
      <c r="G2201" t="s">
        <v>3684</v>
      </c>
      <c r="H2201" t="s">
        <v>3685</v>
      </c>
      <c r="I2201" t="s">
        <v>34</v>
      </c>
      <c r="J2201" s="2">
        <v>45572</v>
      </c>
      <c r="K2201" s="2">
        <v>45596</v>
      </c>
      <c r="L2201" s="2">
        <v>45632</v>
      </c>
      <c r="M2201" s="9">
        <f>+$M$1-L2201</f>
        <v>115</v>
      </c>
      <c r="N2201" s="10" t="str">
        <f>IF(M2201&lt;=0,"NON SCADUTO",IF(M2201&lt;61,"0-60 DAYS",IF(M2201&lt;91," 61-90 DAYS",IF(M2201&lt;121,"91-120 DAYS",IF(M2201&lt;366," 121-365 DAYS",IF(M2201&gt;366,"OLTRE 365 DAYS",0))))))</f>
        <v>91-120 DAYS</v>
      </c>
      <c r="O2201" t="s">
        <v>15</v>
      </c>
      <c r="P2201" t="s">
        <v>0</v>
      </c>
      <c r="Q2201" s="3">
        <v>-146.15</v>
      </c>
      <c r="R2201" t="s">
        <v>1</v>
      </c>
      <c r="S2201" t="s">
        <v>1</v>
      </c>
      <c r="T2201" s="3">
        <v>-146.15</v>
      </c>
      <c r="U2201" s="2">
        <v>45793</v>
      </c>
      <c r="V2201" t="s">
        <v>3662</v>
      </c>
    </row>
    <row r="2202" spans="1:22" x14ac:dyDescent="0.2">
      <c r="A2202" t="s">
        <v>5</v>
      </c>
      <c r="B2202" t="s">
        <v>6</v>
      </c>
      <c r="C2202" t="s">
        <v>3651</v>
      </c>
      <c r="D2202" t="s">
        <v>7</v>
      </c>
      <c r="E2202" t="s">
        <v>0</v>
      </c>
      <c r="F2202" t="s">
        <v>210</v>
      </c>
      <c r="G2202" t="s">
        <v>3686</v>
      </c>
      <c r="H2202" t="s">
        <v>3687</v>
      </c>
      <c r="I2202" t="s">
        <v>34</v>
      </c>
      <c r="J2202" s="2">
        <v>45576</v>
      </c>
      <c r="K2202" s="2">
        <v>45596</v>
      </c>
      <c r="L2202" s="2">
        <v>45636</v>
      </c>
      <c r="M2202" s="9">
        <f>+$M$1-L2202</f>
        <v>111</v>
      </c>
      <c r="N2202" s="10" t="str">
        <f>IF(M2202&lt;=0,"NON SCADUTO",IF(M2202&lt;61,"0-60 DAYS",IF(M2202&lt;91," 61-90 DAYS",IF(M2202&lt;121,"91-120 DAYS",IF(M2202&lt;366," 121-365 DAYS",IF(M2202&gt;366,"OLTRE 365 DAYS",0))))))</f>
        <v>91-120 DAYS</v>
      </c>
      <c r="O2202" t="s">
        <v>15</v>
      </c>
      <c r="P2202" t="s">
        <v>0</v>
      </c>
      <c r="Q2202" s="3">
        <v>-163.96</v>
      </c>
      <c r="R2202" t="s">
        <v>1</v>
      </c>
      <c r="S2202" t="s">
        <v>1</v>
      </c>
      <c r="T2202" s="3">
        <v>-163.96</v>
      </c>
      <c r="U2202" s="2">
        <v>45793</v>
      </c>
      <c r="V2202" t="s">
        <v>3662</v>
      </c>
    </row>
    <row r="2203" spans="1:22" x14ac:dyDescent="0.2">
      <c r="A2203" t="s">
        <v>5</v>
      </c>
      <c r="B2203" t="s">
        <v>6</v>
      </c>
      <c r="C2203" t="s">
        <v>3651</v>
      </c>
      <c r="D2203" t="s">
        <v>7</v>
      </c>
      <c r="E2203" t="s">
        <v>0</v>
      </c>
      <c r="F2203" t="s">
        <v>210</v>
      </c>
      <c r="G2203" t="s">
        <v>3688</v>
      </c>
      <c r="H2203" t="s">
        <v>3689</v>
      </c>
      <c r="I2203" t="s">
        <v>34</v>
      </c>
      <c r="J2203" s="2">
        <v>45576</v>
      </c>
      <c r="K2203" s="2">
        <v>45596</v>
      </c>
      <c r="L2203" s="2">
        <v>45636</v>
      </c>
      <c r="M2203" s="9">
        <f>+$M$1-L2203</f>
        <v>111</v>
      </c>
      <c r="N2203" s="10" t="str">
        <f>IF(M2203&lt;=0,"NON SCADUTO",IF(M2203&lt;61,"0-60 DAYS",IF(M2203&lt;91," 61-90 DAYS",IF(M2203&lt;121,"91-120 DAYS",IF(M2203&lt;366," 121-365 DAYS",IF(M2203&gt;366,"OLTRE 365 DAYS",0))))))</f>
        <v>91-120 DAYS</v>
      </c>
      <c r="O2203" t="s">
        <v>15</v>
      </c>
      <c r="P2203" t="s">
        <v>0</v>
      </c>
      <c r="Q2203" s="3">
        <v>-600</v>
      </c>
      <c r="R2203" t="s">
        <v>1</v>
      </c>
      <c r="S2203" t="s">
        <v>1</v>
      </c>
      <c r="T2203" s="3">
        <v>-600</v>
      </c>
      <c r="U2203" s="2">
        <v>45793</v>
      </c>
      <c r="V2203" t="s">
        <v>3662</v>
      </c>
    </row>
    <row r="2204" spans="1:22" x14ac:dyDescent="0.2">
      <c r="A2204" t="s">
        <v>5</v>
      </c>
      <c r="B2204" t="s">
        <v>6</v>
      </c>
      <c r="C2204" t="s">
        <v>3651</v>
      </c>
      <c r="D2204" t="s">
        <v>7</v>
      </c>
      <c r="E2204" t="s">
        <v>0</v>
      </c>
      <c r="F2204" t="s">
        <v>210</v>
      </c>
      <c r="G2204" t="s">
        <v>3690</v>
      </c>
      <c r="H2204" t="s">
        <v>3691</v>
      </c>
      <c r="I2204" t="s">
        <v>34</v>
      </c>
      <c r="J2204" s="2">
        <v>45582</v>
      </c>
      <c r="K2204" s="2">
        <v>45596</v>
      </c>
      <c r="L2204" s="2">
        <v>45642</v>
      </c>
      <c r="M2204" s="9">
        <f>+$M$1-L2204</f>
        <v>105</v>
      </c>
      <c r="N2204" s="10" t="str">
        <f>IF(M2204&lt;=0,"NON SCADUTO",IF(M2204&lt;61,"0-60 DAYS",IF(M2204&lt;91," 61-90 DAYS",IF(M2204&lt;121,"91-120 DAYS",IF(M2204&lt;366," 121-365 DAYS",IF(M2204&gt;366,"OLTRE 365 DAYS",0))))))</f>
        <v>91-120 DAYS</v>
      </c>
      <c r="O2204" t="s">
        <v>15</v>
      </c>
      <c r="P2204" t="s">
        <v>0</v>
      </c>
      <c r="Q2204" s="3">
        <v>-150</v>
      </c>
      <c r="R2204" t="s">
        <v>1</v>
      </c>
      <c r="S2204" t="s">
        <v>1</v>
      </c>
      <c r="T2204" s="3">
        <v>-150</v>
      </c>
      <c r="U2204" s="2">
        <v>45793</v>
      </c>
      <c r="V2204" t="s">
        <v>3662</v>
      </c>
    </row>
    <row r="2205" spans="1:22" x14ac:dyDescent="0.2">
      <c r="A2205" t="s">
        <v>5</v>
      </c>
      <c r="B2205" t="s">
        <v>6</v>
      </c>
      <c r="C2205" t="s">
        <v>3651</v>
      </c>
      <c r="D2205" t="s">
        <v>7</v>
      </c>
      <c r="E2205" t="s">
        <v>0</v>
      </c>
      <c r="F2205" t="s">
        <v>210</v>
      </c>
      <c r="G2205" t="s">
        <v>3692</v>
      </c>
      <c r="H2205" t="s">
        <v>3693</v>
      </c>
      <c r="I2205" t="s">
        <v>34</v>
      </c>
      <c r="J2205" s="2">
        <v>45582</v>
      </c>
      <c r="K2205" s="2">
        <v>45596</v>
      </c>
      <c r="L2205" s="2">
        <v>45642</v>
      </c>
      <c r="M2205" s="9">
        <f>+$M$1-L2205</f>
        <v>105</v>
      </c>
      <c r="N2205" s="10" t="str">
        <f>IF(M2205&lt;=0,"NON SCADUTO",IF(M2205&lt;61,"0-60 DAYS",IF(M2205&lt;91," 61-90 DAYS",IF(M2205&lt;121,"91-120 DAYS",IF(M2205&lt;366," 121-365 DAYS",IF(M2205&gt;366,"OLTRE 365 DAYS",0))))))</f>
        <v>91-120 DAYS</v>
      </c>
      <c r="O2205" t="s">
        <v>15</v>
      </c>
      <c r="P2205" t="s">
        <v>0</v>
      </c>
      <c r="Q2205" s="3">
        <v>-2096.56</v>
      </c>
      <c r="R2205" t="s">
        <v>1</v>
      </c>
      <c r="S2205" t="s">
        <v>1</v>
      </c>
      <c r="T2205" s="3">
        <v>-2096.56</v>
      </c>
      <c r="U2205" s="2">
        <v>45793</v>
      </c>
      <c r="V2205" t="s">
        <v>3662</v>
      </c>
    </row>
    <row r="2206" spans="1:22" x14ac:dyDescent="0.2">
      <c r="A2206" t="s">
        <v>5</v>
      </c>
      <c r="B2206" t="s">
        <v>6</v>
      </c>
      <c r="C2206" t="s">
        <v>3651</v>
      </c>
      <c r="D2206" t="s">
        <v>7</v>
      </c>
      <c r="E2206" t="s">
        <v>0</v>
      </c>
      <c r="F2206" t="s">
        <v>210</v>
      </c>
      <c r="G2206" t="s">
        <v>3694</v>
      </c>
      <c r="H2206" t="s">
        <v>3695</v>
      </c>
      <c r="I2206" t="s">
        <v>34</v>
      </c>
      <c r="J2206" s="2">
        <v>45582</v>
      </c>
      <c r="K2206" s="2">
        <v>45596</v>
      </c>
      <c r="L2206" s="2">
        <v>45642</v>
      </c>
      <c r="M2206" s="9">
        <f>+$M$1-L2206</f>
        <v>105</v>
      </c>
      <c r="N2206" s="10" t="str">
        <f>IF(M2206&lt;=0,"NON SCADUTO",IF(M2206&lt;61,"0-60 DAYS",IF(M2206&lt;91," 61-90 DAYS",IF(M2206&lt;121,"91-120 DAYS",IF(M2206&lt;366," 121-365 DAYS",IF(M2206&gt;366,"OLTRE 365 DAYS",0))))))</f>
        <v>91-120 DAYS</v>
      </c>
      <c r="O2206" t="s">
        <v>15</v>
      </c>
      <c r="P2206" t="s">
        <v>0</v>
      </c>
      <c r="Q2206" s="3">
        <v>-83</v>
      </c>
      <c r="R2206" t="s">
        <v>1</v>
      </c>
      <c r="S2206" t="s">
        <v>1</v>
      </c>
      <c r="T2206" s="3">
        <v>-83</v>
      </c>
      <c r="U2206" s="2">
        <v>45793</v>
      </c>
      <c r="V2206" t="s">
        <v>3662</v>
      </c>
    </row>
    <row r="2207" spans="1:22" x14ac:dyDescent="0.2">
      <c r="A2207" s="11" t="s">
        <v>5</v>
      </c>
      <c r="B2207" s="11" t="s">
        <v>6</v>
      </c>
      <c r="C2207" s="11" t="s">
        <v>3651</v>
      </c>
      <c r="D2207" s="11" t="s">
        <v>7</v>
      </c>
      <c r="E2207" s="11" t="s">
        <v>0</v>
      </c>
      <c r="F2207" s="11" t="s">
        <v>210</v>
      </c>
      <c r="G2207" s="11" t="s">
        <v>3696</v>
      </c>
      <c r="H2207" s="11" t="s">
        <v>3697</v>
      </c>
      <c r="I2207" s="11" t="s">
        <v>34</v>
      </c>
      <c r="J2207" s="12">
        <v>45582</v>
      </c>
      <c r="K2207" s="12">
        <v>45596</v>
      </c>
      <c r="L2207" s="12">
        <v>45642</v>
      </c>
      <c r="M2207" s="9">
        <f>+$M$1-L2207</f>
        <v>105</v>
      </c>
      <c r="N2207" s="10" t="str">
        <f>IF(M2207&lt;=0,"NON SCADUTO",IF(M2207&lt;61,"0-60 DAYS",IF(M2207&lt;91," 61-90 DAYS",IF(M2207&lt;121,"91-120 DAYS",IF(M2207&lt;366," 121-365 DAYS",IF(M2207&gt;366,"OLTRE 365 DAYS",0))))))</f>
        <v>91-120 DAYS</v>
      </c>
      <c r="O2207" s="11" t="s">
        <v>15</v>
      </c>
      <c r="P2207" s="11" t="s">
        <v>0</v>
      </c>
      <c r="Q2207" s="13">
        <v>-1205.8399999999999</v>
      </c>
      <c r="R2207" s="11" t="s">
        <v>1</v>
      </c>
      <c r="S2207" s="11" t="s">
        <v>1</v>
      </c>
      <c r="T2207" s="13">
        <v>-1205.8399999999999</v>
      </c>
      <c r="U2207" s="12">
        <v>45793</v>
      </c>
      <c r="V2207" s="11" t="s">
        <v>3662</v>
      </c>
    </row>
    <row r="2208" spans="1:22" x14ac:dyDescent="0.2">
      <c r="A2208" t="s">
        <v>5</v>
      </c>
      <c r="B2208" t="s">
        <v>6</v>
      </c>
      <c r="C2208" t="s">
        <v>3651</v>
      </c>
      <c r="D2208" t="s">
        <v>7</v>
      </c>
      <c r="E2208" t="s">
        <v>0</v>
      </c>
      <c r="F2208" t="s">
        <v>210</v>
      </c>
      <c r="G2208" t="s">
        <v>3698</v>
      </c>
      <c r="H2208" t="s">
        <v>3699</v>
      </c>
      <c r="I2208" t="s">
        <v>34</v>
      </c>
      <c r="J2208" s="2">
        <v>45587</v>
      </c>
      <c r="K2208" s="2">
        <v>45596</v>
      </c>
      <c r="L2208" s="2">
        <v>45647</v>
      </c>
      <c r="M2208" s="9">
        <f>+$M$1-L2208</f>
        <v>100</v>
      </c>
      <c r="N2208" s="10" t="str">
        <f>IF(M2208&lt;=0,"NON SCADUTO",IF(M2208&lt;61,"0-60 DAYS",IF(M2208&lt;91," 61-90 DAYS",IF(M2208&lt;121,"91-120 DAYS",IF(M2208&lt;366," 121-365 DAYS",IF(M2208&gt;366,"OLTRE 365 DAYS",0))))))</f>
        <v>91-120 DAYS</v>
      </c>
      <c r="O2208" t="s">
        <v>15</v>
      </c>
      <c r="P2208" t="s">
        <v>0</v>
      </c>
      <c r="Q2208" s="3">
        <v>-150</v>
      </c>
      <c r="R2208" t="s">
        <v>1</v>
      </c>
      <c r="S2208" t="s">
        <v>1</v>
      </c>
      <c r="T2208" s="3">
        <v>-150</v>
      </c>
      <c r="U2208" s="2">
        <v>45793</v>
      </c>
      <c r="V2208" t="s">
        <v>3662</v>
      </c>
    </row>
    <row r="2209" spans="1:22" x14ac:dyDescent="0.2">
      <c r="A2209" t="s">
        <v>5</v>
      </c>
      <c r="B2209" t="s">
        <v>6</v>
      </c>
      <c r="C2209" t="s">
        <v>3651</v>
      </c>
      <c r="D2209" t="s">
        <v>7</v>
      </c>
      <c r="E2209" t="s">
        <v>0</v>
      </c>
      <c r="F2209" t="s">
        <v>210</v>
      </c>
      <c r="G2209" t="s">
        <v>3700</v>
      </c>
      <c r="H2209" t="s">
        <v>3701</v>
      </c>
      <c r="I2209" t="s">
        <v>34</v>
      </c>
      <c r="J2209" s="2">
        <v>45587</v>
      </c>
      <c r="K2209" s="2">
        <v>45596</v>
      </c>
      <c r="L2209" s="2">
        <v>45647</v>
      </c>
      <c r="M2209" s="9">
        <f>+$M$1-L2209</f>
        <v>100</v>
      </c>
      <c r="N2209" s="10" t="str">
        <f>IF(M2209&lt;=0,"NON SCADUTO",IF(M2209&lt;61,"0-60 DAYS",IF(M2209&lt;91," 61-90 DAYS",IF(M2209&lt;121,"91-120 DAYS",IF(M2209&lt;366," 121-365 DAYS",IF(M2209&gt;366,"OLTRE 365 DAYS",0))))))</f>
        <v>91-120 DAYS</v>
      </c>
      <c r="O2209" t="s">
        <v>15</v>
      </c>
      <c r="P2209" t="s">
        <v>0</v>
      </c>
      <c r="Q2209" s="3">
        <v>-328.59</v>
      </c>
      <c r="R2209" t="s">
        <v>1</v>
      </c>
      <c r="S2209" t="s">
        <v>1</v>
      </c>
      <c r="T2209" s="3">
        <v>-328.59</v>
      </c>
      <c r="U2209" s="2">
        <v>45793</v>
      </c>
      <c r="V2209" t="s">
        <v>3662</v>
      </c>
    </row>
    <row r="2210" spans="1:22" x14ac:dyDescent="0.2">
      <c r="A2210" t="s">
        <v>5</v>
      </c>
      <c r="B2210" t="s">
        <v>6</v>
      </c>
      <c r="C2210" t="s">
        <v>3651</v>
      </c>
      <c r="D2210" t="s">
        <v>7</v>
      </c>
      <c r="E2210" t="s">
        <v>0</v>
      </c>
      <c r="F2210" t="s">
        <v>210</v>
      </c>
      <c r="G2210" t="s">
        <v>3702</v>
      </c>
      <c r="H2210" t="s">
        <v>3703</v>
      </c>
      <c r="I2210" t="s">
        <v>34</v>
      </c>
      <c r="J2210" s="2">
        <v>45587</v>
      </c>
      <c r="K2210" s="2">
        <v>45596</v>
      </c>
      <c r="L2210" s="2">
        <v>45647</v>
      </c>
      <c r="M2210" s="9">
        <f>+$M$1-L2210</f>
        <v>100</v>
      </c>
      <c r="N2210" s="10" t="str">
        <f>IF(M2210&lt;=0,"NON SCADUTO",IF(M2210&lt;61,"0-60 DAYS",IF(M2210&lt;91," 61-90 DAYS",IF(M2210&lt;121,"91-120 DAYS",IF(M2210&lt;366," 121-365 DAYS",IF(M2210&gt;366,"OLTRE 365 DAYS",0))))))</f>
        <v>91-120 DAYS</v>
      </c>
      <c r="O2210" t="s">
        <v>15</v>
      </c>
      <c r="P2210" t="s">
        <v>0</v>
      </c>
      <c r="Q2210" s="3">
        <v>-1206.71</v>
      </c>
      <c r="R2210" t="s">
        <v>1</v>
      </c>
      <c r="S2210" t="s">
        <v>1</v>
      </c>
      <c r="T2210" s="3">
        <v>-1206.71</v>
      </c>
      <c r="U2210" s="2">
        <v>45793</v>
      </c>
      <c r="V2210" t="s">
        <v>3662</v>
      </c>
    </row>
    <row r="2211" spans="1:22" x14ac:dyDescent="0.2">
      <c r="A2211" t="s">
        <v>5</v>
      </c>
      <c r="B2211" t="s">
        <v>6</v>
      </c>
      <c r="C2211" t="s">
        <v>3651</v>
      </c>
      <c r="D2211" t="s">
        <v>7</v>
      </c>
      <c r="E2211" t="s">
        <v>0</v>
      </c>
      <c r="F2211" t="s">
        <v>210</v>
      </c>
      <c r="G2211" t="s">
        <v>3704</v>
      </c>
      <c r="H2211" t="s">
        <v>3705</v>
      </c>
      <c r="I2211" t="s">
        <v>34</v>
      </c>
      <c r="J2211" s="2">
        <v>45587</v>
      </c>
      <c r="K2211" s="2">
        <v>45596</v>
      </c>
      <c r="L2211" s="2">
        <v>45647</v>
      </c>
      <c r="M2211" s="9">
        <f>+$M$1-L2211</f>
        <v>100</v>
      </c>
      <c r="N2211" s="10" t="str">
        <f>IF(M2211&lt;=0,"NON SCADUTO",IF(M2211&lt;61,"0-60 DAYS",IF(M2211&lt;91," 61-90 DAYS",IF(M2211&lt;121,"91-120 DAYS",IF(M2211&lt;366," 121-365 DAYS",IF(M2211&gt;366,"OLTRE 365 DAYS",0))))))</f>
        <v>91-120 DAYS</v>
      </c>
      <c r="O2211" t="s">
        <v>15</v>
      </c>
      <c r="P2211" t="s">
        <v>0</v>
      </c>
      <c r="Q2211" s="3">
        <v>-383.14</v>
      </c>
      <c r="R2211" t="s">
        <v>1</v>
      </c>
      <c r="S2211" t="s">
        <v>1</v>
      </c>
      <c r="T2211" s="3">
        <v>-383.14</v>
      </c>
      <c r="U2211" s="2">
        <v>45793</v>
      </c>
      <c r="V2211" t="s">
        <v>3662</v>
      </c>
    </row>
    <row r="2212" spans="1:22" x14ac:dyDescent="0.2">
      <c r="A2212" t="s">
        <v>5</v>
      </c>
      <c r="B2212" t="s">
        <v>6</v>
      </c>
      <c r="C2212" t="s">
        <v>3651</v>
      </c>
      <c r="D2212" t="s">
        <v>7</v>
      </c>
      <c r="E2212" t="s">
        <v>0</v>
      </c>
      <c r="F2212" t="s">
        <v>210</v>
      </c>
      <c r="G2212" t="s">
        <v>3706</v>
      </c>
      <c r="H2212" t="s">
        <v>3707</v>
      </c>
      <c r="I2212" t="s">
        <v>34</v>
      </c>
      <c r="J2212" s="2">
        <v>45596</v>
      </c>
      <c r="K2212" s="2">
        <v>45596</v>
      </c>
      <c r="L2212" s="2">
        <v>45656</v>
      </c>
      <c r="M2212" s="9">
        <f>+$M$1-L2212</f>
        <v>91</v>
      </c>
      <c r="N2212" s="10" t="str">
        <f>IF(M2212&lt;=0,"NON SCADUTO",IF(M2212&lt;61,"0-60 DAYS",IF(M2212&lt;91," 61-90 DAYS",IF(M2212&lt;121,"91-120 DAYS",IF(M2212&lt;366," 121-365 DAYS",IF(M2212&gt;366,"OLTRE 365 DAYS",0))))))</f>
        <v>91-120 DAYS</v>
      </c>
      <c r="O2212" t="s">
        <v>15</v>
      </c>
      <c r="P2212" t="s">
        <v>0</v>
      </c>
      <c r="Q2212" s="3">
        <v>-302.89</v>
      </c>
      <c r="R2212" t="s">
        <v>1</v>
      </c>
      <c r="S2212" t="s">
        <v>1</v>
      </c>
      <c r="T2212" s="3">
        <v>-302.89</v>
      </c>
      <c r="U2212" s="2">
        <v>45793</v>
      </c>
      <c r="V2212" t="s">
        <v>3662</v>
      </c>
    </row>
    <row r="2213" spans="1:22" x14ac:dyDescent="0.2">
      <c r="A2213" t="s">
        <v>5</v>
      </c>
      <c r="B2213" t="s">
        <v>6</v>
      </c>
      <c r="C2213" t="s">
        <v>3651</v>
      </c>
      <c r="D2213" t="s">
        <v>7</v>
      </c>
      <c r="E2213" t="s">
        <v>0</v>
      </c>
      <c r="F2213" t="s">
        <v>210</v>
      </c>
      <c r="G2213" t="s">
        <v>3708</v>
      </c>
      <c r="H2213" t="s">
        <v>3709</v>
      </c>
      <c r="I2213" t="s">
        <v>34</v>
      </c>
      <c r="J2213" s="2">
        <v>45596</v>
      </c>
      <c r="K2213" s="2">
        <v>45596</v>
      </c>
      <c r="L2213" s="2">
        <v>45656</v>
      </c>
      <c r="M2213" s="9">
        <f>+$M$1-L2213</f>
        <v>91</v>
      </c>
      <c r="N2213" s="10" t="str">
        <f>IF(M2213&lt;=0,"NON SCADUTO",IF(M2213&lt;61,"0-60 DAYS",IF(M2213&lt;91," 61-90 DAYS",IF(M2213&lt;121,"91-120 DAYS",IF(M2213&lt;366," 121-365 DAYS",IF(M2213&gt;366,"OLTRE 365 DAYS",0))))))</f>
        <v>91-120 DAYS</v>
      </c>
      <c r="O2213" t="s">
        <v>15</v>
      </c>
      <c r="P2213" t="s">
        <v>0</v>
      </c>
      <c r="Q2213" s="3">
        <v>-1500</v>
      </c>
      <c r="R2213" t="s">
        <v>1</v>
      </c>
      <c r="S2213" t="s">
        <v>1</v>
      </c>
      <c r="T2213" s="3">
        <v>-1500</v>
      </c>
      <c r="U2213" s="2">
        <v>45793</v>
      </c>
      <c r="V2213" t="s">
        <v>3662</v>
      </c>
    </row>
    <row r="2214" spans="1:22" x14ac:dyDescent="0.2">
      <c r="A2214" t="s">
        <v>5</v>
      </c>
      <c r="B2214" t="s">
        <v>6</v>
      </c>
      <c r="C2214" t="s">
        <v>3651</v>
      </c>
      <c r="D2214" t="s">
        <v>7</v>
      </c>
      <c r="E2214" t="s">
        <v>0</v>
      </c>
      <c r="F2214" t="s">
        <v>210</v>
      </c>
      <c r="G2214" t="s">
        <v>3710</v>
      </c>
      <c r="H2214" t="s">
        <v>3711</v>
      </c>
      <c r="I2214" t="s">
        <v>34</v>
      </c>
      <c r="J2214" s="2">
        <v>45596</v>
      </c>
      <c r="K2214" s="2">
        <v>45596</v>
      </c>
      <c r="L2214" s="2">
        <v>45656</v>
      </c>
      <c r="M2214" s="9">
        <f>+$M$1-L2214</f>
        <v>91</v>
      </c>
      <c r="N2214" s="10" t="str">
        <f>IF(M2214&lt;=0,"NON SCADUTO",IF(M2214&lt;61,"0-60 DAYS",IF(M2214&lt;91," 61-90 DAYS",IF(M2214&lt;121,"91-120 DAYS",IF(M2214&lt;366," 121-365 DAYS",IF(M2214&gt;366,"OLTRE 365 DAYS",0))))))</f>
        <v>91-120 DAYS</v>
      </c>
      <c r="O2214" t="s">
        <v>15</v>
      </c>
      <c r="P2214" t="s">
        <v>0</v>
      </c>
      <c r="Q2214" s="3">
        <v>-376.08</v>
      </c>
      <c r="R2214" t="s">
        <v>1</v>
      </c>
      <c r="S2214" t="s">
        <v>1</v>
      </c>
      <c r="T2214" s="3">
        <v>-376.08</v>
      </c>
      <c r="U2214" s="2">
        <v>45793</v>
      </c>
      <c r="V2214" t="s">
        <v>3662</v>
      </c>
    </row>
    <row r="2215" spans="1:22" x14ac:dyDescent="0.2">
      <c r="A2215" t="s">
        <v>5</v>
      </c>
      <c r="B2215" t="s">
        <v>6</v>
      </c>
      <c r="C2215" t="s">
        <v>3651</v>
      </c>
      <c r="D2215" t="s">
        <v>7</v>
      </c>
      <c r="E2215" t="s">
        <v>0</v>
      </c>
      <c r="F2215" t="s">
        <v>210</v>
      </c>
      <c r="G2215" t="s">
        <v>3712</v>
      </c>
      <c r="H2215" t="s">
        <v>3713</v>
      </c>
      <c r="I2215" t="s">
        <v>34</v>
      </c>
      <c r="J2215" s="2">
        <v>45596</v>
      </c>
      <c r="K2215" s="2">
        <v>45596</v>
      </c>
      <c r="L2215" s="2">
        <v>45656</v>
      </c>
      <c r="M2215" s="9">
        <f>+$M$1-L2215</f>
        <v>91</v>
      </c>
      <c r="N2215" s="10" t="str">
        <f>IF(M2215&lt;=0,"NON SCADUTO",IF(M2215&lt;61,"0-60 DAYS",IF(M2215&lt;91," 61-90 DAYS",IF(M2215&lt;121,"91-120 DAYS",IF(M2215&lt;366," 121-365 DAYS",IF(M2215&gt;366,"OLTRE 365 DAYS",0))))))</f>
        <v>91-120 DAYS</v>
      </c>
      <c r="O2215" t="s">
        <v>15</v>
      </c>
      <c r="P2215" t="s">
        <v>0</v>
      </c>
      <c r="Q2215" s="3">
        <v>-1050</v>
      </c>
      <c r="R2215" t="s">
        <v>1</v>
      </c>
      <c r="S2215" t="s">
        <v>1</v>
      </c>
      <c r="T2215" s="3">
        <v>-1050</v>
      </c>
      <c r="U2215" s="2">
        <v>45793</v>
      </c>
      <c r="V2215" t="s">
        <v>3662</v>
      </c>
    </row>
    <row r="2216" spans="1:22" x14ac:dyDescent="0.2">
      <c r="A2216" t="s">
        <v>5</v>
      </c>
      <c r="B2216" t="s">
        <v>6</v>
      </c>
      <c r="C2216" t="s">
        <v>3651</v>
      </c>
      <c r="D2216" t="s">
        <v>7</v>
      </c>
      <c r="E2216" t="s">
        <v>0</v>
      </c>
      <c r="F2216" t="s">
        <v>210</v>
      </c>
      <c r="G2216" t="s">
        <v>3714</v>
      </c>
      <c r="H2216" t="s">
        <v>3715</v>
      </c>
      <c r="I2216" t="s">
        <v>34</v>
      </c>
      <c r="J2216" s="2">
        <v>45593</v>
      </c>
      <c r="K2216" s="2">
        <v>45596</v>
      </c>
      <c r="L2216" s="2">
        <v>45653</v>
      </c>
      <c r="M2216" s="9">
        <f>+$M$1-L2216</f>
        <v>94</v>
      </c>
      <c r="N2216" s="10" t="str">
        <f>IF(M2216&lt;=0,"NON SCADUTO",IF(M2216&lt;61,"0-60 DAYS",IF(M2216&lt;91," 61-90 DAYS",IF(M2216&lt;121,"91-120 DAYS",IF(M2216&lt;366," 121-365 DAYS",IF(M2216&gt;366,"OLTRE 365 DAYS",0))))))</f>
        <v>91-120 DAYS</v>
      </c>
      <c r="O2216" t="s">
        <v>15</v>
      </c>
      <c r="P2216" t="s">
        <v>0</v>
      </c>
      <c r="Q2216" s="3">
        <v>-333</v>
      </c>
      <c r="R2216" t="s">
        <v>1</v>
      </c>
      <c r="S2216" t="s">
        <v>1</v>
      </c>
      <c r="T2216" s="3">
        <v>-333</v>
      </c>
      <c r="U2216" s="2">
        <v>45793</v>
      </c>
      <c r="V2216" t="s">
        <v>3662</v>
      </c>
    </row>
    <row r="2217" spans="1:22" x14ac:dyDescent="0.2">
      <c r="A2217" t="s">
        <v>5</v>
      </c>
      <c r="B2217" t="s">
        <v>6</v>
      </c>
      <c r="C2217" t="s">
        <v>3651</v>
      </c>
      <c r="D2217" t="s">
        <v>7</v>
      </c>
      <c r="E2217" t="s">
        <v>0</v>
      </c>
      <c r="F2217" t="s">
        <v>210</v>
      </c>
      <c r="G2217" t="s">
        <v>3716</v>
      </c>
      <c r="H2217" t="s">
        <v>3717</v>
      </c>
      <c r="I2217" t="s">
        <v>34</v>
      </c>
      <c r="J2217" s="2">
        <v>45595</v>
      </c>
      <c r="K2217" s="2">
        <v>45596</v>
      </c>
      <c r="L2217" s="2">
        <v>45655</v>
      </c>
      <c r="M2217" s="9">
        <f>+$M$1-L2217</f>
        <v>92</v>
      </c>
      <c r="N2217" s="10" t="str">
        <f>IF(M2217&lt;=0,"NON SCADUTO",IF(M2217&lt;61,"0-60 DAYS",IF(M2217&lt;91," 61-90 DAYS",IF(M2217&lt;121,"91-120 DAYS",IF(M2217&lt;366," 121-365 DAYS",IF(M2217&gt;366,"OLTRE 365 DAYS",0))))))</f>
        <v>91-120 DAYS</v>
      </c>
      <c r="O2217" t="s">
        <v>15</v>
      </c>
      <c r="P2217" t="s">
        <v>0</v>
      </c>
      <c r="Q2217" s="3">
        <v>-83.41</v>
      </c>
      <c r="R2217" t="s">
        <v>1</v>
      </c>
      <c r="S2217" t="s">
        <v>1</v>
      </c>
      <c r="T2217" s="3">
        <v>-83.41</v>
      </c>
      <c r="U2217" s="2">
        <v>45793</v>
      </c>
      <c r="V2217" t="s">
        <v>3662</v>
      </c>
    </row>
    <row r="2218" spans="1:22" x14ac:dyDescent="0.2">
      <c r="A2218" t="s">
        <v>5</v>
      </c>
      <c r="B2218" t="s">
        <v>6</v>
      </c>
      <c r="C2218" t="s">
        <v>3651</v>
      </c>
      <c r="D2218" t="s">
        <v>7</v>
      </c>
      <c r="E2218" t="s">
        <v>0</v>
      </c>
      <c r="F2218" t="s">
        <v>210</v>
      </c>
      <c r="G2218" t="s">
        <v>3718</v>
      </c>
      <c r="H2218" t="s">
        <v>3719</v>
      </c>
      <c r="I2218" t="s">
        <v>34</v>
      </c>
      <c r="J2218" s="2">
        <v>45576</v>
      </c>
      <c r="K2218" s="2">
        <v>45596</v>
      </c>
      <c r="L2218" s="2">
        <v>45636</v>
      </c>
      <c r="M2218" s="9">
        <f>+$M$1-L2218</f>
        <v>111</v>
      </c>
      <c r="N2218" s="10" t="str">
        <f>IF(M2218&lt;=0,"NON SCADUTO",IF(M2218&lt;61,"0-60 DAYS",IF(M2218&lt;91," 61-90 DAYS",IF(M2218&lt;121,"91-120 DAYS",IF(M2218&lt;366," 121-365 DAYS",IF(M2218&gt;366,"OLTRE 365 DAYS",0))))))</f>
        <v>91-120 DAYS</v>
      </c>
      <c r="O2218" t="s">
        <v>15</v>
      </c>
      <c r="P2218" t="s">
        <v>0</v>
      </c>
      <c r="Q2218" s="3">
        <v>-150</v>
      </c>
      <c r="R2218" t="s">
        <v>1</v>
      </c>
      <c r="S2218" t="s">
        <v>1</v>
      </c>
      <c r="T2218" s="3">
        <v>-150</v>
      </c>
      <c r="U2218" s="2">
        <v>45793</v>
      </c>
      <c r="V2218" t="s">
        <v>3662</v>
      </c>
    </row>
    <row r="2219" spans="1:22" x14ac:dyDescent="0.2">
      <c r="A2219" t="s">
        <v>5</v>
      </c>
      <c r="B2219" t="s">
        <v>6</v>
      </c>
      <c r="C2219" t="s">
        <v>3651</v>
      </c>
      <c r="D2219" t="s">
        <v>7</v>
      </c>
      <c r="E2219" t="s">
        <v>0</v>
      </c>
      <c r="F2219" t="s">
        <v>210</v>
      </c>
      <c r="G2219" t="s">
        <v>3720</v>
      </c>
      <c r="H2219" t="s">
        <v>3721</v>
      </c>
      <c r="I2219" t="s">
        <v>34</v>
      </c>
      <c r="J2219" s="2">
        <v>45576</v>
      </c>
      <c r="K2219" s="2">
        <v>45596</v>
      </c>
      <c r="L2219" s="2">
        <v>45636</v>
      </c>
      <c r="M2219" s="9">
        <f>+$M$1-L2219</f>
        <v>111</v>
      </c>
      <c r="N2219" s="10" t="str">
        <f>IF(M2219&lt;=0,"NON SCADUTO",IF(M2219&lt;61,"0-60 DAYS",IF(M2219&lt;91," 61-90 DAYS",IF(M2219&lt;121,"91-120 DAYS",IF(M2219&lt;366," 121-365 DAYS",IF(M2219&gt;366,"OLTRE 365 DAYS",0))))))</f>
        <v>91-120 DAYS</v>
      </c>
      <c r="O2219" t="s">
        <v>15</v>
      </c>
      <c r="P2219" t="s">
        <v>0</v>
      </c>
      <c r="Q2219" s="3">
        <v>-2098.7800000000002</v>
      </c>
      <c r="R2219" t="s">
        <v>1</v>
      </c>
      <c r="S2219" t="s">
        <v>1</v>
      </c>
      <c r="T2219" s="3">
        <v>-2098.7800000000002</v>
      </c>
      <c r="U2219" s="2">
        <v>45793</v>
      </c>
      <c r="V2219" t="s">
        <v>3662</v>
      </c>
    </row>
    <row r="2220" spans="1:22" x14ac:dyDescent="0.2">
      <c r="A2220" t="s">
        <v>5</v>
      </c>
      <c r="B2220" t="s">
        <v>6</v>
      </c>
      <c r="C2220" t="s">
        <v>3651</v>
      </c>
      <c r="D2220" t="s">
        <v>7</v>
      </c>
      <c r="E2220" t="s">
        <v>0</v>
      </c>
      <c r="F2220" t="s">
        <v>210</v>
      </c>
      <c r="G2220" t="s">
        <v>3722</v>
      </c>
      <c r="H2220" t="s">
        <v>3723</v>
      </c>
      <c r="I2220" t="s">
        <v>34</v>
      </c>
      <c r="J2220" s="2">
        <v>45575</v>
      </c>
      <c r="K2220" s="2">
        <v>45596</v>
      </c>
      <c r="L2220" s="2">
        <v>45635</v>
      </c>
      <c r="M2220" s="9">
        <f>+$M$1-L2220</f>
        <v>112</v>
      </c>
      <c r="N2220" s="10" t="str">
        <f>IF(M2220&lt;=0,"NON SCADUTO",IF(M2220&lt;61,"0-60 DAYS",IF(M2220&lt;91," 61-90 DAYS",IF(M2220&lt;121,"91-120 DAYS",IF(M2220&lt;366," 121-365 DAYS",IF(M2220&gt;366,"OLTRE 365 DAYS",0))))))</f>
        <v>91-120 DAYS</v>
      </c>
      <c r="O2220" t="s">
        <v>15</v>
      </c>
      <c r="P2220" t="s">
        <v>0</v>
      </c>
      <c r="Q2220" s="3">
        <v>-300</v>
      </c>
      <c r="R2220" t="s">
        <v>1</v>
      </c>
      <c r="S2220" t="s">
        <v>1</v>
      </c>
      <c r="T2220" s="3">
        <v>-300</v>
      </c>
      <c r="U2220" s="2">
        <v>45793</v>
      </c>
      <c r="V2220" t="s">
        <v>3662</v>
      </c>
    </row>
    <row r="2221" spans="1:22" x14ac:dyDescent="0.2">
      <c r="A2221" t="s">
        <v>5</v>
      </c>
      <c r="B2221" t="s">
        <v>6</v>
      </c>
      <c r="C2221" t="s">
        <v>3651</v>
      </c>
      <c r="D2221" t="s">
        <v>7</v>
      </c>
      <c r="E2221" t="s">
        <v>0</v>
      </c>
      <c r="F2221" t="s">
        <v>210</v>
      </c>
      <c r="G2221" t="s">
        <v>3724</v>
      </c>
      <c r="H2221" t="s">
        <v>3725</v>
      </c>
      <c r="I2221" t="s">
        <v>34</v>
      </c>
      <c r="J2221" s="2">
        <v>45576</v>
      </c>
      <c r="K2221" s="2">
        <v>45596</v>
      </c>
      <c r="L2221" s="2">
        <v>45636</v>
      </c>
      <c r="M2221" s="9">
        <f>+$M$1-L2221</f>
        <v>111</v>
      </c>
      <c r="N2221" s="10" t="str">
        <f>IF(M2221&lt;=0,"NON SCADUTO",IF(M2221&lt;61,"0-60 DAYS",IF(M2221&lt;91," 61-90 DAYS",IF(M2221&lt;121,"91-120 DAYS",IF(M2221&lt;366," 121-365 DAYS",IF(M2221&gt;366,"OLTRE 365 DAYS",0))))))</f>
        <v>91-120 DAYS</v>
      </c>
      <c r="O2221" t="s">
        <v>15</v>
      </c>
      <c r="P2221" t="s">
        <v>0</v>
      </c>
      <c r="Q2221" s="3">
        <v>-1205.82</v>
      </c>
      <c r="R2221" t="s">
        <v>1</v>
      </c>
      <c r="S2221" t="s">
        <v>1</v>
      </c>
      <c r="T2221" s="3">
        <v>-1205.82</v>
      </c>
      <c r="U2221" s="2">
        <v>45793</v>
      </c>
      <c r="V2221" t="s">
        <v>3662</v>
      </c>
    </row>
    <row r="2222" spans="1:22" x14ac:dyDescent="0.2">
      <c r="A2222" t="s">
        <v>5</v>
      </c>
      <c r="B2222" t="s">
        <v>6</v>
      </c>
      <c r="C2222" t="s">
        <v>3651</v>
      </c>
      <c r="D2222" t="s">
        <v>7</v>
      </c>
      <c r="E2222" t="s">
        <v>0</v>
      </c>
      <c r="F2222" t="s">
        <v>210</v>
      </c>
      <c r="G2222" t="s">
        <v>3726</v>
      </c>
      <c r="H2222" t="s">
        <v>3727</v>
      </c>
      <c r="I2222" t="s">
        <v>34</v>
      </c>
      <c r="J2222" s="2">
        <v>45576</v>
      </c>
      <c r="K2222" s="2">
        <v>45596</v>
      </c>
      <c r="L2222" s="2">
        <v>45636</v>
      </c>
      <c r="M2222" s="9">
        <f>+$M$1-L2222</f>
        <v>111</v>
      </c>
      <c r="N2222" s="10" t="str">
        <f>IF(M2222&lt;=0,"NON SCADUTO",IF(M2222&lt;61,"0-60 DAYS",IF(M2222&lt;91," 61-90 DAYS",IF(M2222&lt;121,"91-120 DAYS",IF(M2222&lt;366," 121-365 DAYS",IF(M2222&gt;366,"OLTRE 365 DAYS",0))))))</f>
        <v>91-120 DAYS</v>
      </c>
      <c r="O2222" t="s">
        <v>15</v>
      </c>
      <c r="P2222" t="s">
        <v>0</v>
      </c>
      <c r="Q2222" s="3">
        <v>-628.03</v>
      </c>
      <c r="R2222" t="s">
        <v>1</v>
      </c>
      <c r="S2222" t="s">
        <v>1</v>
      </c>
      <c r="T2222" s="3">
        <v>-628.03</v>
      </c>
      <c r="U2222" s="2">
        <v>45793</v>
      </c>
      <c r="V2222" t="s">
        <v>3662</v>
      </c>
    </row>
    <row r="2223" spans="1:22" x14ac:dyDescent="0.2">
      <c r="A2223" t="s">
        <v>5</v>
      </c>
      <c r="B2223" t="s">
        <v>6</v>
      </c>
      <c r="C2223" t="s">
        <v>3651</v>
      </c>
      <c r="D2223" t="s">
        <v>7</v>
      </c>
      <c r="E2223" t="s">
        <v>0</v>
      </c>
      <c r="F2223" t="s">
        <v>210</v>
      </c>
      <c r="G2223" t="s">
        <v>3728</v>
      </c>
      <c r="H2223" t="s">
        <v>3729</v>
      </c>
      <c r="I2223" t="s">
        <v>34</v>
      </c>
      <c r="J2223" s="2">
        <v>45575</v>
      </c>
      <c r="K2223" s="2">
        <v>45596</v>
      </c>
      <c r="L2223" s="2">
        <v>45635</v>
      </c>
      <c r="M2223" s="9">
        <f>+$M$1-L2223</f>
        <v>112</v>
      </c>
      <c r="N2223" s="10" t="str">
        <f>IF(M2223&lt;=0,"NON SCADUTO",IF(M2223&lt;61,"0-60 DAYS",IF(M2223&lt;91," 61-90 DAYS",IF(M2223&lt;121,"91-120 DAYS",IF(M2223&lt;366," 121-365 DAYS",IF(M2223&gt;366,"OLTRE 365 DAYS",0))))))</f>
        <v>91-120 DAYS</v>
      </c>
      <c r="O2223" t="s">
        <v>15</v>
      </c>
      <c r="P2223" t="s">
        <v>0</v>
      </c>
      <c r="Q2223" s="3">
        <v>-150</v>
      </c>
      <c r="R2223" t="s">
        <v>1</v>
      </c>
      <c r="S2223" t="s">
        <v>1</v>
      </c>
      <c r="T2223" s="3">
        <v>-150</v>
      </c>
      <c r="U2223" s="2">
        <v>45793</v>
      </c>
      <c r="V2223" t="s">
        <v>3662</v>
      </c>
    </row>
    <row r="2224" spans="1:22" x14ac:dyDescent="0.2">
      <c r="A2224" t="s">
        <v>5</v>
      </c>
      <c r="B2224" t="s">
        <v>6</v>
      </c>
      <c r="C2224" t="s">
        <v>3651</v>
      </c>
      <c r="D2224" t="s">
        <v>7</v>
      </c>
      <c r="E2224" t="s">
        <v>0</v>
      </c>
      <c r="F2224" t="s">
        <v>210</v>
      </c>
      <c r="G2224" t="s">
        <v>3730</v>
      </c>
      <c r="H2224" t="s">
        <v>3731</v>
      </c>
      <c r="I2224" t="s">
        <v>34</v>
      </c>
      <c r="J2224" s="2">
        <v>45576</v>
      </c>
      <c r="K2224" s="2">
        <v>45596</v>
      </c>
      <c r="L2224" s="2">
        <v>45636</v>
      </c>
      <c r="M2224" s="9">
        <f>+$M$1-L2224</f>
        <v>111</v>
      </c>
      <c r="N2224" s="10" t="str">
        <f>IF(M2224&lt;=0,"NON SCADUTO",IF(M2224&lt;61,"0-60 DAYS",IF(M2224&lt;91," 61-90 DAYS",IF(M2224&lt;121,"91-120 DAYS",IF(M2224&lt;366," 121-365 DAYS",IF(M2224&gt;366,"OLTRE 365 DAYS",0))))))</f>
        <v>91-120 DAYS</v>
      </c>
      <c r="O2224" t="s">
        <v>15</v>
      </c>
      <c r="P2224" t="s">
        <v>0</v>
      </c>
      <c r="Q2224" s="3">
        <v>-1500</v>
      </c>
      <c r="R2224" t="s">
        <v>1</v>
      </c>
      <c r="S2224" t="s">
        <v>1</v>
      </c>
      <c r="T2224" s="3">
        <v>-1500</v>
      </c>
      <c r="U2224" s="2">
        <v>45793</v>
      </c>
      <c r="V2224" t="s">
        <v>3662</v>
      </c>
    </row>
    <row r="2225" spans="1:22" x14ac:dyDescent="0.2">
      <c r="A2225" t="s">
        <v>5</v>
      </c>
      <c r="B2225" t="s">
        <v>6</v>
      </c>
      <c r="C2225" t="s">
        <v>3651</v>
      </c>
      <c r="D2225" t="s">
        <v>7</v>
      </c>
      <c r="E2225" t="s">
        <v>0</v>
      </c>
      <c r="F2225" t="s">
        <v>210</v>
      </c>
      <c r="G2225" t="s">
        <v>3732</v>
      </c>
      <c r="H2225" t="s">
        <v>3733</v>
      </c>
      <c r="I2225" t="s">
        <v>34</v>
      </c>
      <c r="J2225" s="2">
        <v>45593</v>
      </c>
      <c r="K2225" s="2">
        <v>45596</v>
      </c>
      <c r="L2225" s="2">
        <v>45653</v>
      </c>
      <c r="M2225" s="9">
        <f>+$M$1-L2225</f>
        <v>94</v>
      </c>
      <c r="N2225" s="10" t="str">
        <f>IF(M2225&lt;=0,"NON SCADUTO",IF(M2225&lt;61,"0-60 DAYS",IF(M2225&lt;91," 61-90 DAYS",IF(M2225&lt;121,"91-120 DAYS",IF(M2225&lt;366," 121-365 DAYS",IF(M2225&gt;366,"OLTRE 365 DAYS",0))))))</f>
        <v>91-120 DAYS</v>
      </c>
      <c r="O2225" t="s">
        <v>15</v>
      </c>
      <c r="P2225" t="s">
        <v>0</v>
      </c>
      <c r="Q2225" s="3">
        <v>-9976.75</v>
      </c>
      <c r="R2225" t="s">
        <v>1</v>
      </c>
      <c r="S2225" t="s">
        <v>1</v>
      </c>
      <c r="T2225" s="3">
        <v>-9976.75</v>
      </c>
      <c r="U2225" s="2">
        <v>45793</v>
      </c>
      <c r="V2225" t="s">
        <v>3662</v>
      </c>
    </row>
    <row r="2226" spans="1:22" x14ac:dyDescent="0.2">
      <c r="A2226" t="s">
        <v>5</v>
      </c>
      <c r="B2226" t="s">
        <v>6</v>
      </c>
      <c r="C2226" t="s">
        <v>3651</v>
      </c>
      <c r="D2226" t="s">
        <v>7</v>
      </c>
      <c r="E2226" t="s">
        <v>0</v>
      </c>
      <c r="F2226" t="s">
        <v>210</v>
      </c>
      <c r="G2226" t="s">
        <v>3734</v>
      </c>
      <c r="H2226" t="s">
        <v>3735</v>
      </c>
      <c r="I2226" t="s">
        <v>34</v>
      </c>
      <c r="J2226" s="2">
        <v>45582</v>
      </c>
      <c r="K2226" s="2">
        <v>45596</v>
      </c>
      <c r="L2226" s="2">
        <v>45642</v>
      </c>
      <c r="M2226" s="9">
        <f>+$M$1-L2226</f>
        <v>105</v>
      </c>
      <c r="N2226" s="10" t="str">
        <f>IF(M2226&lt;=0,"NON SCADUTO",IF(M2226&lt;61,"0-60 DAYS",IF(M2226&lt;91," 61-90 DAYS",IF(M2226&lt;121,"91-120 DAYS",IF(M2226&lt;366," 121-365 DAYS",IF(M2226&gt;366,"OLTRE 365 DAYS",0))))))</f>
        <v>91-120 DAYS</v>
      </c>
      <c r="O2226" t="s">
        <v>15</v>
      </c>
      <c r="P2226" t="s">
        <v>0</v>
      </c>
      <c r="Q2226" s="3">
        <v>-6213.67</v>
      </c>
      <c r="R2226" t="s">
        <v>1</v>
      </c>
      <c r="S2226" t="s">
        <v>1</v>
      </c>
      <c r="T2226" s="3">
        <v>-6213.67</v>
      </c>
      <c r="U2226" s="2">
        <v>45793</v>
      </c>
      <c r="V2226" t="s">
        <v>3662</v>
      </c>
    </row>
    <row r="2227" spans="1:22" x14ac:dyDescent="0.2">
      <c r="A2227" t="s">
        <v>5</v>
      </c>
      <c r="B2227" t="s">
        <v>6</v>
      </c>
      <c r="C2227" t="s">
        <v>3651</v>
      </c>
      <c r="D2227" t="s">
        <v>7</v>
      </c>
      <c r="E2227" t="s">
        <v>0</v>
      </c>
      <c r="F2227" t="s">
        <v>210</v>
      </c>
      <c r="G2227" t="s">
        <v>3736</v>
      </c>
      <c r="H2227" t="s">
        <v>3737</v>
      </c>
      <c r="I2227" t="s">
        <v>34</v>
      </c>
      <c r="J2227" s="2">
        <v>45596</v>
      </c>
      <c r="K2227" s="2">
        <v>45596</v>
      </c>
      <c r="L2227" s="2">
        <v>45656</v>
      </c>
      <c r="M2227" s="9">
        <f>+$M$1-L2227</f>
        <v>91</v>
      </c>
      <c r="N2227" s="10" t="str">
        <f>IF(M2227&lt;=0,"NON SCADUTO",IF(M2227&lt;61,"0-60 DAYS",IF(M2227&lt;91," 61-90 DAYS",IF(M2227&lt;121,"91-120 DAYS",IF(M2227&lt;366," 121-365 DAYS",IF(M2227&gt;366,"OLTRE 365 DAYS",0))))))</f>
        <v>91-120 DAYS</v>
      </c>
      <c r="O2227" t="s">
        <v>15</v>
      </c>
      <c r="P2227" t="s">
        <v>0</v>
      </c>
      <c r="Q2227" s="3">
        <v>-9783</v>
      </c>
      <c r="R2227" t="s">
        <v>1</v>
      </c>
      <c r="S2227" t="s">
        <v>1</v>
      </c>
      <c r="T2227" s="3">
        <v>-9783</v>
      </c>
      <c r="U2227" s="2">
        <v>45793</v>
      </c>
      <c r="V2227" t="s">
        <v>3662</v>
      </c>
    </row>
    <row r="2228" spans="1:22" x14ac:dyDescent="0.2">
      <c r="A2228" t="s">
        <v>5</v>
      </c>
      <c r="B2228" t="s">
        <v>6</v>
      </c>
      <c r="C2228" t="s">
        <v>3651</v>
      </c>
      <c r="D2228" t="s">
        <v>7</v>
      </c>
      <c r="E2228" t="s">
        <v>0</v>
      </c>
      <c r="F2228" t="s">
        <v>210</v>
      </c>
      <c r="G2228" t="s">
        <v>3738</v>
      </c>
      <c r="H2228" t="s">
        <v>3739</v>
      </c>
      <c r="I2228" t="s">
        <v>34</v>
      </c>
      <c r="J2228" s="2">
        <v>45573</v>
      </c>
      <c r="K2228" s="2">
        <v>45596</v>
      </c>
      <c r="L2228" s="2">
        <v>45633</v>
      </c>
      <c r="M2228" s="9">
        <f>+$M$1-L2228</f>
        <v>114</v>
      </c>
      <c r="N2228" s="10" t="str">
        <f>IF(M2228&lt;=0,"NON SCADUTO",IF(M2228&lt;61,"0-60 DAYS",IF(M2228&lt;91," 61-90 DAYS",IF(M2228&lt;121,"91-120 DAYS",IF(M2228&lt;366," 121-365 DAYS",IF(M2228&gt;366,"OLTRE 365 DAYS",0))))))</f>
        <v>91-120 DAYS</v>
      </c>
      <c r="O2228" t="s">
        <v>15</v>
      </c>
      <c r="P2228" t="s">
        <v>0</v>
      </c>
      <c r="Q2228" s="3">
        <v>-543.57000000000005</v>
      </c>
      <c r="R2228" t="s">
        <v>1</v>
      </c>
      <c r="S2228" t="s">
        <v>1</v>
      </c>
      <c r="T2228" s="3">
        <v>-543.57000000000005</v>
      </c>
      <c r="U2228" s="2">
        <v>45793</v>
      </c>
      <c r="V2228" t="s">
        <v>3662</v>
      </c>
    </row>
    <row r="2229" spans="1:22" x14ac:dyDescent="0.2">
      <c r="A2229" t="s">
        <v>5</v>
      </c>
      <c r="B2229" t="s">
        <v>6</v>
      </c>
      <c r="C2229" t="s">
        <v>3651</v>
      </c>
      <c r="D2229" t="s">
        <v>7</v>
      </c>
      <c r="E2229" t="s">
        <v>0</v>
      </c>
      <c r="F2229" t="s">
        <v>210</v>
      </c>
      <c r="G2229" t="s">
        <v>3740</v>
      </c>
      <c r="H2229" t="s">
        <v>3741</v>
      </c>
      <c r="I2229" t="s">
        <v>34</v>
      </c>
      <c r="J2229" s="2">
        <v>45573</v>
      </c>
      <c r="K2229" s="2">
        <v>45596</v>
      </c>
      <c r="L2229" s="2">
        <v>45633</v>
      </c>
      <c r="M2229" s="9">
        <f>+$M$1-L2229</f>
        <v>114</v>
      </c>
      <c r="N2229" s="10" t="str">
        <f>IF(M2229&lt;=0,"NON SCADUTO",IF(M2229&lt;61,"0-60 DAYS",IF(M2229&lt;91," 61-90 DAYS",IF(M2229&lt;121,"91-120 DAYS",IF(M2229&lt;366," 121-365 DAYS",IF(M2229&gt;366,"OLTRE 365 DAYS",0))))))</f>
        <v>91-120 DAYS</v>
      </c>
      <c r="O2229" t="s">
        <v>15</v>
      </c>
      <c r="P2229" t="s">
        <v>0</v>
      </c>
      <c r="Q2229" s="3">
        <v>-208.89</v>
      </c>
      <c r="R2229" t="s">
        <v>1</v>
      </c>
      <c r="S2229" t="s">
        <v>1</v>
      </c>
      <c r="T2229" s="3">
        <v>-208.89</v>
      </c>
      <c r="U2229" s="2">
        <v>45793</v>
      </c>
      <c r="V2229" t="s">
        <v>3662</v>
      </c>
    </row>
    <row r="2230" spans="1:22" x14ac:dyDescent="0.2">
      <c r="A2230" t="s">
        <v>5</v>
      </c>
      <c r="B2230" t="s">
        <v>6</v>
      </c>
      <c r="C2230" t="s">
        <v>3651</v>
      </c>
      <c r="D2230" t="s">
        <v>7</v>
      </c>
      <c r="E2230" t="s">
        <v>0</v>
      </c>
      <c r="F2230" t="s">
        <v>210</v>
      </c>
      <c r="G2230" t="s">
        <v>3742</v>
      </c>
      <c r="H2230" t="s">
        <v>3743</v>
      </c>
      <c r="I2230" t="s">
        <v>34</v>
      </c>
      <c r="J2230" s="2">
        <v>45596</v>
      </c>
      <c r="K2230" s="2">
        <v>45596</v>
      </c>
      <c r="L2230" s="2">
        <v>45656</v>
      </c>
      <c r="M2230" s="9">
        <f>+$M$1-L2230</f>
        <v>91</v>
      </c>
      <c r="N2230" s="10" t="str">
        <f>IF(M2230&lt;=0,"NON SCADUTO",IF(M2230&lt;61,"0-60 DAYS",IF(M2230&lt;91," 61-90 DAYS",IF(M2230&lt;121,"91-120 DAYS",IF(M2230&lt;366," 121-365 DAYS",IF(M2230&gt;366,"OLTRE 365 DAYS",0))))))</f>
        <v>91-120 DAYS</v>
      </c>
      <c r="O2230" t="s">
        <v>15</v>
      </c>
      <c r="P2230" t="s">
        <v>0</v>
      </c>
      <c r="Q2230" s="3">
        <v>-19945.580000000002</v>
      </c>
      <c r="R2230" t="s">
        <v>1</v>
      </c>
      <c r="S2230" t="s">
        <v>1</v>
      </c>
      <c r="T2230" s="3">
        <v>-19945.580000000002</v>
      </c>
      <c r="U2230" s="2">
        <v>45793</v>
      </c>
      <c r="V2230" t="s">
        <v>3662</v>
      </c>
    </row>
    <row r="2231" spans="1:22" x14ac:dyDescent="0.2">
      <c r="A2231" t="s">
        <v>5</v>
      </c>
      <c r="B2231" t="s">
        <v>6</v>
      </c>
      <c r="C2231" t="s">
        <v>3651</v>
      </c>
      <c r="D2231" t="s">
        <v>7</v>
      </c>
      <c r="E2231" t="s">
        <v>0</v>
      </c>
      <c r="F2231" t="s">
        <v>210</v>
      </c>
      <c r="G2231" t="s">
        <v>3768</v>
      </c>
      <c r="H2231" t="s">
        <v>3769</v>
      </c>
      <c r="I2231" t="s">
        <v>34</v>
      </c>
      <c r="J2231" s="2">
        <v>45586</v>
      </c>
      <c r="K2231" s="2">
        <v>45621</v>
      </c>
      <c r="L2231" s="2">
        <v>45646</v>
      </c>
      <c r="M2231" s="9">
        <f>+$M$1-L2231</f>
        <v>101</v>
      </c>
      <c r="N2231" s="10" t="str">
        <f>IF(M2231&lt;=0,"NON SCADUTO",IF(M2231&lt;61,"0-60 DAYS",IF(M2231&lt;91," 61-90 DAYS",IF(M2231&lt;121,"91-120 DAYS",IF(M2231&lt;366," 121-365 DAYS",IF(M2231&gt;366,"OLTRE 365 DAYS",0))))))</f>
        <v>91-120 DAYS</v>
      </c>
      <c r="O2231" t="s">
        <v>15</v>
      </c>
      <c r="P2231" t="s">
        <v>0</v>
      </c>
      <c r="Q2231" s="3">
        <v>-37.880000000000003</v>
      </c>
      <c r="R2231" t="s">
        <v>1</v>
      </c>
      <c r="S2231" t="s">
        <v>1</v>
      </c>
      <c r="T2231" s="3">
        <v>-37.880000000000003</v>
      </c>
      <c r="U2231" s="2">
        <v>45798</v>
      </c>
      <c r="V2231" t="s">
        <v>3745</v>
      </c>
    </row>
    <row r="2232" spans="1:22" x14ac:dyDescent="0.2">
      <c r="A2232" t="s">
        <v>5</v>
      </c>
      <c r="B2232" t="s">
        <v>6</v>
      </c>
      <c r="C2232" t="s">
        <v>3651</v>
      </c>
      <c r="D2232" t="s">
        <v>7</v>
      </c>
      <c r="E2232" t="s">
        <v>0</v>
      </c>
      <c r="F2232" t="s">
        <v>210</v>
      </c>
      <c r="G2232" t="s">
        <v>3770</v>
      </c>
      <c r="H2232" t="s">
        <v>3771</v>
      </c>
      <c r="I2232" t="s">
        <v>34</v>
      </c>
      <c r="J2232" s="2">
        <v>45586</v>
      </c>
      <c r="K2232" s="2">
        <v>45621</v>
      </c>
      <c r="L2232" s="2">
        <v>45646</v>
      </c>
      <c r="M2232" s="9">
        <f>+$M$1-L2232</f>
        <v>101</v>
      </c>
      <c r="N2232" s="10" t="str">
        <f>IF(M2232&lt;=0,"NON SCADUTO",IF(M2232&lt;61,"0-60 DAYS",IF(M2232&lt;91," 61-90 DAYS",IF(M2232&lt;121,"91-120 DAYS",IF(M2232&lt;366," 121-365 DAYS",IF(M2232&gt;366,"OLTRE 365 DAYS",0))))))</f>
        <v>91-120 DAYS</v>
      </c>
      <c r="O2232" t="s">
        <v>15</v>
      </c>
      <c r="P2232" t="s">
        <v>0</v>
      </c>
      <c r="Q2232" s="3">
        <v>-242.52</v>
      </c>
      <c r="R2232" t="s">
        <v>1</v>
      </c>
      <c r="S2232" t="s">
        <v>1</v>
      </c>
      <c r="T2232" s="3">
        <v>-242.52</v>
      </c>
      <c r="U2232" s="2">
        <v>45798</v>
      </c>
      <c r="V2232" t="s">
        <v>3745</v>
      </c>
    </row>
    <row r="2233" spans="1:22" x14ac:dyDescent="0.2">
      <c r="A2233" t="s">
        <v>5</v>
      </c>
      <c r="B2233" t="s">
        <v>6</v>
      </c>
      <c r="C2233" t="s">
        <v>3651</v>
      </c>
      <c r="D2233" t="s">
        <v>7</v>
      </c>
      <c r="E2233" t="s">
        <v>0</v>
      </c>
      <c r="F2233" t="s">
        <v>210</v>
      </c>
      <c r="G2233" t="s">
        <v>3772</v>
      </c>
      <c r="H2233" t="s">
        <v>3773</v>
      </c>
      <c r="I2233" t="s">
        <v>34</v>
      </c>
      <c r="J2233" s="2">
        <v>45586</v>
      </c>
      <c r="K2233" s="2">
        <v>45621</v>
      </c>
      <c r="L2233" s="2">
        <v>45646</v>
      </c>
      <c r="M2233" s="9">
        <f>+$M$1-L2233</f>
        <v>101</v>
      </c>
      <c r="N2233" s="10" t="str">
        <f>IF(M2233&lt;=0,"NON SCADUTO",IF(M2233&lt;61,"0-60 DAYS",IF(M2233&lt;91," 61-90 DAYS",IF(M2233&lt;121,"91-120 DAYS",IF(M2233&lt;366," 121-365 DAYS",IF(M2233&gt;366,"OLTRE 365 DAYS",0))))))</f>
        <v>91-120 DAYS</v>
      </c>
      <c r="O2233" t="s">
        <v>15</v>
      </c>
      <c r="P2233" t="s">
        <v>0</v>
      </c>
      <c r="Q2233" s="3">
        <v>-627.99</v>
      </c>
      <c r="R2233" t="s">
        <v>1</v>
      </c>
      <c r="S2233" t="s">
        <v>1</v>
      </c>
      <c r="T2233" s="3">
        <v>-627.99</v>
      </c>
      <c r="U2233" s="2">
        <v>45798</v>
      </c>
      <c r="V2233" t="s">
        <v>3745</v>
      </c>
    </row>
    <row r="2234" spans="1:22" x14ac:dyDescent="0.2">
      <c r="A2234" t="s">
        <v>5</v>
      </c>
      <c r="B2234" t="s">
        <v>6</v>
      </c>
      <c r="C2234" t="s">
        <v>3651</v>
      </c>
      <c r="D2234" t="s">
        <v>7</v>
      </c>
      <c r="E2234" t="s">
        <v>0</v>
      </c>
      <c r="F2234" t="s">
        <v>210</v>
      </c>
      <c r="G2234" t="s">
        <v>3872</v>
      </c>
      <c r="H2234" t="s">
        <v>3873</v>
      </c>
      <c r="I2234" t="s">
        <v>2126</v>
      </c>
      <c r="J2234" s="2">
        <v>45646</v>
      </c>
      <c r="K2234" s="2">
        <v>45657</v>
      </c>
      <c r="L2234" s="2">
        <v>45646</v>
      </c>
      <c r="M2234" s="9">
        <f>+$M$1-L2234</f>
        <v>101</v>
      </c>
      <c r="N2234" s="10" t="str">
        <f>IF(M2234&lt;=0,"NON SCADUTO",IF(M2234&lt;61,"0-60 DAYS",IF(M2234&lt;91," 61-90 DAYS",IF(M2234&lt;121,"91-120 DAYS",IF(M2234&lt;366," 121-365 DAYS",IF(M2234&gt;366,"OLTRE 365 DAYS",0))))))</f>
        <v>91-120 DAYS</v>
      </c>
      <c r="O2234" t="s">
        <v>15</v>
      </c>
      <c r="P2234" t="s">
        <v>0</v>
      </c>
      <c r="Q2234" s="3">
        <v>-3177.48</v>
      </c>
      <c r="R2234" t="s">
        <v>1</v>
      </c>
      <c r="S2234" t="s">
        <v>1</v>
      </c>
      <c r="T2234" s="3">
        <v>-3177.48</v>
      </c>
      <c r="U2234" s="2">
        <v>45808</v>
      </c>
      <c r="V2234" t="s">
        <v>3874</v>
      </c>
    </row>
    <row r="2235" spans="1:22" x14ac:dyDescent="0.2">
      <c r="A2235" t="s">
        <v>5</v>
      </c>
      <c r="B2235" t="s">
        <v>6</v>
      </c>
      <c r="C2235" t="s">
        <v>4016</v>
      </c>
      <c r="D2235" t="s">
        <v>7</v>
      </c>
      <c r="E2235" t="s">
        <v>0</v>
      </c>
      <c r="F2235" t="s">
        <v>4017</v>
      </c>
      <c r="G2235" t="s">
        <v>4018</v>
      </c>
      <c r="H2235" t="s">
        <v>4019</v>
      </c>
      <c r="I2235" t="s">
        <v>56</v>
      </c>
      <c r="J2235" s="2">
        <v>45626</v>
      </c>
      <c r="K2235" s="2">
        <v>45657</v>
      </c>
      <c r="L2235" s="2">
        <v>45656</v>
      </c>
      <c r="M2235" s="9">
        <f>+$M$1-L2235</f>
        <v>91</v>
      </c>
      <c r="N2235" s="10" t="str">
        <f>IF(M2235&lt;=0,"NON SCADUTO",IF(M2235&lt;61,"0-60 DAYS",IF(M2235&lt;91," 61-90 DAYS",IF(M2235&lt;121,"91-120 DAYS",IF(M2235&lt;366," 121-365 DAYS",IF(M2235&gt;366,"OLTRE 365 DAYS",0))))))</f>
        <v>91-120 DAYS</v>
      </c>
      <c r="O2235" t="s">
        <v>15</v>
      </c>
      <c r="P2235" t="s">
        <v>0</v>
      </c>
      <c r="Q2235" s="3">
        <v>-1403</v>
      </c>
      <c r="R2235" t="s">
        <v>1</v>
      </c>
      <c r="S2235" t="s">
        <v>1</v>
      </c>
      <c r="T2235" s="3">
        <v>-1403</v>
      </c>
      <c r="U2235" s="2"/>
      <c r="V2235" t="s">
        <v>0</v>
      </c>
    </row>
    <row r="2236" spans="1:22" x14ac:dyDescent="0.2">
      <c r="A2236" t="s">
        <v>5</v>
      </c>
      <c r="B2236" t="s">
        <v>6</v>
      </c>
      <c r="C2236" t="s">
        <v>4231</v>
      </c>
      <c r="D2236" t="s">
        <v>7</v>
      </c>
      <c r="E2236" t="s">
        <v>0</v>
      </c>
      <c r="F2236" t="s">
        <v>4232</v>
      </c>
      <c r="G2236" t="s">
        <v>0</v>
      </c>
      <c r="H2236" t="s">
        <v>4324</v>
      </c>
      <c r="I2236" t="s">
        <v>2026</v>
      </c>
      <c r="J2236" s="2">
        <v>45646</v>
      </c>
      <c r="K2236" s="2">
        <v>45646</v>
      </c>
      <c r="L2236" s="2">
        <v>45646</v>
      </c>
      <c r="M2236" s="9">
        <f>+$M$1-L2236</f>
        <v>101</v>
      </c>
      <c r="N2236" s="10" t="str">
        <f>IF(M2236&lt;=0,"NON SCADUTO",IF(M2236&lt;61,"0-60 DAYS",IF(M2236&lt;91," 61-90 DAYS",IF(M2236&lt;121,"91-120 DAYS",IF(M2236&lt;366," 121-365 DAYS",IF(M2236&gt;366,"OLTRE 365 DAYS",0))))))</f>
        <v>91-120 DAYS</v>
      </c>
      <c r="O2236" t="s">
        <v>11</v>
      </c>
      <c r="P2236" t="s">
        <v>0</v>
      </c>
      <c r="Q2236" s="3">
        <v>129052.4</v>
      </c>
      <c r="R2236" t="s">
        <v>3</v>
      </c>
      <c r="S2236" t="s">
        <v>1</v>
      </c>
      <c r="T2236" s="3">
        <v>125281.43</v>
      </c>
      <c r="U2236" s="2"/>
      <c r="V2236" t="s">
        <v>0</v>
      </c>
    </row>
    <row r="2237" spans="1:22" x14ac:dyDescent="0.2">
      <c r="A2237" t="s">
        <v>5</v>
      </c>
      <c r="B2237" t="s">
        <v>6</v>
      </c>
      <c r="C2237" t="s">
        <v>4231</v>
      </c>
      <c r="D2237" t="s">
        <v>7</v>
      </c>
      <c r="E2237" t="s">
        <v>0</v>
      </c>
      <c r="F2237" t="s">
        <v>4232</v>
      </c>
      <c r="G2237" t="s">
        <v>0</v>
      </c>
      <c r="H2237" t="s">
        <v>4325</v>
      </c>
      <c r="I2237" t="s">
        <v>2026</v>
      </c>
      <c r="J2237" s="2">
        <v>45639</v>
      </c>
      <c r="K2237" s="2">
        <v>45639</v>
      </c>
      <c r="L2237" s="2">
        <v>45639</v>
      </c>
      <c r="M2237" s="9">
        <f>+$M$1-L2237</f>
        <v>108</v>
      </c>
      <c r="N2237" s="10" t="str">
        <f>IF(M2237&lt;=0,"NON SCADUTO",IF(M2237&lt;61,"0-60 DAYS",IF(M2237&lt;91," 61-90 DAYS",IF(M2237&lt;121,"91-120 DAYS",IF(M2237&lt;366," 121-365 DAYS",IF(M2237&gt;366,"OLTRE 365 DAYS",0))))))</f>
        <v>91-120 DAYS</v>
      </c>
      <c r="O2237" t="s">
        <v>11</v>
      </c>
      <c r="P2237" t="s">
        <v>0</v>
      </c>
      <c r="Q2237" s="3">
        <v>150000</v>
      </c>
      <c r="R2237" t="s">
        <v>3</v>
      </c>
      <c r="S2237" t="s">
        <v>1</v>
      </c>
      <c r="T2237" s="3">
        <v>144216.9</v>
      </c>
      <c r="U2237" s="2"/>
      <c r="V2237" t="s">
        <v>0</v>
      </c>
    </row>
    <row r="2238" spans="1:22" x14ac:dyDescent="0.2">
      <c r="A2238" t="s">
        <v>5</v>
      </c>
      <c r="B2238" t="s">
        <v>6</v>
      </c>
      <c r="C2238" t="s">
        <v>4805</v>
      </c>
      <c r="D2238" t="s">
        <v>7</v>
      </c>
      <c r="E2238" t="s">
        <v>0</v>
      </c>
      <c r="F2238" t="s">
        <v>4806</v>
      </c>
      <c r="G2238" t="s">
        <v>0</v>
      </c>
      <c r="H2238" t="s">
        <v>4835</v>
      </c>
      <c r="I2238" t="s">
        <v>2026</v>
      </c>
      <c r="J2238" s="2">
        <v>45644</v>
      </c>
      <c r="K2238" s="2">
        <v>45644</v>
      </c>
      <c r="L2238" s="2">
        <v>45644</v>
      </c>
      <c r="M2238" s="9">
        <f>+$M$1-L2238</f>
        <v>103</v>
      </c>
      <c r="N2238" s="10" t="str">
        <f>IF(M2238&lt;=0,"NON SCADUTO",IF(M2238&lt;61,"0-60 DAYS",IF(M2238&lt;91," 61-90 DAYS",IF(M2238&lt;121,"91-120 DAYS",IF(M2238&lt;366," 121-365 DAYS",IF(M2238&gt;366,"OLTRE 365 DAYS",0))))))</f>
        <v>91-120 DAYS</v>
      </c>
      <c r="O2238" t="s">
        <v>11</v>
      </c>
      <c r="P2238" t="s">
        <v>0</v>
      </c>
      <c r="Q2238" s="3">
        <v>2894.06</v>
      </c>
      <c r="R2238" t="s">
        <v>1</v>
      </c>
      <c r="S2238" t="s">
        <v>1</v>
      </c>
      <c r="T2238" s="3">
        <v>2894.06</v>
      </c>
      <c r="U2238" s="2">
        <v>45777</v>
      </c>
      <c r="V2238" t="s">
        <v>4832</v>
      </c>
    </row>
    <row r="2239" spans="1:22" x14ac:dyDescent="0.2">
      <c r="A2239" t="s">
        <v>5</v>
      </c>
      <c r="B2239" t="s">
        <v>6</v>
      </c>
      <c r="C2239" t="s">
        <v>4919</v>
      </c>
      <c r="D2239" t="s">
        <v>7</v>
      </c>
      <c r="E2239" t="s">
        <v>0</v>
      </c>
      <c r="F2239" t="s">
        <v>4920</v>
      </c>
      <c r="G2239" t="s">
        <v>0</v>
      </c>
      <c r="H2239" t="s">
        <v>4947</v>
      </c>
      <c r="I2239" t="s">
        <v>56</v>
      </c>
      <c r="J2239" s="2">
        <v>45646</v>
      </c>
      <c r="K2239" s="2">
        <v>45657</v>
      </c>
      <c r="L2239" s="2">
        <v>45646</v>
      </c>
      <c r="M2239" s="9">
        <f>+$M$1-L2239</f>
        <v>101</v>
      </c>
      <c r="N2239" s="10" t="str">
        <f>IF(M2239&lt;=0,"NON SCADUTO",IF(M2239&lt;61,"0-60 DAYS",IF(M2239&lt;91," 61-90 DAYS",IF(M2239&lt;121,"91-120 DAYS",IF(M2239&lt;366," 121-365 DAYS",IF(M2239&gt;366,"OLTRE 365 DAYS",0))))))</f>
        <v>91-120 DAYS</v>
      </c>
      <c r="O2239" t="s">
        <v>15</v>
      </c>
      <c r="P2239" t="s">
        <v>0</v>
      </c>
      <c r="Q2239" s="3">
        <v>-20</v>
      </c>
      <c r="R2239" t="s">
        <v>1</v>
      </c>
      <c r="S2239" t="s">
        <v>1</v>
      </c>
      <c r="T2239" s="3">
        <v>-20</v>
      </c>
      <c r="U2239" s="2">
        <v>45756</v>
      </c>
      <c r="V2239" t="s">
        <v>4922</v>
      </c>
    </row>
    <row r="2240" spans="1:22" x14ac:dyDescent="0.2">
      <c r="A2240" t="s">
        <v>5</v>
      </c>
      <c r="B2240" t="s">
        <v>6</v>
      </c>
      <c r="C2240" t="s">
        <v>5007</v>
      </c>
      <c r="D2240" t="s">
        <v>7</v>
      </c>
      <c r="E2240" t="s">
        <v>0</v>
      </c>
      <c r="F2240" t="s">
        <v>5008</v>
      </c>
      <c r="G2240" t="s">
        <v>5053</v>
      </c>
      <c r="H2240" t="s">
        <v>5054</v>
      </c>
      <c r="I2240" t="s">
        <v>10</v>
      </c>
      <c r="J2240" s="2">
        <v>45625</v>
      </c>
      <c r="K2240" s="2">
        <v>45657</v>
      </c>
      <c r="L2240" s="2">
        <v>45655</v>
      </c>
      <c r="M2240" s="9">
        <f>+$M$1-L2240</f>
        <v>92</v>
      </c>
      <c r="N2240" s="10" t="str">
        <f>IF(M2240&lt;=0,"NON SCADUTO",IF(M2240&lt;61,"0-60 DAYS",IF(M2240&lt;91," 61-90 DAYS",IF(M2240&lt;121,"91-120 DAYS",IF(M2240&lt;366," 121-365 DAYS",IF(M2240&gt;366,"OLTRE 365 DAYS",0))))))</f>
        <v>91-120 DAYS</v>
      </c>
      <c r="O2240" t="s">
        <v>15</v>
      </c>
      <c r="P2240" t="s">
        <v>0</v>
      </c>
      <c r="Q2240" s="3">
        <v>-18441.599999999999</v>
      </c>
      <c r="R2240" t="s">
        <v>3</v>
      </c>
      <c r="S2240" t="s">
        <v>1</v>
      </c>
      <c r="T2240" s="3">
        <v>-17657.599999999999</v>
      </c>
      <c r="U2240" s="2">
        <v>45751</v>
      </c>
      <c r="V2240" t="s">
        <v>5052</v>
      </c>
    </row>
    <row r="2241" spans="1:22" x14ac:dyDescent="0.2">
      <c r="A2241" t="s">
        <v>5</v>
      </c>
      <c r="B2241" t="s">
        <v>6</v>
      </c>
      <c r="C2241" t="s">
        <v>5007</v>
      </c>
      <c r="D2241" t="s">
        <v>7</v>
      </c>
      <c r="E2241" t="s">
        <v>0</v>
      </c>
      <c r="F2241" t="s">
        <v>5008</v>
      </c>
      <c r="G2241" t="s">
        <v>5061</v>
      </c>
      <c r="H2241" t="s">
        <v>5062</v>
      </c>
      <c r="I2241" t="s">
        <v>10</v>
      </c>
      <c r="J2241" s="2">
        <v>45625</v>
      </c>
      <c r="K2241" s="2">
        <v>45716</v>
      </c>
      <c r="L2241" s="2">
        <v>45655</v>
      </c>
      <c r="M2241" s="9">
        <f>+$M$1-L2241</f>
        <v>92</v>
      </c>
      <c r="N2241" s="10" t="str">
        <f>IF(M2241&lt;=0,"NON SCADUTO",IF(M2241&lt;61,"0-60 DAYS",IF(M2241&lt;91," 61-90 DAYS",IF(M2241&lt;121,"91-120 DAYS",IF(M2241&lt;366," 121-365 DAYS",IF(M2241&gt;366,"OLTRE 365 DAYS",0))))))</f>
        <v>91-120 DAYS</v>
      </c>
      <c r="O2241" t="s">
        <v>15</v>
      </c>
      <c r="P2241" t="s">
        <v>0</v>
      </c>
      <c r="Q2241" s="3">
        <v>-28432.5</v>
      </c>
      <c r="R2241" t="s">
        <v>3</v>
      </c>
      <c r="S2241" t="s">
        <v>1</v>
      </c>
      <c r="T2241" s="3">
        <v>-27138.01</v>
      </c>
      <c r="U2241" s="2">
        <v>45751</v>
      </c>
      <c r="V2241" t="s">
        <v>5052</v>
      </c>
    </row>
    <row r="2242" spans="1:22" x14ac:dyDescent="0.2">
      <c r="A2242" t="s">
        <v>5</v>
      </c>
      <c r="B2242" t="s">
        <v>6</v>
      </c>
      <c r="C2242" t="s">
        <v>5348</v>
      </c>
      <c r="D2242" t="s">
        <v>7</v>
      </c>
      <c r="E2242" t="s">
        <v>0</v>
      </c>
      <c r="F2242" t="s">
        <v>5349</v>
      </c>
      <c r="G2242" t="s">
        <v>5372</v>
      </c>
      <c r="H2242" t="s">
        <v>5373</v>
      </c>
      <c r="I2242" t="s">
        <v>220</v>
      </c>
      <c r="J2242" s="2">
        <v>45569</v>
      </c>
      <c r="K2242" s="2">
        <v>45596</v>
      </c>
      <c r="L2242" s="2">
        <v>45629</v>
      </c>
      <c r="M2242" s="9">
        <f>+$M$1-L2242</f>
        <v>118</v>
      </c>
      <c r="N2242" s="10" t="str">
        <f>IF(M2242&lt;=0,"NON SCADUTO",IF(M2242&lt;61,"0-60 DAYS",IF(M2242&lt;91," 61-90 DAYS",IF(M2242&lt;121,"91-120 DAYS",IF(M2242&lt;366," 121-365 DAYS",IF(M2242&gt;366,"OLTRE 365 DAYS",0))))))</f>
        <v>91-120 DAYS</v>
      </c>
      <c r="O2242" t="s">
        <v>15</v>
      </c>
      <c r="P2242" t="s">
        <v>0</v>
      </c>
      <c r="Q2242" s="3">
        <v>-1375.92</v>
      </c>
      <c r="R2242" t="s">
        <v>1</v>
      </c>
      <c r="S2242" t="s">
        <v>1</v>
      </c>
      <c r="T2242" s="3">
        <v>-1375.92</v>
      </c>
      <c r="U2242" s="2"/>
      <c r="V2242" t="s">
        <v>0</v>
      </c>
    </row>
    <row r="2243" spans="1:22" x14ac:dyDescent="0.2">
      <c r="A2243" t="s">
        <v>5</v>
      </c>
      <c r="B2243" t="s">
        <v>6</v>
      </c>
      <c r="C2243" t="s">
        <v>5348</v>
      </c>
      <c r="D2243" t="s">
        <v>7</v>
      </c>
      <c r="E2243" t="s">
        <v>0</v>
      </c>
      <c r="F2243" t="s">
        <v>5349</v>
      </c>
      <c r="G2243" t="s">
        <v>3320</v>
      </c>
      <c r="H2243" t="s">
        <v>5374</v>
      </c>
      <c r="I2243" t="s">
        <v>220</v>
      </c>
      <c r="J2243" s="2">
        <v>45569</v>
      </c>
      <c r="K2243" s="2">
        <v>45596</v>
      </c>
      <c r="L2243" s="2">
        <v>45629</v>
      </c>
      <c r="M2243" s="9">
        <f>+$M$1-L2243</f>
        <v>118</v>
      </c>
      <c r="N2243" s="10" t="str">
        <f>IF(M2243&lt;=0,"NON SCADUTO",IF(M2243&lt;61,"0-60 DAYS",IF(M2243&lt;91," 61-90 DAYS",IF(M2243&lt;121,"91-120 DAYS",IF(M2243&lt;366," 121-365 DAYS",IF(M2243&gt;366,"OLTRE 365 DAYS",0))))))</f>
        <v>91-120 DAYS</v>
      </c>
      <c r="O2243" t="s">
        <v>15</v>
      </c>
      <c r="P2243" t="s">
        <v>0</v>
      </c>
      <c r="Q2243" s="3">
        <v>-2203.1999999999998</v>
      </c>
      <c r="R2243" t="s">
        <v>1</v>
      </c>
      <c r="S2243" t="s">
        <v>1</v>
      </c>
      <c r="T2243" s="3">
        <v>-2203.1999999999998</v>
      </c>
      <c r="U2243" s="2"/>
      <c r="V2243" t="s">
        <v>0</v>
      </c>
    </row>
    <row r="2244" spans="1:22" x14ac:dyDescent="0.2">
      <c r="A2244" t="s">
        <v>5</v>
      </c>
      <c r="B2244" t="s">
        <v>6</v>
      </c>
      <c r="C2244" t="s">
        <v>5348</v>
      </c>
      <c r="D2244" t="s">
        <v>7</v>
      </c>
      <c r="E2244" t="s">
        <v>0</v>
      </c>
      <c r="F2244" t="s">
        <v>5349</v>
      </c>
      <c r="G2244" t="s">
        <v>5375</v>
      </c>
      <c r="H2244" t="s">
        <v>5376</v>
      </c>
      <c r="I2244" t="s">
        <v>220</v>
      </c>
      <c r="J2244" s="2">
        <v>45573</v>
      </c>
      <c r="K2244" s="2">
        <v>45596</v>
      </c>
      <c r="L2244" s="2">
        <v>45633</v>
      </c>
      <c r="M2244" s="9">
        <f>+$M$1-L2244</f>
        <v>114</v>
      </c>
      <c r="N2244" s="10" t="str">
        <f>IF(M2244&lt;=0,"NON SCADUTO",IF(M2244&lt;61,"0-60 DAYS",IF(M2244&lt;91," 61-90 DAYS",IF(M2244&lt;121,"91-120 DAYS",IF(M2244&lt;366," 121-365 DAYS",IF(M2244&gt;366,"OLTRE 365 DAYS",0))))))</f>
        <v>91-120 DAYS</v>
      </c>
      <c r="O2244" t="s">
        <v>15</v>
      </c>
      <c r="P2244" t="s">
        <v>0</v>
      </c>
      <c r="Q2244" s="3">
        <v>-7500</v>
      </c>
      <c r="R2244" t="s">
        <v>1</v>
      </c>
      <c r="S2244" t="s">
        <v>1</v>
      </c>
      <c r="T2244" s="3">
        <v>-7500</v>
      </c>
      <c r="U2244" s="2"/>
      <c r="V2244" t="s">
        <v>0</v>
      </c>
    </row>
    <row r="2245" spans="1:22" x14ac:dyDescent="0.2">
      <c r="A2245" t="s">
        <v>5</v>
      </c>
      <c r="B2245" t="s">
        <v>6</v>
      </c>
      <c r="C2245" t="s">
        <v>5348</v>
      </c>
      <c r="D2245" t="s">
        <v>7</v>
      </c>
      <c r="E2245" t="s">
        <v>0</v>
      </c>
      <c r="F2245" t="s">
        <v>5349</v>
      </c>
      <c r="G2245" t="s">
        <v>5377</v>
      </c>
      <c r="H2245" t="s">
        <v>5378</v>
      </c>
      <c r="I2245" t="s">
        <v>220</v>
      </c>
      <c r="J2245" s="2">
        <v>45573</v>
      </c>
      <c r="K2245" s="2">
        <v>45596</v>
      </c>
      <c r="L2245" s="2">
        <v>45633</v>
      </c>
      <c r="M2245" s="9">
        <f>+$M$1-L2245</f>
        <v>114</v>
      </c>
      <c r="N2245" s="10" t="str">
        <f>IF(M2245&lt;=0,"NON SCADUTO",IF(M2245&lt;61,"0-60 DAYS",IF(M2245&lt;91," 61-90 DAYS",IF(M2245&lt;121,"91-120 DAYS",IF(M2245&lt;366," 121-365 DAYS",IF(M2245&gt;366,"OLTRE 365 DAYS",0))))))</f>
        <v>91-120 DAYS</v>
      </c>
      <c r="O2245" t="s">
        <v>15</v>
      </c>
      <c r="P2245" t="s">
        <v>0</v>
      </c>
      <c r="Q2245" s="3">
        <v>-1009.01</v>
      </c>
      <c r="R2245" t="s">
        <v>1</v>
      </c>
      <c r="S2245" t="s">
        <v>1</v>
      </c>
      <c r="T2245" s="3">
        <v>-1009.01</v>
      </c>
      <c r="U2245" s="2"/>
      <c r="V2245" t="s">
        <v>0</v>
      </c>
    </row>
    <row r="2246" spans="1:22" x14ac:dyDescent="0.2">
      <c r="A2246" t="s">
        <v>5</v>
      </c>
      <c r="B2246" t="s">
        <v>6</v>
      </c>
      <c r="C2246" t="s">
        <v>5348</v>
      </c>
      <c r="D2246" t="s">
        <v>7</v>
      </c>
      <c r="E2246" t="s">
        <v>0</v>
      </c>
      <c r="F2246" t="s">
        <v>5349</v>
      </c>
      <c r="G2246" t="s">
        <v>5379</v>
      </c>
      <c r="H2246" t="s">
        <v>5380</v>
      </c>
      <c r="I2246" t="s">
        <v>220</v>
      </c>
      <c r="J2246" s="2">
        <v>45580</v>
      </c>
      <c r="K2246" s="2">
        <v>45596</v>
      </c>
      <c r="L2246" s="2">
        <v>45640</v>
      </c>
      <c r="M2246" s="9">
        <f>+$M$1-L2246</f>
        <v>107</v>
      </c>
      <c r="N2246" s="10" t="str">
        <f>IF(M2246&lt;=0,"NON SCADUTO",IF(M2246&lt;61,"0-60 DAYS",IF(M2246&lt;91," 61-90 DAYS",IF(M2246&lt;121,"91-120 DAYS",IF(M2246&lt;366," 121-365 DAYS",IF(M2246&gt;366,"OLTRE 365 DAYS",0))))))</f>
        <v>91-120 DAYS</v>
      </c>
      <c r="O2246" t="s">
        <v>15</v>
      </c>
      <c r="P2246" t="s">
        <v>0</v>
      </c>
      <c r="Q2246" s="3">
        <v>-10562.7</v>
      </c>
      <c r="R2246" t="s">
        <v>1</v>
      </c>
      <c r="S2246" t="s">
        <v>1</v>
      </c>
      <c r="T2246" s="3">
        <v>-10562.7</v>
      </c>
      <c r="U2246" s="2"/>
      <c r="V2246" t="s">
        <v>0</v>
      </c>
    </row>
    <row r="2247" spans="1:22" x14ac:dyDescent="0.2">
      <c r="A2247" t="s">
        <v>5</v>
      </c>
      <c r="B2247" t="s">
        <v>6</v>
      </c>
      <c r="C2247" t="s">
        <v>5348</v>
      </c>
      <c r="D2247" t="s">
        <v>7</v>
      </c>
      <c r="E2247" t="s">
        <v>0</v>
      </c>
      <c r="F2247" t="s">
        <v>5349</v>
      </c>
      <c r="G2247" t="s">
        <v>3001</v>
      </c>
      <c r="H2247" t="s">
        <v>5381</v>
      </c>
      <c r="I2247" t="s">
        <v>220</v>
      </c>
      <c r="J2247" s="2">
        <v>45580</v>
      </c>
      <c r="K2247" s="2">
        <v>45596</v>
      </c>
      <c r="L2247" s="2">
        <v>45640</v>
      </c>
      <c r="M2247" s="9">
        <f>+$M$1-L2247</f>
        <v>107</v>
      </c>
      <c r="N2247" s="10" t="str">
        <f>IF(M2247&lt;=0,"NON SCADUTO",IF(M2247&lt;61,"0-60 DAYS",IF(M2247&lt;91," 61-90 DAYS",IF(M2247&lt;121,"91-120 DAYS",IF(M2247&lt;366," 121-365 DAYS",IF(M2247&gt;366,"OLTRE 365 DAYS",0))))))</f>
        <v>91-120 DAYS</v>
      </c>
      <c r="O2247" t="s">
        <v>15</v>
      </c>
      <c r="P2247" t="s">
        <v>0</v>
      </c>
      <c r="Q2247" s="3">
        <v>-2476.66</v>
      </c>
      <c r="R2247" t="s">
        <v>1</v>
      </c>
      <c r="S2247" t="s">
        <v>1</v>
      </c>
      <c r="T2247" s="3">
        <v>-2476.66</v>
      </c>
      <c r="U2247" s="2"/>
      <c r="V2247" t="s">
        <v>0</v>
      </c>
    </row>
    <row r="2248" spans="1:22" x14ac:dyDescent="0.2">
      <c r="A2248" t="s">
        <v>5</v>
      </c>
      <c r="B2248" t="s">
        <v>6</v>
      </c>
      <c r="C2248" t="s">
        <v>5348</v>
      </c>
      <c r="D2248" t="s">
        <v>7</v>
      </c>
      <c r="E2248" t="s">
        <v>0</v>
      </c>
      <c r="F2248" t="s">
        <v>5349</v>
      </c>
      <c r="G2248" t="s">
        <v>5382</v>
      </c>
      <c r="H2248" t="s">
        <v>5383</v>
      </c>
      <c r="I2248" t="s">
        <v>220</v>
      </c>
      <c r="J2248" s="2">
        <v>45587</v>
      </c>
      <c r="K2248" s="2">
        <v>45596</v>
      </c>
      <c r="L2248" s="2">
        <v>45647</v>
      </c>
      <c r="M2248" s="9">
        <f>+$M$1-L2248</f>
        <v>100</v>
      </c>
      <c r="N2248" s="10" t="str">
        <f>IF(M2248&lt;=0,"NON SCADUTO",IF(M2248&lt;61,"0-60 DAYS",IF(M2248&lt;91," 61-90 DAYS",IF(M2248&lt;121,"91-120 DAYS",IF(M2248&lt;366," 121-365 DAYS",IF(M2248&gt;366,"OLTRE 365 DAYS",0))))))</f>
        <v>91-120 DAYS</v>
      </c>
      <c r="O2248" t="s">
        <v>15</v>
      </c>
      <c r="P2248" t="s">
        <v>0</v>
      </c>
      <c r="Q2248" s="3">
        <v>-20738.3</v>
      </c>
      <c r="R2248" t="s">
        <v>1</v>
      </c>
      <c r="S2248" t="s">
        <v>1</v>
      </c>
      <c r="T2248" s="3">
        <v>-20738.3</v>
      </c>
      <c r="U2248" s="2"/>
      <c r="V2248" t="s">
        <v>0</v>
      </c>
    </row>
    <row r="2249" spans="1:22" x14ac:dyDescent="0.2">
      <c r="A2249" t="s">
        <v>5</v>
      </c>
      <c r="B2249" t="s">
        <v>6</v>
      </c>
      <c r="C2249" t="s">
        <v>5348</v>
      </c>
      <c r="D2249" t="s">
        <v>7</v>
      </c>
      <c r="E2249" t="s">
        <v>0</v>
      </c>
      <c r="F2249" t="s">
        <v>5349</v>
      </c>
      <c r="G2249" t="s">
        <v>5384</v>
      </c>
      <c r="H2249" t="s">
        <v>5385</v>
      </c>
      <c r="I2249" t="s">
        <v>220</v>
      </c>
      <c r="J2249" s="2">
        <v>45587</v>
      </c>
      <c r="K2249" s="2">
        <v>45596</v>
      </c>
      <c r="L2249" s="2">
        <v>45647</v>
      </c>
      <c r="M2249" s="9">
        <f>+$M$1-L2249</f>
        <v>100</v>
      </c>
      <c r="N2249" s="10" t="str">
        <f>IF(M2249&lt;=0,"NON SCADUTO",IF(M2249&lt;61,"0-60 DAYS",IF(M2249&lt;91," 61-90 DAYS",IF(M2249&lt;121,"91-120 DAYS",IF(M2249&lt;366," 121-365 DAYS",IF(M2249&gt;366,"OLTRE 365 DAYS",0))))))</f>
        <v>91-120 DAYS</v>
      </c>
      <c r="O2249" t="s">
        <v>15</v>
      </c>
      <c r="P2249" t="s">
        <v>0</v>
      </c>
      <c r="Q2249" s="3">
        <v>-3302.21</v>
      </c>
      <c r="R2249" t="s">
        <v>1</v>
      </c>
      <c r="S2249" t="s">
        <v>1</v>
      </c>
      <c r="T2249" s="3">
        <v>-3302.21</v>
      </c>
      <c r="U2249" s="2"/>
      <c r="V2249" t="s">
        <v>0</v>
      </c>
    </row>
    <row r="2250" spans="1:22" x14ac:dyDescent="0.2">
      <c r="A2250" t="s">
        <v>5</v>
      </c>
      <c r="B2250" t="s">
        <v>6</v>
      </c>
      <c r="C2250" t="s">
        <v>5348</v>
      </c>
      <c r="D2250" t="s">
        <v>7</v>
      </c>
      <c r="E2250" t="s">
        <v>0</v>
      </c>
      <c r="F2250" t="s">
        <v>5349</v>
      </c>
      <c r="G2250" t="s">
        <v>3326</v>
      </c>
      <c r="H2250" t="s">
        <v>5386</v>
      </c>
      <c r="I2250" t="s">
        <v>220</v>
      </c>
      <c r="J2250" s="2">
        <v>45594</v>
      </c>
      <c r="K2250" s="2">
        <v>45596</v>
      </c>
      <c r="L2250" s="2">
        <v>45654</v>
      </c>
      <c r="M2250" s="9">
        <f>+$M$1-L2250</f>
        <v>93</v>
      </c>
      <c r="N2250" s="10" t="str">
        <f>IF(M2250&lt;=0,"NON SCADUTO",IF(M2250&lt;61,"0-60 DAYS",IF(M2250&lt;91," 61-90 DAYS",IF(M2250&lt;121,"91-120 DAYS",IF(M2250&lt;366," 121-365 DAYS",IF(M2250&gt;366,"OLTRE 365 DAYS",0))))))</f>
        <v>91-120 DAYS</v>
      </c>
      <c r="O2250" t="s">
        <v>15</v>
      </c>
      <c r="P2250" t="s">
        <v>0</v>
      </c>
      <c r="Q2250" s="3">
        <v>-14331.72</v>
      </c>
      <c r="R2250" t="s">
        <v>1</v>
      </c>
      <c r="S2250" t="s">
        <v>1</v>
      </c>
      <c r="T2250" s="3">
        <v>-14331.72</v>
      </c>
      <c r="U2250" s="2"/>
      <c r="V2250" t="s">
        <v>0</v>
      </c>
    </row>
    <row r="2251" spans="1:22" x14ac:dyDescent="0.2">
      <c r="A2251" t="s">
        <v>5</v>
      </c>
      <c r="B2251" t="s">
        <v>6</v>
      </c>
      <c r="C2251" t="s">
        <v>5348</v>
      </c>
      <c r="D2251" t="s">
        <v>7</v>
      </c>
      <c r="E2251" t="s">
        <v>0</v>
      </c>
      <c r="F2251" t="s">
        <v>5349</v>
      </c>
      <c r="G2251" t="s">
        <v>3332</v>
      </c>
      <c r="H2251" t="s">
        <v>5387</v>
      </c>
      <c r="I2251" t="s">
        <v>220</v>
      </c>
      <c r="J2251" s="2">
        <v>45594</v>
      </c>
      <c r="K2251" s="2">
        <v>45596</v>
      </c>
      <c r="L2251" s="2">
        <v>45654</v>
      </c>
      <c r="M2251" s="9">
        <f>+$M$1-L2251</f>
        <v>93</v>
      </c>
      <c r="N2251" s="10" t="str">
        <f>IF(M2251&lt;=0,"NON SCADUTO",IF(M2251&lt;61,"0-60 DAYS",IF(M2251&lt;91," 61-90 DAYS",IF(M2251&lt;121,"91-120 DAYS",IF(M2251&lt;366," 121-365 DAYS",IF(M2251&gt;366,"OLTRE 365 DAYS",0))))))</f>
        <v>91-120 DAYS</v>
      </c>
      <c r="O2251" t="s">
        <v>15</v>
      </c>
      <c r="P2251" t="s">
        <v>0</v>
      </c>
      <c r="Q2251" s="3">
        <v>-144.96</v>
      </c>
      <c r="R2251" t="s">
        <v>1</v>
      </c>
      <c r="S2251" t="s">
        <v>1</v>
      </c>
      <c r="T2251" s="3">
        <v>-144.96</v>
      </c>
      <c r="U2251" s="2"/>
      <c r="V2251" t="s">
        <v>0</v>
      </c>
    </row>
    <row r="2252" spans="1:22" x14ac:dyDescent="0.2">
      <c r="A2252" t="s">
        <v>5</v>
      </c>
      <c r="B2252" t="s">
        <v>6</v>
      </c>
      <c r="C2252" t="s">
        <v>5348</v>
      </c>
      <c r="D2252" t="s">
        <v>7</v>
      </c>
      <c r="E2252" t="s">
        <v>0</v>
      </c>
      <c r="F2252" t="s">
        <v>5349</v>
      </c>
      <c r="G2252" t="s">
        <v>5388</v>
      </c>
      <c r="H2252" t="s">
        <v>5389</v>
      </c>
      <c r="I2252" t="s">
        <v>220</v>
      </c>
      <c r="J2252" s="2">
        <v>45594</v>
      </c>
      <c r="K2252" s="2">
        <v>45596</v>
      </c>
      <c r="L2252" s="2">
        <v>45654</v>
      </c>
      <c r="M2252" s="9">
        <f>+$M$1-L2252</f>
        <v>93</v>
      </c>
      <c r="N2252" s="10" t="str">
        <f>IF(M2252&lt;=0,"NON SCADUTO",IF(M2252&lt;61,"0-60 DAYS",IF(M2252&lt;91," 61-90 DAYS",IF(M2252&lt;121,"91-120 DAYS",IF(M2252&lt;366," 121-365 DAYS",IF(M2252&gt;366,"OLTRE 365 DAYS",0))))))</f>
        <v>91-120 DAYS</v>
      </c>
      <c r="O2252" t="s">
        <v>15</v>
      </c>
      <c r="P2252" t="s">
        <v>0</v>
      </c>
      <c r="Q2252" s="3">
        <v>-748.17</v>
      </c>
      <c r="R2252" t="s">
        <v>1</v>
      </c>
      <c r="S2252" t="s">
        <v>1</v>
      </c>
      <c r="T2252" s="3">
        <v>-748.17</v>
      </c>
      <c r="U2252" s="2"/>
      <c r="V2252" t="s">
        <v>0</v>
      </c>
    </row>
    <row r="2253" spans="1:22" x14ac:dyDescent="0.2">
      <c r="A2253" t="s">
        <v>5</v>
      </c>
      <c r="B2253" t="s">
        <v>6</v>
      </c>
      <c r="C2253" t="s">
        <v>5348</v>
      </c>
      <c r="D2253" t="s">
        <v>7</v>
      </c>
      <c r="E2253" t="s">
        <v>0</v>
      </c>
      <c r="F2253" t="s">
        <v>5349</v>
      </c>
      <c r="G2253" t="s">
        <v>5411</v>
      </c>
      <c r="H2253" t="s">
        <v>5412</v>
      </c>
      <c r="I2253" t="s">
        <v>34</v>
      </c>
      <c r="J2253" s="2">
        <v>45628</v>
      </c>
      <c r="K2253" s="2">
        <v>45657</v>
      </c>
      <c r="L2253" s="2">
        <v>45628</v>
      </c>
      <c r="M2253" s="9">
        <f>+$M$1-L2253</f>
        <v>119</v>
      </c>
      <c r="N2253" s="10" t="str">
        <f>IF(M2253&lt;=0,"NON SCADUTO",IF(M2253&lt;61,"0-60 DAYS",IF(M2253&lt;91," 61-90 DAYS",IF(M2253&lt;121,"91-120 DAYS",IF(M2253&lt;366," 121-365 DAYS",IF(M2253&gt;366,"OLTRE 365 DAYS",0))))))</f>
        <v>91-120 DAYS</v>
      </c>
      <c r="O2253" t="s">
        <v>15</v>
      </c>
      <c r="P2253" t="s">
        <v>0</v>
      </c>
      <c r="Q2253" s="3">
        <v>-4878.58</v>
      </c>
      <c r="R2253" t="s">
        <v>1</v>
      </c>
      <c r="S2253" t="s">
        <v>1</v>
      </c>
      <c r="T2253" s="3">
        <v>-4878.58</v>
      </c>
      <c r="U2253" s="2"/>
      <c r="V2253" t="s">
        <v>0</v>
      </c>
    </row>
    <row r="2254" spans="1:22" x14ac:dyDescent="0.2">
      <c r="A2254" t="s">
        <v>5</v>
      </c>
      <c r="B2254" t="s">
        <v>6</v>
      </c>
      <c r="C2254" t="s">
        <v>5348</v>
      </c>
      <c r="D2254" t="s">
        <v>7</v>
      </c>
      <c r="E2254" t="s">
        <v>0</v>
      </c>
      <c r="F2254" t="s">
        <v>5349</v>
      </c>
      <c r="G2254" t="s">
        <v>5422</v>
      </c>
      <c r="H2254" t="s">
        <v>5423</v>
      </c>
      <c r="I2254" t="s">
        <v>34</v>
      </c>
      <c r="J2254" s="2">
        <v>45646</v>
      </c>
      <c r="K2254" s="2">
        <v>45657</v>
      </c>
      <c r="L2254" s="2">
        <v>45646</v>
      </c>
      <c r="M2254" s="9">
        <f>+$M$1-L2254</f>
        <v>101</v>
      </c>
      <c r="N2254" s="10" t="str">
        <f>IF(M2254&lt;=0,"NON SCADUTO",IF(M2254&lt;61,"0-60 DAYS",IF(M2254&lt;91," 61-90 DAYS",IF(M2254&lt;121,"91-120 DAYS",IF(M2254&lt;366," 121-365 DAYS",IF(M2254&gt;366,"OLTRE 365 DAYS",0))))))</f>
        <v>91-120 DAYS</v>
      </c>
      <c r="O2254" t="s">
        <v>15</v>
      </c>
      <c r="P2254" t="s">
        <v>0</v>
      </c>
      <c r="Q2254" s="3">
        <v>-4903.3900000000003</v>
      </c>
      <c r="R2254" t="s">
        <v>1</v>
      </c>
      <c r="S2254" t="s">
        <v>1</v>
      </c>
      <c r="T2254" s="3">
        <v>-4903.3900000000003</v>
      </c>
      <c r="U2254" s="2"/>
      <c r="V2254" t="s">
        <v>0</v>
      </c>
    </row>
    <row r="2255" spans="1:22" x14ac:dyDescent="0.2">
      <c r="A2255" t="s">
        <v>5</v>
      </c>
      <c r="B2255" t="s">
        <v>6</v>
      </c>
      <c r="C2255" t="s">
        <v>6395</v>
      </c>
      <c r="D2255" t="s">
        <v>7</v>
      </c>
      <c r="E2255" t="s">
        <v>0</v>
      </c>
      <c r="F2255" t="s">
        <v>6396</v>
      </c>
      <c r="G2255" t="s">
        <v>0</v>
      </c>
      <c r="H2255" t="s">
        <v>6405</v>
      </c>
      <c r="I2255" t="s">
        <v>836</v>
      </c>
      <c r="J2255" s="2">
        <v>45646</v>
      </c>
      <c r="K2255" s="2">
        <v>45646</v>
      </c>
      <c r="L2255" s="2">
        <v>45646</v>
      </c>
      <c r="M2255" s="9">
        <f>+$M$1-L2255</f>
        <v>101</v>
      </c>
      <c r="N2255" s="10" t="str">
        <f>IF(M2255&lt;=0,"NON SCADUTO",IF(M2255&lt;61,"0-60 DAYS",IF(M2255&lt;91," 61-90 DAYS",IF(M2255&lt;121,"91-120 DAYS",IF(M2255&lt;366," 121-365 DAYS",IF(M2255&gt;366,"OLTRE 365 DAYS",0))))))</f>
        <v>91-120 DAYS</v>
      </c>
      <c r="O2255" t="s">
        <v>11</v>
      </c>
      <c r="P2255" t="s">
        <v>0</v>
      </c>
      <c r="Q2255" s="3">
        <v>569.44000000000005</v>
      </c>
      <c r="R2255" t="s">
        <v>1</v>
      </c>
      <c r="S2255" t="s">
        <v>1</v>
      </c>
      <c r="T2255" s="3">
        <v>569.44000000000005</v>
      </c>
      <c r="U2255" s="2"/>
      <c r="V2255" t="s">
        <v>0</v>
      </c>
    </row>
    <row r="2256" spans="1:22" x14ac:dyDescent="0.2">
      <c r="A2256" t="s">
        <v>5</v>
      </c>
      <c r="B2256" t="s">
        <v>6</v>
      </c>
      <c r="C2256" t="s">
        <v>6428</v>
      </c>
      <c r="D2256" t="s">
        <v>7</v>
      </c>
      <c r="E2256" t="s">
        <v>0</v>
      </c>
      <c r="F2256" t="s">
        <v>6429</v>
      </c>
      <c r="G2256" t="s">
        <v>0</v>
      </c>
      <c r="H2256" t="s">
        <v>6456</v>
      </c>
      <c r="I2256" t="s">
        <v>836</v>
      </c>
      <c r="J2256" s="2">
        <v>45644</v>
      </c>
      <c r="K2256" s="2">
        <v>45644</v>
      </c>
      <c r="L2256" s="2">
        <v>45644</v>
      </c>
      <c r="M2256" s="9">
        <f>+$M$1-L2256</f>
        <v>103</v>
      </c>
      <c r="N2256" s="10" t="str">
        <f>IF(M2256&lt;=0,"NON SCADUTO",IF(M2256&lt;61,"0-60 DAYS",IF(M2256&lt;91," 61-90 DAYS",IF(M2256&lt;121,"91-120 DAYS",IF(M2256&lt;366," 121-365 DAYS",IF(M2256&gt;366,"OLTRE 365 DAYS",0))))))</f>
        <v>91-120 DAYS</v>
      </c>
      <c r="O2256" t="s">
        <v>11</v>
      </c>
      <c r="P2256" t="s">
        <v>0</v>
      </c>
      <c r="Q2256" s="3">
        <v>25713</v>
      </c>
      <c r="R2256" t="s">
        <v>1</v>
      </c>
      <c r="S2256" t="s">
        <v>1</v>
      </c>
      <c r="T2256" s="3">
        <v>25713</v>
      </c>
      <c r="U2256" s="2">
        <v>45793</v>
      </c>
      <c r="V2256" t="s">
        <v>6431</v>
      </c>
    </row>
    <row r="2257" spans="1:22" x14ac:dyDescent="0.2">
      <c r="A2257" t="s">
        <v>5</v>
      </c>
      <c r="B2257" t="s">
        <v>6</v>
      </c>
      <c r="C2257" t="s">
        <v>6628</v>
      </c>
      <c r="D2257" t="s">
        <v>7</v>
      </c>
      <c r="E2257" t="s">
        <v>0</v>
      </c>
      <c r="F2257" t="s">
        <v>6629</v>
      </c>
      <c r="G2257" t="s">
        <v>6647</v>
      </c>
      <c r="H2257" t="s">
        <v>6648</v>
      </c>
      <c r="I2257" t="s">
        <v>220</v>
      </c>
      <c r="J2257" s="2">
        <v>45624</v>
      </c>
      <c r="K2257" s="2">
        <v>45740</v>
      </c>
      <c r="L2257" s="2">
        <v>45654</v>
      </c>
      <c r="M2257" s="9">
        <f>+$M$1-L2257</f>
        <v>93</v>
      </c>
      <c r="N2257" s="10" t="str">
        <f>IF(M2257&lt;=0,"NON SCADUTO",IF(M2257&lt;61,"0-60 DAYS",IF(M2257&lt;91," 61-90 DAYS",IF(M2257&lt;121,"91-120 DAYS",IF(M2257&lt;366," 121-365 DAYS",IF(M2257&gt;366,"OLTRE 365 DAYS",0))))))</f>
        <v>91-120 DAYS</v>
      </c>
      <c r="O2257" t="s">
        <v>15</v>
      </c>
      <c r="P2257" t="s">
        <v>0</v>
      </c>
      <c r="Q2257" s="3">
        <v>-2300</v>
      </c>
      <c r="R2257" t="s">
        <v>3</v>
      </c>
      <c r="S2257" t="s">
        <v>1</v>
      </c>
      <c r="T2257" s="3">
        <v>-2124.3200000000002</v>
      </c>
      <c r="U2257" s="2">
        <v>45771</v>
      </c>
      <c r="V2257" t="s">
        <v>6649</v>
      </c>
    </row>
    <row r="2258" spans="1:22" x14ac:dyDescent="0.2">
      <c r="A2258" s="11" t="s">
        <v>5</v>
      </c>
      <c r="B2258" s="11" t="s">
        <v>6</v>
      </c>
      <c r="C2258" s="11" t="s">
        <v>6921</v>
      </c>
      <c r="D2258" s="11" t="s">
        <v>7</v>
      </c>
      <c r="E2258" s="11" t="s">
        <v>0</v>
      </c>
      <c r="F2258" s="11" t="s">
        <v>6922</v>
      </c>
      <c r="G2258" s="11" t="s">
        <v>7006</v>
      </c>
      <c r="H2258" s="11" t="s">
        <v>7007</v>
      </c>
      <c r="I2258" s="11" t="s">
        <v>56</v>
      </c>
      <c r="J2258" s="12">
        <v>45642</v>
      </c>
      <c r="K2258" s="12">
        <v>45657</v>
      </c>
      <c r="L2258" s="12">
        <v>45642</v>
      </c>
      <c r="M2258" s="9">
        <f>+$M$1-L2258</f>
        <v>105</v>
      </c>
      <c r="N2258" s="10" t="str">
        <f>IF(M2258&lt;=0,"NON SCADUTO",IF(M2258&lt;61,"0-60 DAYS",IF(M2258&lt;91," 61-90 DAYS",IF(M2258&lt;121,"91-120 DAYS",IF(M2258&lt;366," 121-365 DAYS",IF(M2258&gt;366,"OLTRE 365 DAYS",0))))))</f>
        <v>91-120 DAYS</v>
      </c>
      <c r="O2258" s="11" t="s">
        <v>15</v>
      </c>
      <c r="P2258" s="11" t="s">
        <v>0</v>
      </c>
      <c r="Q2258" s="13">
        <v>-283.83</v>
      </c>
      <c r="R2258" s="11" t="s">
        <v>1</v>
      </c>
      <c r="S2258" s="11" t="s">
        <v>1</v>
      </c>
      <c r="T2258" s="13">
        <v>-283.83</v>
      </c>
      <c r="U2258" s="12">
        <v>45757</v>
      </c>
      <c r="V2258" s="11" t="s">
        <v>6946</v>
      </c>
    </row>
    <row r="2259" spans="1:22" x14ac:dyDescent="0.2">
      <c r="A2259" t="s">
        <v>5</v>
      </c>
      <c r="B2259" t="s">
        <v>6</v>
      </c>
      <c r="C2259" t="s">
        <v>6921</v>
      </c>
      <c r="D2259" t="s">
        <v>7</v>
      </c>
      <c r="E2259" t="s">
        <v>0</v>
      </c>
      <c r="F2259" t="s">
        <v>6922</v>
      </c>
      <c r="G2259" t="s">
        <v>7008</v>
      </c>
      <c r="H2259" t="s">
        <v>7009</v>
      </c>
      <c r="I2259" t="s">
        <v>56</v>
      </c>
      <c r="J2259" s="2">
        <v>45629</v>
      </c>
      <c r="K2259" s="2">
        <v>45657</v>
      </c>
      <c r="L2259" s="2">
        <v>45629</v>
      </c>
      <c r="M2259" s="9">
        <f>+$M$1-L2259</f>
        <v>118</v>
      </c>
      <c r="N2259" s="10" t="str">
        <f>IF(M2259&lt;=0,"NON SCADUTO",IF(M2259&lt;61,"0-60 DAYS",IF(M2259&lt;91," 61-90 DAYS",IF(M2259&lt;121,"91-120 DAYS",IF(M2259&lt;366," 121-365 DAYS",IF(M2259&gt;366,"OLTRE 365 DAYS",0))))))</f>
        <v>91-120 DAYS</v>
      </c>
      <c r="O2259" t="s">
        <v>15</v>
      </c>
      <c r="P2259" t="s">
        <v>0</v>
      </c>
      <c r="Q2259" s="3">
        <v>-166.51</v>
      </c>
      <c r="R2259" t="s">
        <v>1</v>
      </c>
      <c r="S2259" t="s">
        <v>1</v>
      </c>
      <c r="T2259" s="3">
        <v>-166.51</v>
      </c>
      <c r="U2259" s="2">
        <v>45757</v>
      </c>
      <c r="V2259" t="s">
        <v>6946</v>
      </c>
    </row>
    <row r="2260" spans="1:22" x14ac:dyDescent="0.2">
      <c r="A2260" s="11" t="s">
        <v>5</v>
      </c>
      <c r="B2260" s="11" t="s">
        <v>6</v>
      </c>
      <c r="C2260" s="11" t="s">
        <v>6921</v>
      </c>
      <c r="D2260" s="11" t="s">
        <v>7</v>
      </c>
      <c r="E2260" s="11" t="s">
        <v>0</v>
      </c>
      <c r="F2260" s="11" t="s">
        <v>6922</v>
      </c>
      <c r="G2260" s="11" t="s">
        <v>7010</v>
      </c>
      <c r="H2260" s="11" t="s">
        <v>7011</v>
      </c>
      <c r="I2260" s="11" t="s">
        <v>56</v>
      </c>
      <c r="J2260" s="12">
        <v>45650</v>
      </c>
      <c r="K2260" s="12">
        <v>45657</v>
      </c>
      <c r="L2260" s="12">
        <v>45650</v>
      </c>
      <c r="M2260" s="9">
        <f>+$M$1-L2260</f>
        <v>97</v>
      </c>
      <c r="N2260" s="10" t="str">
        <f>IF(M2260&lt;=0,"NON SCADUTO",IF(M2260&lt;61,"0-60 DAYS",IF(M2260&lt;91," 61-90 DAYS",IF(M2260&lt;121,"91-120 DAYS",IF(M2260&lt;366," 121-365 DAYS",IF(M2260&gt;366,"OLTRE 365 DAYS",0))))))</f>
        <v>91-120 DAYS</v>
      </c>
      <c r="O2260" s="11" t="s">
        <v>15</v>
      </c>
      <c r="P2260" s="11" t="s">
        <v>0</v>
      </c>
      <c r="Q2260" s="13">
        <v>-184.18</v>
      </c>
      <c r="R2260" s="11" t="s">
        <v>1</v>
      </c>
      <c r="S2260" s="11" t="s">
        <v>1</v>
      </c>
      <c r="T2260" s="13">
        <v>-184.18</v>
      </c>
      <c r="U2260" s="12">
        <v>45757</v>
      </c>
      <c r="V2260" s="11" t="s">
        <v>6946</v>
      </c>
    </row>
    <row r="2261" spans="1:22" x14ac:dyDescent="0.2">
      <c r="A2261" t="s">
        <v>5</v>
      </c>
      <c r="B2261" t="s">
        <v>6</v>
      </c>
      <c r="C2261" t="s">
        <v>6921</v>
      </c>
      <c r="D2261" t="s">
        <v>7</v>
      </c>
      <c r="E2261" t="s">
        <v>0</v>
      </c>
      <c r="F2261" t="s">
        <v>6922</v>
      </c>
      <c r="G2261" t="s">
        <v>7010</v>
      </c>
      <c r="H2261" t="s">
        <v>7012</v>
      </c>
      <c r="I2261" t="s">
        <v>56</v>
      </c>
      <c r="J2261" s="2">
        <v>45650</v>
      </c>
      <c r="K2261" s="2">
        <v>45657</v>
      </c>
      <c r="L2261" s="2">
        <v>45650</v>
      </c>
      <c r="M2261" s="9">
        <f>+$M$1-L2261</f>
        <v>97</v>
      </c>
      <c r="N2261" s="10" t="str">
        <f>IF(M2261&lt;=0,"NON SCADUTO",IF(M2261&lt;61,"0-60 DAYS",IF(M2261&lt;91," 61-90 DAYS",IF(M2261&lt;121,"91-120 DAYS",IF(M2261&lt;366," 121-365 DAYS",IF(M2261&gt;366,"OLTRE 365 DAYS",0))))))</f>
        <v>91-120 DAYS</v>
      </c>
      <c r="O2261" t="s">
        <v>15</v>
      </c>
      <c r="P2261" t="s">
        <v>0</v>
      </c>
      <c r="Q2261" s="3">
        <v>-143.93</v>
      </c>
      <c r="R2261" t="s">
        <v>1</v>
      </c>
      <c r="S2261" t="s">
        <v>1</v>
      </c>
      <c r="T2261" s="3">
        <v>-143.93</v>
      </c>
      <c r="U2261" s="2">
        <v>45757</v>
      </c>
      <c r="V2261" t="s">
        <v>6946</v>
      </c>
    </row>
    <row r="2262" spans="1:22" x14ac:dyDescent="0.2">
      <c r="A2262" s="11" t="s">
        <v>5</v>
      </c>
      <c r="B2262" s="11" t="s">
        <v>6</v>
      </c>
      <c r="C2262" s="11" t="s">
        <v>6921</v>
      </c>
      <c r="D2262" s="11" t="s">
        <v>7</v>
      </c>
      <c r="E2262" s="11" t="s">
        <v>0</v>
      </c>
      <c r="F2262" s="11" t="s">
        <v>6922</v>
      </c>
      <c r="G2262" s="11" t="s">
        <v>7013</v>
      </c>
      <c r="H2262" s="11" t="s">
        <v>7014</v>
      </c>
      <c r="I2262" s="11" t="s">
        <v>56</v>
      </c>
      <c r="J2262" s="12">
        <v>45649</v>
      </c>
      <c r="K2262" s="12">
        <v>45657</v>
      </c>
      <c r="L2262" s="12">
        <v>45649</v>
      </c>
      <c r="M2262" s="9">
        <f>+$M$1-L2262</f>
        <v>98</v>
      </c>
      <c r="N2262" s="10" t="str">
        <f>IF(M2262&lt;=0,"NON SCADUTO",IF(M2262&lt;61,"0-60 DAYS",IF(M2262&lt;91," 61-90 DAYS",IF(M2262&lt;121,"91-120 DAYS",IF(M2262&lt;366," 121-365 DAYS",IF(M2262&gt;366,"OLTRE 365 DAYS",0))))))</f>
        <v>91-120 DAYS</v>
      </c>
      <c r="O2262" s="11" t="s">
        <v>15</v>
      </c>
      <c r="P2262" s="11" t="s">
        <v>0</v>
      </c>
      <c r="Q2262" s="13">
        <v>-101.52</v>
      </c>
      <c r="R2262" s="11" t="s">
        <v>1</v>
      </c>
      <c r="S2262" s="11" t="s">
        <v>1</v>
      </c>
      <c r="T2262" s="13">
        <v>-101.52</v>
      </c>
      <c r="U2262" s="12">
        <v>45757</v>
      </c>
      <c r="V2262" s="11" t="s">
        <v>6946</v>
      </c>
    </row>
    <row r="2263" spans="1:22" x14ac:dyDescent="0.2">
      <c r="A2263" t="s">
        <v>5</v>
      </c>
      <c r="B2263" t="s">
        <v>6</v>
      </c>
      <c r="C2263" t="s">
        <v>6921</v>
      </c>
      <c r="D2263" t="s">
        <v>7</v>
      </c>
      <c r="E2263" t="s">
        <v>0</v>
      </c>
      <c r="F2263" t="s">
        <v>6922</v>
      </c>
      <c r="G2263" t="s">
        <v>7015</v>
      </c>
      <c r="H2263" t="s">
        <v>7016</v>
      </c>
      <c r="I2263" t="s">
        <v>56</v>
      </c>
      <c r="J2263" s="2">
        <v>45649</v>
      </c>
      <c r="K2263" s="2">
        <v>45657</v>
      </c>
      <c r="L2263" s="2">
        <v>45649</v>
      </c>
      <c r="M2263" s="9">
        <f>+$M$1-L2263</f>
        <v>98</v>
      </c>
      <c r="N2263" s="10" t="str">
        <f>IF(M2263&lt;=0,"NON SCADUTO",IF(M2263&lt;61,"0-60 DAYS",IF(M2263&lt;91," 61-90 DAYS",IF(M2263&lt;121,"91-120 DAYS",IF(M2263&lt;366," 121-365 DAYS",IF(M2263&gt;366,"OLTRE 365 DAYS",0))))))</f>
        <v>91-120 DAYS</v>
      </c>
      <c r="O2263" t="s">
        <v>15</v>
      </c>
      <c r="P2263" t="s">
        <v>0</v>
      </c>
      <c r="Q2263" s="3">
        <v>-208.02</v>
      </c>
      <c r="R2263" t="s">
        <v>1</v>
      </c>
      <c r="S2263" t="s">
        <v>1</v>
      </c>
      <c r="T2263" s="3">
        <v>-208.02</v>
      </c>
      <c r="U2263" s="2">
        <v>45757</v>
      </c>
      <c r="V2263" t="s">
        <v>6946</v>
      </c>
    </row>
    <row r="2264" spans="1:22" x14ac:dyDescent="0.2">
      <c r="A2264" t="s">
        <v>5</v>
      </c>
      <c r="B2264" t="s">
        <v>6</v>
      </c>
      <c r="C2264" t="s">
        <v>6921</v>
      </c>
      <c r="D2264" t="s">
        <v>7</v>
      </c>
      <c r="E2264" t="s">
        <v>0</v>
      </c>
      <c r="F2264" t="s">
        <v>6922</v>
      </c>
      <c r="G2264" t="s">
        <v>7017</v>
      </c>
      <c r="H2264" t="s">
        <v>7018</v>
      </c>
      <c r="I2264" t="s">
        <v>56</v>
      </c>
      <c r="J2264" s="2">
        <v>45649</v>
      </c>
      <c r="K2264" s="2">
        <v>45657</v>
      </c>
      <c r="L2264" s="2">
        <v>45649</v>
      </c>
      <c r="M2264" s="9">
        <f>+$M$1-L2264</f>
        <v>98</v>
      </c>
      <c r="N2264" s="10" t="str">
        <f>IF(M2264&lt;=0,"NON SCADUTO",IF(M2264&lt;61,"0-60 DAYS",IF(M2264&lt;91," 61-90 DAYS",IF(M2264&lt;121,"91-120 DAYS",IF(M2264&lt;366," 121-365 DAYS",IF(M2264&gt;366,"OLTRE 365 DAYS",0))))))</f>
        <v>91-120 DAYS</v>
      </c>
      <c r="O2264" t="s">
        <v>15</v>
      </c>
      <c r="P2264" t="s">
        <v>0</v>
      </c>
      <c r="Q2264" s="3">
        <v>-204.48</v>
      </c>
      <c r="R2264" t="s">
        <v>1</v>
      </c>
      <c r="S2264" t="s">
        <v>1</v>
      </c>
      <c r="T2264" s="3">
        <v>-204.48</v>
      </c>
      <c r="U2264" s="2">
        <v>45757</v>
      </c>
      <c r="V2264" t="s">
        <v>6946</v>
      </c>
    </row>
    <row r="2265" spans="1:22" x14ac:dyDescent="0.2">
      <c r="A2265" s="11" t="s">
        <v>5</v>
      </c>
      <c r="B2265" s="11" t="s">
        <v>6</v>
      </c>
      <c r="C2265" s="11" t="s">
        <v>6921</v>
      </c>
      <c r="D2265" s="11" t="s">
        <v>7</v>
      </c>
      <c r="E2265" s="11" t="s">
        <v>0</v>
      </c>
      <c r="F2265" s="11" t="s">
        <v>6922</v>
      </c>
      <c r="G2265" s="11" t="s">
        <v>7019</v>
      </c>
      <c r="H2265" s="11" t="s">
        <v>7020</v>
      </c>
      <c r="I2265" s="11" t="s">
        <v>56</v>
      </c>
      <c r="J2265" s="12">
        <v>45649</v>
      </c>
      <c r="K2265" s="12">
        <v>45657</v>
      </c>
      <c r="L2265" s="12">
        <v>45649</v>
      </c>
      <c r="M2265" s="9">
        <f>+$M$1-L2265</f>
        <v>98</v>
      </c>
      <c r="N2265" s="10" t="str">
        <f>IF(M2265&lt;=0,"NON SCADUTO",IF(M2265&lt;61,"0-60 DAYS",IF(M2265&lt;91," 61-90 DAYS",IF(M2265&lt;121,"91-120 DAYS",IF(M2265&lt;366," 121-365 DAYS",IF(M2265&gt;366,"OLTRE 365 DAYS",0))))))</f>
        <v>91-120 DAYS</v>
      </c>
      <c r="O2265" s="11" t="s">
        <v>15</v>
      </c>
      <c r="P2265" s="11" t="s">
        <v>0</v>
      </c>
      <c r="Q2265" s="13">
        <v>-90.87</v>
      </c>
      <c r="R2265" s="11" t="s">
        <v>1</v>
      </c>
      <c r="S2265" s="11" t="s">
        <v>1</v>
      </c>
      <c r="T2265" s="13">
        <v>-90.87</v>
      </c>
      <c r="U2265" s="12">
        <v>45757</v>
      </c>
      <c r="V2265" s="11" t="s">
        <v>6946</v>
      </c>
    </row>
    <row r="2266" spans="1:22" x14ac:dyDescent="0.2">
      <c r="A2266" t="s">
        <v>5</v>
      </c>
      <c r="B2266" t="s">
        <v>6</v>
      </c>
      <c r="C2266" t="s">
        <v>6921</v>
      </c>
      <c r="D2266" t="s">
        <v>7</v>
      </c>
      <c r="E2266" t="s">
        <v>0</v>
      </c>
      <c r="F2266" t="s">
        <v>6922</v>
      </c>
      <c r="G2266" t="s">
        <v>0</v>
      </c>
      <c r="H2266" t="s">
        <v>7092</v>
      </c>
      <c r="I2266" t="s">
        <v>836</v>
      </c>
      <c r="J2266" s="2">
        <v>45628</v>
      </c>
      <c r="K2266" s="2">
        <v>45628</v>
      </c>
      <c r="L2266" s="2">
        <v>45628</v>
      </c>
      <c r="M2266" s="9">
        <f>+$M$1-L2266</f>
        <v>119</v>
      </c>
      <c r="N2266" s="10" t="str">
        <f>IF(M2266&lt;=0,"NON SCADUTO",IF(M2266&lt;61,"0-60 DAYS",IF(M2266&lt;91," 61-90 DAYS",IF(M2266&lt;121,"91-120 DAYS",IF(M2266&lt;366," 121-365 DAYS",IF(M2266&gt;366,"OLTRE 365 DAYS",0))))))</f>
        <v>91-120 DAYS</v>
      </c>
      <c r="O2266" t="s">
        <v>11</v>
      </c>
      <c r="P2266" t="s">
        <v>0</v>
      </c>
      <c r="Q2266" s="3">
        <v>249.7</v>
      </c>
      <c r="R2266" t="s">
        <v>1</v>
      </c>
      <c r="S2266" t="s">
        <v>1</v>
      </c>
      <c r="T2266" s="3">
        <v>249.7</v>
      </c>
      <c r="U2266" s="2"/>
      <c r="V2266" t="s">
        <v>0</v>
      </c>
    </row>
    <row r="2267" spans="1:22" x14ac:dyDescent="0.2">
      <c r="A2267" s="5" t="s">
        <v>5</v>
      </c>
      <c r="B2267" s="5" t="s">
        <v>6</v>
      </c>
      <c r="C2267" s="5" t="s">
        <v>7333</v>
      </c>
      <c r="D2267" s="5" t="s">
        <v>7</v>
      </c>
      <c r="E2267" s="5" t="s">
        <v>0</v>
      </c>
      <c r="F2267" s="5" t="s">
        <v>7334</v>
      </c>
      <c r="G2267" s="5" t="s">
        <v>7335</v>
      </c>
      <c r="H2267" s="5" t="s">
        <v>7336</v>
      </c>
      <c r="I2267" s="5" t="s">
        <v>56</v>
      </c>
      <c r="J2267" s="6">
        <v>45587</v>
      </c>
      <c r="K2267" s="6">
        <v>45596</v>
      </c>
      <c r="L2267" s="6">
        <v>45648</v>
      </c>
      <c r="M2267" s="9">
        <f>+$M$1-L2267</f>
        <v>99</v>
      </c>
      <c r="N2267" s="10" t="str">
        <f>IF(M2267&lt;=0,"NON SCADUTO",IF(M2267&lt;61,"0-60 DAYS",IF(M2267&lt;91," 61-90 DAYS",IF(M2267&lt;121,"91-120 DAYS",IF(M2267&lt;366," 121-365 DAYS",IF(M2267&gt;366,"OLTRE 365 DAYS",0))))))</f>
        <v>91-120 DAYS</v>
      </c>
      <c r="O2267" s="5" t="s">
        <v>15</v>
      </c>
      <c r="P2267" s="5" t="s">
        <v>0</v>
      </c>
      <c r="Q2267" s="7">
        <v>-22411.4</v>
      </c>
      <c r="R2267" s="5" t="s">
        <v>1</v>
      </c>
      <c r="S2267" s="5" t="s">
        <v>1</v>
      </c>
      <c r="T2267" s="7">
        <v>-22411.4</v>
      </c>
      <c r="U2267" s="6"/>
      <c r="V2267" s="5" t="s">
        <v>0</v>
      </c>
    </row>
    <row r="2268" spans="1:22" x14ac:dyDescent="0.2">
      <c r="A2268" t="s">
        <v>5</v>
      </c>
      <c r="B2268" t="s">
        <v>6</v>
      </c>
      <c r="C2268" t="s">
        <v>7608</v>
      </c>
      <c r="D2268" t="s">
        <v>7</v>
      </c>
      <c r="E2268" t="s">
        <v>0</v>
      </c>
      <c r="F2268" t="s">
        <v>7609</v>
      </c>
      <c r="G2268" t="s">
        <v>0</v>
      </c>
      <c r="H2268" t="s">
        <v>7612</v>
      </c>
      <c r="I2268" t="s">
        <v>32</v>
      </c>
      <c r="J2268" s="2">
        <v>45636</v>
      </c>
      <c r="K2268" s="2">
        <v>45657</v>
      </c>
      <c r="L2268" s="2">
        <v>45636</v>
      </c>
      <c r="M2268" s="9">
        <f>+$M$1-L2268</f>
        <v>111</v>
      </c>
      <c r="N2268" s="10" t="str">
        <f>IF(M2268&lt;=0,"NON SCADUTO",IF(M2268&lt;61,"0-60 DAYS",IF(M2268&lt;91," 61-90 DAYS",IF(M2268&lt;121,"91-120 DAYS",IF(M2268&lt;366," 121-365 DAYS",IF(M2268&gt;366,"OLTRE 365 DAYS",0))))))</f>
        <v>91-120 DAYS</v>
      </c>
      <c r="O2268" t="s">
        <v>11</v>
      </c>
      <c r="P2268" t="s">
        <v>0</v>
      </c>
      <c r="Q2268" s="3">
        <v>125838.06</v>
      </c>
      <c r="R2268" t="s">
        <v>1</v>
      </c>
      <c r="S2268" t="s">
        <v>1</v>
      </c>
      <c r="T2268" s="3">
        <v>125838.06</v>
      </c>
      <c r="U2268" s="2"/>
      <c r="V2268" t="s">
        <v>0</v>
      </c>
    </row>
    <row r="2269" spans="1:22" x14ac:dyDescent="0.2">
      <c r="A2269" t="s">
        <v>5</v>
      </c>
      <c r="B2269" t="s">
        <v>6</v>
      </c>
      <c r="C2269" t="s">
        <v>7608</v>
      </c>
      <c r="D2269" t="s">
        <v>7</v>
      </c>
      <c r="E2269" t="s">
        <v>0</v>
      </c>
      <c r="F2269" t="s">
        <v>7609</v>
      </c>
      <c r="G2269" t="s">
        <v>0</v>
      </c>
      <c r="H2269" t="s">
        <v>7726</v>
      </c>
      <c r="I2269" t="s">
        <v>32</v>
      </c>
      <c r="J2269" s="2">
        <v>45635</v>
      </c>
      <c r="K2269" s="2">
        <v>45657</v>
      </c>
      <c r="L2269" s="2">
        <v>45635</v>
      </c>
      <c r="M2269" s="9">
        <f>+$M$1-L2269</f>
        <v>112</v>
      </c>
      <c r="N2269" s="10" t="str">
        <f>IF(M2269&lt;=0,"NON SCADUTO",IF(M2269&lt;61,"0-60 DAYS",IF(M2269&lt;91," 61-90 DAYS",IF(M2269&lt;121,"91-120 DAYS",IF(M2269&lt;366," 121-365 DAYS",IF(M2269&gt;366,"OLTRE 365 DAYS",0))))))</f>
        <v>91-120 DAYS</v>
      </c>
      <c r="O2269" t="s">
        <v>11</v>
      </c>
      <c r="P2269" t="s">
        <v>0</v>
      </c>
      <c r="Q2269" s="3">
        <v>5442.05</v>
      </c>
      <c r="R2269" t="s">
        <v>1</v>
      </c>
      <c r="S2269" t="s">
        <v>1</v>
      </c>
      <c r="T2269" s="3">
        <v>5442.05</v>
      </c>
      <c r="U2269" s="2"/>
      <c r="V2269" t="s">
        <v>0</v>
      </c>
    </row>
    <row r="2270" spans="1:22" x14ac:dyDescent="0.2">
      <c r="A2270" t="s">
        <v>5</v>
      </c>
      <c r="B2270" t="s">
        <v>6</v>
      </c>
      <c r="C2270" t="s">
        <v>7608</v>
      </c>
      <c r="D2270" t="s">
        <v>7</v>
      </c>
      <c r="E2270" t="s">
        <v>0</v>
      </c>
      <c r="F2270" t="s">
        <v>7609</v>
      </c>
      <c r="G2270" t="s">
        <v>0</v>
      </c>
      <c r="H2270" t="s">
        <v>7727</v>
      </c>
      <c r="I2270" t="s">
        <v>32</v>
      </c>
      <c r="J2270" s="2">
        <v>45642</v>
      </c>
      <c r="K2270" s="2">
        <v>45657</v>
      </c>
      <c r="L2270" s="2">
        <v>45642</v>
      </c>
      <c r="M2270" s="9">
        <f>+$M$1-L2270</f>
        <v>105</v>
      </c>
      <c r="N2270" s="10" t="str">
        <f>IF(M2270&lt;=0,"NON SCADUTO",IF(M2270&lt;61,"0-60 DAYS",IF(M2270&lt;91," 61-90 DAYS",IF(M2270&lt;121,"91-120 DAYS",IF(M2270&lt;366," 121-365 DAYS",IF(M2270&gt;366,"OLTRE 365 DAYS",0))))))</f>
        <v>91-120 DAYS</v>
      </c>
      <c r="O2270" t="s">
        <v>11</v>
      </c>
      <c r="P2270" t="s">
        <v>0</v>
      </c>
      <c r="Q2270" s="3">
        <v>953.61</v>
      </c>
      <c r="R2270" t="s">
        <v>1</v>
      </c>
      <c r="S2270" t="s">
        <v>1</v>
      </c>
      <c r="T2270" s="3">
        <v>953.61</v>
      </c>
      <c r="U2270" s="2"/>
      <c r="V2270" t="s">
        <v>0</v>
      </c>
    </row>
    <row r="2271" spans="1:22" x14ac:dyDescent="0.2">
      <c r="A2271" t="s">
        <v>5</v>
      </c>
      <c r="B2271" t="s">
        <v>6</v>
      </c>
      <c r="C2271" t="s">
        <v>7608</v>
      </c>
      <c r="D2271" t="s">
        <v>7</v>
      </c>
      <c r="E2271" t="s">
        <v>0</v>
      </c>
      <c r="F2271" t="s">
        <v>7609</v>
      </c>
      <c r="G2271" t="s">
        <v>0</v>
      </c>
      <c r="H2271" t="s">
        <v>7728</v>
      </c>
      <c r="I2271" t="s">
        <v>32</v>
      </c>
      <c r="J2271" s="2">
        <v>45637</v>
      </c>
      <c r="K2271" s="2">
        <v>45657</v>
      </c>
      <c r="L2271" s="2">
        <v>45637</v>
      </c>
      <c r="M2271" s="9">
        <f>+$M$1-L2271</f>
        <v>110</v>
      </c>
      <c r="N2271" s="10" t="str">
        <f>IF(M2271&lt;=0,"NON SCADUTO",IF(M2271&lt;61,"0-60 DAYS",IF(M2271&lt;91," 61-90 DAYS",IF(M2271&lt;121,"91-120 DAYS",IF(M2271&lt;366," 121-365 DAYS",IF(M2271&gt;366,"OLTRE 365 DAYS",0))))))</f>
        <v>91-120 DAYS</v>
      </c>
      <c r="O2271" t="s">
        <v>11</v>
      </c>
      <c r="P2271" t="s">
        <v>0</v>
      </c>
      <c r="Q2271" s="3">
        <v>25576.080000000002</v>
      </c>
      <c r="R2271" t="s">
        <v>1</v>
      </c>
      <c r="S2271" t="s">
        <v>1</v>
      </c>
      <c r="T2271" s="3">
        <v>25576.080000000002</v>
      </c>
      <c r="U2271" s="2"/>
      <c r="V2271" t="s">
        <v>0</v>
      </c>
    </row>
    <row r="2272" spans="1:22" x14ac:dyDescent="0.2">
      <c r="A2272" t="s">
        <v>5</v>
      </c>
      <c r="B2272" t="s">
        <v>6</v>
      </c>
      <c r="C2272" t="s">
        <v>7608</v>
      </c>
      <c r="D2272" t="s">
        <v>7</v>
      </c>
      <c r="E2272" t="s">
        <v>0</v>
      </c>
      <c r="F2272" t="s">
        <v>7609</v>
      </c>
      <c r="G2272" t="s">
        <v>0</v>
      </c>
      <c r="H2272" t="s">
        <v>7729</v>
      </c>
      <c r="I2272" t="s">
        <v>32</v>
      </c>
      <c r="J2272" s="2">
        <v>45630</v>
      </c>
      <c r="K2272" s="2">
        <v>45657</v>
      </c>
      <c r="L2272" s="2">
        <v>45630</v>
      </c>
      <c r="M2272" s="9">
        <f>+$M$1-L2272</f>
        <v>117</v>
      </c>
      <c r="N2272" s="10" t="str">
        <f>IF(M2272&lt;=0,"NON SCADUTO",IF(M2272&lt;61,"0-60 DAYS",IF(M2272&lt;91," 61-90 DAYS",IF(M2272&lt;121,"91-120 DAYS",IF(M2272&lt;366," 121-365 DAYS",IF(M2272&gt;366,"OLTRE 365 DAYS",0))))))</f>
        <v>91-120 DAYS</v>
      </c>
      <c r="O2272" t="s">
        <v>11</v>
      </c>
      <c r="P2272" t="s">
        <v>0</v>
      </c>
      <c r="Q2272" s="3">
        <v>4546.63</v>
      </c>
      <c r="R2272" t="s">
        <v>1</v>
      </c>
      <c r="S2272" t="s">
        <v>1</v>
      </c>
      <c r="T2272" s="3">
        <v>4546.63</v>
      </c>
      <c r="U2272" s="2"/>
      <c r="V2272" t="s">
        <v>0</v>
      </c>
    </row>
    <row r="2273" spans="1:22" x14ac:dyDescent="0.2">
      <c r="A2273" t="s">
        <v>5</v>
      </c>
      <c r="B2273" t="s">
        <v>6</v>
      </c>
      <c r="C2273" t="s">
        <v>7608</v>
      </c>
      <c r="D2273" t="s">
        <v>7</v>
      </c>
      <c r="E2273" t="s">
        <v>0</v>
      </c>
      <c r="F2273" t="s">
        <v>7609</v>
      </c>
      <c r="G2273" t="s">
        <v>0</v>
      </c>
      <c r="H2273" t="s">
        <v>7730</v>
      </c>
      <c r="I2273" t="s">
        <v>32</v>
      </c>
      <c r="J2273" s="2">
        <v>45638</v>
      </c>
      <c r="K2273" s="2">
        <v>45657</v>
      </c>
      <c r="L2273" s="2">
        <v>45638</v>
      </c>
      <c r="M2273" s="9">
        <f>+$M$1-L2273</f>
        <v>109</v>
      </c>
      <c r="N2273" s="10" t="str">
        <f>IF(M2273&lt;=0,"NON SCADUTO",IF(M2273&lt;61,"0-60 DAYS",IF(M2273&lt;91," 61-90 DAYS",IF(M2273&lt;121,"91-120 DAYS",IF(M2273&lt;366," 121-365 DAYS",IF(M2273&gt;366,"OLTRE 365 DAYS",0))))))</f>
        <v>91-120 DAYS</v>
      </c>
      <c r="O2273" t="s">
        <v>11</v>
      </c>
      <c r="P2273" t="s">
        <v>0</v>
      </c>
      <c r="Q2273" s="3">
        <v>98523.74</v>
      </c>
      <c r="R2273" t="s">
        <v>1</v>
      </c>
      <c r="S2273" t="s">
        <v>1</v>
      </c>
      <c r="T2273" s="3">
        <v>98523.74</v>
      </c>
      <c r="U2273" s="2"/>
      <c r="V2273" t="s">
        <v>0</v>
      </c>
    </row>
    <row r="2274" spans="1:22" x14ac:dyDescent="0.2">
      <c r="A2274" t="s">
        <v>5</v>
      </c>
      <c r="B2274" t="s">
        <v>6</v>
      </c>
      <c r="C2274" t="s">
        <v>7608</v>
      </c>
      <c r="D2274" t="s">
        <v>7</v>
      </c>
      <c r="E2274" t="s">
        <v>0</v>
      </c>
      <c r="F2274" t="s">
        <v>7609</v>
      </c>
      <c r="G2274" t="s">
        <v>0</v>
      </c>
      <c r="H2274" t="s">
        <v>7731</v>
      </c>
      <c r="I2274" t="s">
        <v>32</v>
      </c>
      <c r="J2274" s="2">
        <v>45643</v>
      </c>
      <c r="K2274" s="2">
        <v>45657</v>
      </c>
      <c r="L2274" s="2">
        <v>45643</v>
      </c>
      <c r="M2274" s="9">
        <f>+$M$1-L2274</f>
        <v>104</v>
      </c>
      <c r="N2274" s="10" t="str">
        <f>IF(M2274&lt;=0,"NON SCADUTO",IF(M2274&lt;61,"0-60 DAYS",IF(M2274&lt;91," 61-90 DAYS",IF(M2274&lt;121,"91-120 DAYS",IF(M2274&lt;366," 121-365 DAYS",IF(M2274&gt;366,"OLTRE 365 DAYS",0))))))</f>
        <v>91-120 DAYS</v>
      </c>
      <c r="O2274" t="s">
        <v>11</v>
      </c>
      <c r="P2274" t="s">
        <v>0</v>
      </c>
      <c r="Q2274" s="3">
        <v>52554.239999999998</v>
      </c>
      <c r="R2274" t="s">
        <v>1</v>
      </c>
      <c r="S2274" t="s">
        <v>1</v>
      </c>
      <c r="T2274" s="3">
        <v>52554.239999999998</v>
      </c>
      <c r="U2274" s="2"/>
      <c r="V2274" t="s">
        <v>0</v>
      </c>
    </row>
    <row r="2275" spans="1:22" x14ac:dyDescent="0.2">
      <c r="A2275" t="s">
        <v>5</v>
      </c>
      <c r="B2275" t="s">
        <v>6</v>
      </c>
      <c r="C2275" t="s">
        <v>7608</v>
      </c>
      <c r="D2275" t="s">
        <v>7</v>
      </c>
      <c r="E2275" t="s">
        <v>0</v>
      </c>
      <c r="F2275" t="s">
        <v>7609</v>
      </c>
      <c r="G2275" t="s">
        <v>0</v>
      </c>
      <c r="H2275" t="s">
        <v>7736</v>
      </c>
      <c r="I2275" t="s">
        <v>32</v>
      </c>
      <c r="J2275" s="2">
        <v>45641</v>
      </c>
      <c r="K2275" s="2">
        <v>45657</v>
      </c>
      <c r="L2275" s="2">
        <v>45641</v>
      </c>
      <c r="M2275" s="9">
        <f>+$M$1-L2275</f>
        <v>106</v>
      </c>
      <c r="N2275" s="10" t="str">
        <f>IF(M2275&lt;=0,"NON SCADUTO",IF(M2275&lt;61,"0-60 DAYS",IF(M2275&lt;91," 61-90 DAYS",IF(M2275&lt;121,"91-120 DAYS",IF(M2275&lt;366," 121-365 DAYS",IF(M2275&gt;366,"OLTRE 365 DAYS",0))))))</f>
        <v>91-120 DAYS</v>
      </c>
      <c r="O2275" t="s">
        <v>11</v>
      </c>
      <c r="P2275" t="s">
        <v>0</v>
      </c>
      <c r="Q2275" s="3">
        <v>2919.42</v>
      </c>
      <c r="R2275" t="s">
        <v>1</v>
      </c>
      <c r="S2275" t="s">
        <v>1</v>
      </c>
      <c r="T2275" s="3">
        <v>2919.42</v>
      </c>
      <c r="U2275" s="2"/>
      <c r="V2275" t="s">
        <v>0</v>
      </c>
    </row>
    <row r="2276" spans="1:22" x14ac:dyDescent="0.2">
      <c r="A2276" t="s">
        <v>5</v>
      </c>
      <c r="B2276" t="s">
        <v>6</v>
      </c>
      <c r="C2276" t="s">
        <v>7608</v>
      </c>
      <c r="D2276" t="s">
        <v>7</v>
      </c>
      <c r="E2276" t="s">
        <v>0</v>
      </c>
      <c r="F2276" t="s">
        <v>7609</v>
      </c>
      <c r="G2276" t="s">
        <v>0</v>
      </c>
      <c r="H2276" t="s">
        <v>7739</v>
      </c>
      <c r="I2276" t="s">
        <v>32</v>
      </c>
      <c r="J2276" s="2">
        <v>45630</v>
      </c>
      <c r="K2276" s="2">
        <v>45657</v>
      </c>
      <c r="L2276" s="2">
        <v>45630</v>
      </c>
      <c r="M2276" s="9">
        <f>+$M$1-L2276</f>
        <v>117</v>
      </c>
      <c r="N2276" s="10" t="str">
        <f>IF(M2276&lt;=0,"NON SCADUTO",IF(M2276&lt;61,"0-60 DAYS",IF(M2276&lt;91," 61-90 DAYS",IF(M2276&lt;121,"91-120 DAYS",IF(M2276&lt;366," 121-365 DAYS",IF(M2276&gt;366,"OLTRE 365 DAYS",0))))))</f>
        <v>91-120 DAYS</v>
      </c>
      <c r="O2276" t="s">
        <v>11</v>
      </c>
      <c r="P2276" t="s">
        <v>0</v>
      </c>
      <c r="Q2276" s="3">
        <v>1698.56</v>
      </c>
      <c r="R2276" t="s">
        <v>1</v>
      </c>
      <c r="S2276" t="s">
        <v>1</v>
      </c>
      <c r="T2276" s="3">
        <v>1698.56</v>
      </c>
      <c r="U2276" s="2"/>
      <c r="V2276" t="s">
        <v>0</v>
      </c>
    </row>
    <row r="2277" spans="1:22" x14ac:dyDescent="0.2">
      <c r="A2277" t="s">
        <v>5</v>
      </c>
      <c r="B2277" t="s">
        <v>6</v>
      </c>
      <c r="C2277" t="s">
        <v>7608</v>
      </c>
      <c r="D2277" t="s">
        <v>7</v>
      </c>
      <c r="E2277" t="s">
        <v>0</v>
      </c>
      <c r="F2277" t="s">
        <v>7609</v>
      </c>
      <c r="G2277" t="s">
        <v>0</v>
      </c>
      <c r="H2277" t="s">
        <v>7740</v>
      </c>
      <c r="I2277" t="s">
        <v>32</v>
      </c>
      <c r="J2277" s="2">
        <v>45632</v>
      </c>
      <c r="K2277" s="2">
        <v>45657</v>
      </c>
      <c r="L2277" s="2">
        <v>45632</v>
      </c>
      <c r="M2277" s="9">
        <f>+$M$1-L2277</f>
        <v>115</v>
      </c>
      <c r="N2277" s="10" t="str">
        <f>IF(M2277&lt;=0,"NON SCADUTO",IF(M2277&lt;61,"0-60 DAYS",IF(M2277&lt;91," 61-90 DAYS",IF(M2277&lt;121,"91-120 DAYS",IF(M2277&lt;366," 121-365 DAYS",IF(M2277&gt;366,"OLTRE 365 DAYS",0))))))</f>
        <v>91-120 DAYS</v>
      </c>
      <c r="O2277" t="s">
        <v>11</v>
      </c>
      <c r="P2277" t="s">
        <v>0</v>
      </c>
      <c r="Q2277" s="3">
        <v>1320.2</v>
      </c>
      <c r="R2277" t="s">
        <v>1</v>
      </c>
      <c r="S2277" t="s">
        <v>1</v>
      </c>
      <c r="T2277" s="3">
        <v>1320.2</v>
      </c>
      <c r="U2277" s="2"/>
      <c r="V2277" t="s">
        <v>0</v>
      </c>
    </row>
    <row r="2278" spans="1:22" x14ac:dyDescent="0.2">
      <c r="A2278" t="s">
        <v>5</v>
      </c>
      <c r="B2278" t="s">
        <v>6</v>
      </c>
      <c r="C2278" t="s">
        <v>7608</v>
      </c>
      <c r="D2278" t="s">
        <v>7</v>
      </c>
      <c r="E2278" t="s">
        <v>0</v>
      </c>
      <c r="F2278" t="s">
        <v>7609</v>
      </c>
      <c r="G2278" t="s">
        <v>0</v>
      </c>
      <c r="H2278" t="s">
        <v>7741</v>
      </c>
      <c r="I2278" t="s">
        <v>32</v>
      </c>
      <c r="J2278" s="2">
        <v>45644</v>
      </c>
      <c r="K2278" s="2">
        <v>45657</v>
      </c>
      <c r="L2278" s="2">
        <v>45644</v>
      </c>
      <c r="M2278" s="9">
        <f>+$M$1-L2278</f>
        <v>103</v>
      </c>
      <c r="N2278" s="10" t="str">
        <f>IF(M2278&lt;=0,"NON SCADUTO",IF(M2278&lt;61,"0-60 DAYS",IF(M2278&lt;91," 61-90 DAYS",IF(M2278&lt;121,"91-120 DAYS",IF(M2278&lt;366," 121-365 DAYS",IF(M2278&gt;366,"OLTRE 365 DAYS",0))))))</f>
        <v>91-120 DAYS</v>
      </c>
      <c r="O2278" t="s">
        <v>11</v>
      </c>
      <c r="P2278" t="s">
        <v>0</v>
      </c>
      <c r="Q2278" s="3">
        <v>23859.119999999999</v>
      </c>
      <c r="R2278" t="s">
        <v>1</v>
      </c>
      <c r="S2278" t="s">
        <v>1</v>
      </c>
      <c r="T2278" s="3">
        <v>23859.119999999999</v>
      </c>
      <c r="U2278" s="2"/>
      <c r="V2278" t="s">
        <v>0</v>
      </c>
    </row>
    <row r="2279" spans="1:22" x14ac:dyDescent="0.2">
      <c r="A2279" t="s">
        <v>5</v>
      </c>
      <c r="B2279" t="s">
        <v>6</v>
      </c>
      <c r="C2279" t="s">
        <v>7608</v>
      </c>
      <c r="D2279" t="s">
        <v>7</v>
      </c>
      <c r="E2279" t="s">
        <v>0</v>
      </c>
      <c r="F2279" t="s">
        <v>7609</v>
      </c>
      <c r="G2279" t="s">
        <v>0</v>
      </c>
      <c r="H2279" t="s">
        <v>7742</v>
      </c>
      <c r="I2279" t="s">
        <v>32</v>
      </c>
      <c r="J2279" s="2">
        <v>45644</v>
      </c>
      <c r="K2279" s="2">
        <v>45657</v>
      </c>
      <c r="L2279" s="2">
        <v>45644</v>
      </c>
      <c r="M2279" s="9">
        <f>+$M$1-L2279</f>
        <v>103</v>
      </c>
      <c r="N2279" s="10" t="str">
        <f>IF(M2279&lt;=0,"NON SCADUTO",IF(M2279&lt;61,"0-60 DAYS",IF(M2279&lt;91," 61-90 DAYS",IF(M2279&lt;121,"91-120 DAYS",IF(M2279&lt;366," 121-365 DAYS",IF(M2279&gt;366,"OLTRE 365 DAYS",0))))))</f>
        <v>91-120 DAYS</v>
      </c>
      <c r="O2279" t="s">
        <v>11</v>
      </c>
      <c r="P2279" t="s">
        <v>0</v>
      </c>
      <c r="Q2279" s="3">
        <v>187.01</v>
      </c>
      <c r="R2279" t="s">
        <v>1</v>
      </c>
      <c r="S2279" t="s">
        <v>1</v>
      </c>
      <c r="T2279" s="3">
        <v>187.01</v>
      </c>
      <c r="U2279" s="2"/>
      <c r="V2279" t="s">
        <v>0</v>
      </c>
    </row>
    <row r="2280" spans="1:22" x14ac:dyDescent="0.2">
      <c r="A2280" t="s">
        <v>5</v>
      </c>
      <c r="B2280" t="s">
        <v>6</v>
      </c>
      <c r="C2280" t="s">
        <v>7608</v>
      </c>
      <c r="D2280" t="s">
        <v>7</v>
      </c>
      <c r="E2280" t="s">
        <v>0</v>
      </c>
      <c r="F2280" t="s">
        <v>7609</v>
      </c>
      <c r="G2280" t="s">
        <v>0</v>
      </c>
      <c r="H2280" t="s">
        <v>7743</v>
      </c>
      <c r="I2280" t="s">
        <v>32</v>
      </c>
      <c r="J2280" s="2">
        <v>45642</v>
      </c>
      <c r="K2280" s="2">
        <v>45657</v>
      </c>
      <c r="L2280" s="2">
        <v>45642</v>
      </c>
      <c r="M2280" s="9">
        <f>+$M$1-L2280</f>
        <v>105</v>
      </c>
      <c r="N2280" s="10" t="str">
        <f>IF(M2280&lt;=0,"NON SCADUTO",IF(M2280&lt;61,"0-60 DAYS",IF(M2280&lt;91," 61-90 DAYS",IF(M2280&lt;121,"91-120 DAYS",IF(M2280&lt;366," 121-365 DAYS",IF(M2280&gt;366,"OLTRE 365 DAYS",0))))))</f>
        <v>91-120 DAYS</v>
      </c>
      <c r="O2280" t="s">
        <v>11</v>
      </c>
      <c r="P2280" t="s">
        <v>0</v>
      </c>
      <c r="Q2280" s="3">
        <v>42.04</v>
      </c>
      <c r="R2280" t="s">
        <v>1</v>
      </c>
      <c r="S2280" t="s">
        <v>1</v>
      </c>
      <c r="T2280" s="3">
        <v>42.04</v>
      </c>
      <c r="U2280" s="2"/>
      <c r="V2280" t="s">
        <v>0</v>
      </c>
    </row>
    <row r="2281" spans="1:22" x14ac:dyDescent="0.2">
      <c r="A2281" t="s">
        <v>5</v>
      </c>
      <c r="B2281" t="s">
        <v>6</v>
      </c>
      <c r="C2281" t="s">
        <v>7608</v>
      </c>
      <c r="D2281" t="s">
        <v>7</v>
      </c>
      <c r="E2281" t="s">
        <v>0</v>
      </c>
      <c r="F2281" t="s">
        <v>7609</v>
      </c>
      <c r="G2281" t="s">
        <v>0</v>
      </c>
      <c r="H2281" t="s">
        <v>7745</v>
      </c>
      <c r="I2281" t="s">
        <v>32</v>
      </c>
      <c r="J2281" s="2">
        <v>45645</v>
      </c>
      <c r="K2281" s="2">
        <v>45657</v>
      </c>
      <c r="L2281" s="2">
        <v>45645</v>
      </c>
      <c r="M2281" s="9">
        <f>+$M$1-L2281</f>
        <v>102</v>
      </c>
      <c r="N2281" s="10" t="str">
        <f>IF(M2281&lt;=0,"NON SCADUTO",IF(M2281&lt;61,"0-60 DAYS",IF(M2281&lt;91," 61-90 DAYS",IF(M2281&lt;121,"91-120 DAYS",IF(M2281&lt;366," 121-365 DAYS",IF(M2281&gt;366,"OLTRE 365 DAYS",0))))))</f>
        <v>91-120 DAYS</v>
      </c>
      <c r="O2281" t="s">
        <v>11</v>
      </c>
      <c r="P2281" t="s">
        <v>0</v>
      </c>
      <c r="Q2281" s="3">
        <v>36335.21</v>
      </c>
      <c r="R2281" t="s">
        <v>1</v>
      </c>
      <c r="S2281" t="s">
        <v>1</v>
      </c>
      <c r="T2281" s="3">
        <v>36335.21</v>
      </c>
      <c r="U2281" s="2"/>
      <c r="V2281" t="s">
        <v>0</v>
      </c>
    </row>
    <row r="2282" spans="1:22" x14ac:dyDescent="0.2">
      <c r="A2282" t="s">
        <v>5</v>
      </c>
      <c r="B2282" t="s">
        <v>6</v>
      </c>
      <c r="C2282" t="s">
        <v>7608</v>
      </c>
      <c r="D2282" t="s">
        <v>7</v>
      </c>
      <c r="E2282" t="s">
        <v>0</v>
      </c>
      <c r="F2282" t="s">
        <v>7609</v>
      </c>
      <c r="G2282" t="s">
        <v>0</v>
      </c>
      <c r="H2282" t="s">
        <v>7746</v>
      </c>
      <c r="I2282" t="s">
        <v>32</v>
      </c>
      <c r="J2282" s="2">
        <v>45631</v>
      </c>
      <c r="K2282" s="2">
        <v>45657</v>
      </c>
      <c r="L2282" s="2">
        <v>45631</v>
      </c>
      <c r="M2282" s="9">
        <f>+$M$1-L2282</f>
        <v>116</v>
      </c>
      <c r="N2282" s="10" t="str">
        <f>IF(M2282&lt;=0,"NON SCADUTO",IF(M2282&lt;61,"0-60 DAYS",IF(M2282&lt;91," 61-90 DAYS",IF(M2282&lt;121,"91-120 DAYS",IF(M2282&lt;366," 121-365 DAYS",IF(M2282&gt;366,"OLTRE 365 DAYS",0))))))</f>
        <v>91-120 DAYS</v>
      </c>
      <c r="O2282" t="s">
        <v>11</v>
      </c>
      <c r="P2282" t="s">
        <v>0</v>
      </c>
      <c r="Q2282" s="3">
        <v>26012.03</v>
      </c>
      <c r="R2282" t="s">
        <v>1</v>
      </c>
      <c r="S2282" t="s">
        <v>1</v>
      </c>
      <c r="T2282" s="3">
        <v>26012.03</v>
      </c>
      <c r="U2282" s="2"/>
      <c r="V2282" t="s">
        <v>0</v>
      </c>
    </row>
    <row r="2283" spans="1:22" x14ac:dyDescent="0.2">
      <c r="A2283" t="s">
        <v>5</v>
      </c>
      <c r="B2283" t="s">
        <v>6</v>
      </c>
      <c r="C2283" t="s">
        <v>7608</v>
      </c>
      <c r="D2283" t="s">
        <v>7</v>
      </c>
      <c r="E2283" t="s">
        <v>0</v>
      </c>
      <c r="F2283" t="s">
        <v>7609</v>
      </c>
      <c r="G2283" t="s">
        <v>0</v>
      </c>
      <c r="H2283" t="s">
        <v>7747</v>
      </c>
      <c r="I2283" t="s">
        <v>32</v>
      </c>
      <c r="J2283" s="2">
        <v>45632</v>
      </c>
      <c r="K2283" s="2">
        <v>45657</v>
      </c>
      <c r="L2283" s="2">
        <v>45632</v>
      </c>
      <c r="M2283" s="9">
        <f>+$M$1-L2283</f>
        <v>115</v>
      </c>
      <c r="N2283" s="10" t="str">
        <f>IF(M2283&lt;=0,"NON SCADUTO",IF(M2283&lt;61,"0-60 DAYS",IF(M2283&lt;91," 61-90 DAYS",IF(M2283&lt;121,"91-120 DAYS",IF(M2283&lt;366," 121-365 DAYS",IF(M2283&gt;366,"OLTRE 365 DAYS",0))))))</f>
        <v>91-120 DAYS</v>
      </c>
      <c r="O2283" t="s">
        <v>11</v>
      </c>
      <c r="P2283" t="s">
        <v>0</v>
      </c>
      <c r="Q2283" s="3">
        <v>144127.70000000001</v>
      </c>
      <c r="R2283" t="s">
        <v>1</v>
      </c>
      <c r="S2283" t="s">
        <v>1</v>
      </c>
      <c r="T2283" s="3">
        <v>144127.70000000001</v>
      </c>
      <c r="U2283" s="2"/>
      <c r="V2283" t="s">
        <v>0</v>
      </c>
    </row>
    <row r="2284" spans="1:22" x14ac:dyDescent="0.2">
      <c r="A2284" t="s">
        <v>5</v>
      </c>
      <c r="B2284" t="s">
        <v>6</v>
      </c>
      <c r="C2284" t="s">
        <v>7608</v>
      </c>
      <c r="D2284" t="s">
        <v>7</v>
      </c>
      <c r="E2284" t="s">
        <v>0</v>
      </c>
      <c r="F2284" t="s">
        <v>7609</v>
      </c>
      <c r="G2284" t="s">
        <v>0</v>
      </c>
      <c r="H2284" t="s">
        <v>7748</v>
      </c>
      <c r="I2284" t="s">
        <v>32</v>
      </c>
      <c r="J2284" s="2">
        <v>45649</v>
      </c>
      <c r="K2284" s="2">
        <v>45657</v>
      </c>
      <c r="L2284" s="2">
        <v>45649</v>
      </c>
      <c r="M2284" s="9">
        <f>+$M$1-L2284</f>
        <v>98</v>
      </c>
      <c r="N2284" s="10" t="str">
        <f>IF(M2284&lt;=0,"NON SCADUTO",IF(M2284&lt;61,"0-60 DAYS",IF(M2284&lt;91," 61-90 DAYS",IF(M2284&lt;121,"91-120 DAYS",IF(M2284&lt;366," 121-365 DAYS",IF(M2284&gt;366,"OLTRE 365 DAYS",0))))))</f>
        <v>91-120 DAYS</v>
      </c>
      <c r="O2284" t="s">
        <v>11</v>
      </c>
      <c r="P2284" t="s">
        <v>0</v>
      </c>
      <c r="Q2284" s="3">
        <v>1038.08</v>
      </c>
      <c r="R2284" t="s">
        <v>1</v>
      </c>
      <c r="S2284" t="s">
        <v>1</v>
      </c>
      <c r="T2284" s="3">
        <v>1038.08</v>
      </c>
      <c r="U2284" s="2"/>
      <c r="V2284" t="s">
        <v>0</v>
      </c>
    </row>
    <row r="2285" spans="1:22" x14ac:dyDescent="0.2">
      <c r="A2285" t="s">
        <v>5</v>
      </c>
      <c r="B2285" t="s">
        <v>6</v>
      </c>
      <c r="C2285" t="s">
        <v>7608</v>
      </c>
      <c r="D2285" t="s">
        <v>7</v>
      </c>
      <c r="E2285" t="s">
        <v>0</v>
      </c>
      <c r="F2285" t="s">
        <v>7609</v>
      </c>
      <c r="G2285" t="s">
        <v>0</v>
      </c>
      <c r="H2285" t="s">
        <v>7749</v>
      </c>
      <c r="I2285" t="s">
        <v>32</v>
      </c>
      <c r="J2285" s="2">
        <v>45643</v>
      </c>
      <c r="K2285" s="2">
        <v>45657</v>
      </c>
      <c r="L2285" s="2">
        <v>45643</v>
      </c>
      <c r="M2285" s="9">
        <f>+$M$1-L2285</f>
        <v>104</v>
      </c>
      <c r="N2285" s="10" t="str">
        <f>IF(M2285&lt;=0,"NON SCADUTO",IF(M2285&lt;61,"0-60 DAYS",IF(M2285&lt;91," 61-90 DAYS",IF(M2285&lt;121,"91-120 DAYS",IF(M2285&lt;366," 121-365 DAYS",IF(M2285&gt;366,"OLTRE 365 DAYS",0))))))</f>
        <v>91-120 DAYS</v>
      </c>
      <c r="O2285" t="s">
        <v>11</v>
      </c>
      <c r="P2285" t="s">
        <v>0</v>
      </c>
      <c r="Q2285" s="3">
        <v>51180.08</v>
      </c>
      <c r="R2285" t="s">
        <v>1</v>
      </c>
      <c r="S2285" t="s">
        <v>1</v>
      </c>
      <c r="T2285" s="3">
        <v>51180.08</v>
      </c>
      <c r="U2285" s="2"/>
      <c r="V2285" t="s">
        <v>0</v>
      </c>
    </row>
    <row r="2286" spans="1:22" x14ac:dyDescent="0.2">
      <c r="A2286" s="5" t="s">
        <v>5</v>
      </c>
      <c r="B2286" s="5" t="s">
        <v>6</v>
      </c>
      <c r="C2286" s="5" t="s">
        <v>7608</v>
      </c>
      <c r="D2286" s="5" t="s">
        <v>7</v>
      </c>
      <c r="E2286" s="5" t="s">
        <v>0</v>
      </c>
      <c r="F2286" s="5" t="s">
        <v>7609</v>
      </c>
      <c r="G2286" s="5" t="s">
        <v>0</v>
      </c>
      <c r="H2286" s="5" t="s">
        <v>7919</v>
      </c>
      <c r="I2286" s="5" t="s">
        <v>32</v>
      </c>
      <c r="J2286" s="6">
        <v>45650</v>
      </c>
      <c r="K2286" s="6">
        <v>45747</v>
      </c>
      <c r="L2286" s="6">
        <v>45650</v>
      </c>
      <c r="M2286" s="9">
        <f>+$M$1-L2286</f>
        <v>97</v>
      </c>
      <c r="N2286" s="10" t="str">
        <f>IF(M2286&lt;=0,"NON SCADUTO",IF(M2286&lt;61,"0-60 DAYS",IF(M2286&lt;91," 61-90 DAYS",IF(M2286&lt;121,"91-120 DAYS",IF(M2286&lt;366," 121-365 DAYS",IF(M2286&gt;366,"OLTRE 365 DAYS",0))))))</f>
        <v>91-120 DAYS</v>
      </c>
      <c r="O2286" s="5" t="s">
        <v>11</v>
      </c>
      <c r="P2286" s="5" t="s">
        <v>0</v>
      </c>
      <c r="Q2286" s="7">
        <v>1902.09</v>
      </c>
      <c r="R2286" s="5" t="s">
        <v>1</v>
      </c>
      <c r="S2286" s="5" t="s">
        <v>1</v>
      </c>
      <c r="T2286" s="7">
        <v>1902.09</v>
      </c>
      <c r="U2286" s="6"/>
      <c r="V2286" s="5" t="s">
        <v>0</v>
      </c>
    </row>
    <row r="2287" spans="1:22" x14ac:dyDescent="0.2">
      <c r="A2287" t="s">
        <v>5</v>
      </c>
      <c r="B2287" t="s">
        <v>6</v>
      </c>
      <c r="C2287" t="s">
        <v>29</v>
      </c>
      <c r="D2287" t="s">
        <v>7</v>
      </c>
      <c r="E2287" t="s">
        <v>0</v>
      </c>
      <c r="F2287" t="s">
        <v>30</v>
      </c>
      <c r="G2287" t="s">
        <v>0</v>
      </c>
      <c r="H2287" t="s">
        <v>93</v>
      </c>
      <c r="I2287" t="s">
        <v>34</v>
      </c>
      <c r="J2287" s="2">
        <v>45702</v>
      </c>
      <c r="K2287" s="2">
        <v>45716</v>
      </c>
      <c r="L2287" s="2">
        <v>45762</v>
      </c>
      <c r="M2287" s="9">
        <f>+$M$1-L2287</f>
        <v>-15</v>
      </c>
      <c r="N2287" s="10" t="str">
        <f>IF(M2287&lt;=0,"NON SCADUTO",IF(M2287&lt;61,"0-60 DAYS",IF(M2287&lt;91," 61-90 DAYS",IF(M2287&lt;121,"91-120 DAYS",IF(M2287&lt;366," 121-365 DAYS",IF(M2287&gt;366,"OLTRE 365 DAYS",0))))))</f>
        <v>NON SCADUTO</v>
      </c>
      <c r="O2287" t="s">
        <v>15</v>
      </c>
      <c r="P2287" t="s">
        <v>0</v>
      </c>
      <c r="Q2287" s="3">
        <v>-1080</v>
      </c>
      <c r="R2287" t="s">
        <v>1</v>
      </c>
      <c r="S2287" t="s">
        <v>1</v>
      </c>
      <c r="T2287" s="3">
        <v>-1080</v>
      </c>
      <c r="U2287" s="2">
        <v>45748</v>
      </c>
      <c r="V2287" t="s">
        <v>92</v>
      </c>
    </row>
    <row r="2288" spans="1:22" x14ac:dyDescent="0.2">
      <c r="A2288" t="s">
        <v>5</v>
      </c>
      <c r="B2288" t="s">
        <v>6</v>
      </c>
      <c r="C2288" t="s">
        <v>29</v>
      </c>
      <c r="D2288" t="s">
        <v>7</v>
      </c>
      <c r="E2288" t="s">
        <v>0</v>
      </c>
      <c r="F2288" t="s">
        <v>30</v>
      </c>
      <c r="G2288" t="s">
        <v>94</v>
      </c>
      <c r="H2288" t="s">
        <v>95</v>
      </c>
      <c r="I2288" t="s">
        <v>34</v>
      </c>
      <c r="J2288" s="2">
        <v>45699</v>
      </c>
      <c r="K2288" s="2">
        <v>45716</v>
      </c>
      <c r="L2288" s="2">
        <v>45762</v>
      </c>
      <c r="M2288" s="9">
        <f>+$M$1-L2288</f>
        <v>-15</v>
      </c>
      <c r="N2288" s="10" t="str">
        <f>IF(M2288&lt;=0,"NON SCADUTO",IF(M2288&lt;61,"0-60 DAYS",IF(M2288&lt;91," 61-90 DAYS",IF(M2288&lt;121,"91-120 DAYS",IF(M2288&lt;366," 121-365 DAYS",IF(M2288&gt;366,"OLTRE 365 DAYS",0))))))</f>
        <v>NON SCADUTO</v>
      </c>
      <c r="O2288" t="s">
        <v>15</v>
      </c>
      <c r="P2288" t="s">
        <v>0</v>
      </c>
      <c r="Q2288" s="3">
        <v>-502</v>
      </c>
      <c r="R2288" t="s">
        <v>1</v>
      </c>
      <c r="S2288" t="s">
        <v>1</v>
      </c>
      <c r="T2288" s="3">
        <v>-502</v>
      </c>
      <c r="U2288" s="2">
        <v>45748</v>
      </c>
      <c r="V2288" t="s">
        <v>92</v>
      </c>
    </row>
    <row r="2289" spans="1:22" x14ac:dyDescent="0.2">
      <c r="A2289" s="5" t="s">
        <v>5</v>
      </c>
      <c r="B2289" s="5" t="s">
        <v>6</v>
      </c>
      <c r="C2289" s="5" t="s">
        <v>29</v>
      </c>
      <c r="D2289" s="5" t="s">
        <v>7</v>
      </c>
      <c r="E2289" s="5" t="s">
        <v>0</v>
      </c>
      <c r="F2289" s="5" t="s">
        <v>30</v>
      </c>
      <c r="G2289" s="5" t="s">
        <v>96</v>
      </c>
      <c r="H2289" s="5" t="s">
        <v>97</v>
      </c>
      <c r="I2289" s="5" t="s">
        <v>34</v>
      </c>
      <c r="J2289" s="6">
        <v>45699</v>
      </c>
      <c r="K2289" s="6">
        <v>45716</v>
      </c>
      <c r="L2289" s="6">
        <v>45762</v>
      </c>
      <c r="M2289" s="9">
        <f>+$M$1-L2289</f>
        <v>-15</v>
      </c>
      <c r="N2289" s="10" t="str">
        <f>IF(M2289&lt;=0,"NON SCADUTO",IF(M2289&lt;61,"0-60 DAYS",IF(M2289&lt;91," 61-90 DAYS",IF(M2289&lt;121,"91-120 DAYS",IF(M2289&lt;366," 121-365 DAYS",IF(M2289&gt;366,"OLTRE 365 DAYS",0))))))</f>
        <v>NON SCADUTO</v>
      </c>
      <c r="O2289" s="5" t="s">
        <v>15</v>
      </c>
      <c r="P2289" s="5" t="s">
        <v>0</v>
      </c>
      <c r="Q2289" s="7">
        <v>-502</v>
      </c>
      <c r="R2289" s="5" t="s">
        <v>1</v>
      </c>
      <c r="S2289" s="5" t="s">
        <v>1</v>
      </c>
      <c r="T2289" s="7">
        <v>-502</v>
      </c>
      <c r="U2289" s="6">
        <v>45748</v>
      </c>
      <c r="V2289" s="5" t="s">
        <v>92</v>
      </c>
    </row>
    <row r="2290" spans="1:22" x14ac:dyDescent="0.2">
      <c r="A2290" t="s">
        <v>5</v>
      </c>
      <c r="B2290" t="s">
        <v>6</v>
      </c>
      <c r="C2290" t="s">
        <v>29</v>
      </c>
      <c r="D2290" t="s">
        <v>7</v>
      </c>
      <c r="E2290" t="s">
        <v>0</v>
      </c>
      <c r="F2290" t="s">
        <v>30</v>
      </c>
      <c r="G2290" t="s">
        <v>98</v>
      </c>
      <c r="H2290" t="s">
        <v>99</v>
      </c>
      <c r="I2290" t="s">
        <v>34</v>
      </c>
      <c r="J2290" s="2">
        <v>45699</v>
      </c>
      <c r="K2290" s="2">
        <v>45716</v>
      </c>
      <c r="L2290" s="2">
        <v>45762</v>
      </c>
      <c r="M2290" s="9">
        <f>+$M$1-L2290</f>
        <v>-15</v>
      </c>
      <c r="N2290" s="10" t="str">
        <f>IF(M2290&lt;=0,"NON SCADUTO",IF(M2290&lt;61,"0-60 DAYS",IF(M2290&lt;91," 61-90 DAYS",IF(M2290&lt;121,"91-120 DAYS",IF(M2290&lt;366," 121-365 DAYS",IF(M2290&gt;366,"OLTRE 365 DAYS",0))))))</f>
        <v>NON SCADUTO</v>
      </c>
      <c r="O2290" t="s">
        <v>15</v>
      </c>
      <c r="P2290" t="s">
        <v>0</v>
      </c>
      <c r="Q2290" s="3">
        <v>-215</v>
      </c>
      <c r="R2290" t="s">
        <v>1</v>
      </c>
      <c r="S2290" t="s">
        <v>1</v>
      </c>
      <c r="T2290" s="3">
        <v>-215</v>
      </c>
      <c r="U2290" s="2">
        <v>45748</v>
      </c>
      <c r="V2290" t="s">
        <v>92</v>
      </c>
    </row>
    <row r="2291" spans="1:22" x14ac:dyDescent="0.2">
      <c r="A2291" s="5" t="s">
        <v>5</v>
      </c>
      <c r="B2291" s="5" t="s">
        <v>6</v>
      </c>
      <c r="C2291" s="5" t="s">
        <v>29</v>
      </c>
      <c r="D2291" s="5" t="s">
        <v>7</v>
      </c>
      <c r="E2291" s="5" t="s">
        <v>0</v>
      </c>
      <c r="F2291" s="5" t="s">
        <v>30</v>
      </c>
      <c r="G2291" s="5" t="s">
        <v>100</v>
      </c>
      <c r="H2291" s="5" t="s">
        <v>101</v>
      </c>
      <c r="I2291" s="5" t="s">
        <v>34</v>
      </c>
      <c r="J2291" s="6">
        <v>45715</v>
      </c>
      <c r="K2291" s="6">
        <v>45716</v>
      </c>
      <c r="L2291" s="6">
        <v>45762</v>
      </c>
      <c r="M2291" s="9">
        <f>+$M$1-L2291</f>
        <v>-15</v>
      </c>
      <c r="N2291" s="10" t="str">
        <f>IF(M2291&lt;=0,"NON SCADUTO",IF(M2291&lt;61,"0-60 DAYS",IF(M2291&lt;91," 61-90 DAYS",IF(M2291&lt;121,"91-120 DAYS",IF(M2291&lt;366," 121-365 DAYS",IF(M2291&gt;366,"OLTRE 365 DAYS",0))))))</f>
        <v>NON SCADUTO</v>
      </c>
      <c r="O2291" s="5" t="s">
        <v>15</v>
      </c>
      <c r="P2291" s="5" t="s">
        <v>0</v>
      </c>
      <c r="Q2291" s="7">
        <v>-1296</v>
      </c>
      <c r="R2291" s="5" t="s">
        <v>1</v>
      </c>
      <c r="S2291" s="5" t="s">
        <v>1</v>
      </c>
      <c r="T2291" s="7">
        <v>-1296</v>
      </c>
      <c r="U2291" s="6">
        <v>45776</v>
      </c>
      <c r="V2291" s="5" t="s">
        <v>102</v>
      </c>
    </row>
    <row r="2292" spans="1:22" x14ac:dyDescent="0.2">
      <c r="A2292" t="s">
        <v>5</v>
      </c>
      <c r="B2292" t="s">
        <v>6</v>
      </c>
      <c r="C2292" t="s">
        <v>29</v>
      </c>
      <c r="D2292" t="s">
        <v>7</v>
      </c>
      <c r="E2292" t="s">
        <v>0</v>
      </c>
      <c r="F2292" t="s">
        <v>30</v>
      </c>
      <c r="G2292" t="s">
        <v>103</v>
      </c>
      <c r="H2292" t="s">
        <v>104</v>
      </c>
      <c r="I2292" t="s">
        <v>34</v>
      </c>
      <c r="J2292" s="2">
        <v>45715</v>
      </c>
      <c r="K2292" s="2">
        <v>45716</v>
      </c>
      <c r="L2292" s="2">
        <v>45762</v>
      </c>
      <c r="M2292" s="9">
        <f>+$M$1-L2292</f>
        <v>-15</v>
      </c>
      <c r="N2292" s="10" t="str">
        <f>IF(M2292&lt;=0,"NON SCADUTO",IF(M2292&lt;61,"0-60 DAYS",IF(M2292&lt;91," 61-90 DAYS",IF(M2292&lt;121,"91-120 DAYS",IF(M2292&lt;366," 121-365 DAYS",IF(M2292&gt;366,"OLTRE 365 DAYS",0))))))</f>
        <v>NON SCADUTO</v>
      </c>
      <c r="O2292" t="s">
        <v>15</v>
      </c>
      <c r="P2292" t="s">
        <v>0</v>
      </c>
      <c r="Q2292" s="3">
        <v>-1296</v>
      </c>
      <c r="R2292" t="s">
        <v>1</v>
      </c>
      <c r="S2292" t="s">
        <v>1</v>
      </c>
      <c r="T2292" s="3">
        <v>-1296</v>
      </c>
      <c r="U2292" s="2">
        <v>45776</v>
      </c>
      <c r="V2292" t="s">
        <v>102</v>
      </c>
    </row>
    <row r="2293" spans="1:22" x14ac:dyDescent="0.2">
      <c r="A2293" s="5" t="s">
        <v>5</v>
      </c>
      <c r="B2293" s="5" t="s">
        <v>6</v>
      </c>
      <c r="C2293" s="5" t="s">
        <v>29</v>
      </c>
      <c r="D2293" s="5" t="s">
        <v>7</v>
      </c>
      <c r="E2293" s="5" t="s">
        <v>0</v>
      </c>
      <c r="F2293" s="5" t="s">
        <v>30</v>
      </c>
      <c r="G2293" s="5" t="s">
        <v>0</v>
      </c>
      <c r="H2293" s="5" t="s">
        <v>105</v>
      </c>
      <c r="I2293" s="5" t="s">
        <v>34</v>
      </c>
      <c r="J2293" s="6">
        <v>45720</v>
      </c>
      <c r="K2293" s="6">
        <v>45741</v>
      </c>
      <c r="L2293" s="6">
        <v>45792</v>
      </c>
      <c r="M2293" s="9">
        <f>+$M$1-L2293</f>
        <v>-45</v>
      </c>
      <c r="N2293" s="10" t="str">
        <f>IF(M2293&lt;=0,"NON SCADUTO",IF(M2293&lt;61,"0-60 DAYS",IF(M2293&lt;91," 61-90 DAYS",IF(M2293&lt;121,"91-120 DAYS",IF(M2293&lt;366," 121-365 DAYS",IF(M2293&gt;366,"OLTRE 365 DAYS",0))))))</f>
        <v>NON SCADUTO</v>
      </c>
      <c r="O2293" s="5" t="s">
        <v>15</v>
      </c>
      <c r="P2293" s="5" t="s">
        <v>0</v>
      </c>
      <c r="Q2293" s="7">
        <v>-430</v>
      </c>
      <c r="R2293" s="5" t="s">
        <v>1</v>
      </c>
      <c r="S2293" s="5" t="s">
        <v>1</v>
      </c>
      <c r="T2293" s="7">
        <v>-430</v>
      </c>
      <c r="U2293" s="6">
        <v>45776</v>
      </c>
      <c r="V2293" s="5" t="s">
        <v>102</v>
      </c>
    </row>
    <row r="2294" spans="1:22" x14ac:dyDescent="0.2">
      <c r="A2294" t="s">
        <v>5</v>
      </c>
      <c r="B2294" t="s">
        <v>6</v>
      </c>
      <c r="C2294" t="s">
        <v>29</v>
      </c>
      <c r="D2294" t="s">
        <v>7</v>
      </c>
      <c r="E2294" t="s">
        <v>0</v>
      </c>
      <c r="F2294" t="s">
        <v>30</v>
      </c>
      <c r="G2294" t="s">
        <v>0</v>
      </c>
      <c r="H2294" t="s">
        <v>106</v>
      </c>
      <c r="I2294" t="s">
        <v>34</v>
      </c>
      <c r="J2294" s="2">
        <v>45720</v>
      </c>
      <c r="K2294" s="2">
        <v>45741</v>
      </c>
      <c r="L2294" s="2">
        <v>45792</v>
      </c>
      <c r="M2294" s="9">
        <f>+$M$1-L2294</f>
        <v>-45</v>
      </c>
      <c r="N2294" s="10" t="str">
        <f>IF(M2294&lt;=0,"NON SCADUTO",IF(M2294&lt;61,"0-60 DAYS",IF(M2294&lt;91," 61-90 DAYS",IF(M2294&lt;121,"91-120 DAYS",IF(M2294&lt;366," 121-365 DAYS",IF(M2294&gt;366,"OLTRE 365 DAYS",0))))))</f>
        <v>NON SCADUTO</v>
      </c>
      <c r="O2294" t="s">
        <v>15</v>
      </c>
      <c r="P2294" t="s">
        <v>0</v>
      </c>
      <c r="Q2294" s="3">
        <v>-215</v>
      </c>
      <c r="R2294" t="s">
        <v>1</v>
      </c>
      <c r="S2294" t="s">
        <v>1</v>
      </c>
      <c r="T2294" s="3">
        <v>-215</v>
      </c>
      <c r="U2294" s="2">
        <v>45776</v>
      </c>
      <c r="V2294" t="s">
        <v>102</v>
      </c>
    </row>
    <row r="2295" spans="1:22" x14ac:dyDescent="0.2">
      <c r="A2295" t="s">
        <v>5</v>
      </c>
      <c r="B2295" t="s">
        <v>6</v>
      </c>
      <c r="C2295" t="s">
        <v>29</v>
      </c>
      <c r="D2295" t="s">
        <v>7</v>
      </c>
      <c r="E2295" t="s">
        <v>0</v>
      </c>
      <c r="F2295" t="s">
        <v>30</v>
      </c>
      <c r="G2295" t="s">
        <v>0</v>
      </c>
      <c r="H2295" t="s">
        <v>107</v>
      </c>
      <c r="I2295" t="s">
        <v>34</v>
      </c>
      <c r="J2295" s="2">
        <v>45722</v>
      </c>
      <c r="K2295" s="2">
        <v>45741</v>
      </c>
      <c r="L2295" s="2">
        <v>45792</v>
      </c>
      <c r="M2295" s="9">
        <f>+$M$1-L2295</f>
        <v>-45</v>
      </c>
      <c r="N2295" s="10" t="str">
        <f>IF(M2295&lt;=0,"NON SCADUTO",IF(M2295&lt;61,"0-60 DAYS",IF(M2295&lt;91," 61-90 DAYS",IF(M2295&lt;121,"91-120 DAYS",IF(M2295&lt;366," 121-365 DAYS",IF(M2295&gt;366,"OLTRE 365 DAYS",0))))))</f>
        <v>NON SCADUTO</v>
      </c>
      <c r="O2295" t="s">
        <v>15</v>
      </c>
      <c r="P2295" t="s">
        <v>0</v>
      </c>
      <c r="Q2295" s="3">
        <v>-430</v>
      </c>
      <c r="R2295" t="s">
        <v>1</v>
      </c>
      <c r="S2295" t="s">
        <v>1</v>
      </c>
      <c r="T2295" s="3">
        <v>-430</v>
      </c>
      <c r="U2295" s="2">
        <v>45776</v>
      </c>
      <c r="V2295" t="s">
        <v>102</v>
      </c>
    </row>
    <row r="2296" spans="1:22" x14ac:dyDescent="0.2">
      <c r="A2296" t="s">
        <v>5</v>
      </c>
      <c r="B2296" t="s">
        <v>6</v>
      </c>
      <c r="C2296" t="s">
        <v>29</v>
      </c>
      <c r="D2296" t="s">
        <v>7</v>
      </c>
      <c r="E2296" t="s">
        <v>0</v>
      </c>
      <c r="F2296" t="s">
        <v>30</v>
      </c>
      <c r="G2296" t="s">
        <v>0</v>
      </c>
      <c r="H2296" t="s">
        <v>108</v>
      </c>
      <c r="I2296" t="s">
        <v>34</v>
      </c>
      <c r="J2296" s="2">
        <v>45722</v>
      </c>
      <c r="K2296" s="2">
        <v>45741</v>
      </c>
      <c r="L2296" s="2">
        <v>45792</v>
      </c>
      <c r="M2296" s="9">
        <f>+$M$1-L2296</f>
        <v>-45</v>
      </c>
      <c r="N2296" s="10" t="str">
        <f>IF(M2296&lt;=0,"NON SCADUTO",IF(M2296&lt;61,"0-60 DAYS",IF(M2296&lt;91," 61-90 DAYS",IF(M2296&lt;121,"91-120 DAYS",IF(M2296&lt;366," 121-365 DAYS",IF(M2296&gt;366,"OLTRE 365 DAYS",0))))))</f>
        <v>NON SCADUTO</v>
      </c>
      <c r="O2296" t="s">
        <v>15</v>
      </c>
      <c r="P2296" t="s">
        <v>0</v>
      </c>
      <c r="Q2296" s="3">
        <v>-430</v>
      </c>
      <c r="R2296" t="s">
        <v>1</v>
      </c>
      <c r="S2296" t="s">
        <v>1</v>
      </c>
      <c r="T2296" s="3">
        <v>-430</v>
      </c>
      <c r="U2296" s="2">
        <v>45776</v>
      </c>
      <c r="V2296" t="s">
        <v>102</v>
      </c>
    </row>
    <row r="2297" spans="1:22" x14ac:dyDescent="0.2">
      <c r="A2297" s="5" t="s">
        <v>5</v>
      </c>
      <c r="B2297" s="5" t="s">
        <v>6</v>
      </c>
      <c r="C2297" s="5" t="s">
        <v>29</v>
      </c>
      <c r="D2297" s="5" t="s">
        <v>7</v>
      </c>
      <c r="E2297" s="5" t="s">
        <v>0</v>
      </c>
      <c r="F2297" s="5" t="s">
        <v>30</v>
      </c>
      <c r="G2297" s="5" t="s">
        <v>0</v>
      </c>
      <c r="H2297" s="5" t="s">
        <v>109</v>
      </c>
      <c r="I2297" s="5" t="s">
        <v>34</v>
      </c>
      <c r="J2297" s="6">
        <v>45734</v>
      </c>
      <c r="K2297" s="6">
        <v>45741</v>
      </c>
      <c r="L2297" s="6">
        <v>45792</v>
      </c>
      <c r="M2297" s="9">
        <f>+$M$1-L2297</f>
        <v>-45</v>
      </c>
      <c r="N2297" s="10" t="str">
        <f>IF(M2297&lt;=0,"NON SCADUTO",IF(M2297&lt;61,"0-60 DAYS",IF(M2297&lt;91," 61-90 DAYS",IF(M2297&lt;121,"91-120 DAYS",IF(M2297&lt;366," 121-365 DAYS",IF(M2297&gt;366,"OLTRE 365 DAYS",0))))))</f>
        <v>NON SCADUTO</v>
      </c>
      <c r="O2297" s="5" t="s">
        <v>15</v>
      </c>
      <c r="P2297" s="5" t="s">
        <v>0</v>
      </c>
      <c r="Q2297" s="7">
        <v>-1296</v>
      </c>
      <c r="R2297" s="5" t="s">
        <v>1</v>
      </c>
      <c r="S2297" s="5" t="s">
        <v>1</v>
      </c>
      <c r="T2297" s="7">
        <v>-1296</v>
      </c>
      <c r="U2297" s="6">
        <v>45776</v>
      </c>
      <c r="V2297" s="5" t="s">
        <v>102</v>
      </c>
    </row>
    <row r="2298" spans="1:22" x14ac:dyDescent="0.2">
      <c r="A2298" t="s">
        <v>5</v>
      </c>
      <c r="B2298" t="s">
        <v>6</v>
      </c>
      <c r="C2298" t="s">
        <v>29</v>
      </c>
      <c r="D2298" t="s">
        <v>7</v>
      </c>
      <c r="E2298" t="s">
        <v>0</v>
      </c>
      <c r="F2298" t="s">
        <v>30</v>
      </c>
      <c r="G2298" t="s">
        <v>0</v>
      </c>
      <c r="H2298" t="s">
        <v>110</v>
      </c>
      <c r="I2298" t="s">
        <v>34</v>
      </c>
      <c r="J2298" s="2">
        <v>45727</v>
      </c>
      <c r="K2298" s="2">
        <v>45741</v>
      </c>
      <c r="L2298" s="2">
        <v>45792</v>
      </c>
      <c r="M2298" s="9">
        <f>+$M$1-L2298</f>
        <v>-45</v>
      </c>
      <c r="N2298" s="10" t="str">
        <f>IF(M2298&lt;=0,"NON SCADUTO",IF(M2298&lt;61,"0-60 DAYS",IF(M2298&lt;91," 61-90 DAYS",IF(M2298&lt;121,"91-120 DAYS",IF(M2298&lt;366," 121-365 DAYS",IF(M2298&gt;366,"OLTRE 365 DAYS",0))))))</f>
        <v>NON SCADUTO</v>
      </c>
      <c r="O2298" t="s">
        <v>15</v>
      </c>
      <c r="P2298" t="s">
        <v>0</v>
      </c>
      <c r="Q2298" s="3">
        <v>-1728</v>
      </c>
      <c r="R2298" t="s">
        <v>1</v>
      </c>
      <c r="S2298" t="s">
        <v>1</v>
      </c>
      <c r="T2298" s="3">
        <v>-1728</v>
      </c>
      <c r="U2298" s="2">
        <v>45776</v>
      </c>
      <c r="V2298" t="s">
        <v>102</v>
      </c>
    </row>
    <row r="2299" spans="1:22" x14ac:dyDescent="0.2">
      <c r="A2299" s="5" t="s">
        <v>5</v>
      </c>
      <c r="B2299" s="5" t="s">
        <v>6</v>
      </c>
      <c r="C2299" s="5" t="s">
        <v>29</v>
      </c>
      <c r="D2299" s="5" t="s">
        <v>7</v>
      </c>
      <c r="E2299" s="5" t="s">
        <v>0</v>
      </c>
      <c r="F2299" s="5" t="s">
        <v>30</v>
      </c>
      <c r="G2299" s="5" t="s">
        <v>0</v>
      </c>
      <c r="H2299" s="5" t="s">
        <v>111</v>
      </c>
      <c r="I2299" s="5" t="s">
        <v>34</v>
      </c>
      <c r="J2299" s="6">
        <v>45727</v>
      </c>
      <c r="K2299" s="6">
        <v>45741</v>
      </c>
      <c r="L2299" s="6">
        <v>45792</v>
      </c>
      <c r="M2299" s="9">
        <f>+$M$1-L2299</f>
        <v>-45</v>
      </c>
      <c r="N2299" s="10" t="str">
        <f>IF(M2299&lt;=0,"NON SCADUTO",IF(M2299&lt;61,"0-60 DAYS",IF(M2299&lt;91," 61-90 DAYS",IF(M2299&lt;121,"91-120 DAYS",IF(M2299&lt;366," 121-365 DAYS",IF(M2299&gt;366,"OLTRE 365 DAYS",0))))))</f>
        <v>NON SCADUTO</v>
      </c>
      <c r="O2299" s="5" t="s">
        <v>15</v>
      </c>
      <c r="P2299" s="5" t="s">
        <v>0</v>
      </c>
      <c r="Q2299" s="7">
        <v>-1296</v>
      </c>
      <c r="R2299" s="5" t="s">
        <v>1</v>
      </c>
      <c r="S2299" s="5" t="s">
        <v>1</v>
      </c>
      <c r="T2299" s="7">
        <v>-1296</v>
      </c>
      <c r="U2299" s="6">
        <v>45776</v>
      </c>
      <c r="V2299" s="5" t="s">
        <v>102</v>
      </c>
    </row>
    <row r="2300" spans="1:22" x14ac:dyDescent="0.2">
      <c r="A2300" t="s">
        <v>5</v>
      </c>
      <c r="B2300" t="s">
        <v>6</v>
      </c>
      <c r="C2300" t="s">
        <v>29</v>
      </c>
      <c r="D2300" t="s">
        <v>7</v>
      </c>
      <c r="E2300" t="s">
        <v>0</v>
      </c>
      <c r="F2300" t="s">
        <v>30</v>
      </c>
      <c r="G2300" t="s">
        <v>0</v>
      </c>
      <c r="H2300" t="s">
        <v>112</v>
      </c>
      <c r="I2300" t="s">
        <v>34</v>
      </c>
      <c r="J2300" s="2">
        <v>45741</v>
      </c>
      <c r="K2300" s="2">
        <v>45741</v>
      </c>
      <c r="L2300" s="2">
        <v>45792</v>
      </c>
      <c r="M2300" s="9">
        <f>+$M$1-L2300</f>
        <v>-45</v>
      </c>
      <c r="N2300" s="10" t="str">
        <f>IF(M2300&lt;=0,"NON SCADUTO",IF(M2300&lt;61,"0-60 DAYS",IF(M2300&lt;91," 61-90 DAYS",IF(M2300&lt;121,"91-120 DAYS",IF(M2300&lt;366," 121-365 DAYS",IF(M2300&gt;366,"OLTRE 365 DAYS",0))))))</f>
        <v>NON SCADUTO</v>
      </c>
      <c r="O2300" t="s">
        <v>15</v>
      </c>
      <c r="P2300" t="s">
        <v>0</v>
      </c>
      <c r="Q2300" s="3">
        <v>-1296</v>
      </c>
      <c r="R2300" t="s">
        <v>1</v>
      </c>
      <c r="S2300" t="s">
        <v>1</v>
      </c>
      <c r="T2300" s="3">
        <v>-1296</v>
      </c>
      <c r="U2300" s="2">
        <v>45807</v>
      </c>
      <c r="V2300" t="s">
        <v>113</v>
      </c>
    </row>
    <row r="2301" spans="1:22" x14ac:dyDescent="0.2">
      <c r="A2301" t="s">
        <v>5</v>
      </c>
      <c r="B2301" t="s">
        <v>6</v>
      </c>
      <c r="C2301" t="s">
        <v>29</v>
      </c>
      <c r="D2301" t="s">
        <v>7</v>
      </c>
      <c r="E2301" t="s">
        <v>0</v>
      </c>
      <c r="F2301" t="s">
        <v>30</v>
      </c>
      <c r="G2301" t="s">
        <v>0</v>
      </c>
      <c r="H2301" t="s">
        <v>114</v>
      </c>
      <c r="I2301" t="s">
        <v>34</v>
      </c>
      <c r="J2301" s="2">
        <v>45744</v>
      </c>
      <c r="K2301" s="2">
        <v>45747</v>
      </c>
      <c r="L2301" s="2">
        <v>45792</v>
      </c>
      <c r="M2301" s="9">
        <f>+$M$1-L2301</f>
        <v>-45</v>
      </c>
      <c r="N2301" s="10" t="str">
        <f>IF(M2301&lt;=0,"NON SCADUTO",IF(M2301&lt;61,"0-60 DAYS",IF(M2301&lt;91," 61-90 DAYS",IF(M2301&lt;121,"91-120 DAYS",IF(M2301&lt;366," 121-365 DAYS",IF(M2301&gt;366,"OLTRE 365 DAYS",0))))))</f>
        <v>NON SCADUTO</v>
      </c>
      <c r="O2301" t="s">
        <v>15</v>
      </c>
      <c r="P2301" t="s">
        <v>0</v>
      </c>
      <c r="Q2301" s="3">
        <v>-215</v>
      </c>
      <c r="R2301" t="s">
        <v>1</v>
      </c>
      <c r="S2301" t="s">
        <v>1</v>
      </c>
      <c r="T2301" s="3">
        <v>-215</v>
      </c>
      <c r="U2301" s="2">
        <v>45807</v>
      </c>
      <c r="V2301" t="s">
        <v>113</v>
      </c>
    </row>
    <row r="2302" spans="1:22" x14ac:dyDescent="0.2">
      <c r="A2302" t="s">
        <v>5</v>
      </c>
      <c r="B2302" t="s">
        <v>6</v>
      </c>
      <c r="C2302" t="s">
        <v>29</v>
      </c>
      <c r="D2302" t="s">
        <v>7</v>
      </c>
      <c r="E2302" t="s">
        <v>0</v>
      </c>
      <c r="F2302" t="s">
        <v>30</v>
      </c>
      <c r="G2302" t="s">
        <v>0</v>
      </c>
      <c r="H2302" t="s">
        <v>115</v>
      </c>
      <c r="I2302" t="s">
        <v>34</v>
      </c>
      <c r="J2302" s="2">
        <v>45745</v>
      </c>
      <c r="K2302" s="2">
        <v>45747</v>
      </c>
      <c r="L2302" s="2">
        <v>45792</v>
      </c>
      <c r="M2302" s="9">
        <f>+$M$1-L2302</f>
        <v>-45</v>
      </c>
      <c r="N2302" s="10" t="str">
        <f>IF(M2302&lt;=0,"NON SCADUTO",IF(M2302&lt;61,"0-60 DAYS",IF(M2302&lt;91," 61-90 DAYS",IF(M2302&lt;121,"91-120 DAYS",IF(M2302&lt;366," 121-365 DAYS",IF(M2302&gt;366,"OLTRE 365 DAYS",0))))))</f>
        <v>NON SCADUTO</v>
      </c>
      <c r="O2302" t="s">
        <v>15</v>
      </c>
      <c r="P2302" t="s">
        <v>0</v>
      </c>
      <c r="Q2302" s="3">
        <v>-430</v>
      </c>
      <c r="R2302" t="s">
        <v>1</v>
      </c>
      <c r="S2302" t="s">
        <v>1</v>
      </c>
      <c r="T2302" s="3">
        <v>-430</v>
      </c>
      <c r="U2302" s="2">
        <v>45807</v>
      </c>
      <c r="V2302" t="s">
        <v>113</v>
      </c>
    </row>
    <row r="2303" spans="1:22" x14ac:dyDescent="0.2">
      <c r="A2303" s="5" t="s">
        <v>5</v>
      </c>
      <c r="B2303" s="5" t="s">
        <v>6</v>
      </c>
      <c r="C2303" s="5" t="s">
        <v>116</v>
      </c>
      <c r="D2303" s="5" t="s">
        <v>7</v>
      </c>
      <c r="E2303" s="5" t="s">
        <v>0</v>
      </c>
      <c r="F2303" s="5" t="s">
        <v>117</v>
      </c>
      <c r="G2303" s="5" t="s">
        <v>0</v>
      </c>
      <c r="H2303" s="5" t="s">
        <v>154</v>
      </c>
      <c r="I2303" s="5" t="s">
        <v>34</v>
      </c>
      <c r="J2303" s="6">
        <v>45735</v>
      </c>
      <c r="K2303" s="6">
        <v>45747</v>
      </c>
      <c r="L2303" s="6">
        <v>45792</v>
      </c>
      <c r="M2303" s="9">
        <f>+$M$1-L2303</f>
        <v>-45</v>
      </c>
      <c r="N2303" s="10" t="str">
        <f>IF(M2303&lt;=0,"NON SCADUTO",IF(M2303&lt;61,"0-60 DAYS",IF(M2303&lt;91," 61-90 DAYS",IF(M2303&lt;121,"91-120 DAYS",IF(M2303&lt;366," 121-365 DAYS",IF(M2303&gt;366,"OLTRE 365 DAYS",0))))))</f>
        <v>NON SCADUTO</v>
      </c>
      <c r="O2303" s="5" t="s">
        <v>15</v>
      </c>
      <c r="P2303" s="5" t="s">
        <v>0</v>
      </c>
      <c r="Q2303" s="7">
        <v>-13846.85</v>
      </c>
      <c r="R2303" s="5" t="s">
        <v>1</v>
      </c>
      <c r="S2303" s="5" t="s">
        <v>1</v>
      </c>
      <c r="T2303" s="7">
        <v>-13846.85</v>
      </c>
      <c r="U2303" s="6"/>
      <c r="V2303" s="5" t="s">
        <v>0</v>
      </c>
    </row>
    <row r="2304" spans="1:22" x14ac:dyDescent="0.2">
      <c r="A2304" t="s">
        <v>5</v>
      </c>
      <c r="B2304" t="s">
        <v>6</v>
      </c>
      <c r="C2304" t="s">
        <v>116</v>
      </c>
      <c r="D2304" t="s">
        <v>7</v>
      </c>
      <c r="E2304" t="s">
        <v>0</v>
      </c>
      <c r="F2304" t="s">
        <v>117</v>
      </c>
      <c r="G2304" t="s">
        <v>0</v>
      </c>
      <c r="H2304" t="s">
        <v>155</v>
      </c>
      <c r="I2304" t="s">
        <v>34</v>
      </c>
      <c r="J2304" s="2">
        <v>45707</v>
      </c>
      <c r="K2304" s="2">
        <v>45716</v>
      </c>
      <c r="L2304" s="2">
        <v>45762</v>
      </c>
      <c r="M2304" s="9">
        <f>+$M$1-L2304</f>
        <v>-15</v>
      </c>
      <c r="N2304" s="10" t="str">
        <f>IF(M2304&lt;=0,"NON SCADUTO",IF(M2304&lt;61,"0-60 DAYS",IF(M2304&lt;91," 61-90 DAYS",IF(M2304&lt;121,"91-120 DAYS",IF(M2304&lt;366," 121-365 DAYS",IF(M2304&gt;366,"OLTRE 365 DAYS",0))))))</f>
        <v>NON SCADUTO</v>
      </c>
      <c r="O2304" t="s">
        <v>15</v>
      </c>
      <c r="P2304" t="s">
        <v>0</v>
      </c>
      <c r="Q2304" s="3">
        <v>-8375.43</v>
      </c>
      <c r="R2304" t="s">
        <v>1</v>
      </c>
      <c r="S2304" t="s">
        <v>1</v>
      </c>
      <c r="T2304" s="3">
        <v>-8375.43</v>
      </c>
      <c r="U2304" s="2">
        <v>45792</v>
      </c>
      <c r="V2304" t="s">
        <v>156</v>
      </c>
    </row>
    <row r="2305" spans="1:22" x14ac:dyDescent="0.2">
      <c r="A2305" t="s">
        <v>5</v>
      </c>
      <c r="B2305" t="s">
        <v>6</v>
      </c>
      <c r="C2305" t="s">
        <v>209</v>
      </c>
      <c r="D2305" t="s">
        <v>7</v>
      </c>
      <c r="E2305" t="s">
        <v>0</v>
      </c>
      <c r="F2305" t="s">
        <v>210</v>
      </c>
      <c r="G2305" t="s">
        <v>249</v>
      </c>
      <c r="H2305" t="s">
        <v>250</v>
      </c>
      <c r="I2305" t="s">
        <v>220</v>
      </c>
      <c r="J2305" s="2">
        <v>45716</v>
      </c>
      <c r="K2305" s="2">
        <v>45716</v>
      </c>
      <c r="L2305" s="2">
        <v>45776</v>
      </c>
      <c r="M2305" s="9">
        <f>+$M$1-L2305</f>
        <v>-29</v>
      </c>
      <c r="N2305" s="10" t="str">
        <f>IF(M2305&lt;=0,"NON SCADUTO",IF(M2305&lt;61,"0-60 DAYS",IF(M2305&lt;91," 61-90 DAYS",IF(M2305&lt;121,"91-120 DAYS",IF(M2305&lt;366," 121-365 DAYS",IF(M2305&gt;366,"OLTRE 365 DAYS",0))))))</f>
        <v>NON SCADUTO</v>
      </c>
      <c r="O2305" t="s">
        <v>15</v>
      </c>
      <c r="P2305" t="s">
        <v>0</v>
      </c>
      <c r="Q2305" s="3">
        <v>-770.64</v>
      </c>
      <c r="R2305" t="s">
        <v>1</v>
      </c>
      <c r="S2305" t="s">
        <v>1</v>
      </c>
      <c r="T2305" s="3">
        <v>-770.64</v>
      </c>
      <c r="U2305" s="2"/>
      <c r="V2305" t="s">
        <v>0</v>
      </c>
    </row>
    <row r="2306" spans="1:22" x14ac:dyDescent="0.2">
      <c r="A2306" s="5" t="s">
        <v>5</v>
      </c>
      <c r="B2306" s="5" t="s">
        <v>6</v>
      </c>
      <c r="C2306" s="5" t="s">
        <v>209</v>
      </c>
      <c r="D2306" s="5" t="s">
        <v>7</v>
      </c>
      <c r="E2306" s="5" t="s">
        <v>0</v>
      </c>
      <c r="F2306" s="5" t="s">
        <v>210</v>
      </c>
      <c r="G2306" s="5" t="s">
        <v>251</v>
      </c>
      <c r="H2306" s="5" t="s">
        <v>252</v>
      </c>
      <c r="I2306" s="5" t="s">
        <v>220</v>
      </c>
      <c r="J2306" s="6">
        <v>45727</v>
      </c>
      <c r="K2306" s="6">
        <v>45742</v>
      </c>
      <c r="L2306" s="6">
        <v>45787</v>
      </c>
      <c r="M2306" s="9">
        <f>+$M$1-L2306</f>
        <v>-40</v>
      </c>
      <c r="N2306" s="10" t="str">
        <f>IF(M2306&lt;=0,"NON SCADUTO",IF(M2306&lt;61,"0-60 DAYS",IF(M2306&lt;91," 61-90 DAYS",IF(M2306&lt;121,"91-120 DAYS",IF(M2306&lt;366," 121-365 DAYS",IF(M2306&gt;366,"OLTRE 365 DAYS",0))))))</f>
        <v>NON SCADUTO</v>
      </c>
      <c r="O2306" s="5" t="s">
        <v>15</v>
      </c>
      <c r="P2306" s="5" t="s">
        <v>0</v>
      </c>
      <c r="Q2306" s="7">
        <v>-24039.37</v>
      </c>
      <c r="R2306" s="5" t="s">
        <v>1</v>
      </c>
      <c r="S2306" s="5" t="s">
        <v>1</v>
      </c>
      <c r="T2306" s="7">
        <v>-24039.37</v>
      </c>
      <c r="U2306" s="6"/>
      <c r="V2306" s="5" t="s">
        <v>0</v>
      </c>
    </row>
    <row r="2307" spans="1:22" x14ac:dyDescent="0.2">
      <c r="A2307" t="s">
        <v>5</v>
      </c>
      <c r="B2307" t="s">
        <v>6</v>
      </c>
      <c r="C2307" t="s">
        <v>209</v>
      </c>
      <c r="D2307" t="s">
        <v>7</v>
      </c>
      <c r="E2307" t="s">
        <v>0</v>
      </c>
      <c r="F2307" t="s">
        <v>210</v>
      </c>
      <c r="G2307" t="s">
        <v>253</v>
      </c>
      <c r="H2307" t="s">
        <v>254</v>
      </c>
      <c r="I2307" t="s">
        <v>220</v>
      </c>
      <c r="J2307" s="2">
        <v>45727</v>
      </c>
      <c r="K2307" s="2">
        <v>45742</v>
      </c>
      <c r="L2307" s="2">
        <v>45787</v>
      </c>
      <c r="M2307" s="9">
        <f>+$M$1-L2307</f>
        <v>-40</v>
      </c>
      <c r="N2307" s="10" t="str">
        <f>IF(M2307&lt;=0,"NON SCADUTO",IF(M2307&lt;61,"0-60 DAYS",IF(M2307&lt;91," 61-90 DAYS",IF(M2307&lt;121,"91-120 DAYS",IF(M2307&lt;366," 121-365 DAYS",IF(M2307&gt;366,"OLTRE 365 DAYS",0))))))</f>
        <v>NON SCADUTO</v>
      </c>
      <c r="O2307" t="s">
        <v>15</v>
      </c>
      <c r="P2307" t="s">
        <v>0</v>
      </c>
      <c r="Q2307" s="3">
        <v>-26172.74</v>
      </c>
      <c r="R2307" t="s">
        <v>1</v>
      </c>
      <c r="S2307" t="s">
        <v>1</v>
      </c>
      <c r="T2307" s="3">
        <v>-26172.74</v>
      </c>
      <c r="U2307" s="2"/>
      <c r="V2307" t="s">
        <v>0</v>
      </c>
    </row>
    <row r="2308" spans="1:22" x14ac:dyDescent="0.2">
      <c r="A2308" t="s">
        <v>5</v>
      </c>
      <c r="B2308" t="s">
        <v>6</v>
      </c>
      <c r="C2308" t="s">
        <v>209</v>
      </c>
      <c r="D2308" t="s">
        <v>7</v>
      </c>
      <c r="E2308" t="s">
        <v>0</v>
      </c>
      <c r="F2308" t="s">
        <v>210</v>
      </c>
      <c r="G2308" t="s">
        <v>255</v>
      </c>
      <c r="H2308" t="s">
        <v>256</v>
      </c>
      <c r="I2308" t="s">
        <v>220</v>
      </c>
      <c r="J2308" s="2">
        <v>45723</v>
      </c>
      <c r="K2308" s="2">
        <v>45742</v>
      </c>
      <c r="L2308" s="2">
        <v>45783</v>
      </c>
      <c r="M2308" s="9">
        <f>+$M$1-L2308</f>
        <v>-36</v>
      </c>
      <c r="N2308" s="10" t="str">
        <f>IF(M2308&lt;=0,"NON SCADUTO",IF(M2308&lt;61,"0-60 DAYS",IF(M2308&lt;91," 61-90 DAYS",IF(M2308&lt;121,"91-120 DAYS",IF(M2308&lt;366," 121-365 DAYS",IF(M2308&gt;366,"OLTRE 365 DAYS",0))))))</f>
        <v>NON SCADUTO</v>
      </c>
      <c r="O2308" t="s">
        <v>15</v>
      </c>
      <c r="P2308" t="s">
        <v>0</v>
      </c>
      <c r="Q2308" s="3">
        <v>-58.2</v>
      </c>
      <c r="R2308" t="s">
        <v>1</v>
      </c>
      <c r="S2308" t="s">
        <v>1</v>
      </c>
      <c r="T2308" s="3">
        <v>-58.2</v>
      </c>
      <c r="U2308" s="2"/>
      <c r="V2308" t="s">
        <v>0</v>
      </c>
    </row>
    <row r="2309" spans="1:22" x14ac:dyDescent="0.2">
      <c r="A2309" s="5" t="s">
        <v>5</v>
      </c>
      <c r="B2309" s="5" t="s">
        <v>6</v>
      </c>
      <c r="C2309" s="5" t="s">
        <v>209</v>
      </c>
      <c r="D2309" s="5" t="s">
        <v>7</v>
      </c>
      <c r="E2309" s="5" t="s">
        <v>0</v>
      </c>
      <c r="F2309" s="5" t="s">
        <v>210</v>
      </c>
      <c r="G2309" s="5" t="s">
        <v>257</v>
      </c>
      <c r="H2309" s="5" t="s">
        <v>258</v>
      </c>
      <c r="I2309" s="5" t="s">
        <v>220</v>
      </c>
      <c r="J2309" s="6">
        <v>45726</v>
      </c>
      <c r="K2309" s="6">
        <v>45742</v>
      </c>
      <c r="L2309" s="6">
        <v>45786</v>
      </c>
      <c r="M2309" s="9">
        <f>+$M$1-L2309</f>
        <v>-39</v>
      </c>
      <c r="N2309" s="10" t="str">
        <f>IF(M2309&lt;=0,"NON SCADUTO",IF(M2309&lt;61,"0-60 DAYS",IF(M2309&lt;91," 61-90 DAYS",IF(M2309&lt;121,"91-120 DAYS",IF(M2309&lt;366," 121-365 DAYS",IF(M2309&gt;366,"OLTRE 365 DAYS",0))))))</f>
        <v>NON SCADUTO</v>
      </c>
      <c r="O2309" s="5" t="s">
        <v>15</v>
      </c>
      <c r="P2309" s="5" t="s">
        <v>0</v>
      </c>
      <c r="Q2309" s="7">
        <v>-24079.77</v>
      </c>
      <c r="R2309" s="5" t="s">
        <v>1</v>
      </c>
      <c r="S2309" s="5" t="s">
        <v>1</v>
      </c>
      <c r="T2309" s="7">
        <v>-24079.77</v>
      </c>
      <c r="U2309" s="6"/>
      <c r="V2309" s="5" t="s">
        <v>0</v>
      </c>
    </row>
    <row r="2310" spans="1:22" x14ac:dyDescent="0.2">
      <c r="A2310" t="s">
        <v>5</v>
      </c>
      <c r="B2310" t="s">
        <v>6</v>
      </c>
      <c r="C2310" t="s">
        <v>209</v>
      </c>
      <c r="D2310" t="s">
        <v>7</v>
      </c>
      <c r="E2310" t="s">
        <v>0</v>
      </c>
      <c r="F2310" t="s">
        <v>210</v>
      </c>
      <c r="G2310" t="s">
        <v>259</v>
      </c>
      <c r="H2310" t="s">
        <v>260</v>
      </c>
      <c r="I2310" t="s">
        <v>220</v>
      </c>
      <c r="J2310" s="2">
        <v>45727</v>
      </c>
      <c r="K2310" s="2">
        <v>45742</v>
      </c>
      <c r="L2310" s="2">
        <v>45787</v>
      </c>
      <c r="M2310" s="9">
        <f>+$M$1-L2310</f>
        <v>-40</v>
      </c>
      <c r="N2310" s="10" t="str">
        <f>IF(M2310&lt;=0,"NON SCADUTO",IF(M2310&lt;61,"0-60 DAYS",IF(M2310&lt;91," 61-90 DAYS",IF(M2310&lt;121,"91-120 DAYS",IF(M2310&lt;366," 121-365 DAYS",IF(M2310&gt;366,"OLTRE 365 DAYS",0))))))</f>
        <v>NON SCADUTO</v>
      </c>
      <c r="O2310" t="s">
        <v>15</v>
      </c>
      <c r="P2310" t="s">
        <v>0</v>
      </c>
      <c r="Q2310" s="3">
        <v>-18115.150000000001</v>
      </c>
      <c r="R2310" t="s">
        <v>1</v>
      </c>
      <c r="S2310" t="s">
        <v>1</v>
      </c>
      <c r="T2310" s="3">
        <v>-18115.150000000001</v>
      </c>
      <c r="U2310" s="2"/>
      <c r="V2310" t="s">
        <v>0</v>
      </c>
    </row>
    <row r="2311" spans="1:22" x14ac:dyDescent="0.2">
      <c r="A2311" t="s">
        <v>5</v>
      </c>
      <c r="B2311" t="s">
        <v>6</v>
      </c>
      <c r="C2311" t="s">
        <v>209</v>
      </c>
      <c r="D2311" t="s">
        <v>7</v>
      </c>
      <c r="E2311" t="s">
        <v>0</v>
      </c>
      <c r="F2311" t="s">
        <v>210</v>
      </c>
      <c r="G2311" t="s">
        <v>261</v>
      </c>
      <c r="H2311" t="s">
        <v>262</v>
      </c>
      <c r="I2311" t="s">
        <v>220</v>
      </c>
      <c r="J2311" s="2">
        <v>45729</v>
      </c>
      <c r="K2311" s="2">
        <v>45742</v>
      </c>
      <c r="L2311" s="2">
        <v>45789</v>
      </c>
      <c r="M2311" s="9">
        <f>+$M$1-L2311</f>
        <v>-42</v>
      </c>
      <c r="N2311" s="10" t="str">
        <f>IF(M2311&lt;=0,"NON SCADUTO",IF(M2311&lt;61,"0-60 DAYS",IF(M2311&lt;91," 61-90 DAYS",IF(M2311&lt;121,"91-120 DAYS",IF(M2311&lt;366," 121-365 DAYS",IF(M2311&gt;366,"OLTRE 365 DAYS",0))))))</f>
        <v>NON SCADUTO</v>
      </c>
      <c r="O2311" t="s">
        <v>15</v>
      </c>
      <c r="P2311" t="s">
        <v>0</v>
      </c>
      <c r="Q2311" s="3">
        <v>-33954.5</v>
      </c>
      <c r="R2311" t="s">
        <v>1</v>
      </c>
      <c r="S2311" t="s">
        <v>1</v>
      </c>
      <c r="T2311" s="3">
        <v>-33954.5</v>
      </c>
      <c r="U2311" s="2"/>
      <c r="V2311" t="s">
        <v>0</v>
      </c>
    </row>
    <row r="2312" spans="1:22" x14ac:dyDescent="0.2">
      <c r="A2312" t="s">
        <v>5</v>
      </c>
      <c r="B2312" t="s">
        <v>6</v>
      </c>
      <c r="C2312" t="s">
        <v>209</v>
      </c>
      <c r="D2312" t="s">
        <v>7</v>
      </c>
      <c r="E2312" t="s">
        <v>0</v>
      </c>
      <c r="F2312" t="s">
        <v>210</v>
      </c>
      <c r="G2312" t="s">
        <v>263</v>
      </c>
      <c r="H2312" t="s">
        <v>264</v>
      </c>
      <c r="I2312" t="s">
        <v>220</v>
      </c>
      <c r="J2312" s="2">
        <v>45729</v>
      </c>
      <c r="K2312" s="2">
        <v>45742</v>
      </c>
      <c r="L2312" s="2">
        <v>45789</v>
      </c>
      <c r="M2312" s="9">
        <f>+$M$1-L2312</f>
        <v>-42</v>
      </c>
      <c r="N2312" s="10" t="str">
        <f>IF(M2312&lt;=0,"NON SCADUTO",IF(M2312&lt;61,"0-60 DAYS",IF(M2312&lt;91," 61-90 DAYS",IF(M2312&lt;121,"91-120 DAYS",IF(M2312&lt;366," 121-365 DAYS",IF(M2312&gt;366,"OLTRE 365 DAYS",0))))))</f>
        <v>NON SCADUTO</v>
      </c>
      <c r="O2312" t="s">
        <v>15</v>
      </c>
      <c r="P2312" t="s">
        <v>0</v>
      </c>
      <c r="Q2312" s="3">
        <v>-29845.02</v>
      </c>
      <c r="R2312" t="s">
        <v>1</v>
      </c>
      <c r="S2312" t="s">
        <v>1</v>
      </c>
      <c r="T2312" s="3">
        <v>-29845.02</v>
      </c>
      <c r="U2312" s="2"/>
      <c r="V2312" t="s">
        <v>0</v>
      </c>
    </row>
    <row r="2313" spans="1:22" x14ac:dyDescent="0.2">
      <c r="A2313" t="s">
        <v>5</v>
      </c>
      <c r="B2313" t="s">
        <v>6</v>
      </c>
      <c r="C2313" t="s">
        <v>209</v>
      </c>
      <c r="D2313" t="s">
        <v>7</v>
      </c>
      <c r="E2313" t="s">
        <v>0</v>
      </c>
      <c r="F2313" t="s">
        <v>210</v>
      </c>
      <c r="G2313" t="s">
        <v>265</v>
      </c>
      <c r="H2313" t="s">
        <v>266</v>
      </c>
      <c r="I2313" t="s">
        <v>220</v>
      </c>
      <c r="J2313" s="2">
        <v>45729</v>
      </c>
      <c r="K2313" s="2">
        <v>45742</v>
      </c>
      <c r="L2313" s="2">
        <v>45789</v>
      </c>
      <c r="M2313" s="9">
        <f>+$M$1-L2313</f>
        <v>-42</v>
      </c>
      <c r="N2313" s="10" t="str">
        <f>IF(M2313&lt;=0,"NON SCADUTO",IF(M2313&lt;61,"0-60 DAYS",IF(M2313&lt;91," 61-90 DAYS",IF(M2313&lt;121,"91-120 DAYS",IF(M2313&lt;366," 121-365 DAYS",IF(M2313&gt;366,"OLTRE 365 DAYS",0))))))</f>
        <v>NON SCADUTO</v>
      </c>
      <c r="O2313" t="s">
        <v>15</v>
      </c>
      <c r="P2313" t="s">
        <v>0</v>
      </c>
      <c r="Q2313" s="3">
        <v>-19718.03</v>
      </c>
      <c r="R2313" t="s">
        <v>1</v>
      </c>
      <c r="S2313" t="s">
        <v>1</v>
      </c>
      <c r="T2313" s="3">
        <v>-19718.03</v>
      </c>
      <c r="U2313" s="2"/>
      <c r="V2313" t="s">
        <v>0</v>
      </c>
    </row>
    <row r="2314" spans="1:22" x14ac:dyDescent="0.2">
      <c r="A2314" s="5" t="s">
        <v>5</v>
      </c>
      <c r="B2314" s="5" t="s">
        <v>6</v>
      </c>
      <c r="C2314" s="5" t="s">
        <v>209</v>
      </c>
      <c r="D2314" s="5" t="s">
        <v>7</v>
      </c>
      <c r="E2314" s="5" t="s">
        <v>0</v>
      </c>
      <c r="F2314" s="5" t="s">
        <v>210</v>
      </c>
      <c r="G2314" s="5" t="s">
        <v>267</v>
      </c>
      <c r="H2314" s="5" t="s">
        <v>268</v>
      </c>
      <c r="I2314" s="5" t="s">
        <v>220</v>
      </c>
      <c r="J2314" s="6">
        <v>45729</v>
      </c>
      <c r="K2314" s="6">
        <v>45742</v>
      </c>
      <c r="L2314" s="6">
        <v>45789</v>
      </c>
      <c r="M2314" s="9">
        <f>+$M$1-L2314</f>
        <v>-42</v>
      </c>
      <c r="N2314" s="10" t="str">
        <f>IF(M2314&lt;=0,"NON SCADUTO",IF(M2314&lt;61,"0-60 DAYS",IF(M2314&lt;91," 61-90 DAYS",IF(M2314&lt;121,"91-120 DAYS",IF(M2314&lt;366," 121-365 DAYS",IF(M2314&gt;366,"OLTRE 365 DAYS",0))))))</f>
        <v>NON SCADUTO</v>
      </c>
      <c r="O2314" s="5" t="s">
        <v>15</v>
      </c>
      <c r="P2314" s="5" t="s">
        <v>0</v>
      </c>
      <c r="Q2314" s="7">
        <v>-18551.87</v>
      </c>
      <c r="R2314" s="5" t="s">
        <v>1</v>
      </c>
      <c r="S2314" s="5" t="s">
        <v>1</v>
      </c>
      <c r="T2314" s="7">
        <v>-18551.87</v>
      </c>
      <c r="U2314" s="6"/>
      <c r="V2314" s="5" t="s">
        <v>0</v>
      </c>
    </row>
    <row r="2315" spans="1:22" x14ac:dyDescent="0.2">
      <c r="A2315" t="s">
        <v>5</v>
      </c>
      <c r="B2315" t="s">
        <v>6</v>
      </c>
      <c r="C2315" t="s">
        <v>209</v>
      </c>
      <c r="D2315" t="s">
        <v>7</v>
      </c>
      <c r="E2315" t="s">
        <v>0</v>
      </c>
      <c r="F2315" t="s">
        <v>210</v>
      </c>
      <c r="G2315" t="s">
        <v>269</v>
      </c>
      <c r="H2315" t="s">
        <v>270</v>
      </c>
      <c r="I2315" t="s">
        <v>220</v>
      </c>
      <c r="J2315" s="2">
        <v>45729</v>
      </c>
      <c r="K2315" s="2">
        <v>45742</v>
      </c>
      <c r="L2315" s="2">
        <v>45789</v>
      </c>
      <c r="M2315" s="9">
        <f>+$M$1-L2315</f>
        <v>-42</v>
      </c>
      <c r="N2315" s="10" t="str">
        <f>IF(M2315&lt;=0,"NON SCADUTO",IF(M2315&lt;61,"0-60 DAYS",IF(M2315&lt;91," 61-90 DAYS",IF(M2315&lt;121,"91-120 DAYS",IF(M2315&lt;366," 121-365 DAYS",IF(M2315&gt;366,"OLTRE 365 DAYS",0))))))</f>
        <v>NON SCADUTO</v>
      </c>
      <c r="O2315" t="s">
        <v>15</v>
      </c>
      <c r="P2315" t="s">
        <v>0</v>
      </c>
      <c r="Q2315" s="3">
        <v>-29300.28</v>
      </c>
      <c r="R2315" t="s">
        <v>1</v>
      </c>
      <c r="S2315" t="s">
        <v>1</v>
      </c>
      <c r="T2315" s="3">
        <v>-29300.28</v>
      </c>
      <c r="U2315" s="2"/>
      <c r="V2315" t="s">
        <v>0</v>
      </c>
    </row>
    <row r="2316" spans="1:22" x14ac:dyDescent="0.2">
      <c r="A2316" s="5" t="s">
        <v>5</v>
      </c>
      <c r="B2316" s="5" t="s">
        <v>6</v>
      </c>
      <c r="C2316" s="5" t="s">
        <v>209</v>
      </c>
      <c r="D2316" s="5" t="s">
        <v>7</v>
      </c>
      <c r="E2316" s="5" t="s">
        <v>0</v>
      </c>
      <c r="F2316" s="5" t="s">
        <v>210</v>
      </c>
      <c r="G2316" s="5" t="s">
        <v>271</v>
      </c>
      <c r="H2316" s="5" t="s">
        <v>272</v>
      </c>
      <c r="I2316" s="5" t="s">
        <v>220</v>
      </c>
      <c r="J2316" s="6">
        <v>45730</v>
      </c>
      <c r="K2316" s="6">
        <v>45742</v>
      </c>
      <c r="L2316" s="6">
        <v>45790</v>
      </c>
      <c r="M2316" s="9">
        <f>+$M$1-L2316</f>
        <v>-43</v>
      </c>
      <c r="N2316" s="10" t="str">
        <f>IF(M2316&lt;=0,"NON SCADUTO",IF(M2316&lt;61,"0-60 DAYS",IF(M2316&lt;91," 61-90 DAYS",IF(M2316&lt;121,"91-120 DAYS",IF(M2316&lt;366," 121-365 DAYS",IF(M2316&gt;366,"OLTRE 365 DAYS",0))))))</f>
        <v>NON SCADUTO</v>
      </c>
      <c r="O2316" s="5" t="s">
        <v>15</v>
      </c>
      <c r="P2316" s="5" t="s">
        <v>0</v>
      </c>
      <c r="Q2316" s="7">
        <v>-40174.82</v>
      </c>
      <c r="R2316" s="5" t="s">
        <v>1</v>
      </c>
      <c r="S2316" s="5" t="s">
        <v>1</v>
      </c>
      <c r="T2316" s="7">
        <v>-40174.82</v>
      </c>
      <c r="U2316" s="6"/>
      <c r="V2316" s="5" t="s">
        <v>0</v>
      </c>
    </row>
    <row r="2317" spans="1:22" x14ac:dyDescent="0.2">
      <c r="A2317" t="s">
        <v>5</v>
      </c>
      <c r="B2317" t="s">
        <v>6</v>
      </c>
      <c r="C2317" t="s">
        <v>209</v>
      </c>
      <c r="D2317" t="s">
        <v>7</v>
      </c>
      <c r="E2317" t="s">
        <v>0</v>
      </c>
      <c r="F2317" t="s">
        <v>210</v>
      </c>
      <c r="G2317" t="s">
        <v>273</v>
      </c>
      <c r="H2317" t="s">
        <v>274</v>
      </c>
      <c r="I2317" t="s">
        <v>220</v>
      </c>
      <c r="J2317" s="2">
        <v>45731</v>
      </c>
      <c r="K2317" s="2">
        <v>45742</v>
      </c>
      <c r="L2317" s="2">
        <v>45791</v>
      </c>
      <c r="M2317" s="9">
        <f>+$M$1-L2317</f>
        <v>-44</v>
      </c>
      <c r="N2317" s="10" t="str">
        <f>IF(M2317&lt;=0,"NON SCADUTO",IF(M2317&lt;61,"0-60 DAYS",IF(M2317&lt;91," 61-90 DAYS",IF(M2317&lt;121,"91-120 DAYS",IF(M2317&lt;366," 121-365 DAYS",IF(M2317&gt;366,"OLTRE 365 DAYS",0))))))</f>
        <v>NON SCADUTO</v>
      </c>
      <c r="O2317" t="s">
        <v>15</v>
      </c>
      <c r="P2317" t="s">
        <v>0</v>
      </c>
      <c r="Q2317" s="3">
        <v>-24191</v>
      </c>
      <c r="R2317" t="s">
        <v>1</v>
      </c>
      <c r="S2317" t="s">
        <v>1</v>
      </c>
      <c r="T2317" s="3">
        <v>-24191</v>
      </c>
      <c r="U2317" s="2"/>
      <c r="V2317" t="s">
        <v>0</v>
      </c>
    </row>
    <row r="2318" spans="1:22" x14ac:dyDescent="0.2">
      <c r="A2318" t="s">
        <v>5</v>
      </c>
      <c r="B2318" t="s">
        <v>6</v>
      </c>
      <c r="C2318" t="s">
        <v>209</v>
      </c>
      <c r="D2318" t="s">
        <v>7</v>
      </c>
      <c r="E2318" t="s">
        <v>0</v>
      </c>
      <c r="F2318" t="s">
        <v>210</v>
      </c>
      <c r="G2318" t="s">
        <v>275</v>
      </c>
      <c r="H2318" t="s">
        <v>276</v>
      </c>
      <c r="I2318" t="s">
        <v>220</v>
      </c>
      <c r="J2318" s="2">
        <v>45730</v>
      </c>
      <c r="K2318" s="2">
        <v>45742</v>
      </c>
      <c r="L2318" s="2">
        <v>45790</v>
      </c>
      <c r="M2318" s="9">
        <f>+$M$1-L2318</f>
        <v>-43</v>
      </c>
      <c r="N2318" s="10" t="str">
        <f>IF(M2318&lt;=0,"NON SCADUTO",IF(M2318&lt;61,"0-60 DAYS",IF(M2318&lt;91," 61-90 DAYS",IF(M2318&lt;121,"91-120 DAYS",IF(M2318&lt;366," 121-365 DAYS",IF(M2318&gt;366,"OLTRE 365 DAYS",0))))))</f>
        <v>NON SCADUTO</v>
      </c>
      <c r="O2318" t="s">
        <v>15</v>
      </c>
      <c r="P2318" t="s">
        <v>0</v>
      </c>
      <c r="Q2318" s="3">
        <v>-35034.9</v>
      </c>
      <c r="R2318" t="s">
        <v>1</v>
      </c>
      <c r="S2318" t="s">
        <v>1</v>
      </c>
      <c r="T2318" s="3">
        <v>-35034.9</v>
      </c>
      <c r="U2318" s="2"/>
      <c r="V2318" t="s">
        <v>0</v>
      </c>
    </row>
    <row r="2319" spans="1:22" x14ac:dyDescent="0.2">
      <c r="A2319" t="s">
        <v>5</v>
      </c>
      <c r="B2319" t="s">
        <v>6</v>
      </c>
      <c r="C2319" t="s">
        <v>209</v>
      </c>
      <c r="D2319" t="s">
        <v>7</v>
      </c>
      <c r="E2319" t="s">
        <v>0</v>
      </c>
      <c r="F2319" t="s">
        <v>210</v>
      </c>
      <c r="G2319" t="s">
        <v>277</v>
      </c>
      <c r="H2319" t="s">
        <v>278</v>
      </c>
      <c r="I2319" t="s">
        <v>220</v>
      </c>
      <c r="J2319" s="2">
        <v>45730</v>
      </c>
      <c r="K2319" s="2">
        <v>45742</v>
      </c>
      <c r="L2319" s="2">
        <v>45790</v>
      </c>
      <c r="M2319" s="9">
        <f>+$M$1-L2319</f>
        <v>-43</v>
      </c>
      <c r="N2319" s="10" t="str">
        <f>IF(M2319&lt;=0,"NON SCADUTO",IF(M2319&lt;61,"0-60 DAYS",IF(M2319&lt;91," 61-90 DAYS",IF(M2319&lt;121,"91-120 DAYS",IF(M2319&lt;366," 121-365 DAYS",IF(M2319&gt;366,"OLTRE 365 DAYS",0))))))</f>
        <v>NON SCADUTO</v>
      </c>
      <c r="O2319" t="s">
        <v>15</v>
      </c>
      <c r="P2319" t="s">
        <v>0</v>
      </c>
      <c r="Q2319" s="3">
        <v>-29510.78</v>
      </c>
      <c r="R2319" t="s">
        <v>1</v>
      </c>
      <c r="S2319" t="s">
        <v>1</v>
      </c>
      <c r="T2319" s="3">
        <v>-29510.78</v>
      </c>
      <c r="U2319" s="2"/>
      <c r="V2319" t="s">
        <v>0</v>
      </c>
    </row>
    <row r="2320" spans="1:22" x14ac:dyDescent="0.2">
      <c r="A2320" t="s">
        <v>5</v>
      </c>
      <c r="B2320" t="s">
        <v>6</v>
      </c>
      <c r="C2320" t="s">
        <v>209</v>
      </c>
      <c r="D2320" t="s">
        <v>7</v>
      </c>
      <c r="E2320" t="s">
        <v>0</v>
      </c>
      <c r="F2320" t="s">
        <v>210</v>
      </c>
      <c r="G2320" t="s">
        <v>279</v>
      </c>
      <c r="H2320" t="s">
        <v>280</v>
      </c>
      <c r="I2320" t="s">
        <v>220</v>
      </c>
      <c r="J2320" s="2">
        <v>45734</v>
      </c>
      <c r="K2320" s="2">
        <v>45742</v>
      </c>
      <c r="L2320" s="2">
        <v>45794</v>
      </c>
      <c r="M2320" s="9">
        <f>+$M$1-L2320</f>
        <v>-47</v>
      </c>
      <c r="N2320" s="10" t="str">
        <f>IF(M2320&lt;=0,"NON SCADUTO",IF(M2320&lt;61,"0-60 DAYS",IF(M2320&lt;91," 61-90 DAYS",IF(M2320&lt;121,"91-120 DAYS",IF(M2320&lt;366," 121-365 DAYS",IF(M2320&gt;366,"OLTRE 365 DAYS",0))))))</f>
        <v>NON SCADUTO</v>
      </c>
      <c r="O2320" t="s">
        <v>15</v>
      </c>
      <c r="P2320" t="s">
        <v>0</v>
      </c>
      <c r="Q2320" s="3">
        <v>-25491.74</v>
      </c>
      <c r="R2320" t="s">
        <v>1</v>
      </c>
      <c r="S2320" t="s">
        <v>1</v>
      </c>
      <c r="T2320" s="3">
        <v>-25491.74</v>
      </c>
      <c r="U2320" s="2"/>
      <c r="V2320" t="s">
        <v>0</v>
      </c>
    </row>
    <row r="2321" spans="1:22" x14ac:dyDescent="0.2">
      <c r="A2321" t="s">
        <v>5</v>
      </c>
      <c r="B2321" t="s">
        <v>6</v>
      </c>
      <c r="C2321" t="s">
        <v>209</v>
      </c>
      <c r="D2321" t="s">
        <v>7</v>
      </c>
      <c r="E2321" t="s">
        <v>0</v>
      </c>
      <c r="F2321" t="s">
        <v>210</v>
      </c>
      <c r="G2321" t="s">
        <v>281</v>
      </c>
      <c r="H2321" t="s">
        <v>282</v>
      </c>
      <c r="I2321" t="s">
        <v>220</v>
      </c>
      <c r="J2321" s="2">
        <v>45735</v>
      </c>
      <c r="K2321" s="2">
        <v>45742</v>
      </c>
      <c r="L2321" s="2">
        <v>45795</v>
      </c>
      <c r="M2321" s="9">
        <f>+$M$1-L2321</f>
        <v>-48</v>
      </c>
      <c r="N2321" s="10" t="str">
        <f>IF(M2321&lt;=0,"NON SCADUTO",IF(M2321&lt;61,"0-60 DAYS",IF(M2321&lt;91," 61-90 DAYS",IF(M2321&lt;121,"91-120 DAYS",IF(M2321&lt;366," 121-365 DAYS",IF(M2321&gt;366,"OLTRE 365 DAYS",0))))))</f>
        <v>NON SCADUTO</v>
      </c>
      <c r="O2321" t="s">
        <v>15</v>
      </c>
      <c r="P2321" t="s">
        <v>0</v>
      </c>
      <c r="Q2321" s="3">
        <v>-25419.119999999999</v>
      </c>
      <c r="R2321" t="s">
        <v>1</v>
      </c>
      <c r="S2321" t="s">
        <v>1</v>
      </c>
      <c r="T2321" s="3">
        <v>-25419.119999999999</v>
      </c>
      <c r="U2321" s="2"/>
      <c r="V2321" t="s">
        <v>0</v>
      </c>
    </row>
    <row r="2322" spans="1:22" x14ac:dyDescent="0.2">
      <c r="A2322" t="s">
        <v>5</v>
      </c>
      <c r="B2322" t="s">
        <v>6</v>
      </c>
      <c r="C2322" t="s">
        <v>209</v>
      </c>
      <c r="D2322" t="s">
        <v>7</v>
      </c>
      <c r="E2322" t="s">
        <v>0</v>
      </c>
      <c r="F2322" t="s">
        <v>210</v>
      </c>
      <c r="G2322" t="s">
        <v>283</v>
      </c>
      <c r="H2322" t="s">
        <v>284</v>
      </c>
      <c r="I2322" t="s">
        <v>220</v>
      </c>
      <c r="J2322" s="2">
        <v>45735</v>
      </c>
      <c r="K2322" s="2">
        <v>45742</v>
      </c>
      <c r="L2322" s="2">
        <v>45795</v>
      </c>
      <c r="M2322" s="9">
        <f>+$M$1-L2322</f>
        <v>-48</v>
      </c>
      <c r="N2322" s="10" t="str">
        <f>IF(M2322&lt;=0,"NON SCADUTO",IF(M2322&lt;61,"0-60 DAYS",IF(M2322&lt;91," 61-90 DAYS",IF(M2322&lt;121,"91-120 DAYS",IF(M2322&lt;366," 121-365 DAYS",IF(M2322&gt;366,"OLTRE 365 DAYS",0))))))</f>
        <v>NON SCADUTO</v>
      </c>
      <c r="O2322" t="s">
        <v>15</v>
      </c>
      <c r="P2322" t="s">
        <v>0</v>
      </c>
      <c r="Q2322" s="3">
        <v>-16440.07</v>
      </c>
      <c r="R2322" t="s">
        <v>1</v>
      </c>
      <c r="S2322" t="s">
        <v>1</v>
      </c>
      <c r="T2322" s="3">
        <v>-16440.07</v>
      </c>
      <c r="U2322" s="2"/>
      <c r="V2322" t="s">
        <v>0</v>
      </c>
    </row>
    <row r="2323" spans="1:22" x14ac:dyDescent="0.2">
      <c r="A2323" t="s">
        <v>5</v>
      </c>
      <c r="B2323" t="s">
        <v>6</v>
      </c>
      <c r="C2323" t="s">
        <v>209</v>
      </c>
      <c r="D2323" t="s">
        <v>7</v>
      </c>
      <c r="E2323" t="s">
        <v>0</v>
      </c>
      <c r="F2323" t="s">
        <v>210</v>
      </c>
      <c r="G2323" t="s">
        <v>285</v>
      </c>
      <c r="H2323" t="s">
        <v>286</v>
      </c>
      <c r="I2323" t="s">
        <v>220</v>
      </c>
      <c r="J2323" s="2">
        <v>45737</v>
      </c>
      <c r="K2323" s="2">
        <v>45742</v>
      </c>
      <c r="L2323" s="2">
        <v>45797</v>
      </c>
      <c r="M2323" s="9">
        <f>+$M$1-L2323</f>
        <v>-50</v>
      </c>
      <c r="N2323" s="10" t="str">
        <f>IF(M2323&lt;=0,"NON SCADUTO",IF(M2323&lt;61,"0-60 DAYS",IF(M2323&lt;91," 61-90 DAYS",IF(M2323&lt;121,"91-120 DAYS",IF(M2323&lt;366," 121-365 DAYS",IF(M2323&gt;366,"OLTRE 365 DAYS",0))))))</f>
        <v>NON SCADUTO</v>
      </c>
      <c r="O2323" t="s">
        <v>15</v>
      </c>
      <c r="P2323" t="s">
        <v>0</v>
      </c>
      <c r="Q2323" s="3">
        <v>-20910.54</v>
      </c>
      <c r="R2323" t="s">
        <v>1</v>
      </c>
      <c r="S2323" t="s">
        <v>1</v>
      </c>
      <c r="T2323" s="3">
        <v>-20910.54</v>
      </c>
      <c r="U2323" s="2"/>
      <c r="V2323" t="s">
        <v>0</v>
      </c>
    </row>
    <row r="2324" spans="1:22" x14ac:dyDescent="0.2">
      <c r="A2324" t="s">
        <v>5</v>
      </c>
      <c r="B2324" t="s">
        <v>6</v>
      </c>
      <c r="C2324" t="s">
        <v>209</v>
      </c>
      <c r="D2324" t="s">
        <v>7</v>
      </c>
      <c r="E2324" t="s">
        <v>0</v>
      </c>
      <c r="F2324" t="s">
        <v>210</v>
      </c>
      <c r="G2324" t="s">
        <v>287</v>
      </c>
      <c r="H2324" t="s">
        <v>288</v>
      </c>
      <c r="I2324" t="s">
        <v>220</v>
      </c>
      <c r="J2324" s="2">
        <v>45737</v>
      </c>
      <c r="K2324" s="2">
        <v>45742</v>
      </c>
      <c r="L2324" s="2">
        <v>45797</v>
      </c>
      <c r="M2324" s="9">
        <f>+$M$1-L2324</f>
        <v>-50</v>
      </c>
      <c r="N2324" s="10" t="str">
        <f>IF(M2324&lt;=0,"NON SCADUTO",IF(M2324&lt;61,"0-60 DAYS",IF(M2324&lt;91," 61-90 DAYS",IF(M2324&lt;121,"91-120 DAYS",IF(M2324&lt;366," 121-365 DAYS",IF(M2324&gt;366,"OLTRE 365 DAYS",0))))))</f>
        <v>NON SCADUTO</v>
      </c>
      <c r="O2324" t="s">
        <v>15</v>
      </c>
      <c r="P2324" t="s">
        <v>0</v>
      </c>
      <c r="Q2324" s="3">
        <v>-35752.28</v>
      </c>
      <c r="R2324" t="s">
        <v>1</v>
      </c>
      <c r="S2324" t="s">
        <v>1</v>
      </c>
      <c r="T2324" s="3">
        <v>-35752.28</v>
      </c>
      <c r="U2324" s="2"/>
      <c r="V2324" t="s">
        <v>0</v>
      </c>
    </row>
    <row r="2325" spans="1:22" x14ac:dyDescent="0.2">
      <c r="A2325" t="s">
        <v>5</v>
      </c>
      <c r="B2325" t="s">
        <v>6</v>
      </c>
      <c r="C2325" t="s">
        <v>209</v>
      </c>
      <c r="D2325" t="s">
        <v>7</v>
      </c>
      <c r="E2325" t="s">
        <v>0</v>
      </c>
      <c r="F2325" t="s">
        <v>210</v>
      </c>
      <c r="G2325" t="s">
        <v>289</v>
      </c>
      <c r="H2325" t="s">
        <v>290</v>
      </c>
      <c r="I2325" t="s">
        <v>220</v>
      </c>
      <c r="J2325" s="2">
        <v>45730</v>
      </c>
      <c r="K2325" s="2">
        <v>45742</v>
      </c>
      <c r="L2325" s="2">
        <v>45790</v>
      </c>
      <c r="M2325" s="9">
        <f>+$M$1-L2325</f>
        <v>-43</v>
      </c>
      <c r="N2325" s="10" t="str">
        <f>IF(M2325&lt;=0,"NON SCADUTO",IF(M2325&lt;61,"0-60 DAYS",IF(M2325&lt;91," 61-90 DAYS",IF(M2325&lt;121,"91-120 DAYS",IF(M2325&lt;366," 121-365 DAYS",IF(M2325&gt;366,"OLTRE 365 DAYS",0))))))</f>
        <v>NON SCADUTO</v>
      </c>
      <c r="O2325" t="s">
        <v>15</v>
      </c>
      <c r="P2325" t="s">
        <v>0</v>
      </c>
      <c r="Q2325" s="3">
        <v>-25984.16</v>
      </c>
      <c r="R2325" t="s">
        <v>1</v>
      </c>
      <c r="S2325" t="s">
        <v>1</v>
      </c>
      <c r="T2325" s="3">
        <v>-25984.16</v>
      </c>
      <c r="U2325" s="2"/>
      <c r="V2325" t="s">
        <v>0</v>
      </c>
    </row>
    <row r="2326" spans="1:22" x14ac:dyDescent="0.2">
      <c r="A2326" s="5" t="s">
        <v>5</v>
      </c>
      <c r="B2326" s="5" t="s">
        <v>6</v>
      </c>
      <c r="C2326" s="5" t="s">
        <v>209</v>
      </c>
      <c r="D2326" s="5" t="s">
        <v>7</v>
      </c>
      <c r="E2326" s="5" t="s">
        <v>0</v>
      </c>
      <c r="F2326" s="5" t="s">
        <v>210</v>
      </c>
      <c r="G2326" s="5" t="s">
        <v>291</v>
      </c>
      <c r="H2326" s="5" t="s">
        <v>292</v>
      </c>
      <c r="I2326" s="5" t="s">
        <v>220</v>
      </c>
      <c r="J2326" s="6">
        <v>45730</v>
      </c>
      <c r="K2326" s="6">
        <v>45742</v>
      </c>
      <c r="L2326" s="6">
        <v>45790</v>
      </c>
      <c r="M2326" s="9">
        <f>+$M$1-L2326</f>
        <v>-43</v>
      </c>
      <c r="N2326" s="10" t="str">
        <f>IF(M2326&lt;=0,"NON SCADUTO",IF(M2326&lt;61,"0-60 DAYS",IF(M2326&lt;91," 61-90 DAYS",IF(M2326&lt;121,"91-120 DAYS",IF(M2326&lt;366," 121-365 DAYS",IF(M2326&gt;366,"OLTRE 365 DAYS",0))))))</f>
        <v>NON SCADUTO</v>
      </c>
      <c r="O2326" s="5" t="s">
        <v>15</v>
      </c>
      <c r="P2326" s="5" t="s">
        <v>0</v>
      </c>
      <c r="Q2326" s="7">
        <v>-16377.34</v>
      </c>
      <c r="R2326" s="5" t="s">
        <v>1</v>
      </c>
      <c r="S2326" s="5" t="s">
        <v>1</v>
      </c>
      <c r="T2326" s="7">
        <v>-16377.34</v>
      </c>
      <c r="U2326" s="6"/>
      <c r="V2326" s="5" t="s">
        <v>0</v>
      </c>
    </row>
    <row r="2327" spans="1:22" x14ac:dyDescent="0.2">
      <c r="A2327" t="s">
        <v>5</v>
      </c>
      <c r="B2327" t="s">
        <v>6</v>
      </c>
      <c r="C2327" t="s">
        <v>209</v>
      </c>
      <c r="D2327" t="s">
        <v>7</v>
      </c>
      <c r="E2327" t="s">
        <v>0</v>
      </c>
      <c r="F2327" t="s">
        <v>210</v>
      </c>
      <c r="G2327" t="s">
        <v>293</v>
      </c>
      <c r="H2327" t="s">
        <v>294</v>
      </c>
      <c r="I2327" t="s">
        <v>220</v>
      </c>
      <c r="J2327" s="2">
        <v>45730</v>
      </c>
      <c r="K2327" s="2">
        <v>45743</v>
      </c>
      <c r="L2327" s="2">
        <v>45790</v>
      </c>
      <c r="M2327" s="9">
        <f>+$M$1-L2327</f>
        <v>-43</v>
      </c>
      <c r="N2327" s="10" t="str">
        <f>IF(M2327&lt;=0,"NON SCADUTO",IF(M2327&lt;61,"0-60 DAYS",IF(M2327&lt;91," 61-90 DAYS",IF(M2327&lt;121,"91-120 DAYS",IF(M2327&lt;366," 121-365 DAYS",IF(M2327&gt;366,"OLTRE 365 DAYS",0))))))</f>
        <v>NON SCADUTO</v>
      </c>
      <c r="O2327" t="s">
        <v>15</v>
      </c>
      <c r="P2327" t="s">
        <v>0</v>
      </c>
      <c r="Q2327" s="3">
        <v>-18971.41</v>
      </c>
      <c r="R2327" t="s">
        <v>1</v>
      </c>
      <c r="S2327" t="s">
        <v>1</v>
      </c>
      <c r="T2327" s="3">
        <v>-18971.41</v>
      </c>
      <c r="U2327" s="2"/>
      <c r="V2327" t="s">
        <v>0</v>
      </c>
    </row>
    <row r="2328" spans="1:22" x14ac:dyDescent="0.2">
      <c r="A2328" t="s">
        <v>5</v>
      </c>
      <c r="B2328" t="s">
        <v>6</v>
      </c>
      <c r="C2328" t="s">
        <v>209</v>
      </c>
      <c r="D2328" t="s">
        <v>7</v>
      </c>
      <c r="E2328" t="s">
        <v>0</v>
      </c>
      <c r="F2328" t="s">
        <v>210</v>
      </c>
      <c r="G2328" t="s">
        <v>295</v>
      </c>
      <c r="H2328" t="s">
        <v>296</v>
      </c>
      <c r="I2328" t="s">
        <v>220</v>
      </c>
      <c r="J2328" s="2">
        <v>45730</v>
      </c>
      <c r="K2328" s="2">
        <v>45743</v>
      </c>
      <c r="L2328" s="2">
        <v>45790</v>
      </c>
      <c r="M2328" s="9">
        <f>+$M$1-L2328</f>
        <v>-43</v>
      </c>
      <c r="N2328" s="10" t="str">
        <f>IF(M2328&lt;=0,"NON SCADUTO",IF(M2328&lt;61,"0-60 DAYS",IF(M2328&lt;91," 61-90 DAYS",IF(M2328&lt;121,"91-120 DAYS",IF(M2328&lt;366," 121-365 DAYS",IF(M2328&gt;366,"OLTRE 365 DAYS",0))))))</f>
        <v>NON SCADUTO</v>
      </c>
      <c r="O2328" t="s">
        <v>15</v>
      </c>
      <c r="P2328" t="s">
        <v>0</v>
      </c>
      <c r="Q2328" s="3">
        <v>-21463.75</v>
      </c>
      <c r="R2328" t="s">
        <v>1</v>
      </c>
      <c r="S2328" t="s">
        <v>1</v>
      </c>
      <c r="T2328" s="3">
        <v>-21463.75</v>
      </c>
      <c r="U2328" s="2"/>
      <c r="V2328" t="s">
        <v>0</v>
      </c>
    </row>
    <row r="2329" spans="1:22" x14ac:dyDescent="0.2">
      <c r="A2329" t="s">
        <v>5</v>
      </c>
      <c r="B2329" t="s">
        <v>6</v>
      </c>
      <c r="C2329" t="s">
        <v>209</v>
      </c>
      <c r="D2329" t="s">
        <v>7</v>
      </c>
      <c r="E2329" t="s">
        <v>0</v>
      </c>
      <c r="F2329" t="s">
        <v>210</v>
      </c>
      <c r="G2329" t="s">
        <v>297</v>
      </c>
      <c r="H2329" t="s">
        <v>298</v>
      </c>
      <c r="I2329" t="s">
        <v>220</v>
      </c>
      <c r="J2329" s="2">
        <v>45729</v>
      </c>
      <c r="K2329" s="2">
        <v>45743</v>
      </c>
      <c r="L2329" s="2">
        <v>45789</v>
      </c>
      <c r="M2329" s="9">
        <f>+$M$1-L2329</f>
        <v>-42</v>
      </c>
      <c r="N2329" s="10" t="str">
        <f>IF(M2329&lt;=0,"NON SCADUTO",IF(M2329&lt;61,"0-60 DAYS",IF(M2329&lt;91," 61-90 DAYS",IF(M2329&lt;121,"91-120 DAYS",IF(M2329&lt;366," 121-365 DAYS",IF(M2329&gt;366,"OLTRE 365 DAYS",0))))))</f>
        <v>NON SCADUTO</v>
      </c>
      <c r="O2329" t="s">
        <v>15</v>
      </c>
      <c r="P2329" t="s">
        <v>0</v>
      </c>
      <c r="Q2329" s="3">
        <v>-16546.5</v>
      </c>
      <c r="R2329" t="s">
        <v>1</v>
      </c>
      <c r="S2329" t="s">
        <v>1</v>
      </c>
      <c r="T2329" s="3">
        <v>-16546.5</v>
      </c>
      <c r="U2329" s="2"/>
      <c r="V2329" t="s">
        <v>0</v>
      </c>
    </row>
    <row r="2330" spans="1:22" x14ac:dyDescent="0.2">
      <c r="A2330" t="s">
        <v>5</v>
      </c>
      <c r="B2330" t="s">
        <v>6</v>
      </c>
      <c r="C2330" t="s">
        <v>209</v>
      </c>
      <c r="D2330" t="s">
        <v>7</v>
      </c>
      <c r="E2330" t="s">
        <v>0</v>
      </c>
      <c r="F2330" t="s">
        <v>210</v>
      </c>
      <c r="G2330" t="s">
        <v>299</v>
      </c>
      <c r="H2330" t="s">
        <v>300</v>
      </c>
      <c r="I2330" t="s">
        <v>220</v>
      </c>
      <c r="J2330" s="2">
        <v>45730</v>
      </c>
      <c r="K2330" s="2">
        <v>45743</v>
      </c>
      <c r="L2330" s="2">
        <v>45790</v>
      </c>
      <c r="M2330" s="9">
        <f>+$M$1-L2330</f>
        <v>-43</v>
      </c>
      <c r="N2330" s="10" t="str">
        <f>IF(M2330&lt;=0,"NON SCADUTO",IF(M2330&lt;61,"0-60 DAYS",IF(M2330&lt;91," 61-90 DAYS",IF(M2330&lt;121,"91-120 DAYS",IF(M2330&lt;366," 121-365 DAYS",IF(M2330&gt;366,"OLTRE 365 DAYS",0))))))</f>
        <v>NON SCADUTO</v>
      </c>
      <c r="O2330" t="s">
        <v>15</v>
      </c>
      <c r="P2330" t="s">
        <v>0</v>
      </c>
      <c r="Q2330" s="3">
        <v>-35383.85</v>
      </c>
      <c r="R2330" t="s">
        <v>1</v>
      </c>
      <c r="S2330" t="s">
        <v>1</v>
      </c>
      <c r="T2330" s="3">
        <v>-35383.85</v>
      </c>
      <c r="U2330" s="2"/>
      <c r="V2330" t="s">
        <v>0</v>
      </c>
    </row>
    <row r="2331" spans="1:22" x14ac:dyDescent="0.2">
      <c r="A2331" t="s">
        <v>5</v>
      </c>
      <c r="B2331" t="s">
        <v>6</v>
      </c>
      <c r="C2331" t="s">
        <v>209</v>
      </c>
      <c r="D2331" t="s">
        <v>7</v>
      </c>
      <c r="E2331" t="s">
        <v>0</v>
      </c>
      <c r="F2331" t="s">
        <v>210</v>
      </c>
      <c r="G2331" t="s">
        <v>301</v>
      </c>
      <c r="H2331" t="s">
        <v>302</v>
      </c>
      <c r="I2331" t="s">
        <v>220</v>
      </c>
      <c r="J2331" s="2">
        <v>45735</v>
      </c>
      <c r="K2331" s="2">
        <v>45743</v>
      </c>
      <c r="L2331" s="2">
        <v>45795</v>
      </c>
      <c r="M2331" s="9">
        <f>+$M$1-L2331</f>
        <v>-48</v>
      </c>
      <c r="N2331" s="10" t="str">
        <f>IF(M2331&lt;=0,"NON SCADUTO",IF(M2331&lt;61,"0-60 DAYS",IF(M2331&lt;91," 61-90 DAYS",IF(M2331&lt;121,"91-120 DAYS",IF(M2331&lt;366," 121-365 DAYS",IF(M2331&gt;366,"OLTRE 365 DAYS",0))))))</f>
        <v>NON SCADUTO</v>
      </c>
      <c r="O2331" t="s">
        <v>15</v>
      </c>
      <c r="P2331" t="s">
        <v>0</v>
      </c>
      <c r="Q2331" s="3">
        <v>-15565.87</v>
      </c>
      <c r="R2331" t="s">
        <v>1</v>
      </c>
      <c r="S2331" t="s">
        <v>1</v>
      </c>
      <c r="T2331" s="3">
        <v>-15565.87</v>
      </c>
      <c r="U2331" s="2"/>
      <c r="V2331" t="s">
        <v>0</v>
      </c>
    </row>
    <row r="2332" spans="1:22" x14ac:dyDescent="0.2">
      <c r="A2332" t="s">
        <v>5</v>
      </c>
      <c r="B2332" t="s">
        <v>6</v>
      </c>
      <c r="C2332" t="s">
        <v>209</v>
      </c>
      <c r="D2332" t="s">
        <v>7</v>
      </c>
      <c r="E2332" t="s">
        <v>0</v>
      </c>
      <c r="F2332" t="s">
        <v>210</v>
      </c>
      <c r="G2332" t="s">
        <v>303</v>
      </c>
      <c r="H2332" t="s">
        <v>304</v>
      </c>
      <c r="I2332" t="s">
        <v>220</v>
      </c>
      <c r="J2332" s="2">
        <v>45735</v>
      </c>
      <c r="K2332" s="2">
        <v>45743</v>
      </c>
      <c r="L2332" s="2">
        <v>45795</v>
      </c>
      <c r="M2332" s="9">
        <f>+$M$1-L2332</f>
        <v>-48</v>
      </c>
      <c r="N2332" s="10" t="str">
        <f>IF(M2332&lt;=0,"NON SCADUTO",IF(M2332&lt;61,"0-60 DAYS",IF(M2332&lt;91," 61-90 DAYS",IF(M2332&lt;121,"91-120 DAYS",IF(M2332&lt;366," 121-365 DAYS",IF(M2332&gt;366,"OLTRE 365 DAYS",0))))))</f>
        <v>NON SCADUTO</v>
      </c>
      <c r="O2332" t="s">
        <v>15</v>
      </c>
      <c r="P2332" t="s">
        <v>0</v>
      </c>
      <c r="Q2332" s="3">
        <v>-35378.42</v>
      </c>
      <c r="R2332" t="s">
        <v>1</v>
      </c>
      <c r="S2332" t="s">
        <v>1</v>
      </c>
      <c r="T2332" s="3">
        <v>-35378.42</v>
      </c>
      <c r="U2332" s="2"/>
      <c r="V2332" t="s">
        <v>0</v>
      </c>
    </row>
    <row r="2333" spans="1:22" x14ac:dyDescent="0.2">
      <c r="A2333" t="s">
        <v>5</v>
      </c>
      <c r="B2333" t="s">
        <v>6</v>
      </c>
      <c r="C2333" t="s">
        <v>209</v>
      </c>
      <c r="D2333" t="s">
        <v>7</v>
      </c>
      <c r="E2333" t="s">
        <v>0</v>
      </c>
      <c r="F2333" t="s">
        <v>210</v>
      </c>
      <c r="G2333" t="s">
        <v>305</v>
      </c>
      <c r="H2333" t="s">
        <v>306</v>
      </c>
      <c r="I2333" t="s">
        <v>220</v>
      </c>
      <c r="J2333" s="2">
        <v>45735</v>
      </c>
      <c r="K2333" s="2">
        <v>45743</v>
      </c>
      <c r="L2333" s="2">
        <v>45795</v>
      </c>
      <c r="M2333" s="9">
        <f>+$M$1-L2333</f>
        <v>-48</v>
      </c>
      <c r="N2333" s="10" t="str">
        <f>IF(M2333&lt;=0,"NON SCADUTO",IF(M2333&lt;61,"0-60 DAYS",IF(M2333&lt;91," 61-90 DAYS",IF(M2333&lt;121,"91-120 DAYS",IF(M2333&lt;366," 121-365 DAYS",IF(M2333&gt;366,"OLTRE 365 DAYS",0))))))</f>
        <v>NON SCADUTO</v>
      </c>
      <c r="O2333" t="s">
        <v>15</v>
      </c>
      <c r="P2333" t="s">
        <v>0</v>
      </c>
      <c r="Q2333" s="3">
        <v>-27565.68</v>
      </c>
      <c r="R2333" t="s">
        <v>1</v>
      </c>
      <c r="S2333" t="s">
        <v>1</v>
      </c>
      <c r="T2333" s="3">
        <v>-27565.68</v>
      </c>
      <c r="U2333" s="2"/>
      <c r="V2333" t="s">
        <v>0</v>
      </c>
    </row>
    <row r="2334" spans="1:22" x14ac:dyDescent="0.2">
      <c r="A2334" t="s">
        <v>5</v>
      </c>
      <c r="B2334" t="s">
        <v>6</v>
      </c>
      <c r="C2334" t="s">
        <v>209</v>
      </c>
      <c r="D2334" t="s">
        <v>7</v>
      </c>
      <c r="E2334" t="s">
        <v>0</v>
      </c>
      <c r="F2334" t="s">
        <v>210</v>
      </c>
      <c r="G2334" t="s">
        <v>307</v>
      </c>
      <c r="H2334" t="s">
        <v>308</v>
      </c>
      <c r="I2334" t="s">
        <v>220</v>
      </c>
      <c r="J2334" s="2">
        <v>45734</v>
      </c>
      <c r="K2334" s="2">
        <v>45743</v>
      </c>
      <c r="L2334" s="2">
        <v>45794</v>
      </c>
      <c r="M2334" s="9">
        <f>+$M$1-L2334</f>
        <v>-47</v>
      </c>
      <c r="N2334" s="10" t="str">
        <f>IF(M2334&lt;=0,"NON SCADUTO",IF(M2334&lt;61,"0-60 DAYS",IF(M2334&lt;91," 61-90 DAYS",IF(M2334&lt;121,"91-120 DAYS",IF(M2334&lt;366," 121-365 DAYS",IF(M2334&gt;366,"OLTRE 365 DAYS",0))))))</f>
        <v>NON SCADUTO</v>
      </c>
      <c r="O2334" t="s">
        <v>15</v>
      </c>
      <c r="P2334" t="s">
        <v>0</v>
      </c>
      <c r="Q2334" s="3">
        <v>-25594.62</v>
      </c>
      <c r="R2334" t="s">
        <v>1</v>
      </c>
      <c r="S2334" t="s">
        <v>1</v>
      </c>
      <c r="T2334" s="3">
        <v>-25594.62</v>
      </c>
      <c r="U2334" s="2"/>
      <c r="V2334" t="s">
        <v>0</v>
      </c>
    </row>
    <row r="2335" spans="1:22" x14ac:dyDescent="0.2">
      <c r="A2335" t="s">
        <v>5</v>
      </c>
      <c r="B2335" t="s">
        <v>6</v>
      </c>
      <c r="C2335" t="s">
        <v>209</v>
      </c>
      <c r="D2335" t="s">
        <v>7</v>
      </c>
      <c r="E2335" t="s">
        <v>0</v>
      </c>
      <c r="F2335" t="s">
        <v>210</v>
      </c>
      <c r="G2335" t="s">
        <v>309</v>
      </c>
      <c r="H2335" t="s">
        <v>310</v>
      </c>
      <c r="I2335" t="s">
        <v>220</v>
      </c>
      <c r="J2335" s="2">
        <v>45734</v>
      </c>
      <c r="K2335" s="2">
        <v>45743</v>
      </c>
      <c r="L2335" s="2">
        <v>45794</v>
      </c>
      <c r="M2335" s="9">
        <f>+$M$1-L2335</f>
        <v>-47</v>
      </c>
      <c r="N2335" s="10" t="str">
        <f>IF(M2335&lt;=0,"NON SCADUTO",IF(M2335&lt;61,"0-60 DAYS",IF(M2335&lt;91," 61-90 DAYS",IF(M2335&lt;121,"91-120 DAYS",IF(M2335&lt;366," 121-365 DAYS",IF(M2335&gt;366,"OLTRE 365 DAYS",0))))))</f>
        <v>NON SCADUTO</v>
      </c>
      <c r="O2335" t="s">
        <v>15</v>
      </c>
      <c r="P2335" t="s">
        <v>0</v>
      </c>
      <c r="Q2335" s="3">
        <v>-15176.38</v>
      </c>
      <c r="R2335" t="s">
        <v>1</v>
      </c>
      <c r="S2335" t="s">
        <v>1</v>
      </c>
      <c r="T2335" s="3">
        <v>-15176.38</v>
      </c>
      <c r="U2335" s="2"/>
      <c r="V2335" t="s">
        <v>0</v>
      </c>
    </row>
    <row r="2336" spans="1:22" x14ac:dyDescent="0.2">
      <c r="A2336" t="s">
        <v>5</v>
      </c>
      <c r="B2336" t="s">
        <v>6</v>
      </c>
      <c r="C2336" t="s">
        <v>209</v>
      </c>
      <c r="D2336" t="s">
        <v>7</v>
      </c>
      <c r="E2336" t="s">
        <v>0</v>
      </c>
      <c r="F2336" t="s">
        <v>210</v>
      </c>
      <c r="G2336" t="s">
        <v>311</v>
      </c>
      <c r="H2336" t="s">
        <v>312</v>
      </c>
      <c r="I2336" t="s">
        <v>220</v>
      </c>
      <c r="J2336" s="2">
        <v>45734</v>
      </c>
      <c r="K2336" s="2">
        <v>45743</v>
      </c>
      <c r="L2336" s="2">
        <v>45794</v>
      </c>
      <c r="M2336" s="9">
        <f>+$M$1-L2336</f>
        <v>-47</v>
      </c>
      <c r="N2336" s="10" t="str">
        <f>IF(M2336&lt;=0,"NON SCADUTO",IF(M2336&lt;61,"0-60 DAYS",IF(M2336&lt;91," 61-90 DAYS",IF(M2336&lt;121,"91-120 DAYS",IF(M2336&lt;366," 121-365 DAYS",IF(M2336&gt;366,"OLTRE 365 DAYS",0))))))</f>
        <v>NON SCADUTO</v>
      </c>
      <c r="O2336" t="s">
        <v>15</v>
      </c>
      <c r="P2336" t="s">
        <v>0</v>
      </c>
      <c r="Q2336" s="3">
        <v>-36457.129999999997</v>
      </c>
      <c r="R2336" t="s">
        <v>1</v>
      </c>
      <c r="S2336" t="s">
        <v>1</v>
      </c>
      <c r="T2336" s="3">
        <v>-36457.129999999997</v>
      </c>
      <c r="U2336" s="2"/>
      <c r="V2336" t="s">
        <v>0</v>
      </c>
    </row>
    <row r="2337" spans="1:22" x14ac:dyDescent="0.2">
      <c r="A2337" t="s">
        <v>5</v>
      </c>
      <c r="B2337" t="s">
        <v>6</v>
      </c>
      <c r="C2337" t="s">
        <v>209</v>
      </c>
      <c r="D2337" t="s">
        <v>7</v>
      </c>
      <c r="E2337" t="s">
        <v>0</v>
      </c>
      <c r="F2337" t="s">
        <v>210</v>
      </c>
      <c r="G2337" t="s">
        <v>313</v>
      </c>
      <c r="H2337" t="s">
        <v>314</v>
      </c>
      <c r="I2337" t="s">
        <v>220</v>
      </c>
      <c r="J2337" s="2">
        <v>45733</v>
      </c>
      <c r="K2337" s="2">
        <v>45743</v>
      </c>
      <c r="L2337" s="2">
        <v>45793</v>
      </c>
      <c r="M2337" s="9">
        <f>+$M$1-L2337</f>
        <v>-46</v>
      </c>
      <c r="N2337" s="10" t="str">
        <f>IF(M2337&lt;=0,"NON SCADUTO",IF(M2337&lt;61,"0-60 DAYS",IF(M2337&lt;91," 61-90 DAYS",IF(M2337&lt;121,"91-120 DAYS",IF(M2337&lt;366," 121-365 DAYS",IF(M2337&gt;366,"OLTRE 365 DAYS",0))))))</f>
        <v>NON SCADUTO</v>
      </c>
      <c r="O2337" t="s">
        <v>15</v>
      </c>
      <c r="P2337" t="s">
        <v>0</v>
      </c>
      <c r="Q2337" s="3">
        <v>-26896.93</v>
      </c>
      <c r="R2337" t="s">
        <v>1</v>
      </c>
      <c r="S2337" t="s">
        <v>1</v>
      </c>
      <c r="T2337" s="3">
        <v>-26896.93</v>
      </c>
      <c r="U2337" s="2"/>
      <c r="V2337" t="s">
        <v>0</v>
      </c>
    </row>
    <row r="2338" spans="1:22" x14ac:dyDescent="0.2">
      <c r="A2338" t="s">
        <v>5</v>
      </c>
      <c r="B2338" t="s">
        <v>6</v>
      </c>
      <c r="C2338" t="s">
        <v>209</v>
      </c>
      <c r="D2338" t="s">
        <v>7</v>
      </c>
      <c r="E2338" t="s">
        <v>0</v>
      </c>
      <c r="F2338" t="s">
        <v>210</v>
      </c>
      <c r="G2338" t="s">
        <v>315</v>
      </c>
      <c r="H2338" t="s">
        <v>316</v>
      </c>
      <c r="I2338" t="s">
        <v>220</v>
      </c>
      <c r="J2338" s="2">
        <v>45734</v>
      </c>
      <c r="K2338" s="2">
        <v>45743</v>
      </c>
      <c r="L2338" s="2">
        <v>45794</v>
      </c>
      <c r="M2338" s="9">
        <f>+$M$1-L2338</f>
        <v>-47</v>
      </c>
      <c r="N2338" s="10" t="str">
        <f>IF(M2338&lt;=0,"NON SCADUTO",IF(M2338&lt;61,"0-60 DAYS",IF(M2338&lt;91," 61-90 DAYS",IF(M2338&lt;121,"91-120 DAYS",IF(M2338&lt;366," 121-365 DAYS",IF(M2338&gt;366,"OLTRE 365 DAYS",0))))))</f>
        <v>NON SCADUTO</v>
      </c>
      <c r="O2338" t="s">
        <v>15</v>
      </c>
      <c r="P2338" t="s">
        <v>0</v>
      </c>
      <c r="Q2338" s="3">
        <v>-33646.43</v>
      </c>
      <c r="R2338" t="s">
        <v>1</v>
      </c>
      <c r="S2338" t="s">
        <v>1</v>
      </c>
      <c r="T2338" s="3">
        <v>-33646.43</v>
      </c>
      <c r="U2338" s="2"/>
      <c r="V2338" t="s">
        <v>0</v>
      </c>
    </row>
    <row r="2339" spans="1:22" x14ac:dyDescent="0.2">
      <c r="A2339" t="s">
        <v>5</v>
      </c>
      <c r="B2339" t="s">
        <v>6</v>
      </c>
      <c r="C2339" t="s">
        <v>209</v>
      </c>
      <c r="D2339" t="s">
        <v>7</v>
      </c>
      <c r="E2339" t="s">
        <v>0</v>
      </c>
      <c r="F2339" t="s">
        <v>210</v>
      </c>
      <c r="G2339" t="s">
        <v>317</v>
      </c>
      <c r="H2339" t="s">
        <v>318</v>
      </c>
      <c r="I2339" t="s">
        <v>220</v>
      </c>
      <c r="J2339" s="2">
        <v>45719</v>
      </c>
      <c r="K2339" s="2">
        <v>45747</v>
      </c>
      <c r="L2339" s="2">
        <v>45779</v>
      </c>
      <c r="M2339" s="9">
        <f>+$M$1-L2339</f>
        <v>-32</v>
      </c>
      <c r="N2339" s="10" t="str">
        <f>IF(M2339&lt;=0,"NON SCADUTO",IF(M2339&lt;61,"0-60 DAYS",IF(M2339&lt;91," 61-90 DAYS",IF(M2339&lt;121,"91-120 DAYS",IF(M2339&lt;366," 121-365 DAYS",IF(M2339&gt;366,"OLTRE 365 DAYS",0))))))</f>
        <v>NON SCADUTO</v>
      </c>
      <c r="O2339" t="s">
        <v>15</v>
      </c>
      <c r="P2339" t="s">
        <v>0</v>
      </c>
      <c r="Q2339" s="3">
        <v>-23017.85</v>
      </c>
      <c r="R2339" t="s">
        <v>1</v>
      </c>
      <c r="S2339" t="s">
        <v>1</v>
      </c>
      <c r="T2339" s="3">
        <v>-23017.85</v>
      </c>
      <c r="U2339" s="2"/>
      <c r="V2339" t="s">
        <v>0</v>
      </c>
    </row>
    <row r="2340" spans="1:22" x14ac:dyDescent="0.2">
      <c r="A2340" t="s">
        <v>5</v>
      </c>
      <c r="B2340" t="s">
        <v>6</v>
      </c>
      <c r="C2340" t="s">
        <v>209</v>
      </c>
      <c r="D2340" t="s">
        <v>7</v>
      </c>
      <c r="E2340" t="s">
        <v>0</v>
      </c>
      <c r="F2340" t="s">
        <v>210</v>
      </c>
      <c r="G2340" t="s">
        <v>319</v>
      </c>
      <c r="H2340" t="s">
        <v>320</v>
      </c>
      <c r="I2340" t="s">
        <v>220</v>
      </c>
      <c r="J2340" s="2">
        <v>45719</v>
      </c>
      <c r="K2340" s="2">
        <v>45747</v>
      </c>
      <c r="L2340" s="2">
        <v>45779</v>
      </c>
      <c r="M2340" s="9">
        <f>+$M$1-L2340</f>
        <v>-32</v>
      </c>
      <c r="N2340" s="10" t="str">
        <f>IF(M2340&lt;=0,"NON SCADUTO",IF(M2340&lt;61,"0-60 DAYS",IF(M2340&lt;91," 61-90 DAYS",IF(M2340&lt;121,"91-120 DAYS",IF(M2340&lt;366," 121-365 DAYS",IF(M2340&gt;366,"OLTRE 365 DAYS",0))))))</f>
        <v>NON SCADUTO</v>
      </c>
      <c r="O2340" t="s">
        <v>15</v>
      </c>
      <c r="P2340" t="s">
        <v>0</v>
      </c>
      <c r="Q2340" s="3">
        <v>-24401.01</v>
      </c>
      <c r="R2340" t="s">
        <v>1</v>
      </c>
      <c r="S2340" t="s">
        <v>1</v>
      </c>
      <c r="T2340" s="3">
        <v>-24401.01</v>
      </c>
      <c r="U2340" s="2"/>
      <c r="V2340" t="s">
        <v>0</v>
      </c>
    </row>
    <row r="2341" spans="1:22" x14ac:dyDescent="0.2">
      <c r="A2341" t="s">
        <v>5</v>
      </c>
      <c r="B2341" t="s">
        <v>6</v>
      </c>
      <c r="C2341" t="s">
        <v>209</v>
      </c>
      <c r="D2341" t="s">
        <v>7</v>
      </c>
      <c r="E2341" t="s">
        <v>0</v>
      </c>
      <c r="F2341" t="s">
        <v>210</v>
      </c>
      <c r="G2341" t="s">
        <v>321</v>
      </c>
      <c r="H2341" t="s">
        <v>322</v>
      </c>
      <c r="I2341" t="s">
        <v>220</v>
      </c>
      <c r="J2341" s="2">
        <v>45720</v>
      </c>
      <c r="K2341" s="2">
        <v>45747</v>
      </c>
      <c r="L2341" s="2">
        <v>45780</v>
      </c>
      <c r="M2341" s="9">
        <f>+$M$1-L2341</f>
        <v>-33</v>
      </c>
      <c r="N2341" s="10" t="str">
        <f>IF(M2341&lt;=0,"NON SCADUTO",IF(M2341&lt;61,"0-60 DAYS",IF(M2341&lt;91," 61-90 DAYS",IF(M2341&lt;121,"91-120 DAYS",IF(M2341&lt;366," 121-365 DAYS",IF(M2341&gt;366,"OLTRE 365 DAYS",0))))))</f>
        <v>NON SCADUTO</v>
      </c>
      <c r="O2341" t="s">
        <v>15</v>
      </c>
      <c r="P2341" t="s">
        <v>0</v>
      </c>
      <c r="Q2341" s="3">
        <v>-32773.56</v>
      </c>
      <c r="R2341" t="s">
        <v>1</v>
      </c>
      <c r="S2341" t="s">
        <v>1</v>
      </c>
      <c r="T2341" s="3">
        <v>-32773.56</v>
      </c>
      <c r="U2341" s="2"/>
      <c r="V2341" t="s">
        <v>0</v>
      </c>
    </row>
    <row r="2342" spans="1:22" x14ac:dyDescent="0.2">
      <c r="A2342" t="s">
        <v>5</v>
      </c>
      <c r="B2342" t="s">
        <v>6</v>
      </c>
      <c r="C2342" t="s">
        <v>209</v>
      </c>
      <c r="D2342" t="s">
        <v>7</v>
      </c>
      <c r="E2342" t="s">
        <v>0</v>
      </c>
      <c r="F2342" t="s">
        <v>210</v>
      </c>
      <c r="G2342" t="s">
        <v>323</v>
      </c>
      <c r="H2342" t="s">
        <v>324</v>
      </c>
      <c r="I2342" t="s">
        <v>220</v>
      </c>
      <c r="J2342" s="2">
        <v>45720</v>
      </c>
      <c r="K2342" s="2">
        <v>45747</v>
      </c>
      <c r="L2342" s="2">
        <v>45780</v>
      </c>
      <c r="M2342" s="9">
        <f>+$M$1-L2342</f>
        <v>-33</v>
      </c>
      <c r="N2342" s="10" t="str">
        <f>IF(M2342&lt;=0,"NON SCADUTO",IF(M2342&lt;61,"0-60 DAYS",IF(M2342&lt;91," 61-90 DAYS",IF(M2342&lt;121,"91-120 DAYS",IF(M2342&lt;366," 121-365 DAYS",IF(M2342&gt;366,"OLTRE 365 DAYS",0))))))</f>
        <v>NON SCADUTO</v>
      </c>
      <c r="O2342" t="s">
        <v>15</v>
      </c>
      <c r="P2342" t="s">
        <v>0</v>
      </c>
      <c r="Q2342" s="3">
        <v>-34794.129999999997</v>
      </c>
      <c r="R2342" t="s">
        <v>1</v>
      </c>
      <c r="S2342" t="s">
        <v>1</v>
      </c>
      <c r="T2342" s="3">
        <v>-34794.129999999997</v>
      </c>
      <c r="U2342" s="2"/>
      <c r="V2342" t="s">
        <v>0</v>
      </c>
    </row>
    <row r="2343" spans="1:22" x14ac:dyDescent="0.2">
      <c r="A2343" t="s">
        <v>5</v>
      </c>
      <c r="B2343" t="s">
        <v>6</v>
      </c>
      <c r="C2343" t="s">
        <v>209</v>
      </c>
      <c r="D2343" t="s">
        <v>7</v>
      </c>
      <c r="E2343" t="s">
        <v>0</v>
      </c>
      <c r="F2343" t="s">
        <v>210</v>
      </c>
      <c r="G2343" t="s">
        <v>325</v>
      </c>
      <c r="H2343" t="s">
        <v>326</v>
      </c>
      <c r="I2343" t="s">
        <v>220</v>
      </c>
      <c r="J2343" s="2">
        <v>45720</v>
      </c>
      <c r="K2343" s="2">
        <v>45747</v>
      </c>
      <c r="L2343" s="2">
        <v>45780</v>
      </c>
      <c r="M2343" s="9">
        <f>+$M$1-L2343</f>
        <v>-33</v>
      </c>
      <c r="N2343" s="10" t="str">
        <f>IF(M2343&lt;=0,"NON SCADUTO",IF(M2343&lt;61,"0-60 DAYS",IF(M2343&lt;91," 61-90 DAYS",IF(M2343&lt;121,"91-120 DAYS",IF(M2343&lt;366," 121-365 DAYS",IF(M2343&gt;366,"OLTRE 365 DAYS",0))))))</f>
        <v>NON SCADUTO</v>
      </c>
      <c r="O2343" t="s">
        <v>15</v>
      </c>
      <c r="P2343" t="s">
        <v>0</v>
      </c>
      <c r="Q2343" s="3">
        <v>-24573.97</v>
      </c>
      <c r="R2343" t="s">
        <v>1</v>
      </c>
      <c r="S2343" t="s">
        <v>1</v>
      </c>
      <c r="T2343" s="3">
        <v>-24573.97</v>
      </c>
      <c r="U2343" s="2"/>
      <c r="V2343" t="s">
        <v>0</v>
      </c>
    </row>
    <row r="2344" spans="1:22" x14ac:dyDescent="0.2">
      <c r="A2344" t="s">
        <v>5</v>
      </c>
      <c r="B2344" t="s">
        <v>6</v>
      </c>
      <c r="C2344" t="s">
        <v>209</v>
      </c>
      <c r="D2344" t="s">
        <v>7</v>
      </c>
      <c r="E2344" t="s">
        <v>0</v>
      </c>
      <c r="F2344" t="s">
        <v>210</v>
      </c>
      <c r="G2344" t="s">
        <v>327</v>
      </c>
      <c r="H2344" t="s">
        <v>328</v>
      </c>
      <c r="I2344" t="s">
        <v>220</v>
      </c>
      <c r="J2344" s="2">
        <v>45720</v>
      </c>
      <c r="K2344" s="2">
        <v>45747</v>
      </c>
      <c r="L2344" s="2">
        <v>45780</v>
      </c>
      <c r="M2344" s="9">
        <f>+$M$1-L2344</f>
        <v>-33</v>
      </c>
      <c r="N2344" s="10" t="str">
        <f>IF(M2344&lt;=0,"NON SCADUTO",IF(M2344&lt;61,"0-60 DAYS",IF(M2344&lt;91," 61-90 DAYS",IF(M2344&lt;121,"91-120 DAYS",IF(M2344&lt;366," 121-365 DAYS",IF(M2344&gt;366,"OLTRE 365 DAYS",0))))))</f>
        <v>NON SCADUTO</v>
      </c>
      <c r="O2344" t="s">
        <v>15</v>
      </c>
      <c r="P2344" t="s">
        <v>0</v>
      </c>
      <c r="Q2344" s="3">
        <v>-3355.65</v>
      </c>
      <c r="R2344" t="s">
        <v>1</v>
      </c>
      <c r="S2344" t="s">
        <v>1</v>
      </c>
      <c r="T2344" s="3">
        <v>-3355.65</v>
      </c>
      <c r="U2344" s="2"/>
      <c r="V2344" t="s">
        <v>0</v>
      </c>
    </row>
    <row r="2345" spans="1:22" x14ac:dyDescent="0.2">
      <c r="A2345" t="s">
        <v>5</v>
      </c>
      <c r="B2345" t="s">
        <v>6</v>
      </c>
      <c r="C2345" t="s">
        <v>209</v>
      </c>
      <c r="D2345" t="s">
        <v>7</v>
      </c>
      <c r="E2345" t="s">
        <v>0</v>
      </c>
      <c r="F2345" t="s">
        <v>210</v>
      </c>
      <c r="G2345" t="s">
        <v>329</v>
      </c>
      <c r="H2345" t="s">
        <v>330</v>
      </c>
      <c r="I2345" t="s">
        <v>220</v>
      </c>
      <c r="J2345" s="2">
        <v>45740</v>
      </c>
      <c r="K2345" s="2">
        <v>45747</v>
      </c>
      <c r="L2345" s="2">
        <v>45800</v>
      </c>
      <c r="M2345" s="9">
        <f>+$M$1-L2345</f>
        <v>-53</v>
      </c>
      <c r="N2345" s="10" t="str">
        <f>IF(M2345&lt;=0,"NON SCADUTO",IF(M2345&lt;61,"0-60 DAYS",IF(M2345&lt;91," 61-90 DAYS",IF(M2345&lt;121,"91-120 DAYS",IF(M2345&lt;366," 121-365 DAYS",IF(M2345&gt;366,"OLTRE 365 DAYS",0))))))</f>
        <v>NON SCADUTO</v>
      </c>
      <c r="O2345" t="s">
        <v>15</v>
      </c>
      <c r="P2345" t="s">
        <v>0</v>
      </c>
      <c r="Q2345" s="3">
        <v>-29301.47</v>
      </c>
      <c r="R2345" t="s">
        <v>1</v>
      </c>
      <c r="S2345" t="s">
        <v>1</v>
      </c>
      <c r="T2345" s="3">
        <v>-29301.47</v>
      </c>
      <c r="U2345" s="2"/>
      <c r="V2345" t="s">
        <v>0</v>
      </c>
    </row>
    <row r="2346" spans="1:22" x14ac:dyDescent="0.2">
      <c r="A2346" t="s">
        <v>5</v>
      </c>
      <c r="B2346" t="s">
        <v>6</v>
      </c>
      <c r="C2346" t="s">
        <v>209</v>
      </c>
      <c r="D2346" t="s">
        <v>7</v>
      </c>
      <c r="E2346" t="s">
        <v>0</v>
      </c>
      <c r="F2346" t="s">
        <v>210</v>
      </c>
      <c r="G2346" t="s">
        <v>331</v>
      </c>
      <c r="H2346" t="s">
        <v>332</v>
      </c>
      <c r="I2346" t="s">
        <v>220</v>
      </c>
      <c r="J2346" s="2">
        <v>45740</v>
      </c>
      <c r="K2346" s="2">
        <v>45747</v>
      </c>
      <c r="L2346" s="2">
        <v>45800</v>
      </c>
      <c r="M2346" s="9">
        <f>+$M$1-L2346</f>
        <v>-53</v>
      </c>
      <c r="N2346" s="10" t="str">
        <f>IF(M2346&lt;=0,"NON SCADUTO",IF(M2346&lt;61,"0-60 DAYS",IF(M2346&lt;91," 61-90 DAYS",IF(M2346&lt;121,"91-120 DAYS",IF(M2346&lt;366," 121-365 DAYS",IF(M2346&gt;366,"OLTRE 365 DAYS",0))))))</f>
        <v>NON SCADUTO</v>
      </c>
      <c r="O2346" t="s">
        <v>15</v>
      </c>
      <c r="P2346" t="s">
        <v>0</v>
      </c>
      <c r="Q2346" s="3">
        <v>-9223.86</v>
      </c>
      <c r="R2346" t="s">
        <v>1</v>
      </c>
      <c r="S2346" t="s">
        <v>1</v>
      </c>
      <c r="T2346" s="3">
        <v>-9223.86</v>
      </c>
      <c r="U2346" s="2"/>
      <c r="V2346" t="s">
        <v>0</v>
      </c>
    </row>
    <row r="2347" spans="1:22" x14ac:dyDescent="0.2">
      <c r="A2347" t="s">
        <v>5</v>
      </c>
      <c r="B2347" t="s">
        <v>6</v>
      </c>
      <c r="C2347" t="s">
        <v>209</v>
      </c>
      <c r="D2347" t="s">
        <v>7</v>
      </c>
      <c r="E2347" t="s">
        <v>0</v>
      </c>
      <c r="F2347" t="s">
        <v>210</v>
      </c>
      <c r="G2347" t="s">
        <v>333</v>
      </c>
      <c r="H2347" t="s">
        <v>334</v>
      </c>
      <c r="I2347" t="s">
        <v>220</v>
      </c>
      <c r="J2347" s="2">
        <v>45740</v>
      </c>
      <c r="K2347" s="2">
        <v>45747</v>
      </c>
      <c r="L2347" s="2">
        <v>45800</v>
      </c>
      <c r="M2347" s="9">
        <f>+$M$1-L2347</f>
        <v>-53</v>
      </c>
      <c r="N2347" s="10" t="str">
        <f>IF(M2347&lt;=0,"NON SCADUTO",IF(M2347&lt;61,"0-60 DAYS",IF(M2347&lt;91," 61-90 DAYS",IF(M2347&lt;121,"91-120 DAYS",IF(M2347&lt;366," 121-365 DAYS",IF(M2347&gt;366,"OLTRE 365 DAYS",0))))))</f>
        <v>NON SCADUTO</v>
      </c>
      <c r="O2347" t="s">
        <v>15</v>
      </c>
      <c r="P2347" t="s">
        <v>0</v>
      </c>
      <c r="Q2347" s="3">
        <v>-44568.38</v>
      </c>
      <c r="R2347" t="s">
        <v>1</v>
      </c>
      <c r="S2347" t="s">
        <v>1</v>
      </c>
      <c r="T2347" s="3">
        <v>-44568.38</v>
      </c>
      <c r="U2347" s="2"/>
      <c r="V2347" t="s">
        <v>0</v>
      </c>
    </row>
    <row r="2348" spans="1:22" x14ac:dyDescent="0.2">
      <c r="A2348" t="s">
        <v>5</v>
      </c>
      <c r="B2348" t="s">
        <v>6</v>
      </c>
      <c r="C2348" t="s">
        <v>209</v>
      </c>
      <c r="D2348" t="s">
        <v>7</v>
      </c>
      <c r="E2348" t="s">
        <v>0</v>
      </c>
      <c r="F2348" t="s">
        <v>210</v>
      </c>
      <c r="G2348" t="s">
        <v>335</v>
      </c>
      <c r="H2348" t="s">
        <v>336</v>
      </c>
      <c r="I2348" t="s">
        <v>220</v>
      </c>
      <c r="J2348" s="2">
        <v>45740</v>
      </c>
      <c r="K2348" s="2">
        <v>45747</v>
      </c>
      <c r="L2348" s="2">
        <v>45800</v>
      </c>
      <c r="M2348" s="9">
        <f>+$M$1-L2348</f>
        <v>-53</v>
      </c>
      <c r="N2348" s="10" t="str">
        <f>IF(M2348&lt;=0,"NON SCADUTO",IF(M2348&lt;61,"0-60 DAYS",IF(M2348&lt;91," 61-90 DAYS",IF(M2348&lt;121,"91-120 DAYS",IF(M2348&lt;366," 121-365 DAYS",IF(M2348&gt;366,"OLTRE 365 DAYS",0))))))</f>
        <v>NON SCADUTO</v>
      </c>
      <c r="O2348" t="s">
        <v>15</v>
      </c>
      <c r="P2348" t="s">
        <v>0</v>
      </c>
      <c r="Q2348" s="3">
        <v>-23156.23</v>
      </c>
      <c r="R2348" t="s">
        <v>1</v>
      </c>
      <c r="S2348" t="s">
        <v>1</v>
      </c>
      <c r="T2348" s="3">
        <v>-23156.23</v>
      </c>
      <c r="U2348" s="2"/>
      <c r="V2348" t="s">
        <v>0</v>
      </c>
    </row>
    <row r="2349" spans="1:22" x14ac:dyDescent="0.2">
      <c r="A2349" t="s">
        <v>5</v>
      </c>
      <c r="B2349" t="s">
        <v>6</v>
      </c>
      <c r="C2349" t="s">
        <v>209</v>
      </c>
      <c r="D2349" t="s">
        <v>7</v>
      </c>
      <c r="E2349" t="s">
        <v>0</v>
      </c>
      <c r="F2349" t="s">
        <v>210</v>
      </c>
      <c r="G2349" t="s">
        <v>337</v>
      </c>
      <c r="H2349" t="s">
        <v>338</v>
      </c>
      <c r="I2349" t="s">
        <v>220</v>
      </c>
      <c r="J2349" s="2">
        <v>45721</v>
      </c>
      <c r="K2349" s="2">
        <v>45747</v>
      </c>
      <c r="L2349" s="2">
        <v>45781</v>
      </c>
      <c r="M2349" s="9">
        <f>+$M$1-L2349</f>
        <v>-34</v>
      </c>
      <c r="N2349" s="10" t="str">
        <f>IF(M2349&lt;=0,"NON SCADUTO",IF(M2349&lt;61,"0-60 DAYS",IF(M2349&lt;91," 61-90 DAYS",IF(M2349&lt;121,"91-120 DAYS",IF(M2349&lt;366," 121-365 DAYS",IF(M2349&gt;366,"OLTRE 365 DAYS",0))))))</f>
        <v>NON SCADUTO</v>
      </c>
      <c r="O2349" t="s">
        <v>15</v>
      </c>
      <c r="P2349" t="s">
        <v>0</v>
      </c>
      <c r="Q2349" s="3">
        <v>-28504.76</v>
      </c>
      <c r="R2349" t="s">
        <v>1</v>
      </c>
      <c r="S2349" t="s">
        <v>1</v>
      </c>
      <c r="T2349" s="3">
        <v>-28504.76</v>
      </c>
      <c r="U2349" s="2"/>
      <c r="V2349" t="s">
        <v>0</v>
      </c>
    </row>
    <row r="2350" spans="1:22" x14ac:dyDescent="0.2">
      <c r="A2350" t="s">
        <v>5</v>
      </c>
      <c r="B2350" t="s">
        <v>6</v>
      </c>
      <c r="C2350" t="s">
        <v>209</v>
      </c>
      <c r="D2350" t="s">
        <v>7</v>
      </c>
      <c r="E2350" t="s">
        <v>0</v>
      </c>
      <c r="F2350" t="s">
        <v>210</v>
      </c>
      <c r="G2350" t="s">
        <v>339</v>
      </c>
      <c r="H2350" t="s">
        <v>340</v>
      </c>
      <c r="I2350" t="s">
        <v>220</v>
      </c>
      <c r="J2350" s="2">
        <v>45722</v>
      </c>
      <c r="K2350" s="2">
        <v>45747</v>
      </c>
      <c r="L2350" s="2">
        <v>45782</v>
      </c>
      <c r="M2350" s="9">
        <f>+$M$1-L2350</f>
        <v>-35</v>
      </c>
      <c r="N2350" s="10" t="str">
        <f>IF(M2350&lt;=0,"NON SCADUTO",IF(M2350&lt;61,"0-60 DAYS",IF(M2350&lt;91," 61-90 DAYS",IF(M2350&lt;121,"91-120 DAYS",IF(M2350&lt;366," 121-365 DAYS",IF(M2350&gt;366,"OLTRE 365 DAYS",0))))))</f>
        <v>NON SCADUTO</v>
      </c>
      <c r="O2350" t="s">
        <v>15</v>
      </c>
      <c r="P2350" t="s">
        <v>0</v>
      </c>
      <c r="Q2350" s="3">
        <v>-31513.85</v>
      </c>
      <c r="R2350" t="s">
        <v>1</v>
      </c>
      <c r="S2350" t="s">
        <v>1</v>
      </c>
      <c r="T2350" s="3">
        <v>-31513.85</v>
      </c>
      <c r="U2350" s="2"/>
      <c r="V2350" t="s">
        <v>0</v>
      </c>
    </row>
    <row r="2351" spans="1:22" x14ac:dyDescent="0.2">
      <c r="A2351" t="s">
        <v>5</v>
      </c>
      <c r="B2351" t="s">
        <v>6</v>
      </c>
      <c r="C2351" t="s">
        <v>209</v>
      </c>
      <c r="D2351" t="s">
        <v>7</v>
      </c>
      <c r="E2351" t="s">
        <v>0</v>
      </c>
      <c r="F2351" t="s">
        <v>210</v>
      </c>
      <c r="G2351" t="s">
        <v>341</v>
      </c>
      <c r="H2351" t="s">
        <v>342</v>
      </c>
      <c r="I2351" t="s">
        <v>220</v>
      </c>
      <c r="J2351" s="2">
        <v>45741</v>
      </c>
      <c r="K2351" s="2">
        <v>45747</v>
      </c>
      <c r="L2351" s="2">
        <v>45801</v>
      </c>
      <c r="M2351" s="9">
        <f>+$M$1-L2351</f>
        <v>-54</v>
      </c>
      <c r="N2351" s="10" t="str">
        <f>IF(M2351&lt;=0,"NON SCADUTO",IF(M2351&lt;61,"0-60 DAYS",IF(M2351&lt;91," 61-90 DAYS",IF(M2351&lt;121,"91-120 DAYS",IF(M2351&lt;366," 121-365 DAYS",IF(M2351&gt;366,"OLTRE 365 DAYS",0))))))</f>
        <v>NON SCADUTO</v>
      </c>
      <c r="O2351" t="s">
        <v>15</v>
      </c>
      <c r="P2351" t="s">
        <v>0</v>
      </c>
      <c r="Q2351" s="3">
        <v>-20536.47</v>
      </c>
      <c r="R2351" t="s">
        <v>1</v>
      </c>
      <c r="S2351" t="s">
        <v>1</v>
      </c>
      <c r="T2351" s="3">
        <v>-20536.47</v>
      </c>
      <c r="U2351" s="2"/>
      <c r="V2351" t="s">
        <v>0</v>
      </c>
    </row>
    <row r="2352" spans="1:22" x14ac:dyDescent="0.2">
      <c r="A2352" t="s">
        <v>5</v>
      </c>
      <c r="B2352" t="s">
        <v>6</v>
      </c>
      <c r="C2352" t="s">
        <v>209</v>
      </c>
      <c r="D2352" t="s">
        <v>7</v>
      </c>
      <c r="E2352" t="s">
        <v>0</v>
      </c>
      <c r="F2352" t="s">
        <v>210</v>
      </c>
      <c r="G2352" t="s">
        <v>343</v>
      </c>
      <c r="H2352" t="s">
        <v>344</v>
      </c>
      <c r="I2352" t="s">
        <v>220</v>
      </c>
      <c r="J2352" s="2">
        <v>45741</v>
      </c>
      <c r="K2352" s="2">
        <v>45747</v>
      </c>
      <c r="L2352" s="2">
        <v>45801</v>
      </c>
      <c r="M2352" s="9">
        <f>+$M$1-L2352</f>
        <v>-54</v>
      </c>
      <c r="N2352" s="10" t="str">
        <f>IF(M2352&lt;=0,"NON SCADUTO",IF(M2352&lt;61,"0-60 DAYS",IF(M2352&lt;91," 61-90 DAYS",IF(M2352&lt;121,"91-120 DAYS",IF(M2352&lt;366," 121-365 DAYS",IF(M2352&gt;366,"OLTRE 365 DAYS",0))))))</f>
        <v>NON SCADUTO</v>
      </c>
      <c r="O2352" t="s">
        <v>15</v>
      </c>
      <c r="P2352" t="s">
        <v>0</v>
      </c>
      <c r="Q2352" s="3">
        <v>-180</v>
      </c>
      <c r="R2352" t="s">
        <v>1</v>
      </c>
      <c r="S2352" t="s">
        <v>1</v>
      </c>
      <c r="T2352" s="3">
        <v>-180</v>
      </c>
      <c r="U2352" s="2"/>
      <c r="V2352" t="s">
        <v>0</v>
      </c>
    </row>
    <row r="2353" spans="1:22" x14ac:dyDescent="0.2">
      <c r="A2353" t="s">
        <v>5</v>
      </c>
      <c r="B2353" t="s">
        <v>6</v>
      </c>
      <c r="C2353" t="s">
        <v>209</v>
      </c>
      <c r="D2353" t="s">
        <v>7</v>
      </c>
      <c r="E2353" t="s">
        <v>0</v>
      </c>
      <c r="F2353" t="s">
        <v>210</v>
      </c>
      <c r="G2353" t="s">
        <v>345</v>
      </c>
      <c r="H2353" t="s">
        <v>346</v>
      </c>
      <c r="I2353" t="s">
        <v>220</v>
      </c>
      <c r="J2353" s="2">
        <v>45741</v>
      </c>
      <c r="K2353" s="2">
        <v>45747</v>
      </c>
      <c r="L2353" s="2">
        <v>45801</v>
      </c>
      <c r="M2353" s="9">
        <f>+$M$1-L2353</f>
        <v>-54</v>
      </c>
      <c r="N2353" s="10" t="str">
        <f>IF(M2353&lt;=0,"NON SCADUTO",IF(M2353&lt;61,"0-60 DAYS",IF(M2353&lt;91," 61-90 DAYS",IF(M2353&lt;121,"91-120 DAYS",IF(M2353&lt;366," 121-365 DAYS",IF(M2353&gt;366,"OLTRE 365 DAYS",0))))))</f>
        <v>NON SCADUTO</v>
      </c>
      <c r="O2353" t="s">
        <v>15</v>
      </c>
      <c r="P2353" t="s">
        <v>0</v>
      </c>
      <c r="Q2353" s="3">
        <v>-30538.75</v>
      </c>
      <c r="R2353" t="s">
        <v>1</v>
      </c>
      <c r="S2353" t="s">
        <v>1</v>
      </c>
      <c r="T2353" s="3">
        <v>-30538.75</v>
      </c>
      <c r="U2353" s="2"/>
      <c r="V2353" t="s">
        <v>0</v>
      </c>
    </row>
    <row r="2354" spans="1:22" x14ac:dyDescent="0.2">
      <c r="A2354" t="s">
        <v>5</v>
      </c>
      <c r="B2354" t="s">
        <v>6</v>
      </c>
      <c r="C2354" t="s">
        <v>209</v>
      </c>
      <c r="D2354" t="s">
        <v>7</v>
      </c>
      <c r="E2354" t="s">
        <v>0</v>
      </c>
      <c r="F2354" t="s">
        <v>210</v>
      </c>
      <c r="G2354" t="s">
        <v>347</v>
      </c>
      <c r="H2354" t="s">
        <v>348</v>
      </c>
      <c r="I2354" t="s">
        <v>220</v>
      </c>
      <c r="J2354" s="2">
        <v>45741</v>
      </c>
      <c r="K2354" s="2">
        <v>45747</v>
      </c>
      <c r="L2354" s="2">
        <v>45801</v>
      </c>
      <c r="M2354" s="9">
        <f>+$M$1-L2354</f>
        <v>-54</v>
      </c>
      <c r="N2354" s="10" t="str">
        <f>IF(M2354&lt;=0,"NON SCADUTO",IF(M2354&lt;61,"0-60 DAYS",IF(M2354&lt;91," 61-90 DAYS",IF(M2354&lt;121,"91-120 DAYS",IF(M2354&lt;366," 121-365 DAYS",IF(M2354&gt;366,"OLTRE 365 DAYS",0))))))</f>
        <v>NON SCADUTO</v>
      </c>
      <c r="O2354" t="s">
        <v>15</v>
      </c>
      <c r="P2354" t="s">
        <v>0</v>
      </c>
      <c r="Q2354" s="3">
        <v>-32783.440000000002</v>
      </c>
      <c r="R2354" t="s">
        <v>1</v>
      </c>
      <c r="S2354" t="s">
        <v>1</v>
      </c>
      <c r="T2354" s="3">
        <v>-32783.440000000002</v>
      </c>
      <c r="U2354" s="2"/>
      <c r="V2354" t="s">
        <v>0</v>
      </c>
    </row>
    <row r="2355" spans="1:22" x14ac:dyDescent="0.2">
      <c r="A2355" t="s">
        <v>5</v>
      </c>
      <c r="B2355" t="s">
        <v>6</v>
      </c>
      <c r="C2355" t="s">
        <v>209</v>
      </c>
      <c r="D2355" t="s">
        <v>7</v>
      </c>
      <c r="E2355" t="s">
        <v>0</v>
      </c>
      <c r="F2355" t="s">
        <v>210</v>
      </c>
      <c r="G2355" t="s">
        <v>349</v>
      </c>
      <c r="H2355" t="s">
        <v>350</v>
      </c>
      <c r="I2355" t="s">
        <v>220</v>
      </c>
      <c r="J2355" s="2">
        <v>45722</v>
      </c>
      <c r="K2355" s="2">
        <v>45747</v>
      </c>
      <c r="L2355" s="2">
        <v>45782</v>
      </c>
      <c r="M2355" s="9">
        <f>+$M$1-L2355</f>
        <v>-35</v>
      </c>
      <c r="N2355" s="10" t="str">
        <f>IF(M2355&lt;=0,"NON SCADUTO",IF(M2355&lt;61,"0-60 DAYS",IF(M2355&lt;91," 61-90 DAYS",IF(M2355&lt;121,"91-120 DAYS",IF(M2355&lt;366," 121-365 DAYS",IF(M2355&gt;366,"OLTRE 365 DAYS",0))))))</f>
        <v>NON SCADUTO</v>
      </c>
      <c r="O2355" t="s">
        <v>15</v>
      </c>
      <c r="P2355" t="s">
        <v>0</v>
      </c>
      <c r="Q2355" s="3">
        <v>-18434.71</v>
      </c>
      <c r="R2355" t="s">
        <v>1</v>
      </c>
      <c r="S2355" t="s">
        <v>1</v>
      </c>
      <c r="T2355" s="3">
        <v>-18434.71</v>
      </c>
      <c r="U2355" s="2"/>
      <c r="V2355" t="s">
        <v>0</v>
      </c>
    </row>
    <row r="2356" spans="1:22" x14ac:dyDescent="0.2">
      <c r="A2356" t="s">
        <v>5</v>
      </c>
      <c r="B2356" t="s">
        <v>6</v>
      </c>
      <c r="C2356" t="s">
        <v>209</v>
      </c>
      <c r="D2356" t="s">
        <v>7</v>
      </c>
      <c r="E2356" t="s">
        <v>0</v>
      </c>
      <c r="F2356" t="s">
        <v>210</v>
      </c>
      <c r="G2356" t="s">
        <v>351</v>
      </c>
      <c r="H2356" t="s">
        <v>352</v>
      </c>
      <c r="I2356" t="s">
        <v>220</v>
      </c>
      <c r="J2356" s="2">
        <v>45722</v>
      </c>
      <c r="K2356" s="2">
        <v>45747</v>
      </c>
      <c r="L2356" s="2">
        <v>45782</v>
      </c>
      <c r="M2356" s="9">
        <f>+$M$1-L2356</f>
        <v>-35</v>
      </c>
      <c r="N2356" s="10" t="str">
        <f>IF(M2356&lt;=0,"NON SCADUTO",IF(M2356&lt;61,"0-60 DAYS",IF(M2356&lt;91," 61-90 DAYS",IF(M2356&lt;121,"91-120 DAYS",IF(M2356&lt;366," 121-365 DAYS",IF(M2356&gt;366,"OLTRE 365 DAYS",0))))))</f>
        <v>NON SCADUTO</v>
      </c>
      <c r="O2356" t="s">
        <v>15</v>
      </c>
      <c r="P2356" t="s">
        <v>0</v>
      </c>
      <c r="Q2356" s="3">
        <v>-26036.44</v>
      </c>
      <c r="R2356" t="s">
        <v>1</v>
      </c>
      <c r="S2356" t="s">
        <v>1</v>
      </c>
      <c r="T2356" s="3">
        <v>-26036.44</v>
      </c>
      <c r="U2356" s="2"/>
      <c r="V2356" t="s">
        <v>0</v>
      </c>
    </row>
    <row r="2357" spans="1:22" x14ac:dyDescent="0.2">
      <c r="A2357" t="s">
        <v>5</v>
      </c>
      <c r="B2357" t="s">
        <v>6</v>
      </c>
      <c r="C2357" t="s">
        <v>209</v>
      </c>
      <c r="D2357" t="s">
        <v>7</v>
      </c>
      <c r="E2357" t="s">
        <v>0</v>
      </c>
      <c r="F2357" t="s">
        <v>210</v>
      </c>
      <c r="G2357" t="s">
        <v>353</v>
      </c>
      <c r="H2357" t="s">
        <v>354</v>
      </c>
      <c r="I2357" t="s">
        <v>220</v>
      </c>
      <c r="J2357" s="2">
        <v>45722</v>
      </c>
      <c r="K2357" s="2">
        <v>45747</v>
      </c>
      <c r="L2357" s="2">
        <v>45782</v>
      </c>
      <c r="M2357" s="9">
        <f>+$M$1-L2357</f>
        <v>-35</v>
      </c>
      <c r="N2357" s="10" t="str">
        <f>IF(M2357&lt;=0,"NON SCADUTO",IF(M2357&lt;61,"0-60 DAYS",IF(M2357&lt;91," 61-90 DAYS",IF(M2357&lt;121,"91-120 DAYS",IF(M2357&lt;366," 121-365 DAYS",IF(M2357&gt;366,"OLTRE 365 DAYS",0))))))</f>
        <v>NON SCADUTO</v>
      </c>
      <c r="O2357" t="s">
        <v>15</v>
      </c>
      <c r="P2357" t="s">
        <v>0</v>
      </c>
      <c r="Q2357" s="3">
        <v>-15185.69</v>
      </c>
      <c r="R2357" t="s">
        <v>1</v>
      </c>
      <c r="S2357" t="s">
        <v>1</v>
      </c>
      <c r="T2357" s="3">
        <v>-15185.69</v>
      </c>
      <c r="U2357" s="2"/>
      <c r="V2357" t="s">
        <v>0</v>
      </c>
    </row>
    <row r="2358" spans="1:22" x14ac:dyDescent="0.2">
      <c r="A2358" t="s">
        <v>5</v>
      </c>
      <c r="B2358" t="s">
        <v>6</v>
      </c>
      <c r="C2358" t="s">
        <v>209</v>
      </c>
      <c r="D2358" t="s">
        <v>7</v>
      </c>
      <c r="E2358" t="s">
        <v>0</v>
      </c>
      <c r="F2358" t="s">
        <v>210</v>
      </c>
      <c r="G2358" t="s">
        <v>355</v>
      </c>
      <c r="H2358" t="s">
        <v>356</v>
      </c>
      <c r="I2358" t="s">
        <v>220</v>
      </c>
      <c r="J2358" s="2">
        <v>45723</v>
      </c>
      <c r="K2358" s="2">
        <v>45747</v>
      </c>
      <c r="L2358" s="2">
        <v>45783</v>
      </c>
      <c r="M2358" s="9">
        <f>+$M$1-L2358</f>
        <v>-36</v>
      </c>
      <c r="N2358" s="10" t="str">
        <f>IF(M2358&lt;=0,"NON SCADUTO",IF(M2358&lt;61,"0-60 DAYS",IF(M2358&lt;91," 61-90 DAYS",IF(M2358&lt;121,"91-120 DAYS",IF(M2358&lt;366," 121-365 DAYS",IF(M2358&gt;366,"OLTRE 365 DAYS",0))))))</f>
        <v>NON SCADUTO</v>
      </c>
      <c r="O2358" t="s">
        <v>15</v>
      </c>
      <c r="P2358" t="s">
        <v>0</v>
      </c>
      <c r="Q2358" s="3">
        <v>-39972.870000000003</v>
      </c>
      <c r="R2358" t="s">
        <v>1</v>
      </c>
      <c r="S2358" t="s">
        <v>1</v>
      </c>
      <c r="T2358" s="3">
        <v>-39972.870000000003</v>
      </c>
      <c r="U2358" s="2"/>
      <c r="V2358" t="s">
        <v>0</v>
      </c>
    </row>
    <row r="2359" spans="1:22" x14ac:dyDescent="0.2">
      <c r="A2359" t="s">
        <v>5</v>
      </c>
      <c r="B2359" t="s">
        <v>6</v>
      </c>
      <c r="C2359" t="s">
        <v>209</v>
      </c>
      <c r="D2359" t="s">
        <v>7</v>
      </c>
      <c r="E2359" t="s">
        <v>0</v>
      </c>
      <c r="F2359" t="s">
        <v>210</v>
      </c>
      <c r="G2359" t="s">
        <v>357</v>
      </c>
      <c r="H2359" t="s">
        <v>358</v>
      </c>
      <c r="I2359" t="s">
        <v>220</v>
      </c>
      <c r="J2359" s="2">
        <v>45723</v>
      </c>
      <c r="K2359" s="2">
        <v>45747</v>
      </c>
      <c r="L2359" s="2">
        <v>45783</v>
      </c>
      <c r="M2359" s="9">
        <f>+$M$1-L2359</f>
        <v>-36</v>
      </c>
      <c r="N2359" s="10" t="str">
        <f>IF(M2359&lt;=0,"NON SCADUTO",IF(M2359&lt;61,"0-60 DAYS",IF(M2359&lt;91," 61-90 DAYS",IF(M2359&lt;121,"91-120 DAYS",IF(M2359&lt;366," 121-365 DAYS",IF(M2359&gt;366,"OLTRE 365 DAYS",0))))))</f>
        <v>NON SCADUTO</v>
      </c>
      <c r="O2359" t="s">
        <v>15</v>
      </c>
      <c r="P2359" t="s">
        <v>0</v>
      </c>
      <c r="Q2359" s="3">
        <v>-17719.78</v>
      </c>
      <c r="R2359" t="s">
        <v>1</v>
      </c>
      <c r="S2359" t="s">
        <v>1</v>
      </c>
      <c r="T2359" s="3">
        <v>-17719.78</v>
      </c>
      <c r="U2359" s="2"/>
      <c r="V2359" t="s">
        <v>0</v>
      </c>
    </row>
    <row r="2360" spans="1:22" x14ac:dyDescent="0.2">
      <c r="A2360" t="s">
        <v>5</v>
      </c>
      <c r="B2360" t="s">
        <v>6</v>
      </c>
      <c r="C2360" t="s">
        <v>209</v>
      </c>
      <c r="D2360" t="s">
        <v>7</v>
      </c>
      <c r="E2360" t="s">
        <v>0</v>
      </c>
      <c r="F2360" t="s">
        <v>210</v>
      </c>
      <c r="G2360" t="s">
        <v>359</v>
      </c>
      <c r="H2360" t="s">
        <v>360</v>
      </c>
      <c r="I2360" t="s">
        <v>220</v>
      </c>
      <c r="J2360" s="2">
        <v>45723</v>
      </c>
      <c r="K2360" s="2">
        <v>45747</v>
      </c>
      <c r="L2360" s="2">
        <v>45783</v>
      </c>
      <c r="M2360" s="9">
        <f>+$M$1-L2360</f>
        <v>-36</v>
      </c>
      <c r="N2360" s="10" t="str">
        <f>IF(M2360&lt;=0,"NON SCADUTO",IF(M2360&lt;61,"0-60 DAYS",IF(M2360&lt;91," 61-90 DAYS",IF(M2360&lt;121,"91-120 DAYS",IF(M2360&lt;366," 121-365 DAYS",IF(M2360&gt;366,"OLTRE 365 DAYS",0))))))</f>
        <v>NON SCADUTO</v>
      </c>
      <c r="O2360" t="s">
        <v>15</v>
      </c>
      <c r="P2360" t="s">
        <v>0</v>
      </c>
      <c r="Q2360" s="3">
        <v>-29688.68</v>
      </c>
      <c r="R2360" t="s">
        <v>1</v>
      </c>
      <c r="S2360" t="s">
        <v>1</v>
      </c>
      <c r="T2360" s="3">
        <v>-29688.68</v>
      </c>
      <c r="U2360" s="2"/>
      <c r="V2360" t="s">
        <v>0</v>
      </c>
    </row>
    <row r="2361" spans="1:22" x14ac:dyDescent="0.2">
      <c r="A2361" t="s">
        <v>5</v>
      </c>
      <c r="B2361" t="s">
        <v>6</v>
      </c>
      <c r="C2361" t="s">
        <v>209</v>
      </c>
      <c r="D2361" t="s">
        <v>7</v>
      </c>
      <c r="E2361" t="s">
        <v>0</v>
      </c>
      <c r="F2361" t="s">
        <v>210</v>
      </c>
      <c r="G2361" t="s">
        <v>361</v>
      </c>
      <c r="H2361" t="s">
        <v>362</v>
      </c>
      <c r="I2361" t="s">
        <v>220</v>
      </c>
      <c r="J2361" s="2">
        <v>45722</v>
      </c>
      <c r="K2361" s="2">
        <v>45747</v>
      </c>
      <c r="L2361" s="2">
        <v>45782</v>
      </c>
      <c r="M2361" s="9">
        <f>+$M$1-L2361</f>
        <v>-35</v>
      </c>
      <c r="N2361" s="10" t="str">
        <f>IF(M2361&lt;=0,"NON SCADUTO",IF(M2361&lt;61,"0-60 DAYS",IF(M2361&lt;91," 61-90 DAYS",IF(M2361&lt;121,"91-120 DAYS",IF(M2361&lt;366," 121-365 DAYS",IF(M2361&gt;366,"OLTRE 365 DAYS",0))))))</f>
        <v>NON SCADUTO</v>
      </c>
      <c r="O2361" t="s">
        <v>15</v>
      </c>
      <c r="P2361" t="s">
        <v>0</v>
      </c>
      <c r="Q2361" s="3">
        <v>-19.21</v>
      </c>
      <c r="R2361" t="s">
        <v>1</v>
      </c>
      <c r="S2361" t="s">
        <v>1</v>
      </c>
      <c r="T2361" s="3">
        <v>-19.21</v>
      </c>
      <c r="U2361" s="2"/>
      <c r="V2361" t="s">
        <v>0</v>
      </c>
    </row>
    <row r="2362" spans="1:22" x14ac:dyDescent="0.2">
      <c r="A2362" t="s">
        <v>5</v>
      </c>
      <c r="B2362" t="s">
        <v>6</v>
      </c>
      <c r="C2362" t="s">
        <v>209</v>
      </c>
      <c r="D2362" t="s">
        <v>7</v>
      </c>
      <c r="E2362" t="s">
        <v>0</v>
      </c>
      <c r="F2362" t="s">
        <v>210</v>
      </c>
      <c r="G2362" t="s">
        <v>363</v>
      </c>
      <c r="H2362" t="s">
        <v>364</v>
      </c>
      <c r="I2362" t="s">
        <v>220</v>
      </c>
      <c r="J2362" s="2">
        <v>45720</v>
      </c>
      <c r="K2362" s="2">
        <v>45747</v>
      </c>
      <c r="L2362" s="2">
        <v>45780</v>
      </c>
      <c r="M2362" s="9">
        <f>+$M$1-L2362</f>
        <v>-33</v>
      </c>
      <c r="N2362" s="10" t="str">
        <f>IF(M2362&lt;=0,"NON SCADUTO",IF(M2362&lt;61,"0-60 DAYS",IF(M2362&lt;91," 61-90 DAYS",IF(M2362&lt;121,"91-120 DAYS",IF(M2362&lt;366," 121-365 DAYS",IF(M2362&gt;366,"OLTRE 365 DAYS",0))))))</f>
        <v>NON SCADUTO</v>
      </c>
      <c r="O2362" t="s">
        <v>15</v>
      </c>
      <c r="P2362" t="s">
        <v>0</v>
      </c>
      <c r="Q2362" s="3">
        <v>-31440.75</v>
      </c>
      <c r="R2362" t="s">
        <v>1</v>
      </c>
      <c r="S2362" t="s">
        <v>1</v>
      </c>
      <c r="T2362" s="3">
        <v>-31440.75</v>
      </c>
      <c r="U2362" s="2"/>
      <c r="V2362" t="s">
        <v>0</v>
      </c>
    </row>
    <row r="2363" spans="1:22" x14ac:dyDescent="0.2">
      <c r="A2363" t="s">
        <v>5</v>
      </c>
      <c r="B2363" t="s">
        <v>6</v>
      </c>
      <c r="C2363" t="s">
        <v>209</v>
      </c>
      <c r="D2363" t="s">
        <v>7</v>
      </c>
      <c r="E2363" t="s">
        <v>0</v>
      </c>
      <c r="F2363" t="s">
        <v>210</v>
      </c>
      <c r="G2363" t="s">
        <v>365</v>
      </c>
      <c r="H2363" t="s">
        <v>366</v>
      </c>
      <c r="I2363" t="s">
        <v>220</v>
      </c>
      <c r="J2363" s="2">
        <v>45721</v>
      </c>
      <c r="K2363" s="2">
        <v>45747</v>
      </c>
      <c r="L2363" s="2">
        <v>45781</v>
      </c>
      <c r="M2363" s="9">
        <f>+$M$1-L2363</f>
        <v>-34</v>
      </c>
      <c r="N2363" s="10" t="str">
        <f>IF(M2363&lt;=0,"NON SCADUTO",IF(M2363&lt;61,"0-60 DAYS",IF(M2363&lt;91," 61-90 DAYS",IF(M2363&lt;121,"91-120 DAYS",IF(M2363&lt;366," 121-365 DAYS",IF(M2363&gt;366,"OLTRE 365 DAYS",0))))))</f>
        <v>NON SCADUTO</v>
      </c>
      <c r="O2363" t="s">
        <v>15</v>
      </c>
      <c r="P2363" t="s">
        <v>0</v>
      </c>
      <c r="Q2363" s="3">
        <v>-21801.08</v>
      </c>
      <c r="R2363" t="s">
        <v>1</v>
      </c>
      <c r="S2363" t="s">
        <v>1</v>
      </c>
      <c r="T2363" s="3">
        <v>-21801.08</v>
      </c>
      <c r="U2363" s="2"/>
      <c r="V2363" t="s">
        <v>0</v>
      </c>
    </row>
    <row r="2364" spans="1:22" x14ac:dyDescent="0.2">
      <c r="A2364" s="5" t="s">
        <v>5</v>
      </c>
      <c r="B2364" s="5" t="s">
        <v>6</v>
      </c>
      <c r="C2364" s="5" t="s">
        <v>209</v>
      </c>
      <c r="D2364" s="5" t="s">
        <v>7</v>
      </c>
      <c r="E2364" s="5" t="s">
        <v>0</v>
      </c>
      <c r="F2364" s="5" t="s">
        <v>210</v>
      </c>
      <c r="G2364" s="5" t="s">
        <v>367</v>
      </c>
      <c r="H2364" s="5" t="s">
        <v>368</v>
      </c>
      <c r="I2364" s="5" t="s">
        <v>220</v>
      </c>
      <c r="J2364" s="6">
        <v>45721</v>
      </c>
      <c r="K2364" s="6">
        <v>45747</v>
      </c>
      <c r="L2364" s="6">
        <v>45781</v>
      </c>
      <c r="M2364" s="9">
        <f>+$M$1-L2364</f>
        <v>-34</v>
      </c>
      <c r="N2364" s="10" t="str">
        <f>IF(M2364&lt;=0,"NON SCADUTO",IF(M2364&lt;61,"0-60 DAYS",IF(M2364&lt;91," 61-90 DAYS",IF(M2364&lt;121,"91-120 DAYS",IF(M2364&lt;366," 121-365 DAYS",IF(M2364&gt;366,"OLTRE 365 DAYS",0))))))</f>
        <v>NON SCADUTO</v>
      </c>
      <c r="O2364" s="5" t="s">
        <v>15</v>
      </c>
      <c r="P2364" s="5" t="s">
        <v>0</v>
      </c>
      <c r="Q2364" s="7">
        <v>-31441.279999999999</v>
      </c>
      <c r="R2364" s="5" t="s">
        <v>1</v>
      </c>
      <c r="S2364" s="5" t="s">
        <v>1</v>
      </c>
      <c r="T2364" s="7">
        <v>-31441.279999999999</v>
      </c>
      <c r="U2364" s="6"/>
      <c r="V2364" s="5" t="s">
        <v>0</v>
      </c>
    </row>
    <row r="2365" spans="1:22" x14ac:dyDescent="0.2">
      <c r="A2365" t="s">
        <v>5</v>
      </c>
      <c r="B2365" t="s">
        <v>6</v>
      </c>
      <c r="C2365" t="s">
        <v>209</v>
      </c>
      <c r="D2365" t="s">
        <v>7</v>
      </c>
      <c r="E2365" t="s">
        <v>0</v>
      </c>
      <c r="F2365" t="s">
        <v>210</v>
      </c>
      <c r="G2365" t="s">
        <v>369</v>
      </c>
      <c r="H2365" t="s">
        <v>370</v>
      </c>
      <c r="I2365" t="s">
        <v>220</v>
      </c>
      <c r="J2365" s="2">
        <v>45721</v>
      </c>
      <c r="K2365" s="2">
        <v>45747</v>
      </c>
      <c r="L2365" s="2">
        <v>45781</v>
      </c>
      <c r="M2365" s="9">
        <f>+$M$1-L2365</f>
        <v>-34</v>
      </c>
      <c r="N2365" s="10" t="str">
        <f>IF(M2365&lt;=0,"NON SCADUTO",IF(M2365&lt;61,"0-60 DAYS",IF(M2365&lt;91," 61-90 DAYS",IF(M2365&lt;121,"91-120 DAYS",IF(M2365&lt;366," 121-365 DAYS",IF(M2365&gt;366,"OLTRE 365 DAYS",0))))))</f>
        <v>NON SCADUTO</v>
      </c>
      <c r="O2365" t="s">
        <v>15</v>
      </c>
      <c r="P2365" t="s">
        <v>0</v>
      </c>
      <c r="Q2365" s="3">
        <v>-25326.59</v>
      </c>
      <c r="R2365" t="s">
        <v>1</v>
      </c>
      <c r="S2365" t="s">
        <v>1</v>
      </c>
      <c r="T2365" s="3">
        <v>-25326.59</v>
      </c>
      <c r="U2365" s="2"/>
      <c r="V2365" t="s">
        <v>0</v>
      </c>
    </row>
    <row r="2366" spans="1:22" x14ac:dyDescent="0.2">
      <c r="A2366" s="5" t="s">
        <v>5</v>
      </c>
      <c r="B2366" s="5" t="s">
        <v>6</v>
      </c>
      <c r="C2366" s="5" t="s">
        <v>209</v>
      </c>
      <c r="D2366" s="5" t="s">
        <v>7</v>
      </c>
      <c r="E2366" s="5" t="s">
        <v>0</v>
      </c>
      <c r="F2366" s="5" t="s">
        <v>210</v>
      </c>
      <c r="G2366" s="5" t="s">
        <v>371</v>
      </c>
      <c r="H2366" s="5" t="s">
        <v>372</v>
      </c>
      <c r="I2366" s="5" t="s">
        <v>220</v>
      </c>
      <c r="J2366" s="6">
        <v>45721</v>
      </c>
      <c r="K2366" s="6">
        <v>45747</v>
      </c>
      <c r="L2366" s="6">
        <v>45781</v>
      </c>
      <c r="M2366" s="9">
        <f>+$M$1-L2366</f>
        <v>-34</v>
      </c>
      <c r="N2366" s="10" t="str">
        <f>IF(M2366&lt;=0,"NON SCADUTO",IF(M2366&lt;61,"0-60 DAYS",IF(M2366&lt;91," 61-90 DAYS",IF(M2366&lt;121,"91-120 DAYS",IF(M2366&lt;366," 121-365 DAYS",IF(M2366&gt;366,"OLTRE 365 DAYS",0))))))</f>
        <v>NON SCADUTO</v>
      </c>
      <c r="O2366" s="5" t="s">
        <v>15</v>
      </c>
      <c r="P2366" s="5" t="s">
        <v>0</v>
      </c>
      <c r="Q2366" s="7">
        <v>-25872.14</v>
      </c>
      <c r="R2366" s="5" t="s">
        <v>1</v>
      </c>
      <c r="S2366" s="5" t="s">
        <v>1</v>
      </c>
      <c r="T2366" s="7">
        <v>-25872.14</v>
      </c>
      <c r="U2366" s="6"/>
      <c r="V2366" s="5" t="s">
        <v>0</v>
      </c>
    </row>
    <row r="2367" spans="1:22" x14ac:dyDescent="0.2">
      <c r="A2367" t="s">
        <v>5</v>
      </c>
      <c r="B2367" t="s">
        <v>6</v>
      </c>
      <c r="C2367" t="s">
        <v>209</v>
      </c>
      <c r="D2367" t="s">
        <v>7</v>
      </c>
      <c r="E2367" t="s">
        <v>0</v>
      </c>
      <c r="F2367" t="s">
        <v>210</v>
      </c>
      <c r="G2367" t="s">
        <v>373</v>
      </c>
      <c r="H2367" t="s">
        <v>374</v>
      </c>
      <c r="I2367" t="s">
        <v>220</v>
      </c>
      <c r="J2367" s="2">
        <v>45720</v>
      </c>
      <c r="K2367" s="2">
        <v>45747</v>
      </c>
      <c r="L2367" s="2">
        <v>45780</v>
      </c>
      <c r="M2367" s="9">
        <f>+$M$1-L2367</f>
        <v>-33</v>
      </c>
      <c r="N2367" s="10" t="str">
        <f>IF(M2367&lt;=0,"NON SCADUTO",IF(M2367&lt;61,"0-60 DAYS",IF(M2367&lt;91," 61-90 DAYS",IF(M2367&lt;121,"91-120 DAYS",IF(M2367&lt;366," 121-365 DAYS",IF(M2367&gt;366,"OLTRE 365 DAYS",0))))))</f>
        <v>NON SCADUTO</v>
      </c>
      <c r="O2367" t="s">
        <v>15</v>
      </c>
      <c r="P2367" t="s">
        <v>0</v>
      </c>
      <c r="Q2367" s="3">
        <v>-34679.67</v>
      </c>
      <c r="R2367" t="s">
        <v>1</v>
      </c>
      <c r="S2367" t="s">
        <v>1</v>
      </c>
      <c r="T2367" s="3">
        <v>-34679.67</v>
      </c>
      <c r="U2367" s="2"/>
      <c r="V2367" t="s">
        <v>0</v>
      </c>
    </row>
    <row r="2368" spans="1:22" x14ac:dyDescent="0.2">
      <c r="A2368" t="s">
        <v>5</v>
      </c>
      <c r="B2368" t="s">
        <v>6</v>
      </c>
      <c r="C2368" t="s">
        <v>209</v>
      </c>
      <c r="D2368" t="s">
        <v>7</v>
      </c>
      <c r="E2368" t="s">
        <v>0</v>
      </c>
      <c r="F2368" t="s">
        <v>210</v>
      </c>
      <c r="G2368" t="s">
        <v>375</v>
      </c>
      <c r="H2368" t="s">
        <v>376</v>
      </c>
      <c r="I2368" t="s">
        <v>220</v>
      </c>
      <c r="J2368" s="2">
        <v>45726</v>
      </c>
      <c r="K2368" s="2">
        <v>45747</v>
      </c>
      <c r="L2368" s="2">
        <v>45786</v>
      </c>
      <c r="M2368" s="9">
        <f>+$M$1-L2368</f>
        <v>-39</v>
      </c>
      <c r="N2368" s="10" t="str">
        <f>IF(M2368&lt;=0,"NON SCADUTO",IF(M2368&lt;61,"0-60 DAYS",IF(M2368&lt;91," 61-90 DAYS",IF(M2368&lt;121,"91-120 DAYS",IF(M2368&lt;366," 121-365 DAYS",IF(M2368&gt;366,"OLTRE 365 DAYS",0))))))</f>
        <v>NON SCADUTO</v>
      </c>
      <c r="O2368" t="s">
        <v>15</v>
      </c>
      <c r="P2368" t="s">
        <v>0</v>
      </c>
      <c r="Q2368" s="3">
        <v>-19557.47</v>
      </c>
      <c r="R2368" t="s">
        <v>1</v>
      </c>
      <c r="S2368" t="s">
        <v>1</v>
      </c>
      <c r="T2368" s="3">
        <v>-19557.47</v>
      </c>
      <c r="U2368" s="2"/>
      <c r="V2368" t="s">
        <v>0</v>
      </c>
    </row>
    <row r="2369" spans="1:22" x14ac:dyDescent="0.2">
      <c r="A2369" t="s">
        <v>5</v>
      </c>
      <c r="B2369" t="s">
        <v>6</v>
      </c>
      <c r="C2369" t="s">
        <v>209</v>
      </c>
      <c r="D2369" t="s">
        <v>7</v>
      </c>
      <c r="E2369" t="s">
        <v>0</v>
      </c>
      <c r="F2369" t="s">
        <v>210</v>
      </c>
      <c r="G2369" t="s">
        <v>377</v>
      </c>
      <c r="H2369" t="s">
        <v>378</v>
      </c>
      <c r="I2369" t="s">
        <v>220</v>
      </c>
      <c r="J2369" s="2">
        <v>45727</v>
      </c>
      <c r="K2369" s="2">
        <v>45747</v>
      </c>
      <c r="L2369" s="2">
        <v>45787</v>
      </c>
      <c r="M2369" s="9">
        <f>+$M$1-L2369</f>
        <v>-40</v>
      </c>
      <c r="N2369" s="10" t="str">
        <f>IF(M2369&lt;=0,"NON SCADUTO",IF(M2369&lt;61,"0-60 DAYS",IF(M2369&lt;91," 61-90 DAYS",IF(M2369&lt;121,"91-120 DAYS",IF(M2369&lt;366," 121-365 DAYS",IF(M2369&gt;366,"OLTRE 365 DAYS",0))))))</f>
        <v>NON SCADUTO</v>
      </c>
      <c r="O2369" t="s">
        <v>15</v>
      </c>
      <c r="P2369" t="s">
        <v>0</v>
      </c>
      <c r="Q2369" s="3">
        <v>-24668.14</v>
      </c>
      <c r="R2369" t="s">
        <v>1</v>
      </c>
      <c r="S2369" t="s">
        <v>1</v>
      </c>
      <c r="T2369" s="3">
        <v>-24668.14</v>
      </c>
      <c r="U2369" s="2"/>
      <c r="V2369" t="s">
        <v>0</v>
      </c>
    </row>
    <row r="2370" spans="1:22" x14ac:dyDescent="0.2">
      <c r="A2370" t="s">
        <v>5</v>
      </c>
      <c r="B2370" t="s">
        <v>6</v>
      </c>
      <c r="C2370" t="s">
        <v>209</v>
      </c>
      <c r="D2370" t="s">
        <v>7</v>
      </c>
      <c r="E2370" t="s">
        <v>0</v>
      </c>
      <c r="F2370" t="s">
        <v>210</v>
      </c>
      <c r="G2370" t="s">
        <v>379</v>
      </c>
      <c r="H2370" t="s">
        <v>380</v>
      </c>
      <c r="I2370" t="s">
        <v>220</v>
      </c>
      <c r="J2370" s="2">
        <v>45730</v>
      </c>
      <c r="K2370" s="2">
        <v>45747</v>
      </c>
      <c r="L2370" s="2">
        <v>45790</v>
      </c>
      <c r="M2370" s="9">
        <f>+$M$1-L2370</f>
        <v>-43</v>
      </c>
      <c r="N2370" s="10" t="str">
        <f>IF(M2370&lt;=0,"NON SCADUTO",IF(M2370&lt;61,"0-60 DAYS",IF(M2370&lt;91," 61-90 DAYS",IF(M2370&lt;121,"91-120 DAYS",IF(M2370&lt;366," 121-365 DAYS",IF(M2370&gt;366,"OLTRE 365 DAYS",0))))))</f>
        <v>NON SCADUTO</v>
      </c>
      <c r="O2370" t="s">
        <v>15</v>
      </c>
      <c r="P2370" t="s">
        <v>0</v>
      </c>
      <c r="Q2370" s="3">
        <v>-3684.32</v>
      </c>
      <c r="R2370" t="s">
        <v>1</v>
      </c>
      <c r="S2370" t="s">
        <v>1</v>
      </c>
      <c r="T2370" s="3">
        <v>-3684.32</v>
      </c>
      <c r="U2370" s="2"/>
      <c r="V2370" t="s">
        <v>0</v>
      </c>
    </row>
    <row r="2371" spans="1:22" x14ac:dyDescent="0.2">
      <c r="A2371" t="s">
        <v>5</v>
      </c>
      <c r="B2371" t="s">
        <v>6</v>
      </c>
      <c r="C2371" t="s">
        <v>209</v>
      </c>
      <c r="D2371" t="s">
        <v>7</v>
      </c>
      <c r="E2371" t="s">
        <v>0</v>
      </c>
      <c r="F2371" t="s">
        <v>210</v>
      </c>
      <c r="G2371" t="s">
        <v>381</v>
      </c>
      <c r="H2371" t="s">
        <v>382</v>
      </c>
      <c r="I2371" t="s">
        <v>220</v>
      </c>
      <c r="J2371" s="2">
        <v>45729</v>
      </c>
      <c r="K2371" s="2">
        <v>45747</v>
      </c>
      <c r="L2371" s="2">
        <v>45789</v>
      </c>
      <c r="M2371" s="9">
        <f>+$M$1-L2371</f>
        <v>-42</v>
      </c>
      <c r="N2371" s="10" t="str">
        <f>IF(M2371&lt;=0,"NON SCADUTO",IF(M2371&lt;61,"0-60 DAYS",IF(M2371&lt;91," 61-90 DAYS",IF(M2371&lt;121,"91-120 DAYS",IF(M2371&lt;366," 121-365 DAYS",IF(M2371&gt;366,"OLTRE 365 DAYS",0))))))</f>
        <v>NON SCADUTO</v>
      </c>
      <c r="O2371" t="s">
        <v>15</v>
      </c>
      <c r="P2371" t="s">
        <v>0</v>
      </c>
      <c r="Q2371" s="3">
        <v>-305.16000000000003</v>
      </c>
      <c r="R2371" t="s">
        <v>1</v>
      </c>
      <c r="S2371" t="s">
        <v>1</v>
      </c>
      <c r="T2371" s="3">
        <v>-305.16000000000003</v>
      </c>
      <c r="U2371" s="2"/>
      <c r="V2371" t="s">
        <v>0</v>
      </c>
    </row>
    <row r="2372" spans="1:22" x14ac:dyDescent="0.2">
      <c r="A2372" t="s">
        <v>5</v>
      </c>
      <c r="B2372" t="s">
        <v>6</v>
      </c>
      <c r="C2372" t="s">
        <v>209</v>
      </c>
      <c r="D2372" t="s">
        <v>7</v>
      </c>
      <c r="E2372" t="s">
        <v>0</v>
      </c>
      <c r="F2372" t="s">
        <v>210</v>
      </c>
      <c r="G2372" t="s">
        <v>383</v>
      </c>
      <c r="H2372" t="s">
        <v>384</v>
      </c>
      <c r="I2372" t="s">
        <v>220</v>
      </c>
      <c r="J2372" s="2">
        <v>45729</v>
      </c>
      <c r="K2372" s="2">
        <v>45747</v>
      </c>
      <c r="L2372" s="2">
        <v>45789</v>
      </c>
      <c r="M2372" s="9">
        <f>+$M$1-L2372</f>
        <v>-42</v>
      </c>
      <c r="N2372" s="10" t="str">
        <f>IF(M2372&lt;=0,"NON SCADUTO",IF(M2372&lt;61,"0-60 DAYS",IF(M2372&lt;91," 61-90 DAYS",IF(M2372&lt;121,"91-120 DAYS",IF(M2372&lt;366," 121-365 DAYS",IF(M2372&gt;366,"OLTRE 365 DAYS",0))))))</f>
        <v>NON SCADUTO</v>
      </c>
      <c r="O2372" t="s">
        <v>15</v>
      </c>
      <c r="P2372" t="s">
        <v>0</v>
      </c>
      <c r="Q2372" s="3">
        <v>-56.8</v>
      </c>
      <c r="R2372" t="s">
        <v>1</v>
      </c>
      <c r="S2372" t="s">
        <v>1</v>
      </c>
      <c r="T2372" s="3">
        <v>-56.8</v>
      </c>
      <c r="U2372" s="2"/>
      <c r="V2372" t="s">
        <v>0</v>
      </c>
    </row>
    <row r="2373" spans="1:22" x14ac:dyDescent="0.2">
      <c r="A2373" t="s">
        <v>5</v>
      </c>
      <c r="B2373" t="s">
        <v>6</v>
      </c>
      <c r="C2373" t="s">
        <v>209</v>
      </c>
      <c r="D2373" t="s">
        <v>7</v>
      </c>
      <c r="E2373" t="s">
        <v>0</v>
      </c>
      <c r="F2373" t="s">
        <v>210</v>
      </c>
      <c r="G2373" t="s">
        <v>385</v>
      </c>
      <c r="H2373" t="s">
        <v>386</v>
      </c>
      <c r="I2373" t="s">
        <v>220</v>
      </c>
      <c r="J2373" s="2">
        <v>45729</v>
      </c>
      <c r="K2373" s="2">
        <v>45747</v>
      </c>
      <c r="L2373" s="2">
        <v>45789</v>
      </c>
      <c r="M2373" s="9">
        <f>+$M$1-L2373</f>
        <v>-42</v>
      </c>
      <c r="N2373" s="10" t="str">
        <f>IF(M2373&lt;=0,"NON SCADUTO",IF(M2373&lt;61,"0-60 DAYS",IF(M2373&lt;91," 61-90 DAYS",IF(M2373&lt;121,"91-120 DAYS",IF(M2373&lt;366," 121-365 DAYS",IF(M2373&gt;366,"OLTRE 365 DAYS",0))))))</f>
        <v>NON SCADUTO</v>
      </c>
      <c r="O2373" t="s">
        <v>15</v>
      </c>
      <c r="P2373" t="s">
        <v>0</v>
      </c>
      <c r="Q2373" s="3">
        <v>-56.34</v>
      </c>
      <c r="R2373" t="s">
        <v>1</v>
      </c>
      <c r="S2373" t="s">
        <v>1</v>
      </c>
      <c r="T2373" s="3">
        <v>-56.34</v>
      </c>
      <c r="U2373" s="2"/>
      <c r="V2373" t="s">
        <v>0</v>
      </c>
    </row>
    <row r="2374" spans="1:22" x14ac:dyDescent="0.2">
      <c r="A2374" t="s">
        <v>5</v>
      </c>
      <c r="B2374" t="s">
        <v>6</v>
      </c>
      <c r="C2374" t="s">
        <v>209</v>
      </c>
      <c r="D2374" t="s">
        <v>7</v>
      </c>
      <c r="E2374" t="s">
        <v>0</v>
      </c>
      <c r="F2374" t="s">
        <v>210</v>
      </c>
      <c r="G2374" t="s">
        <v>387</v>
      </c>
      <c r="H2374" t="s">
        <v>388</v>
      </c>
      <c r="I2374" t="s">
        <v>220</v>
      </c>
      <c r="J2374" s="2">
        <v>45731</v>
      </c>
      <c r="K2374" s="2">
        <v>45747</v>
      </c>
      <c r="L2374" s="2">
        <v>45791</v>
      </c>
      <c r="M2374" s="9">
        <f>+$M$1-L2374</f>
        <v>-44</v>
      </c>
      <c r="N2374" s="10" t="str">
        <f>IF(M2374&lt;=0,"NON SCADUTO",IF(M2374&lt;61,"0-60 DAYS",IF(M2374&lt;91," 61-90 DAYS",IF(M2374&lt;121,"91-120 DAYS",IF(M2374&lt;366," 121-365 DAYS",IF(M2374&gt;366,"OLTRE 365 DAYS",0))))))</f>
        <v>NON SCADUTO</v>
      </c>
      <c r="O2374" t="s">
        <v>15</v>
      </c>
      <c r="P2374" t="s">
        <v>0</v>
      </c>
      <c r="Q2374" s="3">
        <v>-14686.79</v>
      </c>
      <c r="R2374" t="s">
        <v>1</v>
      </c>
      <c r="S2374" t="s">
        <v>1</v>
      </c>
      <c r="T2374" s="3">
        <v>-14686.79</v>
      </c>
      <c r="U2374" s="2"/>
      <c r="V2374" t="s">
        <v>0</v>
      </c>
    </row>
    <row r="2375" spans="1:22" x14ac:dyDescent="0.2">
      <c r="A2375" t="s">
        <v>5</v>
      </c>
      <c r="B2375" t="s">
        <v>6</v>
      </c>
      <c r="C2375" t="s">
        <v>209</v>
      </c>
      <c r="D2375" t="s">
        <v>7</v>
      </c>
      <c r="E2375" t="s">
        <v>0</v>
      </c>
      <c r="F2375" t="s">
        <v>210</v>
      </c>
      <c r="G2375" t="s">
        <v>389</v>
      </c>
      <c r="H2375" t="s">
        <v>390</v>
      </c>
      <c r="I2375" t="s">
        <v>220</v>
      </c>
      <c r="J2375" s="2">
        <v>45741</v>
      </c>
      <c r="K2375" s="2">
        <v>45747</v>
      </c>
      <c r="L2375" s="2">
        <v>45801</v>
      </c>
      <c r="M2375" s="9">
        <f>+$M$1-L2375</f>
        <v>-54</v>
      </c>
      <c r="N2375" s="10" t="str">
        <f>IF(M2375&lt;=0,"NON SCADUTO",IF(M2375&lt;61,"0-60 DAYS",IF(M2375&lt;91," 61-90 DAYS",IF(M2375&lt;121,"91-120 DAYS",IF(M2375&lt;366," 121-365 DAYS",IF(M2375&gt;366,"OLTRE 365 DAYS",0))))))</f>
        <v>NON SCADUTO</v>
      </c>
      <c r="O2375" t="s">
        <v>15</v>
      </c>
      <c r="P2375" t="s">
        <v>0</v>
      </c>
      <c r="Q2375" s="3">
        <v>-32931.339999999997</v>
      </c>
      <c r="R2375" t="s">
        <v>1</v>
      </c>
      <c r="S2375" t="s">
        <v>1</v>
      </c>
      <c r="T2375" s="3">
        <v>-32931.339999999997</v>
      </c>
      <c r="U2375" s="2"/>
      <c r="V2375" t="s">
        <v>0</v>
      </c>
    </row>
    <row r="2376" spans="1:22" x14ac:dyDescent="0.2">
      <c r="A2376" t="s">
        <v>5</v>
      </c>
      <c r="B2376" t="s">
        <v>6</v>
      </c>
      <c r="C2376" t="s">
        <v>209</v>
      </c>
      <c r="D2376" t="s">
        <v>7</v>
      </c>
      <c r="E2376" t="s">
        <v>0</v>
      </c>
      <c r="F2376" t="s">
        <v>210</v>
      </c>
      <c r="G2376" t="s">
        <v>391</v>
      </c>
      <c r="H2376" t="s">
        <v>392</v>
      </c>
      <c r="I2376" t="s">
        <v>220</v>
      </c>
      <c r="J2376" s="2">
        <v>45719</v>
      </c>
      <c r="K2376" s="2">
        <v>45747</v>
      </c>
      <c r="L2376" s="2">
        <v>45779</v>
      </c>
      <c r="M2376" s="9">
        <f>+$M$1-L2376</f>
        <v>-32</v>
      </c>
      <c r="N2376" s="10" t="str">
        <f>IF(M2376&lt;=0,"NON SCADUTO",IF(M2376&lt;61,"0-60 DAYS",IF(M2376&lt;91," 61-90 DAYS",IF(M2376&lt;121,"91-120 DAYS",IF(M2376&lt;366," 121-365 DAYS",IF(M2376&gt;366,"OLTRE 365 DAYS",0))))))</f>
        <v>NON SCADUTO</v>
      </c>
      <c r="O2376" t="s">
        <v>15</v>
      </c>
      <c r="P2376" t="s">
        <v>0</v>
      </c>
      <c r="Q2376" s="3">
        <v>-8380.7999999999993</v>
      </c>
      <c r="R2376" t="s">
        <v>1</v>
      </c>
      <c r="S2376" t="s">
        <v>1</v>
      </c>
      <c r="T2376" s="3">
        <v>-8380.7999999999993</v>
      </c>
      <c r="U2376" s="2"/>
      <c r="V2376" t="s">
        <v>0</v>
      </c>
    </row>
    <row r="2377" spans="1:22" x14ac:dyDescent="0.2">
      <c r="A2377" t="s">
        <v>5</v>
      </c>
      <c r="B2377" t="s">
        <v>6</v>
      </c>
      <c r="C2377" t="s">
        <v>209</v>
      </c>
      <c r="D2377" t="s">
        <v>7</v>
      </c>
      <c r="E2377" t="s">
        <v>0</v>
      </c>
      <c r="F2377" t="s">
        <v>210</v>
      </c>
      <c r="G2377" t="s">
        <v>393</v>
      </c>
      <c r="H2377" t="s">
        <v>394</v>
      </c>
      <c r="I2377" t="s">
        <v>220</v>
      </c>
      <c r="J2377" s="2">
        <v>45740</v>
      </c>
      <c r="K2377" s="2">
        <v>45747</v>
      </c>
      <c r="L2377" s="2">
        <v>45800</v>
      </c>
      <c r="M2377" s="9">
        <f>+$M$1-L2377</f>
        <v>-53</v>
      </c>
      <c r="N2377" s="10" t="str">
        <f>IF(M2377&lt;=0,"NON SCADUTO",IF(M2377&lt;61,"0-60 DAYS",IF(M2377&lt;91," 61-90 DAYS",IF(M2377&lt;121,"91-120 DAYS",IF(M2377&lt;366," 121-365 DAYS",IF(M2377&gt;366,"OLTRE 365 DAYS",0))))))</f>
        <v>NON SCADUTO</v>
      </c>
      <c r="O2377" t="s">
        <v>15</v>
      </c>
      <c r="P2377" t="s">
        <v>0</v>
      </c>
      <c r="Q2377" s="3">
        <v>-5424</v>
      </c>
      <c r="R2377" t="s">
        <v>1</v>
      </c>
      <c r="S2377" t="s">
        <v>1</v>
      </c>
      <c r="T2377" s="3">
        <v>-5424</v>
      </c>
      <c r="U2377" s="2"/>
      <c r="V2377" t="s">
        <v>0</v>
      </c>
    </row>
    <row r="2378" spans="1:22" x14ac:dyDescent="0.2">
      <c r="A2378" t="s">
        <v>5</v>
      </c>
      <c r="B2378" t="s">
        <v>6</v>
      </c>
      <c r="C2378" t="s">
        <v>209</v>
      </c>
      <c r="D2378" t="s">
        <v>7</v>
      </c>
      <c r="E2378" t="s">
        <v>0</v>
      </c>
      <c r="F2378" t="s">
        <v>210</v>
      </c>
      <c r="G2378" t="s">
        <v>395</v>
      </c>
      <c r="H2378" t="s">
        <v>396</v>
      </c>
      <c r="I2378" t="s">
        <v>220</v>
      </c>
      <c r="J2378" s="2">
        <v>45740</v>
      </c>
      <c r="K2378" s="2">
        <v>45747</v>
      </c>
      <c r="L2378" s="2">
        <v>45800</v>
      </c>
      <c r="M2378" s="9">
        <f>+$M$1-L2378</f>
        <v>-53</v>
      </c>
      <c r="N2378" s="10" t="str">
        <f>IF(M2378&lt;=0,"NON SCADUTO",IF(M2378&lt;61,"0-60 DAYS",IF(M2378&lt;91," 61-90 DAYS",IF(M2378&lt;121,"91-120 DAYS",IF(M2378&lt;366," 121-365 DAYS",IF(M2378&gt;366,"OLTRE 365 DAYS",0))))))</f>
        <v>NON SCADUTO</v>
      </c>
      <c r="O2378" t="s">
        <v>15</v>
      </c>
      <c r="P2378" t="s">
        <v>0</v>
      </c>
      <c r="Q2378" s="3">
        <v>-3848.8</v>
      </c>
      <c r="R2378" t="s">
        <v>1</v>
      </c>
      <c r="S2378" t="s">
        <v>1</v>
      </c>
      <c r="T2378" s="3">
        <v>-3848.8</v>
      </c>
      <c r="U2378" s="2"/>
      <c r="V2378" t="s">
        <v>0</v>
      </c>
    </row>
    <row r="2379" spans="1:22" x14ac:dyDescent="0.2">
      <c r="A2379" t="s">
        <v>5</v>
      </c>
      <c r="B2379" t="s">
        <v>6</v>
      </c>
      <c r="C2379" t="s">
        <v>209</v>
      </c>
      <c r="D2379" t="s">
        <v>7</v>
      </c>
      <c r="E2379" t="s">
        <v>0</v>
      </c>
      <c r="F2379" t="s">
        <v>210</v>
      </c>
      <c r="G2379" t="s">
        <v>397</v>
      </c>
      <c r="H2379" t="s">
        <v>398</v>
      </c>
      <c r="I2379" t="s">
        <v>220</v>
      </c>
      <c r="J2379" s="2">
        <v>45729</v>
      </c>
      <c r="K2379" s="2">
        <v>45747</v>
      </c>
      <c r="L2379" s="2">
        <v>45789</v>
      </c>
      <c r="M2379" s="9">
        <f>+$M$1-L2379</f>
        <v>-42</v>
      </c>
      <c r="N2379" s="10" t="str">
        <f>IF(M2379&lt;=0,"NON SCADUTO",IF(M2379&lt;61,"0-60 DAYS",IF(M2379&lt;91," 61-90 DAYS",IF(M2379&lt;121,"91-120 DAYS",IF(M2379&lt;366," 121-365 DAYS",IF(M2379&gt;366,"OLTRE 365 DAYS",0))))))</f>
        <v>NON SCADUTO</v>
      </c>
      <c r="O2379" t="s">
        <v>15</v>
      </c>
      <c r="P2379" t="s">
        <v>0</v>
      </c>
      <c r="Q2379" s="3">
        <v>-68.680000000000007</v>
      </c>
      <c r="R2379" t="s">
        <v>1</v>
      </c>
      <c r="S2379" t="s">
        <v>1</v>
      </c>
      <c r="T2379" s="3">
        <v>-68.680000000000007</v>
      </c>
      <c r="U2379" s="2"/>
      <c r="V2379" t="s">
        <v>0</v>
      </c>
    </row>
    <row r="2380" spans="1:22" x14ac:dyDescent="0.2">
      <c r="A2380" t="s">
        <v>5</v>
      </c>
      <c r="B2380" t="s">
        <v>6</v>
      </c>
      <c r="C2380" t="s">
        <v>209</v>
      </c>
      <c r="D2380" t="s">
        <v>7</v>
      </c>
      <c r="E2380" t="s">
        <v>0</v>
      </c>
      <c r="F2380" t="s">
        <v>210</v>
      </c>
      <c r="G2380" t="s">
        <v>399</v>
      </c>
      <c r="H2380" t="s">
        <v>400</v>
      </c>
      <c r="I2380" t="s">
        <v>220</v>
      </c>
      <c r="J2380" s="2">
        <v>45734</v>
      </c>
      <c r="K2380" s="2">
        <v>45747</v>
      </c>
      <c r="L2380" s="2">
        <v>45793</v>
      </c>
      <c r="M2380" s="9">
        <f>+$M$1-L2380</f>
        <v>-46</v>
      </c>
      <c r="N2380" s="10" t="str">
        <f>IF(M2380&lt;=0,"NON SCADUTO",IF(M2380&lt;61,"0-60 DAYS",IF(M2380&lt;91," 61-90 DAYS",IF(M2380&lt;121,"91-120 DAYS",IF(M2380&lt;366," 121-365 DAYS",IF(M2380&gt;366,"OLTRE 365 DAYS",0))))))</f>
        <v>NON SCADUTO</v>
      </c>
      <c r="O2380" t="s">
        <v>15</v>
      </c>
      <c r="P2380" t="s">
        <v>0</v>
      </c>
      <c r="Q2380" s="3">
        <v>-5611.76</v>
      </c>
      <c r="R2380" t="s">
        <v>1</v>
      </c>
      <c r="S2380" t="s">
        <v>1</v>
      </c>
      <c r="T2380" s="3">
        <v>-5611.76</v>
      </c>
      <c r="U2380" s="2"/>
      <c r="V2380" t="s">
        <v>0</v>
      </c>
    </row>
    <row r="2381" spans="1:22" x14ac:dyDescent="0.2">
      <c r="A2381" t="s">
        <v>5</v>
      </c>
      <c r="B2381" t="s">
        <v>6</v>
      </c>
      <c r="C2381" t="s">
        <v>209</v>
      </c>
      <c r="D2381" t="s">
        <v>7</v>
      </c>
      <c r="E2381" t="s">
        <v>0</v>
      </c>
      <c r="F2381" t="s">
        <v>210</v>
      </c>
      <c r="G2381" t="s">
        <v>401</v>
      </c>
      <c r="H2381" t="s">
        <v>402</v>
      </c>
      <c r="I2381" t="s">
        <v>220</v>
      </c>
      <c r="J2381" s="2">
        <v>45734</v>
      </c>
      <c r="K2381" s="2">
        <v>45747</v>
      </c>
      <c r="L2381" s="2">
        <v>45794</v>
      </c>
      <c r="M2381" s="9">
        <f>+$M$1-L2381</f>
        <v>-47</v>
      </c>
      <c r="N2381" s="10" t="str">
        <f>IF(M2381&lt;=0,"NON SCADUTO",IF(M2381&lt;61,"0-60 DAYS",IF(M2381&lt;91," 61-90 DAYS",IF(M2381&lt;121,"91-120 DAYS",IF(M2381&lt;366," 121-365 DAYS",IF(M2381&gt;366,"OLTRE 365 DAYS",0))))))</f>
        <v>NON SCADUTO</v>
      </c>
      <c r="O2381" t="s">
        <v>15</v>
      </c>
      <c r="P2381" t="s">
        <v>0</v>
      </c>
      <c r="Q2381" s="3">
        <v>-3724.18</v>
      </c>
      <c r="R2381" t="s">
        <v>1</v>
      </c>
      <c r="S2381" t="s">
        <v>1</v>
      </c>
      <c r="T2381" s="3">
        <v>-3724.18</v>
      </c>
      <c r="U2381" s="2"/>
      <c r="V2381" t="s">
        <v>0</v>
      </c>
    </row>
    <row r="2382" spans="1:22" x14ac:dyDescent="0.2">
      <c r="A2382" t="s">
        <v>5</v>
      </c>
      <c r="B2382" t="s">
        <v>6</v>
      </c>
      <c r="C2382" t="s">
        <v>209</v>
      </c>
      <c r="D2382" t="s">
        <v>7</v>
      </c>
      <c r="E2382" t="s">
        <v>0</v>
      </c>
      <c r="F2382" t="s">
        <v>210</v>
      </c>
      <c r="G2382" t="s">
        <v>403</v>
      </c>
      <c r="H2382" t="s">
        <v>404</v>
      </c>
      <c r="I2382" t="s">
        <v>220</v>
      </c>
      <c r="J2382" s="2">
        <v>45734</v>
      </c>
      <c r="K2382" s="2">
        <v>45747</v>
      </c>
      <c r="L2382" s="2">
        <v>45794</v>
      </c>
      <c r="M2382" s="9">
        <f>+$M$1-L2382</f>
        <v>-47</v>
      </c>
      <c r="N2382" s="10" t="str">
        <f>IF(M2382&lt;=0,"NON SCADUTO",IF(M2382&lt;61,"0-60 DAYS",IF(M2382&lt;91," 61-90 DAYS",IF(M2382&lt;121,"91-120 DAYS",IF(M2382&lt;366," 121-365 DAYS",IF(M2382&gt;366,"OLTRE 365 DAYS",0))))))</f>
        <v>NON SCADUTO</v>
      </c>
      <c r="O2382" t="s">
        <v>15</v>
      </c>
      <c r="P2382" t="s">
        <v>0</v>
      </c>
      <c r="Q2382" s="3">
        <v>-4212</v>
      </c>
      <c r="R2382" t="s">
        <v>1</v>
      </c>
      <c r="S2382" t="s">
        <v>1</v>
      </c>
      <c r="T2382" s="3">
        <v>-4212</v>
      </c>
      <c r="U2382" s="2"/>
      <c r="V2382" t="s">
        <v>0</v>
      </c>
    </row>
    <row r="2383" spans="1:22" x14ac:dyDescent="0.2">
      <c r="A2383" t="s">
        <v>5</v>
      </c>
      <c r="B2383" t="s">
        <v>6</v>
      </c>
      <c r="C2383" t="s">
        <v>209</v>
      </c>
      <c r="D2383" t="s">
        <v>7</v>
      </c>
      <c r="E2383" t="s">
        <v>0</v>
      </c>
      <c r="F2383" t="s">
        <v>210</v>
      </c>
      <c r="G2383" t="s">
        <v>405</v>
      </c>
      <c r="H2383" t="s">
        <v>406</v>
      </c>
      <c r="I2383" t="s">
        <v>220</v>
      </c>
      <c r="J2383" s="2">
        <v>45731</v>
      </c>
      <c r="K2383" s="2">
        <v>45747</v>
      </c>
      <c r="L2383" s="2">
        <v>45791</v>
      </c>
      <c r="M2383" s="9">
        <f>+$M$1-L2383</f>
        <v>-44</v>
      </c>
      <c r="N2383" s="10" t="str">
        <f>IF(M2383&lt;=0,"NON SCADUTO",IF(M2383&lt;61,"0-60 DAYS",IF(M2383&lt;91," 61-90 DAYS",IF(M2383&lt;121,"91-120 DAYS",IF(M2383&lt;366," 121-365 DAYS",IF(M2383&gt;366,"OLTRE 365 DAYS",0))))))</f>
        <v>NON SCADUTO</v>
      </c>
      <c r="O2383" t="s">
        <v>15</v>
      </c>
      <c r="P2383" t="s">
        <v>0</v>
      </c>
      <c r="Q2383" s="3">
        <v>-2948.4</v>
      </c>
      <c r="R2383" t="s">
        <v>1</v>
      </c>
      <c r="S2383" t="s">
        <v>1</v>
      </c>
      <c r="T2383" s="3">
        <v>-2948.4</v>
      </c>
      <c r="U2383" s="2"/>
      <c r="V2383" t="s">
        <v>0</v>
      </c>
    </row>
    <row r="2384" spans="1:22" x14ac:dyDescent="0.2">
      <c r="A2384" t="s">
        <v>5</v>
      </c>
      <c r="B2384" t="s">
        <v>6</v>
      </c>
      <c r="C2384" t="s">
        <v>209</v>
      </c>
      <c r="D2384" t="s">
        <v>7</v>
      </c>
      <c r="E2384" t="s">
        <v>0</v>
      </c>
      <c r="F2384" t="s">
        <v>210</v>
      </c>
      <c r="G2384" t="s">
        <v>407</v>
      </c>
      <c r="H2384" t="s">
        <v>408</v>
      </c>
      <c r="I2384" t="s">
        <v>220</v>
      </c>
      <c r="J2384" s="2">
        <v>45731</v>
      </c>
      <c r="K2384" s="2">
        <v>45747</v>
      </c>
      <c r="L2384" s="2">
        <v>45791</v>
      </c>
      <c r="M2384" s="9">
        <f>+$M$1-L2384</f>
        <v>-44</v>
      </c>
      <c r="N2384" s="10" t="str">
        <f>IF(M2384&lt;=0,"NON SCADUTO",IF(M2384&lt;61,"0-60 DAYS",IF(M2384&lt;91," 61-90 DAYS",IF(M2384&lt;121,"91-120 DAYS",IF(M2384&lt;366," 121-365 DAYS",IF(M2384&gt;366,"OLTRE 365 DAYS",0))))))</f>
        <v>NON SCADUTO</v>
      </c>
      <c r="O2384" t="s">
        <v>15</v>
      </c>
      <c r="P2384" t="s">
        <v>0</v>
      </c>
      <c r="Q2384" s="3">
        <v>-1170.3399999999999</v>
      </c>
      <c r="R2384" t="s">
        <v>1</v>
      </c>
      <c r="S2384" t="s">
        <v>1</v>
      </c>
      <c r="T2384" s="3">
        <v>-1170.3399999999999</v>
      </c>
      <c r="U2384" s="2"/>
      <c r="V2384" t="s">
        <v>0</v>
      </c>
    </row>
    <row r="2385" spans="1:22" x14ac:dyDescent="0.2">
      <c r="A2385" t="s">
        <v>5</v>
      </c>
      <c r="B2385" t="s">
        <v>6</v>
      </c>
      <c r="C2385" t="s">
        <v>209</v>
      </c>
      <c r="D2385" t="s">
        <v>7</v>
      </c>
      <c r="E2385" t="s">
        <v>0</v>
      </c>
      <c r="F2385" t="s">
        <v>210</v>
      </c>
      <c r="G2385" t="s">
        <v>409</v>
      </c>
      <c r="H2385" t="s">
        <v>410</v>
      </c>
      <c r="I2385" t="s">
        <v>220</v>
      </c>
      <c r="J2385" s="2">
        <v>45731</v>
      </c>
      <c r="K2385" s="2">
        <v>45747</v>
      </c>
      <c r="L2385" s="2">
        <v>45791</v>
      </c>
      <c r="M2385" s="9">
        <f>+$M$1-L2385</f>
        <v>-44</v>
      </c>
      <c r="N2385" s="10" t="str">
        <f>IF(M2385&lt;=0,"NON SCADUTO",IF(M2385&lt;61,"0-60 DAYS",IF(M2385&lt;91," 61-90 DAYS",IF(M2385&lt;121,"91-120 DAYS",IF(M2385&lt;366," 121-365 DAYS",IF(M2385&gt;366,"OLTRE 365 DAYS",0))))))</f>
        <v>NON SCADUTO</v>
      </c>
      <c r="O2385" t="s">
        <v>15</v>
      </c>
      <c r="P2385" t="s">
        <v>0</v>
      </c>
      <c r="Q2385" s="3">
        <v>-1862.09</v>
      </c>
      <c r="R2385" t="s">
        <v>1</v>
      </c>
      <c r="S2385" t="s">
        <v>1</v>
      </c>
      <c r="T2385" s="3">
        <v>-1862.09</v>
      </c>
      <c r="U2385" s="2"/>
      <c r="V2385" t="s">
        <v>0</v>
      </c>
    </row>
    <row r="2386" spans="1:22" x14ac:dyDescent="0.2">
      <c r="A2386" t="s">
        <v>5</v>
      </c>
      <c r="B2386" t="s">
        <v>6</v>
      </c>
      <c r="C2386" t="s">
        <v>209</v>
      </c>
      <c r="D2386" t="s">
        <v>7</v>
      </c>
      <c r="E2386" t="s">
        <v>0</v>
      </c>
      <c r="F2386" t="s">
        <v>210</v>
      </c>
      <c r="G2386" t="s">
        <v>411</v>
      </c>
      <c r="H2386" t="s">
        <v>412</v>
      </c>
      <c r="I2386" t="s">
        <v>220</v>
      </c>
      <c r="J2386" s="2">
        <v>45731</v>
      </c>
      <c r="K2386" s="2">
        <v>45747</v>
      </c>
      <c r="L2386" s="2">
        <v>45791</v>
      </c>
      <c r="M2386" s="9">
        <f>+$M$1-L2386</f>
        <v>-44</v>
      </c>
      <c r="N2386" s="10" t="str">
        <f>IF(M2386&lt;=0,"NON SCADUTO",IF(M2386&lt;61,"0-60 DAYS",IF(M2386&lt;91," 61-90 DAYS",IF(M2386&lt;121,"91-120 DAYS",IF(M2386&lt;366," 121-365 DAYS",IF(M2386&gt;366,"OLTRE 365 DAYS",0))))))</f>
        <v>NON SCADUTO</v>
      </c>
      <c r="O2386" t="s">
        <v>15</v>
      </c>
      <c r="P2386" t="s">
        <v>0</v>
      </c>
      <c r="Q2386" s="3">
        <v>-3790.8</v>
      </c>
      <c r="R2386" t="s">
        <v>1</v>
      </c>
      <c r="S2386" t="s">
        <v>1</v>
      </c>
      <c r="T2386" s="3">
        <v>-3790.8</v>
      </c>
      <c r="U2386" s="2"/>
      <c r="V2386" t="s">
        <v>0</v>
      </c>
    </row>
    <row r="2387" spans="1:22" x14ac:dyDescent="0.2">
      <c r="A2387" t="s">
        <v>5</v>
      </c>
      <c r="B2387" t="s">
        <v>6</v>
      </c>
      <c r="C2387" t="s">
        <v>209</v>
      </c>
      <c r="D2387" t="s">
        <v>7</v>
      </c>
      <c r="E2387" t="s">
        <v>0</v>
      </c>
      <c r="F2387" t="s">
        <v>210</v>
      </c>
      <c r="G2387" t="s">
        <v>413</v>
      </c>
      <c r="H2387" t="s">
        <v>414</v>
      </c>
      <c r="I2387" t="s">
        <v>220</v>
      </c>
      <c r="J2387" s="2">
        <v>45733</v>
      </c>
      <c r="K2387" s="2">
        <v>45747</v>
      </c>
      <c r="L2387" s="2">
        <v>45793</v>
      </c>
      <c r="M2387" s="9">
        <f>+$M$1-L2387</f>
        <v>-46</v>
      </c>
      <c r="N2387" s="10" t="str">
        <f>IF(M2387&lt;=0,"NON SCADUTO",IF(M2387&lt;61,"0-60 DAYS",IF(M2387&lt;91," 61-90 DAYS",IF(M2387&lt;121,"91-120 DAYS",IF(M2387&lt;366," 121-365 DAYS",IF(M2387&gt;366,"OLTRE 365 DAYS",0))))))</f>
        <v>NON SCADUTO</v>
      </c>
      <c r="O2387" t="s">
        <v>15</v>
      </c>
      <c r="P2387" t="s">
        <v>0</v>
      </c>
      <c r="Q2387" s="3">
        <v>-4212</v>
      </c>
      <c r="R2387" t="s">
        <v>1</v>
      </c>
      <c r="S2387" t="s">
        <v>1</v>
      </c>
      <c r="T2387" s="3">
        <v>-4212</v>
      </c>
      <c r="U2387" s="2"/>
      <c r="V2387" t="s">
        <v>0</v>
      </c>
    </row>
    <row r="2388" spans="1:22" x14ac:dyDescent="0.2">
      <c r="A2388" t="s">
        <v>5</v>
      </c>
      <c r="B2388" t="s">
        <v>6</v>
      </c>
      <c r="C2388" t="s">
        <v>209</v>
      </c>
      <c r="D2388" t="s">
        <v>7</v>
      </c>
      <c r="E2388" t="s">
        <v>0</v>
      </c>
      <c r="F2388" t="s">
        <v>210</v>
      </c>
      <c r="G2388" t="s">
        <v>415</v>
      </c>
      <c r="H2388" t="s">
        <v>416</v>
      </c>
      <c r="I2388" t="s">
        <v>220</v>
      </c>
      <c r="J2388" s="2">
        <v>45740</v>
      </c>
      <c r="K2388" s="2">
        <v>45747</v>
      </c>
      <c r="L2388" s="2">
        <v>45800</v>
      </c>
      <c r="M2388" s="9">
        <f>+$M$1-L2388</f>
        <v>-53</v>
      </c>
      <c r="N2388" s="10" t="str">
        <f>IF(M2388&lt;=0,"NON SCADUTO",IF(M2388&lt;61,"0-60 DAYS",IF(M2388&lt;91," 61-90 DAYS",IF(M2388&lt;121,"91-120 DAYS",IF(M2388&lt;366," 121-365 DAYS",IF(M2388&gt;366,"OLTRE 365 DAYS",0))))))</f>
        <v>NON SCADUTO</v>
      </c>
      <c r="O2388" t="s">
        <v>15</v>
      </c>
      <c r="P2388" t="s">
        <v>0</v>
      </c>
      <c r="Q2388" s="3">
        <v>-3351.76</v>
      </c>
      <c r="R2388" t="s">
        <v>1</v>
      </c>
      <c r="S2388" t="s">
        <v>1</v>
      </c>
      <c r="T2388" s="3">
        <v>-3351.76</v>
      </c>
      <c r="U2388" s="2"/>
      <c r="V2388" t="s">
        <v>0</v>
      </c>
    </row>
    <row r="2389" spans="1:22" x14ac:dyDescent="0.2">
      <c r="A2389" t="s">
        <v>5</v>
      </c>
      <c r="B2389" t="s">
        <v>6</v>
      </c>
      <c r="C2389" t="s">
        <v>209</v>
      </c>
      <c r="D2389" t="s">
        <v>7</v>
      </c>
      <c r="E2389" t="s">
        <v>0</v>
      </c>
      <c r="F2389" t="s">
        <v>210</v>
      </c>
      <c r="G2389" t="s">
        <v>375</v>
      </c>
      <c r="H2389" t="s">
        <v>417</v>
      </c>
      <c r="I2389" t="s">
        <v>220</v>
      </c>
      <c r="J2389" s="2">
        <v>45721</v>
      </c>
      <c r="K2389" s="2">
        <v>45747</v>
      </c>
      <c r="L2389" s="2">
        <v>45781</v>
      </c>
      <c r="M2389" s="9">
        <f>+$M$1-L2389</f>
        <v>-34</v>
      </c>
      <c r="N2389" s="10" t="str">
        <f>IF(M2389&lt;=0,"NON SCADUTO",IF(M2389&lt;61,"0-60 DAYS",IF(M2389&lt;91," 61-90 DAYS",IF(M2389&lt;121,"91-120 DAYS",IF(M2389&lt;366," 121-365 DAYS",IF(M2389&gt;366,"OLTRE 365 DAYS",0))))))</f>
        <v>NON SCADUTO</v>
      </c>
      <c r="O2389" t="s">
        <v>15</v>
      </c>
      <c r="P2389" t="s">
        <v>0</v>
      </c>
      <c r="Q2389" s="3">
        <v>-556.79999999999995</v>
      </c>
      <c r="R2389" t="s">
        <v>1</v>
      </c>
      <c r="S2389" t="s">
        <v>1</v>
      </c>
      <c r="T2389" s="3">
        <v>-556.79999999999995</v>
      </c>
      <c r="U2389" s="2"/>
      <c r="V2389" t="s">
        <v>0</v>
      </c>
    </row>
    <row r="2390" spans="1:22" x14ac:dyDescent="0.2">
      <c r="A2390" t="s">
        <v>5</v>
      </c>
      <c r="B2390" t="s">
        <v>6</v>
      </c>
      <c r="C2390" t="s">
        <v>209</v>
      </c>
      <c r="D2390" t="s">
        <v>7</v>
      </c>
      <c r="E2390" t="s">
        <v>0</v>
      </c>
      <c r="F2390" t="s">
        <v>210</v>
      </c>
      <c r="G2390" t="s">
        <v>418</v>
      </c>
      <c r="H2390" t="s">
        <v>419</v>
      </c>
      <c r="I2390" t="s">
        <v>220</v>
      </c>
      <c r="J2390" s="2">
        <v>45734</v>
      </c>
      <c r="K2390" s="2">
        <v>45747</v>
      </c>
      <c r="L2390" s="2">
        <v>45794</v>
      </c>
      <c r="M2390" s="9">
        <f>+$M$1-L2390</f>
        <v>-47</v>
      </c>
      <c r="N2390" s="10" t="str">
        <f>IF(M2390&lt;=0,"NON SCADUTO",IF(M2390&lt;61,"0-60 DAYS",IF(M2390&lt;91," 61-90 DAYS",IF(M2390&lt;121,"91-120 DAYS",IF(M2390&lt;366," 121-365 DAYS",IF(M2390&gt;366,"OLTRE 365 DAYS",0))))))</f>
        <v>NON SCADUTO</v>
      </c>
      <c r="O2390" t="s">
        <v>15</v>
      </c>
      <c r="P2390" t="s">
        <v>0</v>
      </c>
      <c r="Q2390" s="3">
        <v>-1170.3399999999999</v>
      </c>
      <c r="R2390" t="s">
        <v>1</v>
      </c>
      <c r="S2390" t="s">
        <v>1</v>
      </c>
      <c r="T2390" s="3">
        <v>-1170.3399999999999</v>
      </c>
      <c r="U2390" s="2"/>
      <c r="V2390" t="s">
        <v>0</v>
      </c>
    </row>
    <row r="2391" spans="1:22" x14ac:dyDescent="0.2">
      <c r="A2391" s="5" t="s">
        <v>5</v>
      </c>
      <c r="B2391" s="5" t="s">
        <v>6</v>
      </c>
      <c r="C2391" s="5" t="s">
        <v>209</v>
      </c>
      <c r="D2391" s="5" t="s">
        <v>7</v>
      </c>
      <c r="E2391" s="5" t="s">
        <v>0</v>
      </c>
      <c r="F2391" s="5" t="s">
        <v>210</v>
      </c>
      <c r="G2391" s="5" t="s">
        <v>420</v>
      </c>
      <c r="H2391" s="5" t="s">
        <v>421</v>
      </c>
      <c r="I2391" s="5" t="s">
        <v>220</v>
      </c>
      <c r="J2391" s="6">
        <v>45737</v>
      </c>
      <c r="K2391" s="6">
        <v>45747</v>
      </c>
      <c r="L2391" s="6">
        <v>45797</v>
      </c>
      <c r="M2391" s="9">
        <f>+$M$1-L2391</f>
        <v>-50</v>
      </c>
      <c r="N2391" s="10" t="str">
        <f>IF(M2391&lt;=0,"NON SCADUTO",IF(M2391&lt;61,"0-60 DAYS",IF(M2391&lt;91," 61-90 DAYS",IF(M2391&lt;121,"91-120 DAYS",IF(M2391&lt;366," 121-365 DAYS",IF(M2391&gt;366,"OLTRE 365 DAYS",0))))))</f>
        <v>NON SCADUTO</v>
      </c>
      <c r="O2391" s="5" t="s">
        <v>15</v>
      </c>
      <c r="P2391" s="5" t="s">
        <v>0</v>
      </c>
      <c r="Q2391" s="7">
        <v>-4212</v>
      </c>
      <c r="R2391" s="5" t="s">
        <v>1</v>
      </c>
      <c r="S2391" s="5" t="s">
        <v>1</v>
      </c>
      <c r="T2391" s="7">
        <v>-4212</v>
      </c>
      <c r="U2391" s="6"/>
      <c r="V2391" s="5" t="s">
        <v>0</v>
      </c>
    </row>
    <row r="2392" spans="1:22" x14ac:dyDescent="0.2">
      <c r="A2392" t="s">
        <v>5</v>
      </c>
      <c r="B2392" t="s">
        <v>6</v>
      </c>
      <c r="C2392" t="s">
        <v>209</v>
      </c>
      <c r="D2392" t="s">
        <v>7</v>
      </c>
      <c r="E2392" t="s">
        <v>0</v>
      </c>
      <c r="F2392" t="s">
        <v>210</v>
      </c>
      <c r="G2392" t="s">
        <v>422</v>
      </c>
      <c r="H2392" t="s">
        <v>423</v>
      </c>
      <c r="I2392" t="s">
        <v>220</v>
      </c>
      <c r="J2392" s="2">
        <v>45729</v>
      </c>
      <c r="K2392" s="2">
        <v>45747</v>
      </c>
      <c r="L2392" s="2">
        <v>45789</v>
      </c>
      <c r="M2392" s="9">
        <f>+$M$1-L2392</f>
        <v>-42</v>
      </c>
      <c r="N2392" s="10" t="str">
        <f>IF(M2392&lt;=0,"NON SCADUTO",IF(M2392&lt;61,"0-60 DAYS",IF(M2392&lt;91," 61-90 DAYS",IF(M2392&lt;121,"91-120 DAYS",IF(M2392&lt;366," 121-365 DAYS",IF(M2392&gt;366,"OLTRE 365 DAYS",0))))))</f>
        <v>NON SCADUTO</v>
      </c>
      <c r="O2392" t="s">
        <v>15</v>
      </c>
      <c r="P2392" t="s">
        <v>0</v>
      </c>
      <c r="Q2392" s="3">
        <v>-2979.34</v>
      </c>
      <c r="R2392" t="s">
        <v>1</v>
      </c>
      <c r="S2392" t="s">
        <v>1</v>
      </c>
      <c r="T2392" s="3">
        <v>-2979.34</v>
      </c>
      <c r="U2392" s="2"/>
      <c r="V2392" t="s">
        <v>0</v>
      </c>
    </row>
    <row r="2393" spans="1:22" x14ac:dyDescent="0.2">
      <c r="A2393" t="s">
        <v>5</v>
      </c>
      <c r="B2393" t="s">
        <v>6</v>
      </c>
      <c r="C2393" t="s">
        <v>209</v>
      </c>
      <c r="D2393" t="s">
        <v>7</v>
      </c>
      <c r="E2393" t="s">
        <v>0</v>
      </c>
      <c r="F2393" t="s">
        <v>210</v>
      </c>
      <c r="G2393" t="s">
        <v>424</v>
      </c>
      <c r="H2393" t="s">
        <v>425</v>
      </c>
      <c r="I2393" t="s">
        <v>220</v>
      </c>
      <c r="J2393" s="2">
        <v>45741</v>
      </c>
      <c r="K2393" s="2">
        <v>45747</v>
      </c>
      <c r="L2393" s="2">
        <v>45801</v>
      </c>
      <c r="M2393" s="9">
        <f>+$M$1-L2393</f>
        <v>-54</v>
      </c>
      <c r="N2393" s="10" t="str">
        <f>IF(M2393&lt;=0,"NON SCADUTO",IF(M2393&lt;61,"0-60 DAYS",IF(M2393&lt;91," 61-90 DAYS",IF(M2393&lt;121,"91-120 DAYS",IF(M2393&lt;366," 121-365 DAYS",IF(M2393&gt;366,"OLTRE 365 DAYS",0))))))</f>
        <v>NON SCADUTO</v>
      </c>
      <c r="O2393" t="s">
        <v>15</v>
      </c>
      <c r="P2393" t="s">
        <v>0</v>
      </c>
      <c r="Q2393" s="3">
        <v>-4212</v>
      </c>
      <c r="R2393" t="s">
        <v>1</v>
      </c>
      <c r="S2393" t="s">
        <v>1</v>
      </c>
      <c r="T2393" s="3">
        <v>-4212</v>
      </c>
      <c r="U2393" s="2"/>
      <c r="V2393" t="s">
        <v>0</v>
      </c>
    </row>
    <row r="2394" spans="1:22" x14ac:dyDescent="0.2">
      <c r="A2394" t="s">
        <v>5</v>
      </c>
      <c r="B2394" t="s">
        <v>6</v>
      </c>
      <c r="C2394" t="s">
        <v>209</v>
      </c>
      <c r="D2394" t="s">
        <v>7</v>
      </c>
      <c r="E2394" t="s">
        <v>0</v>
      </c>
      <c r="F2394" t="s">
        <v>210</v>
      </c>
      <c r="G2394" t="s">
        <v>426</v>
      </c>
      <c r="H2394" t="s">
        <v>427</v>
      </c>
      <c r="I2394" t="s">
        <v>220</v>
      </c>
      <c r="J2394" s="2">
        <v>45741</v>
      </c>
      <c r="K2394" s="2">
        <v>45747</v>
      </c>
      <c r="L2394" s="2">
        <v>45801</v>
      </c>
      <c r="M2394" s="9">
        <f>+$M$1-L2394</f>
        <v>-54</v>
      </c>
      <c r="N2394" s="10" t="str">
        <f>IF(M2394&lt;=0,"NON SCADUTO",IF(M2394&lt;61,"0-60 DAYS",IF(M2394&lt;91," 61-90 DAYS",IF(M2394&lt;121,"91-120 DAYS",IF(M2394&lt;366," 121-365 DAYS",IF(M2394&gt;366,"OLTRE 365 DAYS",0))))))</f>
        <v>NON SCADUTO</v>
      </c>
      <c r="O2394" t="s">
        <v>15</v>
      </c>
      <c r="P2394" t="s">
        <v>0</v>
      </c>
      <c r="Q2394" s="3">
        <v>-4212</v>
      </c>
      <c r="R2394" t="s">
        <v>1</v>
      </c>
      <c r="S2394" t="s">
        <v>1</v>
      </c>
      <c r="T2394" s="3">
        <v>-4212</v>
      </c>
      <c r="U2394" s="2"/>
      <c r="V2394" t="s">
        <v>0</v>
      </c>
    </row>
    <row r="2395" spans="1:22" x14ac:dyDescent="0.2">
      <c r="A2395" t="s">
        <v>5</v>
      </c>
      <c r="B2395" t="s">
        <v>6</v>
      </c>
      <c r="C2395" t="s">
        <v>209</v>
      </c>
      <c r="D2395" t="s">
        <v>7</v>
      </c>
      <c r="E2395" t="s">
        <v>0</v>
      </c>
      <c r="F2395" t="s">
        <v>210</v>
      </c>
      <c r="G2395" t="s">
        <v>428</v>
      </c>
      <c r="H2395" t="s">
        <v>429</v>
      </c>
      <c r="I2395" t="s">
        <v>220</v>
      </c>
      <c r="J2395" s="2">
        <v>45741</v>
      </c>
      <c r="K2395" s="2">
        <v>45747</v>
      </c>
      <c r="L2395" s="2">
        <v>45801</v>
      </c>
      <c r="M2395" s="9">
        <f>+$M$1-L2395</f>
        <v>-54</v>
      </c>
      <c r="N2395" s="10" t="str">
        <f>IF(M2395&lt;=0,"NON SCADUTO",IF(M2395&lt;61,"0-60 DAYS",IF(M2395&lt;91," 61-90 DAYS",IF(M2395&lt;121,"91-120 DAYS",IF(M2395&lt;366," 121-365 DAYS",IF(M2395&gt;366,"OLTRE 365 DAYS",0))))))</f>
        <v>NON SCADUTO</v>
      </c>
      <c r="O2395" t="s">
        <v>15</v>
      </c>
      <c r="P2395" t="s">
        <v>0</v>
      </c>
      <c r="Q2395" s="3">
        <v>-3724.18</v>
      </c>
      <c r="R2395" t="s">
        <v>1</v>
      </c>
      <c r="S2395" t="s">
        <v>1</v>
      </c>
      <c r="T2395" s="3">
        <v>-3724.18</v>
      </c>
      <c r="U2395" s="2"/>
      <c r="V2395" t="s">
        <v>0</v>
      </c>
    </row>
    <row r="2396" spans="1:22" x14ac:dyDescent="0.2">
      <c r="A2396" t="s">
        <v>5</v>
      </c>
      <c r="B2396" t="s">
        <v>6</v>
      </c>
      <c r="C2396" t="s">
        <v>209</v>
      </c>
      <c r="D2396" t="s">
        <v>7</v>
      </c>
      <c r="E2396" t="s">
        <v>0</v>
      </c>
      <c r="F2396" t="s">
        <v>210</v>
      </c>
      <c r="G2396" t="s">
        <v>430</v>
      </c>
      <c r="H2396" t="s">
        <v>431</v>
      </c>
      <c r="I2396" t="s">
        <v>220</v>
      </c>
      <c r="J2396" s="2">
        <v>45729</v>
      </c>
      <c r="K2396" s="2">
        <v>45747</v>
      </c>
      <c r="L2396" s="2">
        <v>45789</v>
      </c>
      <c r="M2396" s="9">
        <f>+$M$1-L2396</f>
        <v>-42</v>
      </c>
      <c r="N2396" s="10" t="str">
        <f>IF(M2396&lt;=0,"NON SCADUTO",IF(M2396&lt;61,"0-60 DAYS",IF(M2396&lt;91," 61-90 DAYS",IF(M2396&lt;121,"91-120 DAYS",IF(M2396&lt;366," 121-365 DAYS",IF(M2396&gt;366,"OLTRE 365 DAYS",0))))))</f>
        <v>NON SCADUTO</v>
      </c>
      <c r="O2396" t="s">
        <v>15</v>
      </c>
      <c r="P2396" t="s">
        <v>0</v>
      </c>
      <c r="Q2396" s="3">
        <v>-2106</v>
      </c>
      <c r="R2396" t="s">
        <v>1</v>
      </c>
      <c r="S2396" t="s">
        <v>1</v>
      </c>
      <c r="T2396" s="3">
        <v>-2106</v>
      </c>
      <c r="U2396" s="2"/>
      <c r="V2396" t="s">
        <v>0</v>
      </c>
    </row>
    <row r="2397" spans="1:22" x14ac:dyDescent="0.2">
      <c r="A2397" t="s">
        <v>5</v>
      </c>
      <c r="B2397" t="s">
        <v>6</v>
      </c>
      <c r="C2397" t="s">
        <v>209</v>
      </c>
      <c r="D2397" t="s">
        <v>7</v>
      </c>
      <c r="E2397" t="s">
        <v>0</v>
      </c>
      <c r="F2397" t="s">
        <v>210</v>
      </c>
      <c r="G2397" t="s">
        <v>432</v>
      </c>
      <c r="H2397" t="s">
        <v>433</v>
      </c>
      <c r="I2397" t="s">
        <v>220</v>
      </c>
      <c r="J2397" s="2">
        <v>45740</v>
      </c>
      <c r="K2397" s="2">
        <v>45747</v>
      </c>
      <c r="L2397" s="2">
        <v>45800</v>
      </c>
      <c r="M2397" s="9">
        <f>+$M$1-L2397</f>
        <v>-53</v>
      </c>
      <c r="N2397" s="10" t="str">
        <f>IF(M2397&lt;=0,"NON SCADUTO",IF(M2397&lt;61,"0-60 DAYS",IF(M2397&lt;91," 61-90 DAYS",IF(M2397&lt;121,"91-120 DAYS",IF(M2397&lt;366," 121-365 DAYS",IF(M2397&gt;366,"OLTRE 365 DAYS",0))))))</f>
        <v>NON SCADUTO</v>
      </c>
      <c r="O2397" t="s">
        <v>15</v>
      </c>
      <c r="P2397" t="s">
        <v>0</v>
      </c>
      <c r="Q2397" s="3">
        <v>-23362.560000000001</v>
      </c>
      <c r="R2397" t="s">
        <v>1</v>
      </c>
      <c r="S2397" t="s">
        <v>1</v>
      </c>
      <c r="T2397" s="3">
        <v>-23362.560000000001</v>
      </c>
      <c r="U2397" s="2"/>
      <c r="V2397" t="s">
        <v>0</v>
      </c>
    </row>
    <row r="2398" spans="1:22" x14ac:dyDescent="0.2">
      <c r="A2398" t="s">
        <v>5</v>
      </c>
      <c r="B2398" t="s">
        <v>6</v>
      </c>
      <c r="C2398" t="s">
        <v>209</v>
      </c>
      <c r="D2398" t="s">
        <v>7</v>
      </c>
      <c r="E2398" t="s">
        <v>0</v>
      </c>
      <c r="F2398" t="s">
        <v>210</v>
      </c>
      <c r="G2398" t="s">
        <v>434</v>
      </c>
      <c r="H2398" t="s">
        <v>435</v>
      </c>
      <c r="I2398" t="s">
        <v>220</v>
      </c>
      <c r="J2398" s="2">
        <v>45740</v>
      </c>
      <c r="K2398" s="2">
        <v>45747</v>
      </c>
      <c r="L2398" s="2">
        <v>45800</v>
      </c>
      <c r="M2398" s="9">
        <f>+$M$1-L2398</f>
        <v>-53</v>
      </c>
      <c r="N2398" s="10" t="str">
        <f>IF(M2398&lt;=0,"NON SCADUTO",IF(M2398&lt;61,"0-60 DAYS",IF(M2398&lt;91," 61-90 DAYS",IF(M2398&lt;121,"91-120 DAYS",IF(M2398&lt;366," 121-365 DAYS",IF(M2398&gt;366,"OLTRE 365 DAYS",0))))))</f>
        <v>NON SCADUTO</v>
      </c>
      <c r="O2398" t="s">
        <v>15</v>
      </c>
      <c r="P2398" t="s">
        <v>0</v>
      </c>
      <c r="Q2398" s="3">
        <v>-10402.56</v>
      </c>
      <c r="R2398" t="s">
        <v>1</v>
      </c>
      <c r="S2398" t="s">
        <v>1</v>
      </c>
      <c r="T2398" s="3">
        <v>-10402.56</v>
      </c>
      <c r="U2398" s="2"/>
      <c r="V2398" t="s">
        <v>0</v>
      </c>
    </row>
    <row r="2399" spans="1:22" x14ac:dyDescent="0.2">
      <c r="A2399" t="s">
        <v>5</v>
      </c>
      <c r="B2399" t="s">
        <v>6</v>
      </c>
      <c r="C2399" t="s">
        <v>209</v>
      </c>
      <c r="D2399" t="s">
        <v>7</v>
      </c>
      <c r="E2399" t="s">
        <v>0</v>
      </c>
      <c r="F2399" t="s">
        <v>210</v>
      </c>
      <c r="G2399" t="s">
        <v>436</v>
      </c>
      <c r="H2399" t="s">
        <v>437</v>
      </c>
      <c r="I2399" t="s">
        <v>220</v>
      </c>
      <c r="J2399" s="2">
        <v>45730</v>
      </c>
      <c r="K2399" s="2">
        <v>45747</v>
      </c>
      <c r="L2399" s="2">
        <v>45790</v>
      </c>
      <c r="M2399" s="9">
        <f>+$M$1-L2399</f>
        <v>-43</v>
      </c>
      <c r="N2399" s="10" t="str">
        <f>IF(M2399&lt;=0,"NON SCADUTO",IF(M2399&lt;61,"0-60 DAYS",IF(M2399&lt;91," 61-90 DAYS",IF(M2399&lt;121,"91-120 DAYS",IF(M2399&lt;366," 121-365 DAYS",IF(M2399&gt;366,"OLTRE 365 DAYS",0))))))</f>
        <v>NON SCADUTO</v>
      </c>
      <c r="O2399" t="s">
        <v>15</v>
      </c>
      <c r="P2399" t="s">
        <v>0</v>
      </c>
      <c r="Q2399" s="3">
        <v>-3369.6</v>
      </c>
      <c r="R2399" t="s">
        <v>1</v>
      </c>
      <c r="S2399" t="s">
        <v>1</v>
      </c>
      <c r="T2399" s="3">
        <v>-3369.6</v>
      </c>
      <c r="U2399" s="2"/>
      <c r="V2399" t="s">
        <v>0</v>
      </c>
    </row>
    <row r="2400" spans="1:22" x14ac:dyDescent="0.2">
      <c r="A2400" t="s">
        <v>5</v>
      </c>
      <c r="B2400" t="s">
        <v>6</v>
      </c>
      <c r="C2400" t="s">
        <v>209</v>
      </c>
      <c r="D2400" t="s">
        <v>7</v>
      </c>
      <c r="E2400" t="s">
        <v>0</v>
      </c>
      <c r="F2400" t="s">
        <v>210</v>
      </c>
      <c r="G2400" t="s">
        <v>438</v>
      </c>
      <c r="H2400" t="s">
        <v>439</v>
      </c>
      <c r="I2400" t="s">
        <v>220</v>
      </c>
      <c r="J2400" s="2">
        <v>45740</v>
      </c>
      <c r="K2400" s="2">
        <v>45747</v>
      </c>
      <c r="L2400" s="2">
        <v>45800</v>
      </c>
      <c r="M2400" s="9">
        <f>+$M$1-L2400</f>
        <v>-53</v>
      </c>
      <c r="N2400" s="10" t="str">
        <f>IF(M2400&lt;=0,"NON SCADUTO",IF(M2400&lt;61,"0-60 DAYS",IF(M2400&lt;91," 61-90 DAYS",IF(M2400&lt;121,"91-120 DAYS",IF(M2400&lt;366," 121-365 DAYS",IF(M2400&gt;366,"OLTRE 365 DAYS",0))))))</f>
        <v>NON SCADUTO</v>
      </c>
      <c r="O2400" t="s">
        <v>15</v>
      </c>
      <c r="P2400" t="s">
        <v>0</v>
      </c>
      <c r="Q2400" s="3">
        <v>-4212</v>
      </c>
      <c r="R2400" t="s">
        <v>1</v>
      </c>
      <c r="S2400" t="s">
        <v>1</v>
      </c>
      <c r="T2400" s="3">
        <v>-4212</v>
      </c>
      <c r="U2400" s="2"/>
      <c r="V2400" t="s">
        <v>0</v>
      </c>
    </row>
    <row r="2401" spans="1:22" x14ac:dyDescent="0.2">
      <c r="A2401" t="s">
        <v>5</v>
      </c>
      <c r="B2401" t="s">
        <v>6</v>
      </c>
      <c r="C2401" t="s">
        <v>209</v>
      </c>
      <c r="D2401" t="s">
        <v>7</v>
      </c>
      <c r="E2401" t="s">
        <v>0</v>
      </c>
      <c r="F2401" t="s">
        <v>210</v>
      </c>
      <c r="G2401" t="s">
        <v>440</v>
      </c>
      <c r="H2401" t="s">
        <v>441</v>
      </c>
      <c r="I2401" t="s">
        <v>220</v>
      </c>
      <c r="J2401" s="2">
        <v>45723</v>
      </c>
      <c r="K2401" s="2">
        <v>45747</v>
      </c>
      <c r="L2401" s="2">
        <v>45783</v>
      </c>
      <c r="M2401" s="9">
        <f>+$M$1-L2401</f>
        <v>-36</v>
      </c>
      <c r="N2401" s="10" t="str">
        <f>IF(M2401&lt;=0,"NON SCADUTO",IF(M2401&lt;61,"0-60 DAYS",IF(M2401&lt;91," 61-90 DAYS",IF(M2401&lt;121,"91-120 DAYS",IF(M2401&lt;366," 121-365 DAYS",IF(M2401&gt;366,"OLTRE 365 DAYS",0))))))</f>
        <v>NON SCADUTO</v>
      </c>
      <c r="O2401" t="s">
        <v>15</v>
      </c>
      <c r="P2401" t="s">
        <v>0</v>
      </c>
      <c r="Q2401" s="3">
        <v>-4212</v>
      </c>
      <c r="R2401" t="s">
        <v>1</v>
      </c>
      <c r="S2401" t="s">
        <v>1</v>
      </c>
      <c r="T2401" s="3">
        <v>-4212</v>
      </c>
      <c r="U2401" s="2"/>
      <c r="V2401" t="s">
        <v>0</v>
      </c>
    </row>
    <row r="2402" spans="1:22" x14ac:dyDescent="0.2">
      <c r="A2402" t="s">
        <v>5</v>
      </c>
      <c r="B2402" t="s">
        <v>6</v>
      </c>
      <c r="C2402" t="s">
        <v>209</v>
      </c>
      <c r="D2402" t="s">
        <v>7</v>
      </c>
      <c r="E2402" t="s">
        <v>0</v>
      </c>
      <c r="F2402" t="s">
        <v>210</v>
      </c>
      <c r="G2402" t="s">
        <v>442</v>
      </c>
      <c r="H2402" t="s">
        <v>443</v>
      </c>
      <c r="I2402" t="s">
        <v>220</v>
      </c>
      <c r="J2402" s="2">
        <v>45740</v>
      </c>
      <c r="K2402" s="2">
        <v>45747</v>
      </c>
      <c r="L2402" s="2">
        <v>45800</v>
      </c>
      <c r="M2402" s="9">
        <f>+$M$1-L2402</f>
        <v>-53</v>
      </c>
      <c r="N2402" s="10" t="str">
        <f>IF(M2402&lt;=0,"NON SCADUTO",IF(M2402&lt;61,"0-60 DAYS",IF(M2402&lt;91," 61-90 DAYS",IF(M2402&lt;121,"91-120 DAYS",IF(M2402&lt;366," 121-365 DAYS",IF(M2402&gt;366,"OLTRE 365 DAYS",0))))))</f>
        <v>NON SCADUTO</v>
      </c>
      <c r="O2402" t="s">
        <v>15</v>
      </c>
      <c r="P2402" t="s">
        <v>0</v>
      </c>
      <c r="Q2402" s="3">
        <v>-4212</v>
      </c>
      <c r="R2402" t="s">
        <v>1</v>
      </c>
      <c r="S2402" t="s">
        <v>1</v>
      </c>
      <c r="T2402" s="3">
        <v>-4212</v>
      </c>
      <c r="U2402" s="2"/>
      <c r="V2402" t="s">
        <v>0</v>
      </c>
    </row>
    <row r="2403" spans="1:22" x14ac:dyDescent="0.2">
      <c r="A2403" t="s">
        <v>5</v>
      </c>
      <c r="B2403" t="s">
        <v>6</v>
      </c>
      <c r="C2403" t="s">
        <v>209</v>
      </c>
      <c r="D2403" t="s">
        <v>7</v>
      </c>
      <c r="E2403" t="s">
        <v>0</v>
      </c>
      <c r="F2403" t="s">
        <v>210</v>
      </c>
      <c r="G2403" t="s">
        <v>444</v>
      </c>
      <c r="H2403" t="s">
        <v>445</v>
      </c>
      <c r="I2403" t="s">
        <v>220</v>
      </c>
      <c r="J2403" s="2">
        <v>45742</v>
      </c>
      <c r="K2403" s="2">
        <v>45747</v>
      </c>
      <c r="L2403" s="2">
        <v>45802</v>
      </c>
      <c r="M2403" s="9">
        <f>+$M$1-L2403</f>
        <v>-55</v>
      </c>
      <c r="N2403" s="10" t="str">
        <f>IF(M2403&lt;=0,"NON SCADUTO",IF(M2403&lt;61,"0-60 DAYS",IF(M2403&lt;91," 61-90 DAYS",IF(M2403&lt;121,"91-120 DAYS",IF(M2403&lt;366," 121-365 DAYS",IF(M2403&gt;366,"OLTRE 365 DAYS",0))))))</f>
        <v>NON SCADUTO</v>
      </c>
      <c r="O2403" t="s">
        <v>15</v>
      </c>
      <c r="P2403" t="s">
        <v>0</v>
      </c>
      <c r="Q2403" s="3">
        <v>-28246.03</v>
      </c>
      <c r="R2403" t="s">
        <v>1</v>
      </c>
      <c r="S2403" t="s">
        <v>1</v>
      </c>
      <c r="T2403" s="3">
        <v>-28246.03</v>
      </c>
      <c r="U2403" s="2"/>
      <c r="V2403" t="s">
        <v>0</v>
      </c>
    </row>
    <row r="2404" spans="1:22" x14ac:dyDescent="0.2">
      <c r="A2404" t="s">
        <v>5</v>
      </c>
      <c r="B2404" t="s">
        <v>6</v>
      </c>
      <c r="C2404" t="s">
        <v>209</v>
      </c>
      <c r="D2404" t="s">
        <v>7</v>
      </c>
      <c r="E2404" t="s">
        <v>0</v>
      </c>
      <c r="F2404" t="s">
        <v>210</v>
      </c>
      <c r="G2404" t="s">
        <v>446</v>
      </c>
      <c r="H2404" t="s">
        <v>447</v>
      </c>
      <c r="I2404" t="s">
        <v>220</v>
      </c>
      <c r="J2404" s="2">
        <v>45742</v>
      </c>
      <c r="K2404" s="2">
        <v>45747</v>
      </c>
      <c r="L2404" s="2">
        <v>45802</v>
      </c>
      <c r="M2404" s="9">
        <f>+$M$1-L2404</f>
        <v>-55</v>
      </c>
      <c r="N2404" s="10" t="str">
        <f>IF(M2404&lt;=0,"NON SCADUTO",IF(M2404&lt;61,"0-60 DAYS",IF(M2404&lt;91," 61-90 DAYS",IF(M2404&lt;121,"91-120 DAYS",IF(M2404&lt;366," 121-365 DAYS",IF(M2404&gt;366,"OLTRE 365 DAYS",0))))))</f>
        <v>NON SCADUTO</v>
      </c>
      <c r="O2404" t="s">
        <v>15</v>
      </c>
      <c r="P2404" t="s">
        <v>0</v>
      </c>
      <c r="Q2404" s="3">
        <v>-100.3</v>
      </c>
      <c r="R2404" t="s">
        <v>1</v>
      </c>
      <c r="S2404" t="s">
        <v>1</v>
      </c>
      <c r="T2404" s="3">
        <v>-100.3</v>
      </c>
      <c r="U2404" s="2"/>
      <c r="V2404" t="s">
        <v>0</v>
      </c>
    </row>
    <row r="2405" spans="1:22" x14ac:dyDescent="0.2">
      <c r="A2405" t="s">
        <v>5</v>
      </c>
      <c r="B2405" t="s">
        <v>6</v>
      </c>
      <c r="C2405" t="s">
        <v>209</v>
      </c>
      <c r="D2405" t="s">
        <v>7</v>
      </c>
      <c r="E2405" t="s">
        <v>0</v>
      </c>
      <c r="F2405" t="s">
        <v>210</v>
      </c>
      <c r="G2405" t="s">
        <v>448</v>
      </c>
      <c r="H2405" t="s">
        <v>449</v>
      </c>
      <c r="I2405" t="s">
        <v>220</v>
      </c>
      <c r="J2405" s="2">
        <v>45742</v>
      </c>
      <c r="K2405" s="2">
        <v>45747</v>
      </c>
      <c r="L2405" s="2">
        <v>45802</v>
      </c>
      <c r="M2405" s="9">
        <f>+$M$1-L2405</f>
        <v>-55</v>
      </c>
      <c r="N2405" s="10" t="str">
        <f>IF(M2405&lt;=0,"NON SCADUTO",IF(M2405&lt;61,"0-60 DAYS",IF(M2405&lt;91," 61-90 DAYS",IF(M2405&lt;121,"91-120 DAYS",IF(M2405&lt;366," 121-365 DAYS",IF(M2405&gt;366,"OLTRE 365 DAYS",0))))))</f>
        <v>NON SCADUTO</v>
      </c>
      <c r="O2405" t="s">
        <v>15</v>
      </c>
      <c r="P2405" t="s">
        <v>0</v>
      </c>
      <c r="Q2405" s="3">
        <v>-22480.04</v>
      </c>
      <c r="R2405" t="s">
        <v>1</v>
      </c>
      <c r="S2405" t="s">
        <v>1</v>
      </c>
      <c r="T2405" s="3">
        <v>-22480.04</v>
      </c>
      <c r="U2405" s="2"/>
      <c r="V2405" t="s">
        <v>0</v>
      </c>
    </row>
    <row r="2406" spans="1:22" x14ac:dyDescent="0.2">
      <c r="A2406" t="s">
        <v>5</v>
      </c>
      <c r="B2406" t="s">
        <v>6</v>
      </c>
      <c r="C2406" t="s">
        <v>209</v>
      </c>
      <c r="D2406" t="s">
        <v>7</v>
      </c>
      <c r="E2406" t="s">
        <v>0</v>
      </c>
      <c r="F2406" t="s">
        <v>210</v>
      </c>
      <c r="G2406" t="s">
        <v>450</v>
      </c>
      <c r="H2406" t="s">
        <v>451</v>
      </c>
      <c r="I2406" t="s">
        <v>220</v>
      </c>
      <c r="J2406" s="2">
        <v>45742</v>
      </c>
      <c r="K2406" s="2">
        <v>45747</v>
      </c>
      <c r="L2406" s="2">
        <v>45802</v>
      </c>
      <c r="M2406" s="9">
        <f>+$M$1-L2406</f>
        <v>-55</v>
      </c>
      <c r="N2406" s="10" t="str">
        <f>IF(M2406&lt;=0,"NON SCADUTO",IF(M2406&lt;61,"0-60 DAYS",IF(M2406&lt;91," 61-90 DAYS",IF(M2406&lt;121,"91-120 DAYS",IF(M2406&lt;366," 121-365 DAYS",IF(M2406&gt;366,"OLTRE 365 DAYS",0))))))</f>
        <v>NON SCADUTO</v>
      </c>
      <c r="O2406" t="s">
        <v>15</v>
      </c>
      <c r="P2406" t="s">
        <v>0</v>
      </c>
      <c r="Q2406" s="3">
        <v>-36978.519999999997</v>
      </c>
      <c r="R2406" t="s">
        <v>1</v>
      </c>
      <c r="S2406" t="s">
        <v>1</v>
      </c>
      <c r="T2406" s="3">
        <v>-36978.519999999997</v>
      </c>
      <c r="U2406" s="2"/>
      <c r="V2406" t="s">
        <v>0</v>
      </c>
    </row>
    <row r="2407" spans="1:22" x14ac:dyDescent="0.2">
      <c r="A2407" t="s">
        <v>5</v>
      </c>
      <c r="B2407" t="s">
        <v>6</v>
      </c>
      <c r="C2407" t="s">
        <v>209</v>
      </c>
      <c r="D2407" t="s">
        <v>7</v>
      </c>
      <c r="E2407" t="s">
        <v>0</v>
      </c>
      <c r="F2407" t="s">
        <v>210</v>
      </c>
      <c r="G2407" t="s">
        <v>452</v>
      </c>
      <c r="H2407" t="s">
        <v>453</v>
      </c>
      <c r="I2407" t="s">
        <v>220</v>
      </c>
      <c r="J2407" s="2">
        <v>45742</v>
      </c>
      <c r="K2407" s="2">
        <v>45747</v>
      </c>
      <c r="L2407" s="2">
        <v>45802</v>
      </c>
      <c r="M2407" s="9">
        <f>+$M$1-L2407</f>
        <v>-55</v>
      </c>
      <c r="N2407" s="10" t="str">
        <f>IF(M2407&lt;=0,"NON SCADUTO",IF(M2407&lt;61,"0-60 DAYS",IF(M2407&lt;91," 61-90 DAYS",IF(M2407&lt;121,"91-120 DAYS",IF(M2407&lt;366," 121-365 DAYS",IF(M2407&gt;366,"OLTRE 365 DAYS",0))))))</f>
        <v>NON SCADUTO</v>
      </c>
      <c r="O2407" t="s">
        <v>15</v>
      </c>
      <c r="P2407" t="s">
        <v>0</v>
      </c>
      <c r="Q2407" s="3">
        <v>-29707.68</v>
      </c>
      <c r="R2407" t="s">
        <v>1</v>
      </c>
      <c r="S2407" t="s">
        <v>1</v>
      </c>
      <c r="T2407" s="3">
        <v>-29707.68</v>
      </c>
      <c r="U2407" s="2"/>
      <c r="V2407" t="s">
        <v>0</v>
      </c>
    </row>
    <row r="2408" spans="1:22" x14ac:dyDescent="0.2">
      <c r="A2408" t="s">
        <v>5</v>
      </c>
      <c r="B2408" t="s">
        <v>6</v>
      </c>
      <c r="C2408" t="s">
        <v>209</v>
      </c>
      <c r="D2408" t="s">
        <v>7</v>
      </c>
      <c r="E2408" t="s">
        <v>0</v>
      </c>
      <c r="F2408" t="s">
        <v>210</v>
      </c>
      <c r="G2408" t="s">
        <v>454</v>
      </c>
      <c r="H2408" t="s">
        <v>455</v>
      </c>
      <c r="I2408" t="s">
        <v>220</v>
      </c>
      <c r="J2408" s="2">
        <v>45747</v>
      </c>
      <c r="K2408" s="2">
        <v>45747</v>
      </c>
      <c r="L2408" s="2">
        <v>45807</v>
      </c>
      <c r="M2408" s="9">
        <f>+$M$1-L2408</f>
        <v>-60</v>
      </c>
      <c r="N2408" s="10" t="str">
        <f>IF(M2408&lt;=0,"NON SCADUTO",IF(M2408&lt;61,"0-60 DAYS",IF(M2408&lt;91," 61-90 DAYS",IF(M2408&lt;121,"91-120 DAYS",IF(M2408&lt;366," 121-365 DAYS",IF(M2408&gt;366,"OLTRE 365 DAYS",0))))))</f>
        <v>NON SCADUTO</v>
      </c>
      <c r="O2408" t="s">
        <v>15</v>
      </c>
      <c r="P2408" t="s">
        <v>0</v>
      </c>
      <c r="Q2408" s="3">
        <v>-52032.74</v>
      </c>
      <c r="R2408" t="s">
        <v>1</v>
      </c>
      <c r="S2408" t="s">
        <v>1</v>
      </c>
      <c r="T2408" s="3">
        <v>-52032.74</v>
      </c>
      <c r="U2408" s="2"/>
      <c r="V2408" t="s">
        <v>0</v>
      </c>
    </row>
    <row r="2409" spans="1:22" x14ac:dyDescent="0.2">
      <c r="A2409" t="s">
        <v>5</v>
      </c>
      <c r="B2409" t="s">
        <v>6</v>
      </c>
      <c r="C2409" t="s">
        <v>209</v>
      </c>
      <c r="D2409" t="s">
        <v>7</v>
      </c>
      <c r="E2409" t="s">
        <v>0</v>
      </c>
      <c r="F2409" t="s">
        <v>210</v>
      </c>
      <c r="G2409" t="s">
        <v>456</v>
      </c>
      <c r="H2409" t="s">
        <v>457</v>
      </c>
      <c r="I2409" t="s">
        <v>220</v>
      </c>
      <c r="J2409" s="2">
        <v>45747</v>
      </c>
      <c r="K2409" s="2">
        <v>45747</v>
      </c>
      <c r="L2409" s="2">
        <v>45807</v>
      </c>
      <c r="M2409" s="9">
        <f>+$M$1-L2409</f>
        <v>-60</v>
      </c>
      <c r="N2409" s="10" t="str">
        <f>IF(M2409&lt;=0,"NON SCADUTO",IF(M2409&lt;61,"0-60 DAYS",IF(M2409&lt;91," 61-90 DAYS",IF(M2409&lt;121,"91-120 DAYS",IF(M2409&lt;366," 121-365 DAYS",IF(M2409&gt;366,"OLTRE 365 DAYS",0))))))</f>
        <v>NON SCADUTO</v>
      </c>
      <c r="O2409" t="s">
        <v>15</v>
      </c>
      <c r="P2409" t="s">
        <v>0</v>
      </c>
      <c r="Q2409" s="3">
        <v>-33728.42</v>
      </c>
      <c r="R2409" t="s">
        <v>1</v>
      </c>
      <c r="S2409" t="s">
        <v>1</v>
      </c>
      <c r="T2409" s="3">
        <v>-33728.42</v>
      </c>
      <c r="U2409" s="2"/>
      <c r="V2409" t="s">
        <v>0</v>
      </c>
    </row>
    <row r="2410" spans="1:22" x14ac:dyDescent="0.2">
      <c r="A2410" t="s">
        <v>5</v>
      </c>
      <c r="B2410" t="s">
        <v>6</v>
      </c>
      <c r="C2410" t="s">
        <v>209</v>
      </c>
      <c r="D2410" t="s">
        <v>7</v>
      </c>
      <c r="E2410" t="s">
        <v>0</v>
      </c>
      <c r="F2410" t="s">
        <v>210</v>
      </c>
      <c r="G2410" t="s">
        <v>458</v>
      </c>
      <c r="H2410" t="s">
        <v>459</v>
      </c>
      <c r="I2410" t="s">
        <v>220</v>
      </c>
      <c r="J2410" s="2">
        <v>45747</v>
      </c>
      <c r="K2410" s="2">
        <v>45747</v>
      </c>
      <c r="L2410" s="2">
        <v>45807</v>
      </c>
      <c r="M2410" s="9">
        <f>+$M$1-L2410</f>
        <v>-60</v>
      </c>
      <c r="N2410" s="10" t="str">
        <f>IF(M2410&lt;=0,"NON SCADUTO",IF(M2410&lt;61,"0-60 DAYS",IF(M2410&lt;91," 61-90 DAYS",IF(M2410&lt;121,"91-120 DAYS",IF(M2410&lt;366," 121-365 DAYS",IF(M2410&gt;366,"OLTRE 365 DAYS",0))))))</f>
        <v>NON SCADUTO</v>
      </c>
      <c r="O2410" t="s">
        <v>15</v>
      </c>
      <c r="P2410" t="s">
        <v>0</v>
      </c>
      <c r="Q2410" s="3">
        <v>-7868.43</v>
      </c>
      <c r="R2410" t="s">
        <v>1</v>
      </c>
      <c r="S2410" t="s">
        <v>1</v>
      </c>
      <c r="T2410" s="3">
        <v>-7868.43</v>
      </c>
      <c r="U2410" s="2"/>
      <c r="V2410" t="s">
        <v>0</v>
      </c>
    </row>
    <row r="2411" spans="1:22" x14ac:dyDescent="0.2">
      <c r="A2411" t="s">
        <v>5</v>
      </c>
      <c r="B2411" t="s">
        <v>6</v>
      </c>
      <c r="C2411" t="s">
        <v>209</v>
      </c>
      <c r="D2411" t="s">
        <v>7</v>
      </c>
      <c r="E2411" t="s">
        <v>0</v>
      </c>
      <c r="F2411" t="s">
        <v>210</v>
      </c>
      <c r="G2411" t="s">
        <v>460</v>
      </c>
      <c r="H2411" t="s">
        <v>461</v>
      </c>
      <c r="I2411" t="s">
        <v>220</v>
      </c>
      <c r="J2411" s="2">
        <v>45747</v>
      </c>
      <c r="K2411" s="2">
        <v>45747</v>
      </c>
      <c r="L2411" s="2">
        <v>45807</v>
      </c>
      <c r="M2411" s="9">
        <f>+$M$1-L2411</f>
        <v>-60</v>
      </c>
      <c r="N2411" s="10" t="str">
        <f>IF(M2411&lt;=0,"NON SCADUTO",IF(M2411&lt;61,"0-60 DAYS",IF(M2411&lt;91," 61-90 DAYS",IF(M2411&lt;121,"91-120 DAYS",IF(M2411&lt;366," 121-365 DAYS",IF(M2411&gt;366,"OLTRE 365 DAYS",0))))))</f>
        <v>NON SCADUTO</v>
      </c>
      <c r="O2411" t="s">
        <v>15</v>
      </c>
      <c r="P2411" t="s">
        <v>0</v>
      </c>
      <c r="Q2411" s="3">
        <v>-30322.35</v>
      </c>
      <c r="R2411" t="s">
        <v>1</v>
      </c>
      <c r="S2411" t="s">
        <v>1</v>
      </c>
      <c r="T2411" s="3">
        <v>-30322.35</v>
      </c>
      <c r="U2411" s="2"/>
      <c r="V2411" t="s">
        <v>0</v>
      </c>
    </row>
    <row r="2412" spans="1:22" x14ac:dyDescent="0.2">
      <c r="A2412" t="s">
        <v>5</v>
      </c>
      <c r="B2412" t="s">
        <v>6</v>
      </c>
      <c r="C2412" t="s">
        <v>209</v>
      </c>
      <c r="D2412" t="s">
        <v>7</v>
      </c>
      <c r="E2412" t="s">
        <v>0</v>
      </c>
      <c r="F2412" t="s">
        <v>210</v>
      </c>
      <c r="G2412" t="s">
        <v>462</v>
      </c>
      <c r="H2412" t="s">
        <v>463</v>
      </c>
      <c r="I2412" t="s">
        <v>220</v>
      </c>
      <c r="J2412" s="2">
        <v>45747</v>
      </c>
      <c r="K2412" s="2">
        <v>45747</v>
      </c>
      <c r="L2412" s="2">
        <v>45807</v>
      </c>
      <c r="M2412" s="9">
        <f>+$M$1-L2412</f>
        <v>-60</v>
      </c>
      <c r="N2412" s="10" t="str">
        <f>IF(M2412&lt;=0,"NON SCADUTO",IF(M2412&lt;61,"0-60 DAYS",IF(M2412&lt;91," 61-90 DAYS",IF(M2412&lt;121,"91-120 DAYS",IF(M2412&lt;366," 121-365 DAYS",IF(M2412&gt;366,"OLTRE 365 DAYS",0))))))</f>
        <v>NON SCADUTO</v>
      </c>
      <c r="O2412" t="s">
        <v>15</v>
      </c>
      <c r="P2412" t="s">
        <v>0</v>
      </c>
      <c r="Q2412" s="3">
        <v>-1822.11</v>
      </c>
      <c r="R2412" t="s">
        <v>1</v>
      </c>
      <c r="S2412" t="s">
        <v>1</v>
      </c>
      <c r="T2412" s="3">
        <v>-1822.11</v>
      </c>
      <c r="U2412" s="2"/>
      <c r="V2412" t="s">
        <v>0</v>
      </c>
    </row>
    <row r="2413" spans="1:22" x14ac:dyDescent="0.2">
      <c r="A2413" t="s">
        <v>5</v>
      </c>
      <c r="B2413" t="s">
        <v>6</v>
      </c>
      <c r="C2413" t="s">
        <v>209</v>
      </c>
      <c r="D2413" t="s">
        <v>7</v>
      </c>
      <c r="E2413" t="s">
        <v>0</v>
      </c>
      <c r="F2413" t="s">
        <v>210</v>
      </c>
      <c r="G2413" t="s">
        <v>464</v>
      </c>
      <c r="H2413" t="s">
        <v>465</v>
      </c>
      <c r="I2413" t="s">
        <v>220</v>
      </c>
      <c r="J2413" s="2">
        <v>45747</v>
      </c>
      <c r="K2413" s="2">
        <v>45747</v>
      </c>
      <c r="L2413" s="2">
        <v>45807</v>
      </c>
      <c r="M2413" s="9">
        <f>+$M$1-L2413</f>
        <v>-60</v>
      </c>
      <c r="N2413" s="10" t="str">
        <f>IF(M2413&lt;=0,"NON SCADUTO",IF(M2413&lt;61,"0-60 DAYS",IF(M2413&lt;91," 61-90 DAYS",IF(M2413&lt;121,"91-120 DAYS",IF(M2413&lt;366," 121-365 DAYS",IF(M2413&gt;366,"OLTRE 365 DAYS",0))))))</f>
        <v>NON SCADUTO</v>
      </c>
      <c r="O2413" t="s">
        <v>15</v>
      </c>
      <c r="P2413" t="s">
        <v>0</v>
      </c>
      <c r="Q2413" s="3">
        <v>-792.94</v>
      </c>
      <c r="R2413" t="s">
        <v>1</v>
      </c>
      <c r="S2413" t="s">
        <v>1</v>
      </c>
      <c r="T2413" s="3">
        <v>-792.94</v>
      </c>
      <c r="U2413" s="2"/>
      <c r="V2413" t="s">
        <v>0</v>
      </c>
    </row>
    <row r="2414" spans="1:22" x14ac:dyDescent="0.2">
      <c r="A2414" t="s">
        <v>5</v>
      </c>
      <c r="B2414" t="s">
        <v>6</v>
      </c>
      <c r="C2414" t="s">
        <v>209</v>
      </c>
      <c r="D2414" t="s">
        <v>7</v>
      </c>
      <c r="E2414" t="s">
        <v>0</v>
      </c>
      <c r="F2414" t="s">
        <v>210</v>
      </c>
      <c r="G2414" t="s">
        <v>466</v>
      </c>
      <c r="H2414" t="s">
        <v>467</v>
      </c>
      <c r="I2414" t="s">
        <v>220</v>
      </c>
      <c r="J2414" s="2">
        <v>45747</v>
      </c>
      <c r="K2414" s="2">
        <v>45747</v>
      </c>
      <c r="L2414" s="2">
        <v>45807</v>
      </c>
      <c r="M2414" s="9">
        <f>+$M$1-L2414</f>
        <v>-60</v>
      </c>
      <c r="N2414" s="10" t="str">
        <f>IF(M2414&lt;=0,"NON SCADUTO",IF(M2414&lt;61,"0-60 DAYS",IF(M2414&lt;91," 61-90 DAYS",IF(M2414&lt;121,"91-120 DAYS",IF(M2414&lt;366," 121-365 DAYS",IF(M2414&gt;366,"OLTRE 365 DAYS",0))))))</f>
        <v>NON SCADUTO</v>
      </c>
      <c r="O2414" t="s">
        <v>15</v>
      </c>
      <c r="P2414" t="s">
        <v>0</v>
      </c>
      <c r="Q2414" s="3">
        <v>-3119.1</v>
      </c>
      <c r="R2414" t="s">
        <v>1</v>
      </c>
      <c r="S2414" t="s">
        <v>1</v>
      </c>
      <c r="T2414" s="3">
        <v>-3119.1</v>
      </c>
      <c r="U2414" s="2"/>
      <c r="V2414" t="s">
        <v>0</v>
      </c>
    </row>
    <row r="2415" spans="1:22" x14ac:dyDescent="0.2">
      <c r="A2415" t="s">
        <v>5</v>
      </c>
      <c r="B2415" t="s">
        <v>6</v>
      </c>
      <c r="C2415" t="s">
        <v>209</v>
      </c>
      <c r="D2415" t="s">
        <v>7</v>
      </c>
      <c r="E2415" t="s">
        <v>0</v>
      </c>
      <c r="F2415" t="s">
        <v>210</v>
      </c>
      <c r="G2415" t="s">
        <v>468</v>
      </c>
      <c r="H2415" t="s">
        <v>469</v>
      </c>
      <c r="I2415" t="s">
        <v>220</v>
      </c>
      <c r="J2415" s="2">
        <v>45747</v>
      </c>
      <c r="K2415" s="2">
        <v>45747</v>
      </c>
      <c r="L2415" s="2">
        <v>45807</v>
      </c>
      <c r="M2415" s="9">
        <f>+$M$1-L2415</f>
        <v>-60</v>
      </c>
      <c r="N2415" s="10" t="str">
        <f>IF(M2415&lt;=0,"NON SCADUTO",IF(M2415&lt;61,"0-60 DAYS",IF(M2415&lt;91," 61-90 DAYS",IF(M2415&lt;121,"91-120 DAYS",IF(M2415&lt;366," 121-365 DAYS",IF(M2415&gt;366,"OLTRE 365 DAYS",0))))))</f>
        <v>NON SCADUTO</v>
      </c>
      <c r="O2415" t="s">
        <v>15</v>
      </c>
      <c r="P2415" t="s">
        <v>0</v>
      </c>
      <c r="Q2415" s="3">
        <v>-72.94</v>
      </c>
      <c r="R2415" t="s">
        <v>1</v>
      </c>
      <c r="S2415" t="s">
        <v>1</v>
      </c>
      <c r="T2415" s="3">
        <v>-72.94</v>
      </c>
      <c r="U2415" s="2"/>
      <c r="V2415" t="s">
        <v>0</v>
      </c>
    </row>
    <row r="2416" spans="1:22" x14ac:dyDescent="0.2">
      <c r="A2416" t="s">
        <v>5</v>
      </c>
      <c r="B2416" t="s">
        <v>6</v>
      </c>
      <c r="C2416" t="s">
        <v>209</v>
      </c>
      <c r="D2416" t="s">
        <v>7</v>
      </c>
      <c r="E2416" t="s">
        <v>0</v>
      </c>
      <c r="F2416" t="s">
        <v>210</v>
      </c>
      <c r="G2416" t="s">
        <v>470</v>
      </c>
      <c r="H2416" t="s">
        <v>471</v>
      </c>
      <c r="I2416" t="s">
        <v>220</v>
      </c>
      <c r="J2416" s="2">
        <v>45747</v>
      </c>
      <c r="K2416" s="2">
        <v>45747</v>
      </c>
      <c r="L2416" s="2">
        <v>45807</v>
      </c>
      <c r="M2416" s="9">
        <f>+$M$1-L2416</f>
        <v>-60</v>
      </c>
      <c r="N2416" s="10" t="str">
        <f>IF(M2416&lt;=0,"NON SCADUTO",IF(M2416&lt;61,"0-60 DAYS",IF(M2416&lt;91," 61-90 DAYS",IF(M2416&lt;121,"91-120 DAYS",IF(M2416&lt;366," 121-365 DAYS",IF(M2416&gt;366,"OLTRE 365 DAYS",0))))))</f>
        <v>NON SCADUTO</v>
      </c>
      <c r="O2416" t="s">
        <v>15</v>
      </c>
      <c r="P2416" t="s">
        <v>0</v>
      </c>
      <c r="Q2416" s="3">
        <v>-74</v>
      </c>
      <c r="R2416" t="s">
        <v>1</v>
      </c>
      <c r="S2416" t="s">
        <v>1</v>
      </c>
      <c r="T2416" s="3">
        <v>-74</v>
      </c>
      <c r="U2416" s="2"/>
      <c r="V2416" t="s">
        <v>0</v>
      </c>
    </row>
    <row r="2417" spans="1:22" x14ac:dyDescent="0.2">
      <c r="A2417" t="s">
        <v>5</v>
      </c>
      <c r="B2417" t="s">
        <v>6</v>
      </c>
      <c r="C2417" t="s">
        <v>209</v>
      </c>
      <c r="D2417" t="s">
        <v>7</v>
      </c>
      <c r="E2417" t="s">
        <v>0</v>
      </c>
      <c r="F2417" t="s">
        <v>210</v>
      </c>
      <c r="G2417" t="s">
        <v>472</v>
      </c>
      <c r="H2417" t="s">
        <v>473</v>
      </c>
      <c r="I2417" t="s">
        <v>220</v>
      </c>
      <c r="J2417" s="2">
        <v>45747</v>
      </c>
      <c r="K2417" s="2">
        <v>45747</v>
      </c>
      <c r="L2417" s="2">
        <v>45807</v>
      </c>
      <c r="M2417" s="9">
        <f>+$M$1-L2417</f>
        <v>-60</v>
      </c>
      <c r="N2417" s="10" t="str">
        <f>IF(M2417&lt;=0,"NON SCADUTO",IF(M2417&lt;61,"0-60 DAYS",IF(M2417&lt;91," 61-90 DAYS",IF(M2417&lt;121,"91-120 DAYS",IF(M2417&lt;366," 121-365 DAYS",IF(M2417&gt;366,"OLTRE 365 DAYS",0))))))</f>
        <v>NON SCADUTO</v>
      </c>
      <c r="O2417" t="s">
        <v>15</v>
      </c>
      <c r="P2417" t="s">
        <v>0</v>
      </c>
      <c r="Q2417" s="3">
        <v>-509.11</v>
      </c>
      <c r="R2417" t="s">
        <v>1</v>
      </c>
      <c r="S2417" t="s">
        <v>1</v>
      </c>
      <c r="T2417" s="3">
        <v>-509.11</v>
      </c>
      <c r="U2417" s="2"/>
      <c r="V2417" t="s">
        <v>0</v>
      </c>
    </row>
    <row r="2418" spans="1:22" x14ac:dyDescent="0.2">
      <c r="A2418" t="s">
        <v>5</v>
      </c>
      <c r="B2418" t="s">
        <v>6</v>
      </c>
      <c r="C2418" t="s">
        <v>209</v>
      </c>
      <c r="D2418" t="s">
        <v>7</v>
      </c>
      <c r="E2418" t="s">
        <v>0</v>
      </c>
      <c r="F2418" t="s">
        <v>210</v>
      </c>
      <c r="G2418" t="s">
        <v>474</v>
      </c>
      <c r="H2418" t="s">
        <v>475</v>
      </c>
      <c r="I2418" t="s">
        <v>220</v>
      </c>
      <c r="J2418" s="2">
        <v>45742</v>
      </c>
      <c r="K2418" s="2">
        <v>45747</v>
      </c>
      <c r="L2418" s="2">
        <v>45802</v>
      </c>
      <c r="M2418" s="9">
        <f>+$M$1-L2418</f>
        <v>-55</v>
      </c>
      <c r="N2418" s="10" t="str">
        <f>IF(M2418&lt;=0,"NON SCADUTO",IF(M2418&lt;61,"0-60 DAYS",IF(M2418&lt;91," 61-90 DAYS",IF(M2418&lt;121,"91-120 DAYS",IF(M2418&lt;366," 121-365 DAYS",IF(M2418&gt;366,"OLTRE 365 DAYS",0))))))</f>
        <v>NON SCADUTO</v>
      </c>
      <c r="O2418" t="s">
        <v>15</v>
      </c>
      <c r="P2418" t="s">
        <v>0</v>
      </c>
      <c r="Q2418" s="3">
        <v>-1022.69</v>
      </c>
      <c r="R2418" t="s">
        <v>1</v>
      </c>
      <c r="S2418" t="s">
        <v>1</v>
      </c>
      <c r="T2418" s="3">
        <v>-1022.69</v>
      </c>
      <c r="U2418" s="2"/>
      <c r="V2418" t="s">
        <v>0</v>
      </c>
    </row>
    <row r="2419" spans="1:22" x14ac:dyDescent="0.2">
      <c r="A2419" t="s">
        <v>5</v>
      </c>
      <c r="B2419" t="s">
        <v>6</v>
      </c>
      <c r="C2419" t="s">
        <v>209</v>
      </c>
      <c r="D2419" t="s">
        <v>7</v>
      </c>
      <c r="E2419" t="s">
        <v>0</v>
      </c>
      <c r="F2419" t="s">
        <v>210</v>
      </c>
      <c r="G2419" t="s">
        <v>476</v>
      </c>
      <c r="H2419" t="s">
        <v>477</v>
      </c>
      <c r="I2419" t="s">
        <v>220</v>
      </c>
      <c r="J2419" s="2">
        <v>45747</v>
      </c>
      <c r="K2419" s="2">
        <v>45747</v>
      </c>
      <c r="L2419" s="2">
        <v>45807</v>
      </c>
      <c r="M2419" s="9">
        <f>+$M$1-L2419</f>
        <v>-60</v>
      </c>
      <c r="N2419" s="10" t="str">
        <f>IF(M2419&lt;=0,"NON SCADUTO",IF(M2419&lt;61,"0-60 DAYS",IF(M2419&lt;91," 61-90 DAYS",IF(M2419&lt;121,"91-120 DAYS",IF(M2419&lt;366," 121-365 DAYS",IF(M2419&gt;366,"OLTRE 365 DAYS",0))))))</f>
        <v>NON SCADUTO</v>
      </c>
      <c r="O2419" t="s">
        <v>15</v>
      </c>
      <c r="P2419" t="s">
        <v>0</v>
      </c>
      <c r="Q2419" s="3">
        <v>-33219.24</v>
      </c>
      <c r="R2419" t="s">
        <v>1</v>
      </c>
      <c r="S2419" t="s">
        <v>1</v>
      </c>
      <c r="T2419" s="3">
        <v>-33219.24</v>
      </c>
      <c r="U2419" s="2"/>
      <c r="V2419" t="s">
        <v>0</v>
      </c>
    </row>
    <row r="2420" spans="1:22" x14ac:dyDescent="0.2">
      <c r="A2420" t="s">
        <v>5</v>
      </c>
      <c r="B2420" t="s">
        <v>6</v>
      </c>
      <c r="C2420" t="s">
        <v>209</v>
      </c>
      <c r="D2420" t="s">
        <v>7</v>
      </c>
      <c r="E2420" t="s">
        <v>0</v>
      </c>
      <c r="F2420" t="s">
        <v>210</v>
      </c>
      <c r="G2420" t="s">
        <v>478</v>
      </c>
      <c r="H2420" t="s">
        <v>479</v>
      </c>
      <c r="I2420" t="s">
        <v>220</v>
      </c>
      <c r="J2420" s="2">
        <v>45747</v>
      </c>
      <c r="K2420" s="2">
        <v>45747</v>
      </c>
      <c r="L2420" s="2">
        <v>45807</v>
      </c>
      <c r="M2420" s="9">
        <f>+$M$1-L2420</f>
        <v>-60</v>
      </c>
      <c r="N2420" s="10" t="str">
        <f>IF(M2420&lt;=0,"NON SCADUTO",IF(M2420&lt;61,"0-60 DAYS",IF(M2420&lt;91," 61-90 DAYS",IF(M2420&lt;121,"91-120 DAYS",IF(M2420&lt;366," 121-365 DAYS",IF(M2420&gt;366,"OLTRE 365 DAYS",0))))))</f>
        <v>NON SCADUTO</v>
      </c>
      <c r="O2420" t="s">
        <v>15</v>
      </c>
      <c r="P2420" t="s">
        <v>0</v>
      </c>
      <c r="Q2420" s="3">
        <v>-24125.73</v>
      </c>
      <c r="R2420" t="s">
        <v>1</v>
      </c>
      <c r="S2420" t="s">
        <v>1</v>
      </c>
      <c r="T2420" s="3">
        <v>-24125.73</v>
      </c>
      <c r="U2420" s="2"/>
      <c r="V2420" t="s">
        <v>0</v>
      </c>
    </row>
    <row r="2421" spans="1:22" x14ac:dyDescent="0.2">
      <c r="A2421" t="s">
        <v>5</v>
      </c>
      <c r="B2421" t="s">
        <v>6</v>
      </c>
      <c r="C2421" t="s">
        <v>209</v>
      </c>
      <c r="D2421" t="s">
        <v>7</v>
      </c>
      <c r="E2421" t="s">
        <v>0</v>
      </c>
      <c r="F2421" t="s">
        <v>210</v>
      </c>
      <c r="G2421" t="s">
        <v>480</v>
      </c>
      <c r="H2421" t="s">
        <v>481</v>
      </c>
      <c r="I2421" t="s">
        <v>220</v>
      </c>
      <c r="J2421" s="2">
        <v>45747</v>
      </c>
      <c r="K2421" s="2">
        <v>45747</v>
      </c>
      <c r="L2421" s="2">
        <v>45807</v>
      </c>
      <c r="M2421" s="9">
        <f>+$M$1-L2421</f>
        <v>-60</v>
      </c>
      <c r="N2421" s="10" t="str">
        <f>IF(M2421&lt;=0,"NON SCADUTO",IF(M2421&lt;61,"0-60 DAYS",IF(M2421&lt;91," 61-90 DAYS",IF(M2421&lt;121,"91-120 DAYS",IF(M2421&lt;366," 121-365 DAYS",IF(M2421&gt;366,"OLTRE 365 DAYS",0))))))</f>
        <v>NON SCADUTO</v>
      </c>
      <c r="O2421" t="s">
        <v>15</v>
      </c>
      <c r="P2421" t="s">
        <v>0</v>
      </c>
      <c r="Q2421" s="3">
        <v>-104.26</v>
      </c>
      <c r="R2421" t="s">
        <v>1</v>
      </c>
      <c r="S2421" t="s">
        <v>1</v>
      </c>
      <c r="T2421" s="3">
        <v>-104.26</v>
      </c>
      <c r="U2421" s="2"/>
      <c r="V2421" t="s">
        <v>0</v>
      </c>
    </row>
    <row r="2422" spans="1:22" x14ac:dyDescent="0.2">
      <c r="A2422" t="s">
        <v>5</v>
      </c>
      <c r="B2422" t="s">
        <v>6</v>
      </c>
      <c r="C2422" t="s">
        <v>209</v>
      </c>
      <c r="D2422" t="s">
        <v>7</v>
      </c>
      <c r="E2422" t="s">
        <v>0</v>
      </c>
      <c r="F2422" t="s">
        <v>210</v>
      </c>
      <c r="G2422" t="s">
        <v>482</v>
      </c>
      <c r="H2422" t="s">
        <v>483</v>
      </c>
      <c r="I2422" t="s">
        <v>220</v>
      </c>
      <c r="J2422" s="2">
        <v>45747</v>
      </c>
      <c r="K2422" s="2">
        <v>45747</v>
      </c>
      <c r="L2422" s="2">
        <v>45807</v>
      </c>
      <c r="M2422" s="9">
        <f>+$M$1-L2422</f>
        <v>-60</v>
      </c>
      <c r="N2422" s="10" t="str">
        <f>IF(M2422&lt;=0,"NON SCADUTO",IF(M2422&lt;61,"0-60 DAYS",IF(M2422&lt;91," 61-90 DAYS",IF(M2422&lt;121,"91-120 DAYS",IF(M2422&lt;366," 121-365 DAYS",IF(M2422&gt;366,"OLTRE 365 DAYS",0))))))</f>
        <v>NON SCADUTO</v>
      </c>
      <c r="O2422" t="s">
        <v>15</v>
      </c>
      <c r="P2422" t="s">
        <v>0</v>
      </c>
      <c r="Q2422" s="3">
        <v>-25532.39</v>
      </c>
      <c r="R2422" t="s">
        <v>1</v>
      </c>
      <c r="S2422" t="s">
        <v>1</v>
      </c>
      <c r="T2422" s="3">
        <v>-25532.39</v>
      </c>
      <c r="U2422" s="2"/>
      <c r="V2422" t="s">
        <v>0</v>
      </c>
    </row>
    <row r="2423" spans="1:22" x14ac:dyDescent="0.2">
      <c r="A2423" t="s">
        <v>5</v>
      </c>
      <c r="B2423" t="s">
        <v>6</v>
      </c>
      <c r="C2423" t="s">
        <v>209</v>
      </c>
      <c r="D2423" t="s">
        <v>7</v>
      </c>
      <c r="E2423" t="s">
        <v>0</v>
      </c>
      <c r="F2423" t="s">
        <v>210</v>
      </c>
      <c r="G2423" t="s">
        <v>484</v>
      </c>
      <c r="H2423" t="s">
        <v>485</v>
      </c>
      <c r="I2423" t="s">
        <v>220</v>
      </c>
      <c r="J2423" s="2">
        <v>45747</v>
      </c>
      <c r="K2423" s="2">
        <v>45747</v>
      </c>
      <c r="L2423" s="2">
        <v>45807</v>
      </c>
      <c r="M2423" s="9">
        <f>+$M$1-L2423</f>
        <v>-60</v>
      </c>
      <c r="N2423" s="10" t="str">
        <f>IF(M2423&lt;=0,"NON SCADUTO",IF(M2423&lt;61,"0-60 DAYS",IF(M2423&lt;91," 61-90 DAYS",IF(M2423&lt;121,"91-120 DAYS",IF(M2423&lt;366," 121-365 DAYS",IF(M2423&gt;366,"OLTRE 365 DAYS",0))))))</f>
        <v>NON SCADUTO</v>
      </c>
      <c r="O2423" t="s">
        <v>15</v>
      </c>
      <c r="P2423" t="s">
        <v>0</v>
      </c>
      <c r="Q2423" s="3">
        <v>-29050.76</v>
      </c>
      <c r="R2423" t="s">
        <v>1</v>
      </c>
      <c r="S2423" t="s">
        <v>1</v>
      </c>
      <c r="T2423" s="3">
        <v>-29050.76</v>
      </c>
      <c r="U2423" s="2"/>
      <c r="V2423" t="s">
        <v>0</v>
      </c>
    </row>
    <row r="2424" spans="1:22" x14ac:dyDescent="0.2">
      <c r="A2424" t="s">
        <v>5</v>
      </c>
      <c r="B2424" t="s">
        <v>6</v>
      </c>
      <c r="C2424" t="s">
        <v>209</v>
      </c>
      <c r="D2424" t="s">
        <v>7</v>
      </c>
      <c r="E2424" t="s">
        <v>0</v>
      </c>
      <c r="F2424" t="s">
        <v>210</v>
      </c>
      <c r="G2424" t="s">
        <v>486</v>
      </c>
      <c r="H2424" t="s">
        <v>487</v>
      </c>
      <c r="I2424" t="s">
        <v>220</v>
      </c>
      <c r="J2424" s="2">
        <v>45747</v>
      </c>
      <c r="K2424" s="2">
        <v>45747</v>
      </c>
      <c r="L2424" s="2">
        <v>45807</v>
      </c>
      <c r="M2424" s="9">
        <f>+$M$1-L2424</f>
        <v>-60</v>
      </c>
      <c r="N2424" s="10" t="str">
        <f>IF(M2424&lt;=0,"NON SCADUTO",IF(M2424&lt;61,"0-60 DAYS",IF(M2424&lt;91," 61-90 DAYS",IF(M2424&lt;121,"91-120 DAYS",IF(M2424&lt;366," 121-365 DAYS",IF(M2424&gt;366,"OLTRE 365 DAYS",0))))))</f>
        <v>NON SCADUTO</v>
      </c>
      <c r="O2424" t="s">
        <v>15</v>
      </c>
      <c r="P2424" t="s">
        <v>0</v>
      </c>
      <c r="Q2424" s="3">
        <v>-70.52</v>
      </c>
      <c r="R2424" t="s">
        <v>1</v>
      </c>
      <c r="S2424" t="s">
        <v>1</v>
      </c>
      <c r="T2424" s="3">
        <v>-70.52</v>
      </c>
      <c r="U2424" s="2"/>
      <c r="V2424" t="s">
        <v>0</v>
      </c>
    </row>
    <row r="2425" spans="1:22" x14ac:dyDescent="0.2">
      <c r="A2425" t="s">
        <v>5</v>
      </c>
      <c r="B2425" t="s">
        <v>6</v>
      </c>
      <c r="C2425" t="s">
        <v>209</v>
      </c>
      <c r="D2425" t="s">
        <v>7</v>
      </c>
      <c r="E2425" t="s">
        <v>0</v>
      </c>
      <c r="F2425" t="s">
        <v>210</v>
      </c>
      <c r="G2425" t="s">
        <v>488</v>
      </c>
      <c r="H2425" t="s">
        <v>489</v>
      </c>
      <c r="I2425" t="s">
        <v>220</v>
      </c>
      <c r="J2425" s="2">
        <v>45747</v>
      </c>
      <c r="K2425" s="2">
        <v>45747</v>
      </c>
      <c r="L2425" s="2">
        <v>45807</v>
      </c>
      <c r="M2425" s="9">
        <f>+$M$1-L2425</f>
        <v>-60</v>
      </c>
      <c r="N2425" s="10" t="str">
        <f>IF(M2425&lt;=0,"NON SCADUTO",IF(M2425&lt;61,"0-60 DAYS",IF(M2425&lt;91," 61-90 DAYS",IF(M2425&lt;121,"91-120 DAYS",IF(M2425&lt;366," 121-365 DAYS",IF(M2425&gt;366,"OLTRE 365 DAYS",0))))))</f>
        <v>NON SCADUTO</v>
      </c>
      <c r="O2425" t="s">
        <v>15</v>
      </c>
      <c r="P2425" t="s">
        <v>0</v>
      </c>
      <c r="Q2425" s="3">
        <v>-24.8</v>
      </c>
      <c r="R2425" t="s">
        <v>1</v>
      </c>
      <c r="S2425" t="s">
        <v>1</v>
      </c>
      <c r="T2425" s="3">
        <v>-24.8</v>
      </c>
      <c r="U2425" s="2"/>
      <c r="V2425" t="s">
        <v>0</v>
      </c>
    </row>
    <row r="2426" spans="1:22" x14ac:dyDescent="0.2">
      <c r="A2426" t="s">
        <v>5</v>
      </c>
      <c r="B2426" t="s">
        <v>6</v>
      </c>
      <c r="C2426" t="s">
        <v>209</v>
      </c>
      <c r="D2426" t="s">
        <v>7</v>
      </c>
      <c r="E2426" t="s">
        <v>0</v>
      </c>
      <c r="F2426" t="s">
        <v>210</v>
      </c>
      <c r="G2426" t="s">
        <v>490</v>
      </c>
      <c r="H2426" t="s">
        <v>491</v>
      </c>
      <c r="I2426" t="s">
        <v>220</v>
      </c>
      <c r="J2426" s="2">
        <v>45747</v>
      </c>
      <c r="K2426" s="2">
        <v>45747</v>
      </c>
      <c r="L2426" s="2">
        <v>45807</v>
      </c>
      <c r="M2426" s="9">
        <f>+$M$1-L2426</f>
        <v>-60</v>
      </c>
      <c r="N2426" s="10" t="str">
        <f>IF(M2426&lt;=0,"NON SCADUTO",IF(M2426&lt;61,"0-60 DAYS",IF(M2426&lt;91," 61-90 DAYS",IF(M2426&lt;121,"91-120 DAYS",IF(M2426&lt;366," 121-365 DAYS",IF(M2426&gt;366,"OLTRE 365 DAYS",0))))))</f>
        <v>NON SCADUTO</v>
      </c>
      <c r="O2426" t="s">
        <v>15</v>
      </c>
      <c r="P2426" t="s">
        <v>0</v>
      </c>
      <c r="Q2426" s="3">
        <v>-245.28</v>
      </c>
      <c r="R2426" t="s">
        <v>1</v>
      </c>
      <c r="S2426" t="s">
        <v>1</v>
      </c>
      <c r="T2426" s="3">
        <v>-245.28</v>
      </c>
      <c r="U2426" s="2"/>
      <c r="V2426" t="s">
        <v>0</v>
      </c>
    </row>
    <row r="2427" spans="1:22" x14ac:dyDescent="0.2">
      <c r="A2427" t="s">
        <v>5</v>
      </c>
      <c r="B2427" t="s">
        <v>6</v>
      </c>
      <c r="C2427" t="s">
        <v>209</v>
      </c>
      <c r="D2427" t="s">
        <v>7</v>
      </c>
      <c r="E2427" t="s">
        <v>0</v>
      </c>
      <c r="F2427" t="s">
        <v>210</v>
      </c>
      <c r="G2427" t="s">
        <v>492</v>
      </c>
      <c r="H2427" t="s">
        <v>493</v>
      </c>
      <c r="I2427" t="s">
        <v>220</v>
      </c>
      <c r="J2427" s="2">
        <v>45747</v>
      </c>
      <c r="K2427" s="2">
        <v>45747</v>
      </c>
      <c r="L2427" s="2">
        <v>45807</v>
      </c>
      <c r="M2427" s="9">
        <f>+$M$1-L2427</f>
        <v>-60</v>
      </c>
      <c r="N2427" s="10" t="str">
        <f>IF(M2427&lt;=0,"NON SCADUTO",IF(M2427&lt;61,"0-60 DAYS",IF(M2427&lt;91," 61-90 DAYS",IF(M2427&lt;121,"91-120 DAYS",IF(M2427&lt;366," 121-365 DAYS",IF(M2427&gt;366,"OLTRE 365 DAYS",0))))))</f>
        <v>NON SCADUTO</v>
      </c>
      <c r="O2427" t="s">
        <v>15</v>
      </c>
      <c r="P2427" t="s">
        <v>0</v>
      </c>
      <c r="Q2427" s="3">
        <v>-401.38</v>
      </c>
      <c r="R2427" t="s">
        <v>1</v>
      </c>
      <c r="S2427" t="s">
        <v>1</v>
      </c>
      <c r="T2427" s="3">
        <v>-401.38</v>
      </c>
      <c r="U2427" s="2"/>
      <c r="V2427" t="s">
        <v>0</v>
      </c>
    </row>
    <row r="2428" spans="1:22" x14ac:dyDescent="0.2">
      <c r="A2428" t="s">
        <v>5</v>
      </c>
      <c r="B2428" t="s">
        <v>6</v>
      </c>
      <c r="C2428" t="s">
        <v>209</v>
      </c>
      <c r="D2428" t="s">
        <v>7</v>
      </c>
      <c r="E2428" t="s">
        <v>0</v>
      </c>
      <c r="F2428" t="s">
        <v>210</v>
      </c>
      <c r="G2428" t="s">
        <v>494</v>
      </c>
      <c r="H2428" t="s">
        <v>495</v>
      </c>
      <c r="I2428" t="s">
        <v>220</v>
      </c>
      <c r="J2428" s="2">
        <v>45747</v>
      </c>
      <c r="K2428" s="2">
        <v>45747</v>
      </c>
      <c r="L2428" s="2">
        <v>45807</v>
      </c>
      <c r="M2428" s="9">
        <f>+$M$1-L2428</f>
        <v>-60</v>
      </c>
      <c r="N2428" s="10" t="str">
        <f>IF(M2428&lt;=0,"NON SCADUTO",IF(M2428&lt;61,"0-60 DAYS",IF(M2428&lt;91," 61-90 DAYS",IF(M2428&lt;121,"91-120 DAYS",IF(M2428&lt;366," 121-365 DAYS",IF(M2428&gt;366,"OLTRE 365 DAYS",0))))))</f>
        <v>NON SCADUTO</v>
      </c>
      <c r="O2428" t="s">
        <v>15</v>
      </c>
      <c r="P2428" t="s">
        <v>0</v>
      </c>
      <c r="Q2428" s="3">
        <v>-1074.56</v>
      </c>
      <c r="R2428" t="s">
        <v>1</v>
      </c>
      <c r="S2428" t="s">
        <v>1</v>
      </c>
      <c r="T2428" s="3">
        <v>-1074.56</v>
      </c>
      <c r="U2428" s="2"/>
      <c r="V2428" t="s">
        <v>0</v>
      </c>
    </row>
    <row r="2429" spans="1:22" x14ac:dyDescent="0.2">
      <c r="A2429" t="s">
        <v>5</v>
      </c>
      <c r="B2429" t="s">
        <v>6</v>
      </c>
      <c r="C2429" t="s">
        <v>209</v>
      </c>
      <c r="D2429" t="s">
        <v>7</v>
      </c>
      <c r="E2429" t="s">
        <v>0</v>
      </c>
      <c r="F2429" t="s">
        <v>210</v>
      </c>
      <c r="G2429" t="s">
        <v>496</v>
      </c>
      <c r="H2429" t="s">
        <v>497</v>
      </c>
      <c r="I2429" t="s">
        <v>220</v>
      </c>
      <c r="J2429" s="2">
        <v>45747</v>
      </c>
      <c r="K2429" s="2">
        <v>45747</v>
      </c>
      <c r="L2429" s="2">
        <v>45807</v>
      </c>
      <c r="M2429" s="9">
        <f>+$M$1-L2429</f>
        <v>-60</v>
      </c>
      <c r="N2429" s="10" t="str">
        <f>IF(M2429&lt;=0,"NON SCADUTO",IF(M2429&lt;61,"0-60 DAYS",IF(M2429&lt;91," 61-90 DAYS",IF(M2429&lt;121,"91-120 DAYS",IF(M2429&lt;366," 121-365 DAYS",IF(M2429&gt;366,"OLTRE 365 DAYS",0))))))</f>
        <v>NON SCADUTO</v>
      </c>
      <c r="O2429" t="s">
        <v>15</v>
      </c>
      <c r="P2429" t="s">
        <v>0</v>
      </c>
      <c r="Q2429" s="3">
        <v>-113.48</v>
      </c>
      <c r="R2429" t="s">
        <v>1</v>
      </c>
      <c r="S2429" t="s">
        <v>1</v>
      </c>
      <c r="T2429" s="3">
        <v>-113.48</v>
      </c>
      <c r="U2429" s="2"/>
      <c r="V2429" t="s">
        <v>0</v>
      </c>
    </row>
    <row r="2430" spans="1:22" x14ac:dyDescent="0.2">
      <c r="A2430" t="s">
        <v>5</v>
      </c>
      <c r="B2430" t="s">
        <v>6</v>
      </c>
      <c r="C2430" t="s">
        <v>209</v>
      </c>
      <c r="D2430" t="s">
        <v>7</v>
      </c>
      <c r="E2430" t="s">
        <v>0</v>
      </c>
      <c r="F2430" t="s">
        <v>210</v>
      </c>
      <c r="G2430" t="s">
        <v>498</v>
      </c>
      <c r="H2430" t="s">
        <v>499</v>
      </c>
      <c r="I2430" t="s">
        <v>220</v>
      </c>
      <c r="J2430" s="2">
        <v>45747</v>
      </c>
      <c r="K2430" s="2">
        <v>45747</v>
      </c>
      <c r="L2430" s="2">
        <v>45807</v>
      </c>
      <c r="M2430" s="9">
        <f>+$M$1-L2430</f>
        <v>-60</v>
      </c>
      <c r="N2430" s="10" t="str">
        <f>IF(M2430&lt;=0,"NON SCADUTO",IF(M2430&lt;61,"0-60 DAYS",IF(M2430&lt;91," 61-90 DAYS",IF(M2430&lt;121,"91-120 DAYS",IF(M2430&lt;366," 121-365 DAYS",IF(M2430&gt;366,"OLTRE 365 DAYS",0))))))</f>
        <v>NON SCADUTO</v>
      </c>
      <c r="O2430" t="s">
        <v>15</v>
      </c>
      <c r="P2430" t="s">
        <v>0</v>
      </c>
      <c r="Q2430" s="3">
        <v>-11681.28</v>
      </c>
      <c r="R2430" t="s">
        <v>1</v>
      </c>
      <c r="S2430" t="s">
        <v>1</v>
      </c>
      <c r="T2430" s="3">
        <v>-11681.28</v>
      </c>
      <c r="U2430" s="2"/>
      <c r="V2430" t="s">
        <v>0</v>
      </c>
    </row>
    <row r="2431" spans="1:22" x14ac:dyDescent="0.2">
      <c r="A2431" s="5" t="s">
        <v>5</v>
      </c>
      <c r="B2431" s="5" t="s">
        <v>6</v>
      </c>
      <c r="C2431" s="5" t="s">
        <v>209</v>
      </c>
      <c r="D2431" s="5" t="s">
        <v>7</v>
      </c>
      <c r="E2431" s="5" t="s">
        <v>0</v>
      </c>
      <c r="F2431" s="5" t="s">
        <v>210</v>
      </c>
      <c r="G2431" s="5" t="s">
        <v>500</v>
      </c>
      <c r="H2431" s="5" t="s">
        <v>501</v>
      </c>
      <c r="I2431" s="5" t="s">
        <v>220</v>
      </c>
      <c r="J2431" s="6">
        <v>45747</v>
      </c>
      <c r="K2431" s="6">
        <v>45747</v>
      </c>
      <c r="L2431" s="6">
        <v>45807</v>
      </c>
      <c r="M2431" s="9">
        <f>+$M$1-L2431</f>
        <v>-60</v>
      </c>
      <c r="N2431" s="10" t="str">
        <f>IF(M2431&lt;=0,"NON SCADUTO",IF(M2431&lt;61,"0-60 DAYS",IF(M2431&lt;91," 61-90 DAYS",IF(M2431&lt;121,"91-120 DAYS",IF(M2431&lt;366," 121-365 DAYS",IF(M2431&gt;366,"OLTRE 365 DAYS",0))))))</f>
        <v>NON SCADUTO</v>
      </c>
      <c r="O2431" s="5" t="s">
        <v>15</v>
      </c>
      <c r="P2431" s="5" t="s">
        <v>0</v>
      </c>
      <c r="Q2431" s="7">
        <v>-2106</v>
      </c>
      <c r="R2431" s="5" t="s">
        <v>1</v>
      </c>
      <c r="S2431" s="5" t="s">
        <v>1</v>
      </c>
      <c r="T2431" s="7">
        <v>-2106</v>
      </c>
      <c r="U2431" s="6"/>
      <c r="V2431" s="5" t="s">
        <v>0</v>
      </c>
    </row>
    <row r="2432" spans="1:22" x14ac:dyDescent="0.2">
      <c r="A2432" t="s">
        <v>5</v>
      </c>
      <c r="B2432" t="s">
        <v>6</v>
      </c>
      <c r="C2432" t="s">
        <v>209</v>
      </c>
      <c r="D2432" t="s">
        <v>7</v>
      </c>
      <c r="E2432" t="s">
        <v>0</v>
      </c>
      <c r="F2432" t="s">
        <v>210</v>
      </c>
      <c r="G2432" t="s">
        <v>502</v>
      </c>
      <c r="H2432" t="s">
        <v>503</v>
      </c>
      <c r="I2432" t="s">
        <v>220</v>
      </c>
      <c r="J2432" s="2">
        <v>45747</v>
      </c>
      <c r="K2432" s="2">
        <v>45747</v>
      </c>
      <c r="L2432" s="2">
        <v>45807</v>
      </c>
      <c r="M2432" s="9">
        <f>+$M$1-L2432</f>
        <v>-60</v>
      </c>
      <c r="N2432" s="10" t="str">
        <f>IF(M2432&lt;=0,"NON SCADUTO",IF(M2432&lt;61,"0-60 DAYS",IF(M2432&lt;91," 61-90 DAYS",IF(M2432&lt;121,"91-120 DAYS",IF(M2432&lt;366," 121-365 DAYS",IF(M2432&gt;366,"OLTRE 365 DAYS",0))))))</f>
        <v>NON SCADUTO</v>
      </c>
      <c r="O2432" t="s">
        <v>15</v>
      </c>
      <c r="P2432" t="s">
        <v>0</v>
      </c>
      <c r="Q2432" s="3">
        <v>-7482.35</v>
      </c>
      <c r="R2432" t="s">
        <v>1</v>
      </c>
      <c r="S2432" t="s">
        <v>1</v>
      </c>
      <c r="T2432" s="3">
        <v>-7482.35</v>
      </c>
      <c r="U2432" s="2"/>
      <c r="V2432" t="s">
        <v>0</v>
      </c>
    </row>
    <row r="2433" spans="1:22" x14ac:dyDescent="0.2">
      <c r="A2433" s="5" t="s">
        <v>5</v>
      </c>
      <c r="B2433" s="5" t="s">
        <v>6</v>
      </c>
      <c r="C2433" s="5" t="s">
        <v>209</v>
      </c>
      <c r="D2433" s="5" t="s">
        <v>7</v>
      </c>
      <c r="E2433" s="5" t="s">
        <v>0</v>
      </c>
      <c r="F2433" s="5" t="s">
        <v>210</v>
      </c>
      <c r="G2433" s="5" t="s">
        <v>504</v>
      </c>
      <c r="H2433" s="5" t="s">
        <v>505</v>
      </c>
      <c r="I2433" s="5" t="s">
        <v>220</v>
      </c>
      <c r="J2433" s="6">
        <v>45742</v>
      </c>
      <c r="K2433" s="6">
        <v>45747</v>
      </c>
      <c r="L2433" s="6">
        <v>45802</v>
      </c>
      <c r="M2433" s="9">
        <f>+$M$1-L2433</f>
        <v>-55</v>
      </c>
      <c r="N2433" s="10" t="str">
        <f>IF(M2433&lt;=0,"NON SCADUTO",IF(M2433&lt;61,"0-60 DAYS",IF(M2433&lt;91," 61-90 DAYS",IF(M2433&lt;121,"91-120 DAYS",IF(M2433&lt;366," 121-365 DAYS",IF(M2433&gt;366,"OLTRE 365 DAYS",0))))))</f>
        <v>NON SCADUTO</v>
      </c>
      <c r="O2433" s="5" t="s">
        <v>15</v>
      </c>
      <c r="P2433" s="5" t="s">
        <v>0</v>
      </c>
      <c r="Q2433" s="7">
        <v>-85.85</v>
      </c>
      <c r="R2433" s="5" t="s">
        <v>1</v>
      </c>
      <c r="S2433" s="5" t="s">
        <v>1</v>
      </c>
      <c r="T2433" s="7">
        <v>-85.85</v>
      </c>
      <c r="U2433" s="6"/>
      <c r="V2433" s="5" t="s">
        <v>0</v>
      </c>
    </row>
    <row r="2434" spans="1:22" x14ac:dyDescent="0.2">
      <c r="A2434" t="s">
        <v>5</v>
      </c>
      <c r="B2434" t="s">
        <v>6</v>
      </c>
      <c r="C2434" t="s">
        <v>209</v>
      </c>
      <c r="D2434" t="s">
        <v>7</v>
      </c>
      <c r="E2434" t="s">
        <v>0</v>
      </c>
      <c r="F2434" t="s">
        <v>210</v>
      </c>
      <c r="G2434" t="s">
        <v>506</v>
      </c>
      <c r="H2434" t="s">
        <v>507</v>
      </c>
      <c r="I2434" t="s">
        <v>220</v>
      </c>
      <c r="J2434" s="2">
        <v>45742</v>
      </c>
      <c r="K2434" s="2">
        <v>45747</v>
      </c>
      <c r="L2434" s="2">
        <v>45802</v>
      </c>
      <c r="M2434" s="9">
        <f>+$M$1-L2434</f>
        <v>-55</v>
      </c>
      <c r="N2434" s="10" t="str">
        <f>IF(M2434&lt;=0,"NON SCADUTO",IF(M2434&lt;61,"0-60 DAYS",IF(M2434&lt;91," 61-90 DAYS",IF(M2434&lt;121,"91-120 DAYS",IF(M2434&lt;366," 121-365 DAYS",IF(M2434&gt;366,"OLTRE 365 DAYS",0))))))</f>
        <v>NON SCADUTO</v>
      </c>
      <c r="O2434" t="s">
        <v>15</v>
      </c>
      <c r="P2434" t="s">
        <v>0</v>
      </c>
      <c r="Q2434" s="3">
        <v>-88.73</v>
      </c>
      <c r="R2434" t="s">
        <v>1</v>
      </c>
      <c r="S2434" t="s">
        <v>1</v>
      </c>
      <c r="T2434" s="3">
        <v>-88.73</v>
      </c>
      <c r="U2434" s="2"/>
      <c r="V2434" t="s">
        <v>0</v>
      </c>
    </row>
    <row r="2435" spans="1:22" x14ac:dyDescent="0.2">
      <c r="A2435" t="s">
        <v>5</v>
      </c>
      <c r="B2435" t="s">
        <v>6</v>
      </c>
      <c r="C2435" t="s">
        <v>209</v>
      </c>
      <c r="D2435" t="s">
        <v>7</v>
      </c>
      <c r="E2435" t="s">
        <v>0</v>
      </c>
      <c r="F2435" t="s">
        <v>210</v>
      </c>
      <c r="G2435" t="s">
        <v>508</v>
      </c>
      <c r="H2435" t="s">
        <v>509</v>
      </c>
      <c r="I2435" t="s">
        <v>220</v>
      </c>
      <c r="J2435" s="2">
        <v>45742</v>
      </c>
      <c r="K2435" s="2">
        <v>45747</v>
      </c>
      <c r="L2435" s="2">
        <v>45802</v>
      </c>
      <c r="M2435" s="9">
        <f>+$M$1-L2435</f>
        <v>-55</v>
      </c>
      <c r="N2435" s="10" t="str">
        <f>IF(M2435&lt;=0,"NON SCADUTO",IF(M2435&lt;61,"0-60 DAYS",IF(M2435&lt;91," 61-90 DAYS",IF(M2435&lt;121,"91-120 DAYS",IF(M2435&lt;366," 121-365 DAYS",IF(M2435&gt;366,"OLTRE 365 DAYS",0))))))</f>
        <v>NON SCADUTO</v>
      </c>
      <c r="O2435" t="s">
        <v>15</v>
      </c>
      <c r="P2435" t="s">
        <v>0</v>
      </c>
      <c r="Q2435" s="3">
        <v>-7787.52</v>
      </c>
      <c r="R2435" t="s">
        <v>1</v>
      </c>
      <c r="S2435" t="s">
        <v>1</v>
      </c>
      <c r="T2435" s="3">
        <v>-7787.52</v>
      </c>
      <c r="U2435" s="2"/>
      <c r="V2435" t="s">
        <v>0</v>
      </c>
    </row>
    <row r="2436" spans="1:22" x14ac:dyDescent="0.2">
      <c r="A2436" t="s">
        <v>5</v>
      </c>
      <c r="B2436" t="s">
        <v>6</v>
      </c>
      <c r="C2436" t="s">
        <v>209</v>
      </c>
      <c r="D2436" t="s">
        <v>7</v>
      </c>
      <c r="E2436" t="s">
        <v>0</v>
      </c>
      <c r="F2436" t="s">
        <v>210</v>
      </c>
      <c r="G2436" t="s">
        <v>498</v>
      </c>
      <c r="H2436" t="s">
        <v>510</v>
      </c>
      <c r="I2436" t="s">
        <v>220</v>
      </c>
      <c r="J2436" s="2">
        <v>45747</v>
      </c>
      <c r="K2436" s="2">
        <v>45747</v>
      </c>
      <c r="L2436" s="2">
        <v>45807</v>
      </c>
      <c r="M2436" s="9">
        <f>+$M$1-L2436</f>
        <v>-60</v>
      </c>
      <c r="N2436" s="10" t="str">
        <f>IF(M2436&lt;=0,"NON SCADUTO",IF(M2436&lt;61,"0-60 DAYS",IF(M2436&lt;91," 61-90 DAYS",IF(M2436&lt;121,"91-120 DAYS",IF(M2436&lt;366," 121-365 DAYS",IF(M2436&gt;366,"OLTRE 365 DAYS",0))))))</f>
        <v>NON SCADUTO</v>
      </c>
      <c r="O2436" t="s">
        <v>15</v>
      </c>
      <c r="P2436" t="s">
        <v>0</v>
      </c>
      <c r="Q2436" s="3">
        <v>-3351.76</v>
      </c>
      <c r="R2436" t="s">
        <v>1</v>
      </c>
      <c r="S2436" t="s">
        <v>1</v>
      </c>
      <c r="T2436" s="3">
        <v>-3351.76</v>
      </c>
      <c r="U2436" s="2"/>
      <c r="V2436" t="s">
        <v>0</v>
      </c>
    </row>
    <row r="2437" spans="1:22" x14ac:dyDescent="0.2">
      <c r="A2437" t="s">
        <v>5</v>
      </c>
      <c r="B2437" t="s">
        <v>6</v>
      </c>
      <c r="C2437" t="s">
        <v>209</v>
      </c>
      <c r="D2437" t="s">
        <v>7</v>
      </c>
      <c r="E2437" t="s">
        <v>0</v>
      </c>
      <c r="F2437" t="s">
        <v>210</v>
      </c>
      <c r="G2437" t="s">
        <v>511</v>
      </c>
      <c r="H2437" t="s">
        <v>512</v>
      </c>
      <c r="I2437" t="s">
        <v>220</v>
      </c>
      <c r="J2437" s="2">
        <v>45742</v>
      </c>
      <c r="K2437" s="2">
        <v>45747</v>
      </c>
      <c r="L2437" s="2">
        <v>45802</v>
      </c>
      <c r="M2437" s="9">
        <f>+$M$1-L2437</f>
        <v>-55</v>
      </c>
      <c r="N2437" s="10" t="str">
        <f>IF(M2437&lt;=0,"NON SCADUTO",IF(M2437&lt;61,"0-60 DAYS",IF(M2437&lt;91," 61-90 DAYS",IF(M2437&lt;121,"91-120 DAYS",IF(M2437&lt;366," 121-365 DAYS",IF(M2437&gt;366,"OLTRE 365 DAYS",0))))))</f>
        <v>NON SCADUTO</v>
      </c>
      <c r="O2437" t="s">
        <v>15</v>
      </c>
      <c r="P2437" t="s">
        <v>0</v>
      </c>
      <c r="Q2437" s="3">
        <v>-4212</v>
      </c>
      <c r="R2437" t="s">
        <v>1</v>
      </c>
      <c r="S2437" t="s">
        <v>1</v>
      </c>
      <c r="T2437" s="3">
        <v>-4212</v>
      </c>
      <c r="U2437" s="2"/>
      <c r="V2437" t="s">
        <v>0</v>
      </c>
    </row>
    <row r="2438" spans="1:22" x14ac:dyDescent="0.2">
      <c r="A2438" t="s">
        <v>5</v>
      </c>
      <c r="B2438" t="s">
        <v>6</v>
      </c>
      <c r="C2438" t="s">
        <v>209</v>
      </c>
      <c r="D2438" t="s">
        <v>7</v>
      </c>
      <c r="E2438" t="s">
        <v>0</v>
      </c>
      <c r="F2438" t="s">
        <v>210</v>
      </c>
      <c r="G2438" t="s">
        <v>513</v>
      </c>
      <c r="H2438" t="s">
        <v>514</v>
      </c>
      <c r="I2438" t="s">
        <v>220</v>
      </c>
      <c r="J2438" s="2">
        <v>45747</v>
      </c>
      <c r="K2438" s="2">
        <v>45747</v>
      </c>
      <c r="L2438" s="2">
        <v>45807</v>
      </c>
      <c r="M2438" s="9">
        <f>+$M$1-L2438</f>
        <v>-60</v>
      </c>
      <c r="N2438" s="10" t="str">
        <f>IF(M2438&lt;=0,"NON SCADUTO",IF(M2438&lt;61,"0-60 DAYS",IF(M2438&lt;91," 61-90 DAYS",IF(M2438&lt;121,"91-120 DAYS",IF(M2438&lt;366," 121-365 DAYS",IF(M2438&gt;366,"OLTRE 365 DAYS",0))))))</f>
        <v>NON SCADUTO</v>
      </c>
      <c r="O2438" t="s">
        <v>15</v>
      </c>
      <c r="P2438" t="s">
        <v>0</v>
      </c>
      <c r="Q2438" s="3">
        <v>-4212</v>
      </c>
      <c r="R2438" t="s">
        <v>1</v>
      </c>
      <c r="S2438" t="s">
        <v>1</v>
      </c>
      <c r="T2438" s="3">
        <v>-4212</v>
      </c>
      <c r="U2438" s="2"/>
      <c r="V2438" t="s">
        <v>0</v>
      </c>
    </row>
    <row r="2439" spans="1:22" x14ac:dyDescent="0.2">
      <c r="A2439" s="5" t="s">
        <v>5</v>
      </c>
      <c r="B2439" s="5" t="s">
        <v>6</v>
      </c>
      <c r="C2439" s="5" t="s">
        <v>209</v>
      </c>
      <c r="D2439" s="5" t="s">
        <v>7</v>
      </c>
      <c r="E2439" s="5" t="s">
        <v>0</v>
      </c>
      <c r="F2439" s="5" t="s">
        <v>210</v>
      </c>
      <c r="G2439" s="5" t="s">
        <v>515</v>
      </c>
      <c r="H2439" s="5" t="s">
        <v>516</v>
      </c>
      <c r="I2439" s="5" t="s">
        <v>220</v>
      </c>
      <c r="J2439" s="6">
        <v>45747</v>
      </c>
      <c r="K2439" s="6">
        <v>45747</v>
      </c>
      <c r="L2439" s="6">
        <v>45807</v>
      </c>
      <c r="M2439" s="9">
        <f>+$M$1-L2439</f>
        <v>-60</v>
      </c>
      <c r="N2439" s="10" t="str">
        <f>IF(M2439&lt;=0,"NON SCADUTO",IF(M2439&lt;61,"0-60 DAYS",IF(M2439&lt;91," 61-90 DAYS",IF(M2439&lt;121,"91-120 DAYS",IF(M2439&lt;366," 121-365 DAYS",IF(M2439&gt;366,"OLTRE 365 DAYS",0))))))</f>
        <v>NON SCADUTO</v>
      </c>
      <c r="O2439" s="5" t="s">
        <v>15</v>
      </c>
      <c r="P2439" s="5" t="s">
        <v>0</v>
      </c>
      <c r="Q2439" s="7">
        <v>-4212</v>
      </c>
      <c r="R2439" s="5" t="s">
        <v>1</v>
      </c>
      <c r="S2439" s="5" t="s">
        <v>1</v>
      </c>
      <c r="T2439" s="7">
        <v>-4212</v>
      </c>
      <c r="U2439" s="6"/>
      <c r="V2439" s="5" t="s">
        <v>0</v>
      </c>
    </row>
    <row r="2440" spans="1:22" x14ac:dyDescent="0.2">
      <c r="A2440" t="s">
        <v>5</v>
      </c>
      <c r="B2440" t="s">
        <v>6</v>
      </c>
      <c r="C2440" t="s">
        <v>209</v>
      </c>
      <c r="D2440" t="s">
        <v>7</v>
      </c>
      <c r="E2440" t="s">
        <v>0</v>
      </c>
      <c r="F2440" t="s">
        <v>210</v>
      </c>
      <c r="G2440" t="s">
        <v>1478</v>
      </c>
      <c r="H2440" t="s">
        <v>1479</v>
      </c>
      <c r="I2440" t="s">
        <v>34</v>
      </c>
      <c r="J2440" s="2">
        <v>45688</v>
      </c>
      <c r="K2440" s="2">
        <v>45688</v>
      </c>
      <c r="L2440" s="2">
        <v>45748</v>
      </c>
      <c r="M2440" s="9">
        <f>+$M$1-L2440</f>
        <v>-1</v>
      </c>
      <c r="N2440" s="10" t="str">
        <f>IF(M2440&lt;=0,"NON SCADUTO",IF(M2440&lt;61,"0-60 DAYS",IF(M2440&lt;91," 61-90 DAYS",IF(M2440&lt;121,"91-120 DAYS",IF(M2440&lt;366," 121-365 DAYS",IF(M2440&gt;366,"OLTRE 365 DAYS",0))))))</f>
        <v>NON SCADUTO</v>
      </c>
      <c r="O2440" t="s">
        <v>15</v>
      </c>
      <c r="P2440" t="s">
        <v>0</v>
      </c>
      <c r="Q2440" s="3">
        <v>-900</v>
      </c>
      <c r="R2440" t="s">
        <v>1</v>
      </c>
      <c r="S2440" t="s">
        <v>1</v>
      </c>
      <c r="T2440" s="3">
        <v>-900</v>
      </c>
      <c r="U2440" s="2">
        <v>45799</v>
      </c>
      <c r="V2440" t="s">
        <v>1219</v>
      </c>
    </row>
    <row r="2441" spans="1:22" x14ac:dyDescent="0.2">
      <c r="A2441" t="s">
        <v>5</v>
      </c>
      <c r="B2441" t="s">
        <v>6</v>
      </c>
      <c r="C2441" t="s">
        <v>209</v>
      </c>
      <c r="D2441" t="s">
        <v>7</v>
      </c>
      <c r="E2441" t="s">
        <v>0</v>
      </c>
      <c r="F2441" t="s">
        <v>210</v>
      </c>
      <c r="G2441" t="s">
        <v>1502</v>
      </c>
      <c r="H2441" t="s">
        <v>1503</v>
      </c>
      <c r="I2441" t="s">
        <v>220</v>
      </c>
      <c r="J2441" s="2">
        <v>45688</v>
      </c>
      <c r="K2441" s="2">
        <v>45688</v>
      </c>
      <c r="L2441" s="2">
        <v>45748</v>
      </c>
      <c r="M2441" s="9">
        <f>+$M$1-L2441</f>
        <v>-1</v>
      </c>
      <c r="N2441" s="10" t="str">
        <f>IF(M2441&lt;=0,"NON SCADUTO",IF(M2441&lt;61,"0-60 DAYS",IF(M2441&lt;91," 61-90 DAYS",IF(M2441&lt;121,"91-120 DAYS",IF(M2441&lt;366," 121-365 DAYS",IF(M2441&gt;366,"OLTRE 365 DAYS",0))))))</f>
        <v>NON SCADUTO</v>
      </c>
      <c r="O2441" t="s">
        <v>15</v>
      </c>
      <c r="P2441" t="s">
        <v>0</v>
      </c>
      <c r="Q2441" s="3">
        <v>-24327.14</v>
      </c>
      <c r="R2441" t="s">
        <v>1</v>
      </c>
      <c r="S2441" t="s">
        <v>1</v>
      </c>
      <c r="T2441" s="3">
        <v>-24327.14</v>
      </c>
      <c r="U2441" s="2">
        <v>45804</v>
      </c>
      <c r="V2441" t="s">
        <v>1481</v>
      </c>
    </row>
    <row r="2442" spans="1:22" x14ac:dyDescent="0.2">
      <c r="A2442" s="5" t="s">
        <v>5</v>
      </c>
      <c r="B2442" s="5" t="s">
        <v>6</v>
      </c>
      <c r="C2442" s="5" t="s">
        <v>209</v>
      </c>
      <c r="D2442" s="5" t="s">
        <v>7</v>
      </c>
      <c r="E2442" s="5" t="s">
        <v>0</v>
      </c>
      <c r="F2442" s="5" t="s">
        <v>210</v>
      </c>
      <c r="G2442" s="5" t="s">
        <v>1504</v>
      </c>
      <c r="H2442" s="5" t="s">
        <v>1505</v>
      </c>
      <c r="I2442" s="5" t="s">
        <v>220</v>
      </c>
      <c r="J2442" s="6">
        <v>45688</v>
      </c>
      <c r="K2442" s="6">
        <v>45688</v>
      </c>
      <c r="L2442" s="6">
        <v>45748</v>
      </c>
      <c r="M2442" s="9">
        <f>+$M$1-L2442</f>
        <v>-1</v>
      </c>
      <c r="N2442" s="10" t="str">
        <f>IF(M2442&lt;=0,"NON SCADUTO",IF(M2442&lt;61,"0-60 DAYS",IF(M2442&lt;91," 61-90 DAYS",IF(M2442&lt;121,"91-120 DAYS",IF(M2442&lt;366," 121-365 DAYS",IF(M2442&gt;366,"OLTRE 365 DAYS",0))))))</f>
        <v>NON SCADUTO</v>
      </c>
      <c r="O2442" s="5" t="s">
        <v>15</v>
      </c>
      <c r="P2442" s="5" t="s">
        <v>0</v>
      </c>
      <c r="Q2442" s="7">
        <v>-23346.92</v>
      </c>
      <c r="R2442" s="5" t="s">
        <v>1</v>
      </c>
      <c r="S2442" s="5" t="s">
        <v>1</v>
      </c>
      <c r="T2442" s="7">
        <v>-23346.92</v>
      </c>
      <c r="U2442" s="6">
        <v>45804</v>
      </c>
      <c r="V2442" s="5" t="s">
        <v>1481</v>
      </c>
    </row>
    <row r="2443" spans="1:22" x14ac:dyDescent="0.2">
      <c r="A2443" t="s">
        <v>5</v>
      </c>
      <c r="B2443" t="s">
        <v>6</v>
      </c>
      <c r="C2443" t="s">
        <v>209</v>
      </c>
      <c r="D2443" t="s">
        <v>7</v>
      </c>
      <c r="E2443" t="s">
        <v>0</v>
      </c>
      <c r="F2443" t="s">
        <v>210</v>
      </c>
      <c r="G2443" t="s">
        <v>1506</v>
      </c>
      <c r="H2443" t="s">
        <v>1507</v>
      </c>
      <c r="I2443" t="s">
        <v>220</v>
      </c>
      <c r="J2443" s="2">
        <v>45688</v>
      </c>
      <c r="K2443" s="2">
        <v>45688</v>
      </c>
      <c r="L2443" s="2">
        <v>45748</v>
      </c>
      <c r="M2443" s="9">
        <f>+$M$1-L2443</f>
        <v>-1</v>
      </c>
      <c r="N2443" s="10" t="str">
        <f>IF(M2443&lt;=0,"NON SCADUTO",IF(M2443&lt;61,"0-60 DAYS",IF(M2443&lt;91," 61-90 DAYS",IF(M2443&lt;121,"91-120 DAYS",IF(M2443&lt;366," 121-365 DAYS",IF(M2443&gt;366,"OLTRE 365 DAYS",0))))))</f>
        <v>NON SCADUTO</v>
      </c>
      <c r="O2443" t="s">
        <v>15</v>
      </c>
      <c r="P2443" t="s">
        <v>0</v>
      </c>
      <c r="Q2443" s="3">
        <v>-45428.959999999999</v>
      </c>
      <c r="R2443" t="s">
        <v>1</v>
      </c>
      <c r="S2443" t="s">
        <v>1</v>
      </c>
      <c r="T2443" s="3">
        <v>-45428.959999999999</v>
      </c>
      <c r="U2443" s="2">
        <v>45804</v>
      </c>
      <c r="V2443" t="s">
        <v>1481</v>
      </c>
    </row>
    <row r="2444" spans="1:22" x14ac:dyDescent="0.2">
      <c r="A2444" t="s">
        <v>5</v>
      </c>
      <c r="B2444" t="s">
        <v>6</v>
      </c>
      <c r="C2444" t="s">
        <v>209</v>
      </c>
      <c r="D2444" t="s">
        <v>7</v>
      </c>
      <c r="E2444" t="s">
        <v>0</v>
      </c>
      <c r="F2444" t="s">
        <v>210</v>
      </c>
      <c r="G2444" t="s">
        <v>1508</v>
      </c>
      <c r="H2444" t="s">
        <v>1509</v>
      </c>
      <c r="I2444" t="s">
        <v>220</v>
      </c>
      <c r="J2444" s="2">
        <v>45688</v>
      </c>
      <c r="K2444" s="2">
        <v>45688</v>
      </c>
      <c r="L2444" s="2">
        <v>45748</v>
      </c>
      <c r="M2444" s="9">
        <f>+$M$1-L2444</f>
        <v>-1</v>
      </c>
      <c r="N2444" s="10" t="str">
        <f>IF(M2444&lt;=0,"NON SCADUTO",IF(M2444&lt;61,"0-60 DAYS",IF(M2444&lt;91," 61-90 DAYS",IF(M2444&lt;121,"91-120 DAYS",IF(M2444&lt;366," 121-365 DAYS",IF(M2444&gt;366,"OLTRE 365 DAYS",0))))))</f>
        <v>NON SCADUTO</v>
      </c>
      <c r="O2444" t="s">
        <v>15</v>
      </c>
      <c r="P2444" t="s">
        <v>0</v>
      </c>
      <c r="Q2444" s="3">
        <v>-34.17</v>
      </c>
      <c r="R2444" t="s">
        <v>1</v>
      </c>
      <c r="S2444" t="s">
        <v>1</v>
      </c>
      <c r="T2444" s="3">
        <v>-34.17</v>
      </c>
      <c r="U2444" s="2">
        <v>45804</v>
      </c>
      <c r="V2444" t="s">
        <v>1481</v>
      </c>
    </row>
    <row r="2445" spans="1:22" x14ac:dyDescent="0.2">
      <c r="A2445" s="5" t="s">
        <v>5</v>
      </c>
      <c r="B2445" s="5" t="s">
        <v>6</v>
      </c>
      <c r="C2445" s="5" t="s">
        <v>209</v>
      </c>
      <c r="D2445" s="5" t="s">
        <v>7</v>
      </c>
      <c r="E2445" s="5" t="s">
        <v>0</v>
      </c>
      <c r="F2445" s="5" t="s">
        <v>210</v>
      </c>
      <c r="G2445" s="5" t="s">
        <v>1510</v>
      </c>
      <c r="H2445" s="5" t="s">
        <v>1511</v>
      </c>
      <c r="I2445" s="5" t="s">
        <v>220</v>
      </c>
      <c r="J2445" s="6">
        <v>45688</v>
      </c>
      <c r="K2445" s="6">
        <v>45688</v>
      </c>
      <c r="L2445" s="6">
        <v>45748</v>
      </c>
      <c r="M2445" s="9">
        <f>+$M$1-L2445</f>
        <v>-1</v>
      </c>
      <c r="N2445" s="10" t="str">
        <f>IF(M2445&lt;=0,"NON SCADUTO",IF(M2445&lt;61,"0-60 DAYS",IF(M2445&lt;91," 61-90 DAYS",IF(M2445&lt;121,"91-120 DAYS",IF(M2445&lt;366," 121-365 DAYS",IF(M2445&gt;366,"OLTRE 365 DAYS",0))))))</f>
        <v>NON SCADUTO</v>
      </c>
      <c r="O2445" s="5" t="s">
        <v>15</v>
      </c>
      <c r="P2445" s="5" t="s">
        <v>0</v>
      </c>
      <c r="Q2445" s="7">
        <v>-151.66999999999999</v>
      </c>
      <c r="R2445" s="5" t="s">
        <v>1</v>
      </c>
      <c r="S2445" s="5" t="s">
        <v>1</v>
      </c>
      <c r="T2445" s="7">
        <v>-151.66999999999999</v>
      </c>
      <c r="U2445" s="6">
        <v>45804</v>
      </c>
      <c r="V2445" s="5" t="s">
        <v>1481</v>
      </c>
    </row>
    <row r="2446" spans="1:22" x14ac:dyDescent="0.2">
      <c r="A2446" t="s">
        <v>5</v>
      </c>
      <c r="B2446" t="s">
        <v>6</v>
      </c>
      <c r="C2446" t="s">
        <v>209</v>
      </c>
      <c r="D2446" t="s">
        <v>7</v>
      </c>
      <c r="E2446" t="s">
        <v>0</v>
      </c>
      <c r="F2446" t="s">
        <v>210</v>
      </c>
      <c r="G2446" t="s">
        <v>1512</v>
      </c>
      <c r="H2446" t="s">
        <v>1513</v>
      </c>
      <c r="I2446" t="s">
        <v>220</v>
      </c>
      <c r="J2446" s="2">
        <v>45688</v>
      </c>
      <c r="K2446" s="2">
        <v>45688</v>
      </c>
      <c r="L2446" s="2">
        <v>45748</v>
      </c>
      <c r="M2446" s="9">
        <f>+$M$1-L2446</f>
        <v>-1</v>
      </c>
      <c r="N2446" s="10" t="str">
        <f>IF(M2446&lt;=0,"NON SCADUTO",IF(M2446&lt;61,"0-60 DAYS",IF(M2446&lt;91," 61-90 DAYS",IF(M2446&lt;121,"91-120 DAYS",IF(M2446&lt;366," 121-365 DAYS",IF(M2446&gt;366,"OLTRE 365 DAYS",0))))))</f>
        <v>NON SCADUTO</v>
      </c>
      <c r="O2446" t="s">
        <v>15</v>
      </c>
      <c r="P2446" t="s">
        <v>0</v>
      </c>
      <c r="Q2446" s="3">
        <v>-141.68</v>
      </c>
      <c r="R2446" t="s">
        <v>1</v>
      </c>
      <c r="S2446" t="s">
        <v>1</v>
      </c>
      <c r="T2446" s="3">
        <v>-141.68</v>
      </c>
      <c r="U2446" s="2">
        <v>45804</v>
      </c>
      <c r="V2446" t="s">
        <v>1481</v>
      </c>
    </row>
    <row r="2447" spans="1:22" x14ac:dyDescent="0.2">
      <c r="A2447" t="s">
        <v>5</v>
      </c>
      <c r="B2447" t="s">
        <v>6</v>
      </c>
      <c r="C2447" t="s">
        <v>209</v>
      </c>
      <c r="D2447" t="s">
        <v>7</v>
      </c>
      <c r="E2447" t="s">
        <v>0</v>
      </c>
      <c r="F2447" t="s">
        <v>210</v>
      </c>
      <c r="G2447" t="s">
        <v>1514</v>
      </c>
      <c r="H2447" t="s">
        <v>1515</v>
      </c>
      <c r="I2447" t="s">
        <v>220</v>
      </c>
      <c r="J2447" s="2">
        <v>45688</v>
      </c>
      <c r="K2447" s="2">
        <v>45688</v>
      </c>
      <c r="L2447" s="2">
        <v>45748</v>
      </c>
      <c r="M2447" s="9">
        <f>+$M$1-L2447</f>
        <v>-1</v>
      </c>
      <c r="N2447" s="10" t="str">
        <f>IF(M2447&lt;=0,"NON SCADUTO",IF(M2447&lt;61,"0-60 DAYS",IF(M2447&lt;91," 61-90 DAYS",IF(M2447&lt;121,"91-120 DAYS",IF(M2447&lt;366," 121-365 DAYS",IF(M2447&gt;366,"OLTRE 365 DAYS",0))))))</f>
        <v>NON SCADUTO</v>
      </c>
      <c r="O2447" t="s">
        <v>15</v>
      </c>
      <c r="P2447" t="s">
        <v>0</v>
      </c>
      <c r="Q2447" s="3">
        <v>-274.64999999999998</v>
      </c>
      <c r="R2447" t="s">
        <v>1</v>
      </c>
      <c r="S2447" t="s">
        <v>1</v>
      </c>
      <c r="T2447" s="3">
        <v>-274.64999999999998</v>
      </c>
      <c r="U2447" s="2">
        <v>45804</v>
      </c>
      <c r="V2447" t="s">
        <v>1481</v>
      </c>
    </row>
    <row r="2448" spans="1:22" x14ac:dyDescent="0.2">
      <c r="A2448" t="s">
        <v>5</v>
      </c>
      <c r="B2448" t="s">
        <v>6</v>
      </c>
      <c r="C2448" t="s">
        <v>209</v>
      </c>
      <c r="D2448" t="s">
        <v>7</v>
      </c>
      <c r="E2448" t="s">
        <v>0</v>
      </c>
      <c r="F2448" t="s">
        <v>210</v>
      </c>
      <c r="G2448" t="s">
        <v>1516</v>
      </c>
      <c r="H2448" t="s">
        <v>1517</v>
      </c>
      <c r="I2448" t="s">
        <v>220</v>
      </c>
      <c r="J2448" s="2">
        <v>45688</v>
      </c>
      <c r="K2448" s="2">
        <v>45688</v>
      </c>
      <c r="L2448" s="2">
        <v>45748</v>
      </c>
      <c r="M2448" s="9">
        <f>+$M$1-L2448</f>
        <v>-1</v>
      </c>
      <c r="N2448" s="10" t="str">
        <f>IF(M2448&lt;=0,"NON SCADUTO",IF(M2448&lt;61,"0-60 DAYS",IF(M2448&lt;91," 61-90 DAYS",IF(M2448&lt;121,"91-120 DAYS",IF(M2448&lt;366," 121-365 DAYS",IF(M2448&gt;366,"OLTRE 365 DAYS",0))))))</f>
        <v>NON SCADUTO</v>
      </c>
      <c r="O2448" t="s">
        <v>15</v>
      </c>
      <c r="P2448" t="s">
        <v>0</v>
      </c>
      <c r="Q2448" s="3">
        <v>-34.17</v>
      </c>
      <c r="R2448" t="s">
        <v>1</v>
      </c>
      <c r="S2448" t="s">
        <v>1</v>
      </c>
      <c r="T2448" s="3">
        <v>-34.17</v>
      </c>
      <c r="U2448" s="2">
        <v>45804</v>
      </c>
      <c r="V2448" t="s">
        <v>1481</v>
      </c>
    </row>
    <row r="2449" spans="1:22" x14ac:dyDescent="0.2">
      <c r="A2449" t="s">
        <v>5</v>
      </c>
      <c r="B2449" t="s">
        <v>6</v>
      </c>
      <c r="C2449" t="s">
        <v>209</v>
      </c>
      <c r="D2449" t="s">
        <v>7</v>
      </c>
      <c r="E2449" t="s">
        <v>0</v>
      </c>
      <c r="F2449" t="s">
        <v>210</v>
      </c>
      <c r="G2449" t="s">
        <v>1518</v>
      </c>
      <c r="H2449" t="s">
        <v>1519</v>
      </c>
      <c r="I2449" t="s">
        <v>220</v>
      </c>
      <c r="J2449" s="2">
        <v>45688</v>
      </c>
      <c r="K2449" s="2">
        <v>45688</v>
      </c>
      <c r="L2449" s="2">
        <v>45748</v>
      </c>
      <c r="M2449" s="9">
        <f>+$M$1-L2449</f>
        <v>-1</v>
      </c>
      <c r="N2449" s="10" t="str">
        <f>IF(M2449&lt;=0,"NON SCADUTO",IF(M2449&lt;61,"0-60 DAYS",IF(M2449&lt;91," 61-90 DAYS",IF(M2449&lt;121,"91-120 DAYS",IF(M2449&lt;366," 121-365 DAYS",IF(M2449&gt;366,"OLTRE 365 DAYS",0))))))</f>
        <v>NON SCADUTO</v>
      </c>
      <c r="O2449" t="s">
        <v>15</v>
      </c>
      <c r="P2449" t="s">
        <v>0</v>
      </c>
      <c r="Q2449" s="3">
        <v>-11.69</v>
      </c>
      <c r="R2449" t="s">
        <v>1</v>
      </c>
      <c r="S2449" t="s">
        <v>1</v>
      </c>
      <c r="T2449" s="3">
        <v>-11.69</v>
      </c>
      <c r="U2449" s="2">
        <v>45804</v>
      </c>
      <c r="V2449" t="s">
        <v>1481</v>
      </c>
    </row>
    <row r="2450" spans="1:22" x14ac:dyDescent="0.2">
      <c r="A2450" s="5" t="s">
        <v>5</v>
      </c>
      <c r="B2450" s="5" t="s">
        <v>6</v>
      </c>
      <c r="C2450" s="5" t="s">
        <v>209</v>
      </c>
      <c r="D2450" s="5" t="s">
        <v>7</v>
      </c>
      <c r="E2450" s="5" t="s">
        <v>0</v>
      </c>
      <c r="F2450" s="5" t="s">
        <v>210</v>
      </c>
      <c r="G2450" s="5" t="s">
        <v>1520</v>
      </c>
      <c r="H2450" s="5" t="s">
        <v>1521</v>
      </c>
      <c r="I2450" s="5" t="s">
        <v>220</v>
      </c>
      <c r="J2450" s="6">
        <v>45688</v>
      </c>
      <c r="K2450" s="6">
        <v>45688</v>
      </c>
      <c r="L2450" s="6">
        <v>45748</v>
      </c>
      <c r="M2450" s="9">
        <f>+$M$1-L2450</f>
        <v>-1</v>
      </c>
      <c r="N2450" s="10" t="str">
        <f>IF(M2450&lt;=0,"NON SCADUTO",IF(M2450&lt;61,"0-60 DAYS",IF(M2450&lt;91," 61-90 DAYS",IF(M2450&lt;121,"91-120 DAYS",IF(M2450&lt;366," 121-365 DAYS",IF(M2450&gt;366,"OLTRE 365 DAYS",0))))))</f>
        <v>NON SCADUTO</v>
      </c>
      <c r="O2450" s="5" t="s">
        <v>15</v>
      </c>
      <c r="P2450" s="5" t="s">
        <v>0</v>
      </c>
      <c r="Q2450" s="7">
        <v>-1912.8</v>
      </c>
      <c r="R2450" s="5" t="s">
        <v>1</v>
      </c>
      <c r="S2450" s="5" t="s">
        <v>1</v>
      </c>
      <c r="T2450" s="7">
        <v>-1912.8</v>
      </c>
      <c r="U2450" s="6">
        <v>45804</v>
      </c>
      <c r="V2450" s="5" t="s">
        <v>1481</v>
      </c>
    </row>
    <row r="2451" spans="1:22" x14ac:dyDescent="0.2">
      <c r="A2451" t="s">
        <v>5</v>
      </c>
      <c r="B2451" t="s">
        <v>6</v>
      </c>
      <c r="C2451" t="s">
        <v>209</v>
      </c>
      <c r="D2451" t="s">
        <v>7</v>
      </c>
      <c r="E2451" t="s">
        <v>0</v>
      </c>
      <c r="F2451" t="s">
        <v>210</v>
      </c>
      <c r="G2451" t="s">
        <v>1522</v>
      </c>
      <c r="H2451" t="s">
        <v>1523</v>
      </c>
      <c r="I2451" t="s">
        <v>220</v>
      </c>
      <c r="J2451" s="2">
        <v>45688</v>
      </c>
      <c r="K2451" s="2">
        <v>45688</v>
      </c>
      <c r="L2451" s="2">
        <v>45748</v>
      </c>
      <c r="M2451" s="9">
        <f>+$M$1-L2451</f>
        <v>-1</v>
      </c>
      <c r="N2451" s="10" t="str">
        <f>IF(M2451&lt;=0,"NON SCADUTO",IF(M2451&lt;61,"0-60 DAYS",IF(M2451&lt;91," 61-90 DAYS",IF(M2451&lt;121,"91-120 DAYS",IF(M2451&lt;366," 121-365 DAYS",IF(M2451&gt;366,"OLTRE 365 DAYS",0))))))</f>
        <v>NON SCADUTO</v>
      </c>
      <c r="O2451" t="s">
        <v>15</v>
      </c>
      <c r="P2451" t="s">
        <v>0</v>
      </c>
      <c r="Q2451" s="3">
        <v>-46.17</v>
      </c>
      <c r="R2451" t="s">
        <v>1</v>
      </c>
      <c r="S2451" t="s">
        <v>1</v>
      </c>
      <c r="T2451" s="3">
        <v>-46.17</v>
      </c>
      <c r="U2451" s="2">
        <v>45804</v>
      </c>
      <c r="V2451" t="s">
        <v>1481</v>
      </c>
    </row>
    <row r="2452" spans="1:22" x14ac:dyDescent="0.2">
      <c r="A2452" s="5" t="s">
        <v>5</v>
      </c>
      <c r="B2452" s="5" t="s">
        <v>6</v>
      </c>
      <c r="C2452" s="5" t="s">
        <v>209</v>
      </c>
      <c r="D2452" s="5" t="s">
        <v>7</v>
      </c>
      <c r="E2452" s="5" t="s">
        <v>0</v>
      </c>
      <c r="F2452" s="5" t="s">
        <v>210</v>
      </c>
      <c r="G2452" s="5" t="s">
        <v>1524</v>
      </c>
      <c r="H2452" s="5" t="s">
        <v>1525</v>
      </c>
      <c r="I2452" s="5" t="s">
        <v>220</v>
      </c>
      <c r="J2452" s="6">
        <v>45688</v>
      </c>
      <c r="K2452" s="6">
        <v>45688</v>
      </c>
      <c r="L2452" s="6">
        <v>45748</v>
      </c>
      <c r="M2452" s="9">
        <f>+$M$1-L2452</f>
        <v>-1</v>
      </c>
      <c r="N2452" s="10" t="str">
        <f>IF(M2452&lt;=0,"NON SCADUTO",IF(M2452&lt;61,"0-60 DAYS",IF(M2452&lt;91," 61-90 DAYS",IF(M2452&lt;121,"91-120 DAYS",IF(M2452&lt;366," 121-365 DAYS",IF(M2452&gt;366,"OLTRE 365 DAYS",0))))))</f>
        <v>NON SCADUTO</v>
      </c>
      <c r="O2452" s="5" t="s">
        <v>15</v>
      </c>
      <c r="P2452" s="5" t="s">
        <v>0</v>
      </c>
      <c r="Q2452" s="7">
        <v>-126.91</v>
      </c>
      <c r="R2452" s="5" t="s">
        <v>1</v>
      </c>
      <c r="S2452" s="5" t="s">
        <v>1</v>
      </c>
      <c r="T2452" s="7">
        <v>-126.91</v>
      </c>
      <c r="U2452" s="6">
        <v>45804</v>
      </c>
      <c r="V2452" s="5" t="s">
        <v>1481</v>
      </c>
    </row>
    <row r="2453" spans="1:22" x14ac:dyDescent="0.2">
      <c r="A2453" t="s">
        <v>5</v>
      </c>
      <c r="B2453" t="s">
        <v>6</v>
      </c>
      <c r="C2453" t="s">
        <v>209</v>
      </c>
      <c r="D2453" t="s">
        <v>7</v>
      </c>
      <c r="E2453" t="s">
        <v>0</v>
      </c>
      <c r="F2453" t="s">
        <v>210</v>
      </c>
      <c r="G2453" t="s">
        <v>1526</v>
      </c>
      <c r="H2453" t="s">
        <v>1527</v>
      </c>
      <c r="I2453" t="s">
        <v>220</v>
      </c>
      <c r="J2453" s="2">
        <v>45688</v>
      </c>
      <c r="K2453" s="2">
        <v>45688</v>
      </c>
      <c r="L2453" s="2">
        <v>45748</v>
      </c>
      <c r="M2453" s="9">
        <f>+$M$1-L2453</f>
        <v>-1</v>
      </c>
      <c r="N2453" s="10" t="str">
        <f>IF(M2453&lt;=0,"NON SCADUTO",IF(M2453&lt;61,"0-60 DAYS",IF(M2453&lt;91," 61-90 DAYS",IF(M2453&lt;121,"91-120 DAYS",IF(M2453&lt;366," 121-365 DAYS",IF(M2453&gt;366,"OLTRE 365 DAYS",0))))))</f>
        <v>NON SCADUTO</v>
      </c>
      <c r="O2453" t="s">
        <v>15</v>
      </c>
      <c r="P2453" t="s">
        <v>0</v>
      </c>
      <c r="Q2453" s="3">
        <v>-2498.83</v>
      </c>
      <c r="R2453" t="s">
        <v>1</v>
      </c>
      <c r="S2453" t="s">
        <v>1</v>
      </c>
      <c r="T2453" s="3">
        <v>-2498.83</v>
      </c>
      <c r="U2453" s="2">
        <v>45804</v>
      </c>
      <c r="V2453" t="s">
        <v>1481</v>
      </c>
    </row>
    <row r="2454" spans="1:22" x14ac:dyDescent="0.2">
      <c r="A2454" t="s">
        <v>5</v>
      </c>
      <c r="B2454" t="s">
        <v>6</v>
      </c>
      <c r="C2454" t="s">
        <v>209</v>
      </c>
      <c r="D2454" t="s">
        <v>7</v>
      </c>
      <c r="E2454" t="s">
        <v>0</v>
      </c>
      <c r="F2454" t="s">
        <v>210</v>
      </c>
      <c r="G2454" t="s">
        <v>1528</v>
      </c>
      <c r="H2454" t="s">
        <v>1529</v>
      </c>
      <c r="I2454" t="s">
        <v>220</v>
      </c>
      <c r="J2454" s="2">
        <v>45688</v>
      </c>
      <c r="K2454" s="2">
        <v>45688</v>
      </c>
      <c r="L2454" s="2">
        <v>45748</v>
      </c>
      <c r="M2454" s="9">
        <f>+$M$1-L2454</f>
        <v>-1</v>
      </c>
      <c r="N2454" s="10" t="str">
        <f>IF(M2454&lt;=0,"NON SCADUTO",IF(M2454&lt;61,"0-60 DAYS",IF(M2454&lt;91," 61-90 DAYS",IF(M2454&lt;121,"91-120 DAYS",IF(M2454&lt;366," 121-365 DAYS",IF(M2454&gt;366,"OLTRE 365 DAYS",0))))))</f>
        <v>NON SCADUTO</v>
      </c>
      <c r="O2454" t="s">
        <v>15</v>
      </c>
      <c r="P2454" t="s">
        <v>0</v>
      </c>
      <c r="Q2454" s="3">
        <v>-91.31</v>
      </c>
      <c r="R2454" t="s">
        <v>1</v>
      </c>
      <c r="S2454" t="s">
        <v>1</v>
      </c>
      <c r="T2454" s="3">
        <v>-91.31</v>
      </c>
      <c r="U2454" s="2">
        <v>45804</v>
      </c>
      <c r="V2454" t="s">
        <v>1481</v>
      </c>
    </row>
    <row r="2455" spans="1:22" x14ac:dyDescent="0.2">
      <c r="A2455" t="s">
        <v>5</v>
      </c>
      <c r="B2455" t="s">
        <v>6</v>
      </c>
      <c r="C2455" t="s">
        <v>209</v>
      </c>
      <c r="D2455" t="s">
        <v>7</v>
      </c>
      <c r="E2455" t="s">
        <v>0</v>
      </c>
      <c r="F2455" t="s">
        <v>210</v>
      </c>
      <c r="G2455" t="s">
        <v>1530</v>
      </c>
      <c r="H2455" t="s">
        <v>1531</v>
      </c>
      <c r="I2455" t="s">
        <v>220</v>
      </c>
      <c r="J2455" s="2">
        <v>45688</v>
      </c>
      <c r="K2455" s="2">
        <v>45688</v>
      </c>
      <c r="L2455" s="2">
        <v>45748</v>
      </c>
      <c r="M2455" s="9">
        <f>+$M$1-L2455</f>
        <v>-1</v>
      </c>
      <c r="N2455" s="10" t="str">
        <f>IF(M2455&lt;=0,"NON SCADUTO",IF(M2455&lt;61,"0-60 DAYS",IF(M2455&lt;91," 61-90 DAYS",IF(M2455&lt;121,"91-120 DAYS",IF(M2455&lt;366," 121-365 DAYS",IF(M2455&gt;366,"OLTRE 365 DAYS",0))))))</f>
        <v>NON SCADUTO</v>
      </c>
      <c r="O2455" t="s">
        <v>15</v>
      </c>
      <c r="P2455" t="s">
        <v>0</v>
      </c>
      <c r="Q2455" s="3">
        <v>-3537.56</v>
      </c>
      <c r="R2455" t="s">
        <v>1</v>
      </c>
      <c r="S2455" t="s">
        <v>1</v>
      </c>
      <c r="T2455" s="3">
        <v>-3537.56</v>
      </c>
      <c r="U2455" s="2">
        <v>45804</v>
      </c>
      <c r="V2455" t="s">
        <v>1481</v>
      </c>
    </row>
    <row r="2456" spans="1:22" x14ac:dyDescent="0.2">
      <c r="A2456" t="s">
        <v>5</v>
      </c>
      <c r="B2456" t="s">
        <v>6</v>
      </c>
      <c r="C2456" t="s">
        <v>209</v>
      </c>
      <c r="D2456" t="s">
        <v>7</v>
      </c>
      <c r="E2456" t="s">
        <v>0</v>
      </c>
      <c r="F2456" t="s">
        <v>210</v>
      </c>
      <c r="G2456" t="s">
        <v>1532</v>
      </c>
      <c r="H2456" t="s">
        <v>1533</v>
      </c>
      <c r="I2456" t="s">
        <v>220</v>
      </c>
      <c r="J2456" s="2">
        <v>45688</v>
      </c>
      <c r="K2456" s="2">
        <v>45688</v>
      </c>
      <c r="L2456" s="2">
        <v>45748</v>
      </c>
      <c r="M2456" s="9">
        <f>+$M$1-L2456</f>
        <v>-1</v>
      </c>
      <c r="N2456" s="10" t="str">
        <f>IF(M2456&lt;=0,"NON SCADUTO",IF(M2456&lt;61,"0-60 DAYS",IF(M2456&lt;91," 61-90 DAYS",IF(M2456&lt;121,"91-120 DAYS",IF(M2456&lt;366," 121-365 DAYS",IF(M2456&gt;366,"OLTRE 365 DAYS",0))))))</f>
        <v>NON SCADUTO</v>
      </c>
      <c r="O2456" t="s">
        <v>15</v>
      </c>
      <c r="P2456" t="s">
        <v>0</v>
      </c>
      <c r="Q2456" s="3">
        <v>-251.15</v>
      </c>
      <c r="R2456" t="s">
        <v>1</v>
      </c>
      <c r="S2456" t="s">
        <v>1</v>
      </c>
      <c r="T2456" s="3">
        <v>-251.15</v>
      </c>
      <c r="U2456" s="2">
        <v>45804</v>
      </c>
      <c r="V2456" t="s">
        <v>1481</v>
      </c>
    </row>
    <row r="2457" spans="1:22" x14ac:dyDescent="0.2">
      <c r="A2457" t="s">
        <v>5</v>
      </c>
      <c r="B2457" t="s">
        <v>6</v>
      </c>
      <c r="C2457" t="s">
        <v>209</v>
      </c>
      <c r="D2457" t="s">
        <v>7</v>
      </c>
      <c r="E2457" t="s">
        <v>0</v>
      </c>
      <c r="F2457" t="s">
        <v>210</v>
      </c>
      <c r="G2457" t="s">
        <v>1534</v>
      </c>
      <c r="H2457" t="s">
        <v>1535</v>
      </c>
      <c r="I2457" t="s">
        <v>220</v>
      </c>
      <c r="J2457" s="2">
        <v>45688</v>
      </c>
      <c r="K2457" s="2">
        <v>45688</v>
      </c>
      <c r="L2457" s="2">
        <v>45748</v>
      </c>
      <c r="M2457" s="9">
        <f>+$M$1-L2457</f>
        <v>-1</v>
      </c>
      <c r="N2457" s="10" t="str">
        <f>IF(M2457&lt;=0,"NON SCADUTO",IF(M2457&lt;61,"0-60 DAYS",IF(M2457&lt;91," 61-90 DAYS",IF(M2457&lt;121,"91-120 DAYS",IF(M2457&lt;366," 121-365 DAYS",IF(M2457&gt;366,"OLTRE 365 DAYS",0))))))</f>
        <v>NON SCADUTO</v>
      </c>
      <c r="O2457" t="s">
        <v>15</v>
      </c>
      <c r="P2457" t="s">
        <v>0</v>
      </c>
      <c r="Q2457" s="3">
        <v>-184.5</v>
      </c>
      <c r="R2457" t="s">
        <v>1</v>
      </c>
      <c r="S2457" t="s">
        <v>1</v>
      </c>
      <c r="T2457" s="3">
        <v>-184.5</v>
      </c>
      <c r="U2457" s="2">
        <v>45804</v>
      </c>
      <c r="V2457" t="s">
        <v>1481</v>
      </c>
    </row>
    <row r="2458" spans="1:22" x14ac:dyDescent="0.2">
      <c r="A2458" t="s">
        <v>5</v>
      </c>
      <c r="B2458" t="s">
        <v>6</v>
      </c>
      <c r="C2458" t="s">
        <v>209</v>
      </c>
      <c r="D2458" t="s">
        <v>7</v>
      </c>
      <c r="E2458" t="s">
        <v>0</v>
      </c>
      <c r="F2458" t="s">
        <v>210</v>
      </c>
      <c r="G2458" t="s">
        <v>1536</v>
      </c>
      <c r="H2458" t="s">
        <v>1537</v>
      </c>
      <c r="I2458" t="s">
        <v>220</v>
      </c>
      <c r="J2458" s="2">
        <v>45687</v>
      </c>
      <c r="K2458" s="2">
        <v>45688</v>
      </c>
      <c r="L2458" s="2">
        <v>45747</v>
      </c>
      <c r="M2458" s="9">
        <f>+$M$1-L2458</f>
        <v>0</v>
      </c>
      <c r="N2458" s="10" t="str">
        <f>IF(M2458&lt;=0,"NON SCADUTO",IF(M2458&lt;61,"0-60 DAYS",IF(M2458&lt;91," 61-90 DAYS",IF(M2458&lt;121,"91-120 DAYS",IF(M2458&lt;366," 121-365 DAYS",IF(M2458&gt;366,"OLTRE 365 DAYS",0))))))</f>
        <v>NON SCADUTO</v>
      </c>
      <c r="O2458" t="s">
        <v>15</v>
      </c>
      <c r="P2458" t="s">
        <v>0</v>
      </c>
      <c r="Q2458" s="3">
        <v>-43201.25</v>
      </c>
      <c r="R2458" t="s">
        <v>1</v>
      </c>
      <c r="S2458" t="s">
        <v>1</v>
      </c>
      <c r="T2458" s="3">
        <v>-43201.25</v>
      </c>
      <c r="U2458" s="2">
        <v>45804</v>
      </c>
      <c r="V2458" t="s">
        <v>1481</v>
      </c>
    </row>
    <row r="2459" spans="1:22" x14ac:dyDescent="0.2">
      <c r="A2459" t="s">
        <v>5</v>
      </c>
      <c r="B2459" t="s">
        <v>6</v>
      </c>
      <c r="C2459" t="s">
        <v>209</v>
      </c>
      <c r="D2459" t="s">
        <v>7</v>
      </c>
      <c r="E2459" t="s">
        <v>0</v>
      </c>
      <c r="F2459" t="s">
        <v>210</v>
      </c>
      <c r="G2459" t="s">
        <v>1538</v>
      </c>
      <c r="H2459" t="s">
        <v>1539</v>
      </c>
      <c r="I2459" t="s">
        <v>220</v>
      </c>
      <c r="J2459" s="2">
        <v>45687</v>
      </c>
      <c r="K2459" s="2">
        <v>45688</v>
      </c>
      <c r="L2459" s="2">
        <v>45747</v>
      </c>
      <c r="M2459" s="9">
        <f>+$M$1-L2459</f>
        <v>0</v>
      </c>
      <c r="N2459" s="10" t="str">
        <f>IF(M2459&lt;=0,"NON SCADUTO",IF(M2459&lt;61,"0-60 DAYS",IF(M2459&lt;91," 61-90 DAYS",IF(M2459&lt;121,"91-120 DAYS",IF(M2459&lt;366," 121-365 DAYS",IF(M2459&gt;366,"OLTRE 365 DAYS",0))))))</f>
        <v>NON SCADUTO</v>
      </c>
      <c r="O2459" t="s">
        <v>15</v>
      </c>
      <c r="P2459" t="s">
        <v>0</v>
      </c>
      <c r="Q2459" s="3">
        <v>-43727.53</v>
      </c>
      <c r="R2459" t="s">
        <v>1</v>
      </c>
      <c r="S2459" t="s">
        <v>1</v>
      </c>
      <c r="T2459" s="3">
        <v>-43727.53</v>
      </c>
      <c r="U2459" s="2">
        <v>45804</v>
      </c>
      <c r="V2459" t="s">
        <v>1481</v>
      </c>
    </row>
    <row r="2460" spans="1:22" x14ac:dyDescent="0.2">
      <c r="A2460" t="s">
        <v>5</v>
      </c>
      <c r="B2460" t="s">
        <v>6</v>
      </c>
      <c r="C2460" t="s">
        <v>209</v>
      </c>
      <c r="D2460" t="s">
        <v>7</v>
      </c>
      <c r="E2460" t="s">
        <v>0</v>
      </c>
      <c r="F2460" t="s">
        <v>210</v>
      </c>
      <c r="G2460" t="s">
        <v>1540</v>
      </c>
      <c r="H2460" t="s">
        <v>1541</v>
      </c>
      <c r="I2460" t="s">
        <v>220</v>
      </c>
      <c r="J2460" s="2">
        <v>45687</v>
      </c>
      <c r="K2460" s="2">
        <v>45688</v>
      </c>
      <c r="L2460" s="2">
        <v>45747</v>
      </c>
      <c r="M2460" s="9">
        <f>+$M$1-L2460</f>
        <v>0</v>
      </c>
      <c r="N2460" s="10" t="str">
        <f>IF(M2460&lt;=0,"NON SCADUTO",IF(M2460&lt;61,"0-60 DAYS",IF(M2460&lt;91," 61-90 DAYS",IF(M2460&lt;121,"91-120 DAYS",IF(M2460&lt;366," 121-365 DAYS",IF(M2460&gt;366,"OLTRE 365 DAYS",0))))))</f>
        <v>NON SCADUTO</v>
      </c>
      <c r="O2460" t="s">
        <v>15</v>
      </c>
      <c r="P2460" t="s">
        <v>0</v>
      </c>
      <c r="Q2460" s="3">
        <v>-30530.19</v>
      </c>
      <c r="R2460" t="s">
        <v>1</v>
      </c>
      <c r="S2460" t="s">
        <v>1</v>
      </c>
      <c r="T2460" s="3">
        <v>-30530.19</v>
      </c>
      <c r="U2460" s="2">
        <v>45804</v>
      </c>
      <c r="V2460" t="s">
        <v>1481</v>
      </c>
    </row>
    <row r="2461" spans="1:22" x14ac:dyDescent="0.2">
      <c r="A2461" t="s">
        <v>5</v>
      </c>
      <c r="B2461" t="s">
        <v>6</v>
      </c>
      <c r="C2461" t="s">
        <v>209</v>
      </c>
      <c r="D2461" t="s">
        <v>7</v>
      </c>
      <c r="E2461" t="s">
        <v>0</v>
      </c>
      <c r="F2461" t="s">
        <v>210</v>
      </c>
      <c r="G2461" t="s">
        <v>1542</v>
      </c>
      <c r="H2461" t="s">
        <v>1543</v>
      </c>
      <c r="I2461" t="s">
        <v>220</v>
      </c>
      <c r="J2461" s="2">
        <v>45688</v>
      </c>
      <c r="K2461" s="2">
        <v>45688</v>
      </c>
      <c r="L2461" s="2">
        <v>45748</v>
      </c>
      <c r="M2461" s="9">
        <f>+$M$1-L2461</f>
        <v>-1</v>
      </c>
      <c r="N2461" s="10" t="str">
        <f>IF(M2461&lt;=0,"NON SCADUTO",IF(M2461&lt;61,"0-60 DAYS",IF(M2461&lt;91," 61-90 DAYS",IF(M2461&lt;121,"91-120 DAYS",IF(M2461&lt;366," 121-365 DAYS",IF(M2461&gt;366,"OLTRE 365 DAYS",0))))))</f>
        <v>NON SCADUTO</v>
      </c>
      <c r="O2461" t="s">
        <v>15</v>
      </c>
      <c r="P2461" t="s">
        <v>0</v>
      </c>
      <c r="Q2461" s="3">
        <v>-22651.89</v>
      </c>
      <c r="R2461" t="s">
        <v>1</v>
      </c>
      <c r="S2461" t="s">
        <v>1</v>
      </c>
      <c r="T2461" s="3">
        <v>-22651.89</v>
      </c>
      <c r="U2461" s="2">
        <v>45804</v>
      </c>
      <c r="V2461" t="s">
        <v>1481</v>
      </c>
    </row>
    <row r="2462" spans="1:22" x14ac:dyDescent="0.2">
      <c r="A2462" t="s">
        <v>5</v>
      </c>
      <c r="B2462" t="s">
        <v>6</v>
      </c>
      <c r="C2462" t="s">
        <v>209</v>
      </c>
      <c r="D2462" t="s">
        <v>7</v>
      </c>
      <c r="E2462" t="s">
        <v>0</v>
      </c>
      <c r="F2462" t="s">
        <v>210</v>
      </c>
      <c r="G2462" t="s">
        <v>1544</v>
      </c>
      <c r="H2462" t="s">
        <v>1545</v>
      </c>
      <c r="I2462" t="s">
        <v>220</v>
      </c>
      <c r="J2462" s="2">
        <v>45688</v>
      </c>
      <c r="K2462" s="2">
        <v>45688</v>
      </c>
      <c r="L2462" s="2">
        <v>45748</v>
      </c>
      <c r="M2462" s="9">
        <f>+$M$1-L2462</f>
        <v>-1</v>
      </c>
      <c r="N2462" s="10" t="str">
        <f>IF(M2462&lt;=0,"NON SCADUTO",IF(M2462&lt;61,"0-60 DAYS",IF(M2462&lt;91," 61-90 DAYS",IF(M2462&lt;121,"91-120 DAYS",IF(M2462&lt;366," 121-365 DAYS",IF(M2462&gt;366,"OLTRE 365 DAYS",0))))))</f>
        <v>NON SCADUTO</v>
      </c>
      <c r="O2462" t="s">
        <v>15</v>
      </c>
      <c r="P2462" t="s">
        <v>0</v>
      </c>
      <c r="Q2462" s="3">
        <v>-3133.65</v>
      </c>
      <c r="R2462" t="s">
        <v>1</v>
      </c>
      <c r="S2462" t="s">
        <v>1</v>
      </c>
      <c r="T2462" s="3">
        <v>-3133.65</v>
      </c>
      <c r="U2462" s="2">
        <v>45804</v>
      </c>
      <c r="V2462" t="s">
        <v>1481</v>
      </c>
    </row>
    <row r="2463" spans="1:22" x14ac:dyDescent="0.2">
      <c r="A2463" s="5" t="s">
        <v>5</v>
      </c>
      <c r="B2463" s="5" t="s">
        <v>6</v>
      </c>
      <c r="C2463" s="5" t="s">
        <v>209</v>
      </c>
      <c r="D2463" s="5" t="s">
        <v>7</v>
      </c>
      <c r="E2463" s="5" t="s">
        <v>0</v>
      </c>
      <c r="F2463" s="5" t="s">
        <v>210</v>
      </c>
      <c r="G2463" s="5" t="s">
        <v>1546</v>
      </c>
      <c r="H2463" s="5" t="s">
        <v>1547</v>
      </c>
      <c r="I2463" s="5" t="s">
        <v>220</v>
      </c>
      <c r="J2463" s="6">
        <v>45688</v>
      </c>
      <c r="K2463" s="6">
        <v>45688</v>
      </c>
      <c r="L2463" s="6">
        <v>45748</v>
      </c>
      <c r="M2463" s="9">
        <f>+$M$1-L2463</f>
        <v>-1</v>
      </c>
      <c r="N2463" s="10" t="str">
        <f>IF(M2463&lt;=0,"NON SCADUTO",IF(M2463&lt;61,"0-60 DAYS",IF(M2463&lt;91," 61-90 DAYS",IF(M2463&lt;121,"91-120 DAYS",IF(M2463&lt;366," 121-365 DAYS",IF(M2463&gt;366,"OLTRE 365 DAYS",0))))))</f>
        <v>NON SCADUTO</v>
      </c>
      <c r="O2463" s="5" t="s">
        <v>15</v>
      </c>
      <c r="P2463" s="5" t="s">
        <v>0</v>
      </c>
      <c r="Q2463" s="7">
        <v>-401.33</v>
      </c>
      <c r="R2463" s="5" t="s">
        <v>1</v>
      </c>
      <c r="S2463" s="5" t="s">
        <v>1</v>
      </c>
      <c r="T2463" s="7">
        <v>-401.33</v>
      </c>
      <c r="U2463" s="6">
        <v>45804</v>
      </c>
      <c r="V2463" s="5" t="s">
        <v>1481</v>
      </c>
    </row>
    <row r="2464" spans="1:22" x14ac:dyDescent="0.2">
      <c r="A2464" t="s">
        <v>5</v>
      </c>
      <c r="B2464" t="s">
        <v>6</v>
      </c>
      <c r="C2464" t="s">
        <v>209</v>
      </c>
      <c r="D2464" t="s">
        <v>7</v>
      </c>
      <c r="E2464" t="s">
        <v>0</v>
      </c>
      <c r="F2464" t="s">
        <v>210</v>
      </c>
      <c r="G2464" t="s">
        <v>1548</v>
      </c>
      <c r="H2464" t="s">
        <v>1549</v>
      </c>
      <c r="I2464" t="s">
        <v>220</v>
      </c>
      <c r="J2464" s="2">
        <v>45688</v>
      </c>
      <c r="K2464" s="2">
        <v>45688</v>
      </c>
      <c r="L2464" s="2">
        <v>45748</v>
      </c>
      <c r="M2464" s="9">
        <f>+$M$1-L2464</f>
        <v>-1</v>
      </c>
      <c r="N2464" s="10" t="str">
        <f>IF(M2464&lt;=0,"NON SCADUTO",IF(M2464&lt;61,"0-60 DAYS",IF(M2464&lt;91," 61-90 DAYS",IF(M2464&lt;121,"91-120 DAYS",IF(M2464&lt;366," 121-365 DAYS",IF(M2464&gt;366,"OLTRE 365 DAYS",0))))))</f>
        <v>NON SCADUTO</v>
      </c>
      <c r="O2464" t="s">
        <v>15</v>
      </c>
      <c r="P2464" t="s">
        <v>0</v>
      </c>
      <c r="Q2464" s="3">
        <v>-203.58</v>
      </c>
      <c r="R2464" t="s">
        <v>1</v>
      </c>
      <c r="S2464" t="s">
        <v>1</v>
      </c>
      <c r="T2464" s="3">
        <v>-203.58</v>
      </c>
      <c r="U2464" s="2">
        <v>45804</v>
      </c>
      <c r="V2464" t="s">
        <v>1481</v>
      </c>
    </row>
    <row r="2465" spans="1:22" x14ac:dyDescent="0.2">
      <c r="A2465" t="s">
        <v>5</v>
      </c>
      <c r="B2465" t="s">
        <v>6</v>
      </c>
      <c r="C2465" t="s">
        <v>209</v>
      </c>
      <c r="D2465" t="s">
        <v>7</v>
      </c>
      <c r="E2465" t="s">
        <v>0</v>
      </c>
      <c r="F2465" t="s">
        <v>210</v>
      </c>
      <c r="G2465" t="s">
        <v>1550</v>
      </c>
      <c r="H2465" t="s">
        <v>1551</v>
      </c>
      <c r="I2465" t="s">
        <v>220</v>
      </c>
      <c r="J2465" s="2">
        <v>45688</v>
      </c>
      <c r="K2465" s="2">
        <v>45688</v>
      </c>
      <c r="L2465" s="2">
        <v>45748</v>
      </c>
      <c r="M2465" s="9">
        <f>+$M$1-L2465</f>
        <v>-1</v>
      </c>
      <c r="N2465" s="10" t="str">
        <f>IF(M2465&lt;=0,"NON SCADUTO",IF(M2465&lt;61,"0-60 DAYS",IF(M2465&lt;91," 61-90 DAYS",IF(M2465&lt;121,"91-120 DAYS",IF(M2465&lt;366," 121-365 DAYS",IF(M2465&gt;366,"OLTRE 365 DAYS",0))))))</f>
        <v>NON SCADUTO</v>
      </c>
      <c r="O2465" t="s">
        <v>15</v>
      </c>
      <c r="P2465" t="s">
        <v>0</v>
      </c>
      <c r="Q2465" s="3">
        <v>-16.34</v>
      </c>
      <c r="R2465" t="s">
        <v>1</v>
      </c>
      <c r="S2465" t="s">
        <v>1</v>
      </c>
      <c r="T2465" s="3">
        <v>-16.34</v>
      </c>
      <c r="U2465" s="2">
        <v>45804</v>
      </c>
      <c r="V2465" t="s">
        <v>1481</v>
      </c>
    </row>
    <row r="2466" spans="1:22" x14ac:dyDescent="0.2">
      <c r="A2466" t="s">
        <v>5</v>
      </c>
      <c r="B2466" t="s">
        <v>6</v>
      </c>
      <c r="C2466" t="s">
        <v>209</v>
      </c>
      <c r="D2466" t="s">
        <v>7</v>
      </c>
      <c r="E2466" t="s">
        <v>0</v>
      </c>
      <c r="F2466" t="s">
        <v>210</v>
      </c>
      <c r="G2466" t="s">
        <v>1552</v>
      </c>
      <c r="H2466" t="s">
        <v>1553</v>
      </c>
      <c r="I2466" t="s">
        <v>220</v>
      </c>
      <c r="J2466" s="2">
        <v>45689</v>
      </c>
      <c r="K2466" s="2">
        <v>45712</v>
      </c>
      <c r="L2466" s="2">
        <v>45749</v>
      </c>
      <c r="M2466" s="9">
        <f>+$M$1-L2466</f>
        <v>-2</v>
      </c>
      <c r="N2466" s="10" t="str">
        <f>IF(M2466&lt;=0,"NON SCADUTO",IF(M2466&lt;61,"0-60 DAYS",IF(M2466&lt;91," 61-90 DAYS",IF(M2466&lt;121,"91-120 DAYS",IF(M2466&lt;366," 121-365 DAYS",IF(M2466&gt;366,"OLTRE 365 DAYS",0))))))</f>
        <v>NON SCADUTO</v>
      </c>
      <c r="O2466" t="s">
        <v>15</v>
      </c>
      <c r="P2466" t="s">
        <v>0</v>
      </c>
      <c r="Q2466" s="3">
        <v>-32055.9</v>
      </c>
      <c r="R2466" t="s">
        <v>1</v>
      </c>
      <c r="S2466" t="s">
        <v>1</v>
      </c>
      <c r="T2466" s="3">
        <v>-32055.9</v>
      </c>
      <c r="U2466" s="2">
        <v>45804</v>
      </c>
      <c r="V2466" t="s">
        <v>1481</v>
      </c>
    </row>
    <row r="2467" spans="1:22" x14ac:dyDescent="0.2">
      <c r="A2467" t="s">
        <v>5</v>
      </c>
      <c r="B2467" t="s">
        <v>6</v>
      </c>
      <c r="C2467" t="s">
        <v>209</v>
      </c>
      <c r="D2467" t="s">
        <v>7</v>
      </c>
      <c r="E2467" t="s">
        <v>0</v>
      </c>
      <c r="F2467" t="s">
        <v>210</v>
      </c>
      <c r="G2467" t="s">
        <v>1554</v>
      </c>
      <c r="H2467" t="s">
        <v>1555</v>
      </c>
      <c r="I2467" t="s">
        <v>220</v>
      </c>
      <c r="J2467" s="2">
        <v>45689</v>
      </c>
      <c r="K2467" s="2">
        <v>45712</v>
      </c>
      <c r="L2467" s="2">
        <v>45749</v>
      </c>
      <c r="M2467" s="9">
        <f>+$M$1-L2467</f>
        <v>-2</v>
      </c>
      <c r="N2467" s="10" t="str">
        <f>IF(M2467&lt;=0,"NON SCADUTO",IF(M2467&lt;61,"0-60 DAYS",IF(M2467&lt;91," 61-90 DAYS",IF(M2467&lt;121,"91-120 DAYS",IF(M2467&lt;366," 121-365 DAYS",IF(M2467&gt;366,"OLTRE 365 DAYS",0))))))</f>
        <v>NON SCADUTO</v>
      </c>
      <c r="O2467" t="s">
        <v>15</v>
      </c>
      <c r="P2467" t="s">
        <v>0</v>
      </c>
      <c r="Q2467" s="3">
        <v>-9974.02</v>
      </c>
      <c r="R2467" t="s">
        <v>1</v>
      </c>
      <c r="S2467" t="s">
        <v>1</v>
      </c>
      <c r="T2467" s="3">
        <v>-9974.02</v>
      </c>
      <c r="U2467" s="2">
        <v>45804</v>
      </c>
      <c r="V2467" t="s">
        <v>1481</v>
      </c>
    </row>
    <row r="2468" spans="1:22" x14ac:dyDescent="0.2">
      <c r="A2468" s="11" t="s">
        <v>5</v>
      </c>
      <c r="B2468" s="11" t="s">
        <v>6</v>
      </c>
      <c r="C2468" s="11" t="s">
        <v>209</v>
      </c>
      <c r="D2468" s="11" t="s">
        <v>7</v>
      </c>
      <c r="E2468" s="11" t="s">
        <v>0</v>
      </c>
      <c r="F2468" s="11" t="s">
        <v>210</v>
      </c>
      <c r="G2468" s="11" t="s">
        <v>1556</v>
      </c>
      <c r="H2468" s="11" t="s">
        <v>1557</v>
      </c>
      <c r="I2468" s="11" t="s">
        <v>220</v>
      </c>
      <c r="J2468" s="12">
        <v>45691</v>
      </c>
      <c r="K2468" s="12">
        <v>45712</v>
      </c>
      <c r="L2468" s="12">
        <v>45751</v>
      </c>
      <c r="M2468" s="9">
        <f>+$M$1-L2468</f>
        <v>-4</v>
      </c>
      <c r="N2468" s="10" t="str">
        <f>IF(M2468&lt;=0,"NON SCADUTO",IF(M2468&lt;61,"0-60 DAYS",IF(M2468&lt;91," 61-90 DAYS",IF(M2468&lt;121,"91-120 DAYS",IF(M2468&lt;366," 121-365 DAYS",IF(M2468&gt;366,"OLTRE 365 DAYS",0))))))</f>
        <v>NON SCADUTO</v>
      </c>
      <c r="O2468" s="11" t="s">
        <v>15</v>
      </c>
      <c r="P2468" s="11" t="s">
        <v>0</v>
      </c>
      <c r="Q2468" s="13">
        <v>-20489.61</v>
      </c>
      <c r="R2468" s="11" t="s">
        <v>1</v>
      </c>
      <c r="S2468" s="11" t="s">
        <v>1</v>
      </c>
      <c r="T2468" s="13">
        <v>-20489.61</v>
      </c>
      <c r="U2468" s="12">
        <v>45804</v>
      </c>
      <c r="V2468" s="11" t="s">
        <v>1481</v>
      </c>
    </row>
    <row r="2469" spans="1:22" x14ac:dyDescent="0.2">
      <c r="A2469" t="s">
        <v>5</v>
      </c>
      <c r="B2469" t="s">
        <v>6</v>
      </c>
      <c r="C2469" t="s">
        <v>209</v>
      </c>
      <c r="D2469" t="s">
        <v>7</v>
      </c>
      <c r="E2469" t="s">
        <v>0</v>
      </c>
      <c r="F2469" t="s">
        <v>210</v>
      </c>
      <c r="G2469" t="s">
        <v>1558</v>
      </c>
      <c r="H2469" t="s">
        <v>1559</v>
      </c>
      <c r="I2469" t="s">
        <v>220</v>
      </c>
      <c r="J2469" s="2">
        <v>45692</v>
      </c>
      <c r="K2469" s="2">
        <v>45712</v>
      </c>
      <c r="L2469" s="2">
        <v>45752</v>
      </c>
      <c r="M2469" s="9">
        <f>+$M$1-L2469</f>
        <v>-5</v>
      </c>
      <c r="N2469" s="10" t="str">
        <f>IF(M2469&lt;=0,"NON SCADUTO",IF(M2469&lt;61,"0-60 DAYS",IF(M2469&lt;91," 61-90 DAYS",IF(M2469&lt;121,"91-120 DAYS",IF(M2469&lt;366," 121-365 DAYS",IF(M2469&gt;366,"OLTRE 365 DAYS",0))))))</f>
        <v>NON SCADUTO</v>
      </c>
      <c r="O2469" t="s">
        <v>15</v>
      </c>
      <c r="P2469" t="s">
        <v>0</v>
      </c>
      <c r="Q2469" s="3">
        <v>-28481.74</v>
      </c>
      <c r="R2469" t="s">
        <v>1</v>
      </c>
      <c r="S2469" t="s">
        <v>1</v>
      </c>
      <c r="T2469" s="3">
        <v>-28481.74</v>
      </c>
      <c r="U2469" s="2">
        <v>45804</v>
      </c>
      <c r="V2469" t="s">
        <v>1481</v>
      </c>
    </row>
    <row r="2470" spans="1:22" x14ac:dyDescent="0.2">
      <c r="A2470" s="11" t="s">
        <v>5</v>
      </c>
      <c r="B2470" s="11" t="s">
        <v>6</v>
      </c>
      <c r="C2470" s="11" t="s">
        <v>209</v>
      </c>
      <c r="D2470" s="11" t="s">
        <v>7</v>
      </c>
      <c r="E2470" s="11" t="s">
        <v>0</v>
      </c>
      <c r="F2470" s="11" t="s">
        <v>210</v>
      </c>
      <c r="G2470" s="11" t="s">
        <v>1560</v>
      </c>
      <c r="H2470" s="11" t="s">
        <v>1561</v>
      </c>
      <c r="I2470" s="11" t="s">
        <v>220</v>
      </c>
      <c r="J2470" s="12">
        <v>45692</v>
      </c>
      <c r="K2470" s="12">
        <v>45712</v>
      </c>
      <c r="L2470" s="12">
        <v>45752</v>
      </c>
      <c r="M2470" s="9">
        <f>+$M$1-L2470</f>
        <v>-5</v>
      </c>
      <c r="N2470" s="10" t="str">
        <f>IF(M2470&lt;=0,"NON SCADUTO",IF(M2470&lt;61,"0-60 DAYS",IF(M2470&lt;91," 61-90 DAYS",IF(M2470&lt;121,"91-120 DAYS",IF(M2470&lt;366," 121-365 DAYS",IF(M2470&gt;366,"OLTRE 365 DAYS",0))))))</f>
        <v>NON SCADUTO</v>
      </c>
      <c r="O2470" s="11" t="s">
        <v>15</v>
      </c>
      <c r="P2470" s="11" t="s">
        <v>0</v>
      </c>
      <c r="Q2470" s="13">
        <v>-20430.29</v>
      </c>
      <c r="R2470" s="11" t="s">
        <v>1</v>
      </c>
      <c r="S2470" s="11" t="s">
        <v>1</v>
      </c>
      <c r="T2470" s="13">
        <v>-20430.29</v>
      </c>
      <c r="U2470" s="12">
        <v>45804</v>
      </c>
      <c r="V2470" s="11" t="s">
        <v>1481</v>
      </c>
    </row>
    <row r="2471" spans="1:22" x14ac:dyDescent="0.2">
      <c r="A2471" s="5" t="s">
        <v>5</v>
      </c>
      <c r="B2471" s="5" t="s">
        <v>6</v>
      </c>
      <c r="C2471" s="5" t="s">
        <v>209</v>
      </c>
      <c r="D2471" s="5" t="s">
        <v>7</v>
      </c>
      <c r="E2471" s="5" t="s">
        <v>0</v>
      </c>
      <c r="F2471" s="5" t="s">
        <v>210</v>
      </c>
      <c r="G2471" s="5" t="s">
        <v>1562</v>
      </c>
      <c r="H2471" s="5" t="s">
        <v>1563</v>
      </c>
      <c r="I2471" s="5" t="s">
        <v>220</v>
      </c>
      <c r="J2471" s="6">
        <v>45692</v>
      </c>
      <c r="K2471" s="6">
        <v>45712</v>
      </c>
      <c r="L2471" s="6">
        <v>45752</v>
      </c>
      <c r="M2471" s="9">
        <f>+$M$1-L2471</f>
        <v>-5</v>
      </c>
      <c r="N2471" s="10" t="str">
        <f>IF(M2471&lt;=0,"NON SCADUTO",IF(M2471&lt;61,"0-60 DAYS",IF(M2471&lt;91," 61-90 DAYS",IF(M2471&lt;121,"91-120 DAYS",IF(M2471&lt;366," 121-365 DAYS",IF(M2471&gt;366,"OLTRE 365 DAYS",0))))))</f>
        <v>NON SCADUTO</v>
      </c>
      <c r="O2471" s="5" t="s">
        <v>15</v>
      </c>
      <c r="P2471" s="5" t="s">
        <v>0</v>
      </c>
      <c r="Q2471" s="7">
        <v>-28964.720000000001</v>
      </c>
      <c r="R2471" s="5" t="s">
        <v>1</v>
      </c>
      <c r="S2471" s="5" t="s">
        <v>1</v>
      </c>
      <c r="T2471" s="7">
        <v>-28964.720000000001</v>
      </c>
      <c r="U2471" s="6">
        <v>45804</v>
      </c>
      <c r="V2471" s="5" t="s">
        <v>1481</v>
      </c>
    </row>
    <row r="2472" spans="1:22" x14ac:dyDescent="0.2">
      <c r="A2472" t="s">
        <v>5</v>
      </c>
      <c r="B2472" t="s">
        <v>6</v>
      </c>
      <c r="C2472" t="s">
        <v>209</v>
      </c>
      <c r="D2472" t="s">
        <v>7</v>
      </c>
      <c r="E2472" t="s">
        <v>0</v>
      </c>
      <c r="F2472" t="s">
        <v>210</v>
      </c>
      <c r="G2472" t="s">
        <v>1564</v>
      </c>
      <c r="H2472" t="s">
        <v>1565</v>
      </c>
      <c r="I2472" t="s">
        <v>220</v>
      </c>
      <c r="J2472" s="2">
        <v>45692</v>
      </c>
      <c r="K2472" s="2">
        <v>45712</v>
      </c>
      <c r="L2472" s="2">
        <v>45752</v>
      </c>
      <c r="M2472" s="9">
        <f>+$M$1-L2472</f>
        <v>-5</v>
      </c>
      <c r="N2472" s="10" t="str">
        <f>IF(M2472&lt;=0,"NON SCADUTO",IF(M2472&lt;61,"0-60 DAYS",IF(M2472&lt;91," 61-90 DAYS",IF(M2472&lt;121,"91-120 DAYS",IF(M2472&lt;366," 121-365 DAYS",IF(M2472&gt;366,"OLTRE 365 DAYS",0))))))</f>
        <v>NON SCADUTO</v>
      </c>
      <c r="O2472" t="s">
        <v>15</v>
      </c>
      <c r="P2472" t="s">
        <v>0</v>
      </c>
      <c r="Q2472" s="3">
        <v>-30974.43</v>
      </c>
      <c r="R2472" t="s">
        <v>1</v>
      </c>
      <c r="S2472" t="s">
        <v>1</v>
      </c>
      <c r="T2472" s="3">
        <v>-30974.43</v>
      </c>
      <c r="U2472" s="2">
        <v>45804</v>
      </c>
      <c r="V2472" t="s">
        <v>1481</v>
      </c>
    </row>
    <row r="2473" spans="1:22" x14ac:dyDescent="0.2">
      <c r="A2473" t="s">
        <v>5</v>
      </c>
      <c r="B2473" t="s">
        <v>6</v>
      </c>
      <c r="C2473" t="s">
        <v>209</v>
      </c>
      <c r="D2473" t="s">
        <v>7</v>
      </c>
      <c r="E2473" t="s">
        <v>0</v>
      </c>
      <c r="F2473" t="s">
        <v>210</v>
      </c>
      <c r="G2473" t="s">
        <v>1566</v>
      </c>
      <c r="H2473" t="s">
        <v>1567</v>
      </c>
      <c r="I2473" t="s">
        <v>220</v>
      </c>
      <c r="J2473" s="2">
        <v>45692</v>
      </c>
      <c r="K2473" s="2">
        <v>45712</v>
      </c>
      <c r="L2473" s="2">
        <v>45752</v>
      </c>
      <c r="M2473" s="9">
        <f>+$M$1-L2473</f>
        <v>-5</v>
      </c>
      <c r="N2473" s="10" t="str">
        <f>IF(M2473&lt;=0,"NON SCADUTO",IF(M2473&lt;61,"0-60 DAYS",IF(M2473&lt;91," 61-90 DAYS",IF(M2473&lt;121,"91-120 DAYS",IF(M2473&lt;366," 121-365 DAYS",IF(M2473&gt;366,"OLTRE 365 DAYS",0))))))</f>
        <v>NON SCADUTO</v>
      </c>
      <c r="O2473" t="s">
        <v>15</v>
      </c>
      <c r="P2473" t="s">
        <v>0</v>
      </c>
      <c r="Q2473" s="3">
        <v>-18020.599999999999</v>
      </c>
      <c r="R2473" t="s">
        <v>1</v>
      </c>
      <c r="S2473" t="s">
        <v>1</v>
      </c>
      <c r="T2473" s="3">
        <v>-18020.599999999999</v>
      </c>
      <c r="U2473" s="2">
        <v>45804</v>
      </c>
      <c r="V2473" t="s">
        <v>1481</v>
      </c>
    </row>
    <row r="2474" spans="1:22" x14ac:dyDescent="0.2">
      <c r="A2474" t="s">
        <v>5</v>
      </c>
      <c r="B2474" t="s">
        <v>6</v>
      </c>
      <c r="C2474" t="s">
        <v>209</v>
      </c>
      <c r="D2474" t="s">
        <v>7</v>
      </c>
      <c r="E2474" t="s">
        <v>0</v>
      </c>
      <c r="F2474" t="s">
        <v>210</v>
      </c>
      <c r="G2474" t="s">
        <v>1568</v>
      </c>
      <c r="H2474" t="s">
        <v>1569</v>
      </c>
      <c r="I2474" t="s">
        <v>220</v>
      </c>
      <c r="J2474" s="2">
        <v>45692</v>
      </c>
      <c r="K2474" s="2">
        <v>45712</v>
      </c>
      <c r="L2474" s="2">
        <v>45752</v>
      </c>
      <c r="M2474" s="9">
        <f>+$M$1-L2474</f>
        <v>-5</v>
      </c>
      <c r="N2474" s="10" t="str">
        <f>IF(M2474&lt;=0,"NON SCADUTO",IF(M2474&lt;61,"0-60 DAYS",IF(M2474&lt;91," 61-90 DAYS",IF(M2474&lt;121,"91-120 DAYS",IF(M2474&lt;366," 121-365 DAYS",IF(M2474&gt;366,"OLTRE 365 DAYS",0))))))</f>
        <v>NON SCADUTO</v>
      </c>
      <c r="O2474" t="s">
        <v>15</v>
      </c>
      <c r="P2474" t="s">
        <v>0</v>
      </c>
      <c r="Q2474" s="3">
        <v>-226.4</v>
      </c>
      <c r="R2474" t="s">
        <v>1</v>
      </c>
      <c r="S2474" t="s">
        <v>1</v>
      </c>
      <c r="T2474" s="3">
        <v>-226.4</v>
      </c>
      <c r="U2474" s="2">
        <v>45804</v>
      </c>
      <c r="V2474" t="s">
        <v>1481</v>
      </c>
    </row>
    <row r="2475" spans="1:22" x14ac:dyDescent="0.2">
      <c r="A2475" t="s">
        <v>5</v>
      </c>
      <c r="B2475" t="s">
        <v>6</v>
      </c>
      <c r="C2475" t="s">
        <v>209</v>
      </c>
      <c r="D2475" t="s">
        <v>7</v>
      </c>
      <c r="E2475" t="s">
        <v>0</v>
      </c>
      <c r="F2475" t="s">
        <v>210</v>
      </c>
      <c r="G2475" t="s">
        <v>1570</v>
      </c>
      <c r="H2475" t="s">
        <v>1571</v>
      </c>
      <c r="I2475" t="s">
        <v>220</v>
      </c>
      <c r="J2475" s="2">
        <v>45693</v>
      </c>
      <c r="K2475" s="2">
        <v>45712</v>
      </c>
      <c r="L2475" s="2">
        <v>45753</v>
      </c>
      <c r="M2475" s="9">
        <f>+$M$1-L2475</f>
        <v>-6</v>
      </c>
      <c r="N2475" s="10" t="str">
        <f>IF(M2475&lt;=0,"NON SCADUTO",IF(M2475&lt;61,"0-60 DAYS",IF(M2475&lt;91," 61-90 DAYS",IF(M2475&lt;121,"91-120 DAYS",IF(M2475&lt;366," 121-365 DAYS",IF(M2475&gt;366,"OLTRE 365 DAYS",0))))))</f>
        <v>NON SCADUTO</v>
      </c>
      <c r="O2475" t="s">
        <v>15</v>
      </c>
      <c r="P2475" t="s">
        <v>0</v>
      </c>
      <c r="Q2475" s="3">
        <v>-22240.3</v>
      </c>
      <c r="R2475" t="s">
        <v>1</v>
      </c>
      <c r="S2475" t="s">
        <v>1</v>
      </c>
      <c r="T2475" s="3">
        <v>-22240.3</v>
      </c>
      <c r="U2475" s="2">
        <v>45804</v>
      </c>
      <c r="V2475" t="s">
        <v>1481</v>
      </c>
    </row>
    <row r="2476" spans="1:22" x14ac:dyDescent="0.2">
      <c r="A2476" t="s">
        <v>5</v>
      </c>
      <c r="B2476" t="s">
        <v>6</v>
      </c>
      <c r="C2476" t="s">
        <v>209</v>
      </c>
      <c r="D2476" t="s">
        <v>7</v>
      </c>
      <c r="E2476" t="s">
        <v>0</v>
      </c>
      <c r="F2476" t="s">
        <v>210</v>
      </c>
      <c r="G2476" t="s">
        <v>1572</v>
      </c>
      <c r="H2476" t="s">
        <v>1573</v>
      </c>
      <c r="I2476" t="s">
        <v>220</v>
      </c>
      <c r="J2476" s="2">
        <v>45693</v>
      </c>
      <c r="K2476" s="2">
        <v>45712</v>
      </c>
      <c r="L2476" s="2">
        <v>45753</v>
      </c>
      <c r="M2476" s="9">
        <f>+$M$1-L2476</f>
        <v>-6</v>
      </c>
      <c r="N2476" s="10" t="str">
        <f>IF(M2476&lt;=0,"NON SCADUTO",IF(M2476&lt;61,"0-60 DAYS",IF(M2476&lt;91," 61-90 DAYS",IF(M2476&lt;121,"91-120 DAYS",IF(M2476&lt;366," 121-365 DAYS",IF(M2476&gt;366,"OLTRE 365 DAYS",0))))))</f>
        <v>NON SCADUTO</v>
      </c>
      <c r="O2476" t="s">
        <v>15</v>
      </c>
      <c r="P2476" t="s">
        <v>0</v>
      </c>
      <c r="Q2476" s="3">
        <v>-21966.97</v>
      </c>
      <c r="R2476" t="s">
        <v>1</v>
      </c>
      <c r="S2476" t="s">
        <v>1</v>
      </c>
      <c r="T2476" s="3">
        <v>-21966.97</v>
      </c>
      <c r="U2476" s="2">
        <v>45804</v>
      </c>
      <c r="V2476" t="s">
        <v>1481</v>
      </c>
    </row>
    <row r="2477" spans="1:22" x14ac:dyDescent="0.2">
      <c r="A2477" t="s">
        <v>5</v>
      </c>
      <c r="B2477" t="s">
        <v>6</v>
      </c>
      <c r="C2477" t="s">
        <v>209</v>
      </c>
      <c r="D2477" t="s">
        <v>7</v>
      </c>
      <c r="E2477" t="s">
        <v>0</v>
      </c>
      <c r="F2477" t="s">
        <v>210</v>
      </c>
      <c r="G2477" t="s">
        <v>1574</v>
      </c>
      <c r="H2477" t="s">
        <v>1575</v>
      </c>
      <c r="I2477" t="s">
        <v>220</v>
      </c>
      <c r="J2477" s="2">
        <v>45693</v>
      </c>
      <c r="K2477" s="2">
        <v>45712</v>
      </c>
      <c r="L2477" s="2">
        <v>45753</v>
      </c>
      <c r="M2477" s="9">
        <f>+$M$1-L2477</f>
        <v>-6</v>
      </c>
      <c r="N2477" s="10" t="str">
        <f>IF(M2477&lt;=0,"NON SCADUTO",IF(M2477&lt;61,"0-60 DAYS",IF(M2477&lt;91," 61-90 DAYS",IF(M2477&lt;121,"91-120 DAYS",IF(M2477&lt;366," 121-365 DAYS",IF(M2477&gt;366,"OLTRE 365 DAYS",0))))))</f>
        <v>NON SCADUTO</v>
      </c>
      <c r="O2477" t="s">
        <v>15</v>
      </c>
      <c r="P2477" t="s">
        <v>0</v>
      </c>
      <c r="Q2477" s="3">
        <v>-3326.38</v>
      </c>
      <c r="R2477" t="s">
        <v>1</v>
      </c>
      <c r="S2477" t="s">
        <v>1</v>
      </c>
      <c r="T2477" s="3">
        <v>-3326.38</v>
      </c>
      <c r="U2477" s="2">
        <v>45804</v>
      </c>
      <c r="V2477" t="s">
        <v>1481</v>
      </c>
    </row>
    <row r="2478" spans="1:22" x14ac:dyDescent="0.2">
      <c r="A2478" t="s">
        <v>5</v>
      </c>
      <c r="B2478" t="s">
        <v>6</v>
      </c>
      <c r="C2478" t="s">
        <v>209</v>
      </c>
      <c r="D2478" t="s">
        <v>7</v>
      </c>
      <c r="E2478" t="s">
        <v>0</v>
      </c>
      <c r="F2478" t="s">
        <v>210</v>
      </c>
      <c r="G2478" t="s">
        <v>1576</v>
      </c>
      <c r="H2478" t="s">
        <v>1577</v>
      </c>
      <c r="I2478" t="s">
        <v>220</v>
      </c>
      <c r="J2478" s="2">
        <v>45693</v>
      </c>
      <c r="K2478" s="2">
        <v>45712</v>
      </c>
      <c r="L2478" s="2">
        <v>45753</v>
      </c>
      <c r="M2478" s="9">
        <f>+$M$1-L2478</f>
        <v>-6</v>
      </c>
      <c r="N2478" s="10" t="str">
        <f>IF(M2478&lt;=0,"NON SCADUTO",IF(M2478&lt;61,"0-60 DAYS",IF(M2478&lt;91," 61-90 DAYS",IF(M2478&lt;121,"91-120 DAYS",IF(M2478&lt;366," 121-365 DAYS",IF(M2478&gt;366,"OLTRE 365 DAYS",0))))))</f>
        <v>NON SCADUTO</v>
      </c>
      <c r="O2478" t="s">
        <v>15</v>
      </c>
      <c r="P2478" t="s">
        <v>0</v>
      </c>
      <c r="Q2478" s="3">
        <v>-39446.92</v>
      </c>
      <c r="R2478" t="s">
        <v>1</v>
      </c>
      <c r="S2478" t="s">
        <v>1</v>
      </c>
      <c r="T2478" s="3">
        <v>-39446.92</v>
      </c>
      <c r="U2478" s="2">
        <v>45804</v>
      </c>
      <c r="V2478" t="s">
        <v>1481</v>
      </c>
    </row>
    <row r="2479" spans="1:22" x14ac:dyDescent="0.2">
      <c r="A2479" t="s">
        <v>5</v>
      </c>
      <c r="B2479" t="s">
        <v>6</v>
      </c>
      <c r="C2479" t="s">
        <v>209</v>
      </c>
      <c r="D2479" t="s">
        <v>7</v>
      </c>
      <c r="E2479" t="s">
        <v>0</v>
      </c>
      <c r="F2479" t="s">
        <v>210</v>
      </c>
      <c r="G2479" t="s">
        <v>1578</v>
      </c>
      <c r="H2479" t="s">
        <v>1579</v>
      </c>
      <c r="I2479" t="s">
        <v>220</v>
      </c>
      <c r="J2479" s="2">
        <v>45699</v>
      </c>
      <c r="K2479" s="2">
        <v>45713</v>
      </c>
      <c r="L2479" s="2">
        <v>45759</v>
      </c>
      <c r="M2479" s="9">
        <f>+$M$1-L2479</f>
        <v>-12</v>
      </c>
      <c r="N2479" s="10" t="str">
        <f>IF(M2479&lt;=0,"NON SCADUTO",IF(M2479&lt;61,"0-60 DAYS",IF(M2479&lt;91," 61-90 DAYS",IF(M2479&lt;121,"91-120 DAYS",IF(M2479&lt;366," 121-365 DAYS",IF(M2479&gt;366,"OLTRE 365 DAYS",0))))))</f>
        <v>NON SCADUTO</v>
      </c>
      <c r="O2479" t="s">
        <v>15</v>
      </c>
      <c r="P2479" t="s">
        <v>0</v>
      </c>
      <c r="Q2479" s="3">
        <v>-8961.81</v>
      </c>
      <c r="R2479" t="s">
        <v>1</v>
      </c>
      <c r="S2479" t="s">
        <v>1</v>
      </c>
      <c r="T2479" s="3">
        <v>-8961.81</v>
      </c>
      <c r="U2479" s="2">
        <v>45804</v>
      </c>
      <c r="V2479" t="s">
        <v>1481</v>
      </c>
    </row>
    <row r="2480" spans="1:22" x14ac:dyDescent="0.2">
      <c r="A2480" t="s">
        <v>5</v>
      </c>
      <c r="B2480" t="s">
        <v>6</v>
      </c>
      <c r="C2480" t="s">
        <v>209</v>
      </c>
      <c r="D2480" t="s">
        <v>7</v>
      </c>
      <c r="E2480" t="s">
        <v>0</v>
      </c>
      <c r="F2480" t="s">
        <v>210</v>
      </c>
      <c r="G2480" t="s">
        <v>1580</v>
      </c>
      <c r="H2480" t="s">
        <v>1581</v>
      </c>
      <c r="I2480" t="s">
        <v>220</v>
      </c>
      <c r="J2480" s="2">
        <v>45699</v>
      </c>
      <c r="K2480" s="2">
        <v>45713</v>
      </c>
      <c r="L2480" s="2">
        <v>45759</v>
      </c>
      <c r="M2480" s="9">
        <f>+$M$1-L2480</f>
        <v>-12</v>
      </c>
      <c r="N2480" s="10" t="str">
        <f>IF(M2480&lt;=0,"NON SCADUTO",IF(M2480&lt;61,"0-60 DAYS",IF(M2480&lt;91," 61-90 DAYS",IF(M2480&lt;121,"91-120 DAYS",IF(M2480&lt;366," 121-365 DAYS",IF(M2480&gt;366,"OLTRE 365 DAYS",0))))))</f>
        <v>NON SCADUTO</v>
      </c>
      <c r="O2480" t="s">
        <v>15</v>
      </c>
      <c r="P2480" t="s">
        <v>0</v>
      </c>
      <c r="Q2480" s="3">
        <v>-236.41</v>
      </c>
      <c r="R2480" t="s">
        <v>1</v>
      </c>
      <c r="S2480" t="s">
        <v>1</v>
      </c>
      <c r="T2480" s="3">
        <v>-236.41</v>
      </c>
      <c r="U2480" s="2">
        <v>45804</v>
      </c>
      <c r="V2480" t="s">
        <v>1481</v>
      </c>
    </row>
    <row r="2481" spans="1:22" x14ac:dyDescent="0.2">
      <c r="A2481" s="5" t="s">
        <v>5</v>
      </c>
      <c r="B2481" s="5" t="s">
        <v>6</v>
      </c>
      <c r="C2481" s="5" t="s">
        <v>209</v>
      </c>
      <c r="D2481" s="5" t="s">
        <v>7</v>
      </c>
      <c r="E2481" s="5" t="s">
        <v>0</v>
      </c>
      <c r="F2481" s="5" t="s">
        <v>210</v>
      </c>
      <c r="G2481" s="5" t="s">
        <v>1582</v>
      </c>
      <c r="H2481" s="5" t="s">
        <v>1583</v>
      </c>
      <c r="I2481" s="5" t="s">
        <v>220</v>
      </c>
      <c r="J2481" s="6">
        <v>45699</v>
      </c>
      <c r="K2481" s="6">
        <v>45713</v>
      </c>
      <c r="L2481" s="6">
        <v>45759</v>
      </c>
      <c r="M2481" s="9">
        <f>+$M$1-L2481</f>
        <v>-12</v>
      </c>
      <c r="N2481" s="10" t="str">
        <f>IF(M2481&lt;=0,"NON SCADUTO",IF(M2481&lt;61,"0-60 DAYS",IF(M2481&lt;91," 61-90 DAYS",IF(M2481&lt;121,"91-120 DAYS",IF(M2481&lt;366," 121-365 DAYS",IF(M2481&gt;366,"OLTRE 365 DAYS",0))))))</f>
        <v>NON SCADUTO</v>
      </c>
      <c r="O2481" s="5" t="s">
        <v>15</v>
      </c>
      <c r="P2481" s="5" t="s">
        <v>0</v>
      </c>
      <c r="Q2481" s="7">
        <v>-1981</v>
      </c>
      <c r="R2481" s="5" t="s">
        <v>1</v>
      </c>
      <c r="S2481" s="5" t="s">
        <v>1</v>
      </c>
      <c r="T2481" s="7">
        <v>-1981</v>
      </c>
      <c r="U2481" s="6">
        <v>45804</v>
      </c>
      <c r="V2481" s="5" t="s">
        <v>1481</v>
      </c>
    </row>
    <row r="2482" spans="1:22" x14ac:dyDescent="0.2">
      <c r="A2482" t="s">
        <v>5</v>
      </c>
      <c r="B2482" t="s">
        <v>6</v>
      </c>
      <c r="C2482" t="s">
        <v>209</v>
      </c>
      <c r="D2482" t="s">
        <v>7</v>
      </c>
      <c r="E2482" t="s">
        <v>0</v>
      </c>
      <c r="F2482" t="s">
        <v>210</v>
      </c>
      <c r="G2482" t="s">
        <v>1584</v>
      </c>
      <c r="H2482" t="s">
        <v>1585</v>
      </c>
      <c r="I2482" t="s">
        <v>220</v>
      </c>
      <c r="J2482" s="2">
        <v>45699</v>
      </c>
      <c r="K2482" s="2">
        <v>45713</v>
      </c>
      <c r="L2482" s="2">
        <v>45759</v>
      </c>
      <c r="M2482" s="9">
        <f>+$M$1-L2482</f>
        <v>-12</v>
      </c>
      <c r="N2482" s="10" t="str">
        <f>IF(M2482&lt;=0,"NON SCADUTO",IF(M2482&lt;61,"0-60 DAYS",IF(M2482&lt;91," 61-90 DAYS",IF(M2482&lt;121,"91-120 DAYS",IF(M2482&lt;366," 121-365 DAYS",IF(M2482&gt;366,"OLTRE 365 DAYS",0))))))</f>
        <v>NON SCADUTO</v>
      </c>
      <c r="O2482" t="s">
        <v>15</v>
      </c>
      <c r="P2482" t="s">
        <v>0</v>
      </c>
      <c r="Q2482" s="3">
        <v>-134.87</v>
      </c>
      <c r="R2482" t="s">
        <v>1</v>
      </c>
      <c r="S2482" t="s">
        <v>1</v>
      </c>
      <c r="T2482" s="3">
        <v>-134.87</v>
      </c>
      <c r="U2482" s="2">
        <v>45804</v>
      </c>
      <c r="V2482" t="s">
        <v>1481</v>
      </c>
    </row>
    <row r="2483" spans="1:22" x14ac:dyDescent="0.2">
      <c r="A2483" s="5" t="s">
        <v>5</v>
      </c>
      <c r="B2483" s="5" t="s">
        <v>6</v>
      </c>
      <c r="C2483" s="5" t="s">
        <v>209</v>
      </c>
      <c r="D2483" s="5" t="s">
        <v>7</v>
      </c>
      <c r="E2483" s="5" t="s">
        <v>0</v>
      </c>
      <c r="F2483" s="5" t="s">
        <v>210</v>
      </c>
      <c r="G2483" s="5" t="s">
        <v>1586</v>
      </c>
      <c r="H2483" s="5" t="s">
        <v>1587</v>
      </c>
      <c r="I2483" s="5" t="s">
        <v>220</v>
      </c>
      <c r="J2483" s="6">
        <v>45698</v>
      </c>
      <c r="K2483" s="6">
        <v>45713</v>
      </c>
      <c r="L2483" s="6">
        <v>45758</v>
      </c>
      <c r="M2483" s="9">
        <f>+$M$1-L2483</f>
        <v>-11</v>
      </c>
      <c r="N2483" s="10" t="str">
        <f>IF(M2483&lt;=0,"NON SCADUTO",IF(M2483&lt;61,"0-60 DAYS",IF(M2483&lt;91," 61-90 DAYS",IF(M2483&lt;121,"91-120 DAYS",IF(M2483&lt;366," 121-365 DAYS",IF(M2483&gt;366,"OLTRE 365 DAYS",0))))))</f>
        <v>NON SCADUTO</v>
      </c>
      <c r="O2483" s="5" t="s">
        <v>15</v>
      </c>
      <c r="P2483" s="5" t="s">
        <v>0</v>
      </c>
      <c r="Q2483" s="7">
        <v>-33466.629999999997</v>
      </c>
      <c r="R2483" s="5" t="s">
        <v>1</v>
      </c>
      <c r="S2483" s="5" t="s">
        <v>1</v>
      </c>
      <c r="T2483" s="7">
        <v>-33466.629999999997</v>
      </c>
      <c r="U2483" s="6">
        <v>45804</v>
      </c>
      <c r="V2483" s="5" t="s">
        <v>1481</v>
      </c>
    </row>
    <row r="2484" spans="1:22" x14ac:dyDescent="0.2">
      <c r="A2484" s="11" t="s">
        <v>5</v>
      </c>
      <c r="B2484" s="11" t="s">
        <v>6</v>
      </c>
      <c r="C2484" s="11" t="s">
        <v>209</v>
      </c>
      <c r="D2484" s="11" t="s">
        <v>7</v>
      </c>
      <c r="E2484" s="11" t="s">
        <v>0</v>
      </c>
      <c r="F2484" s="11" t="s">
        <v>210</v>
      </c>
      <c r="G2484" s="11" t="s">
        <v>1588</v>
      </c>
      <c r="H2484" s="11" t="s">
        <v>1589</v>
      </c>
      <c r="I2484" s="11" t="s">
        <v>220</v>
      </c>
      <c r="J2484" s="12">
        <v>45693</v>
      </c>
      <c r="K2484" s="12">
        <v>45713</v>
      </c>
      <c r="L2484" s="12">
        <v>45753</v>
      </c>
      <c r="M2484" s="9">
        <f>+$M$1-L2484</f>
        <v>-6</v>
      </c>
      <c r="N2484" s="10" t="str">
        <f>IF(M2484&lt;=0,"NON SCADUTO",IF(M2484&lt;61,"0-60 DAYS",IF(M2484&lt;91," 61-90 DAYS",IF(M2484&lt;121,"91-120 DAYS",IF(M2484&lt;366," 121-365 DAYS",IF(M2484&gt;366,"OLTRE 365 DAYS",0))))))</f>
        <v>NON SCADUTO</v>
      </c>
      <c r="O2484" s="11" t="s">
        <v>15</v>
      </c>
      <c r="P2484" s="11" t="s">
        <v>0</v>
      </c>
      <c r="Q2484" s="13">
        <v>-14167.83</v>
      </c>
      <c r="R2484" s="11" t="s">
        <v>1</v>
      </c>
      <c r="S2484" s="11" t="s">
        <v>1</v>
      </c>
      <c r="T2484" s="13">
        <v>-14167.83</v>
      </c>
      <c r="U2484" s="12">
        <v>45804</v>
      </c>
      <c r="V2484" s="11" t="s">
        <v>1481</v>
      </c>
    </row>
    <row r="2485" spans="1:22" x14ac:dyDescent="0.2">
      <c r="A2485" t="s">
        <v>5</v>
      </c>
      <c r="B2485" t="s">
        <v>6</v>
      </c>
      <c r="C2485" t="s">
        <v>209</v>
      </c>
      <c r="D2485" t="s">
        <v>7</v>
      </c>
      <c r="E2485" t="s">
        <v>0</v>
      </c>
      <c r="F2485" t="s">
        <v>210</v>
      </c>
      <c r="G2485" t="s">
        <v>1590</v>
      </c>
      <c r="H2485" t="s">
        <v>1591</v>
      </c>
      <c r="I2485" t="s">
        <v>220</v>
      </c>
      <c r="J2485" s="2">
        <v>45694</v>
      </c>
      <c r="K2485" s="2">
        <v>45713</v>
      </c>
      <c r="L2485" s="2">
        <v>45754</v>
      </c>
      <c r="M2485" s="9">
        <f>+$M$1-L2485</f>
        <v>-7</v>
      </c>
      <c r="N2485" s="10" t="str">
        <f>IF(M2485&lt;=0,"NON SCADUTO",IF(M2485&lt;61,"0-60 DAYS",IF(M2485&lt;91," 61-90 DAYS",IF(M2485&lt;121,"91-120 DAYS",IF(M2485&lt;366," 121-365 DAYS",IF(M2485&gt;366,"OLTRE 365 DAYS",0))))))</f>
        <v>NON SCADUTO</v>
      </c>
      <c r="O2485" t="s">
        <v>15</v>
      </c>
      <c r="P2485" t="s">
        <v>0</v>
      </c>
      <c r="Q2485" s="3">
        <v>-46638.28</v>
      </c>
      <c r="R2485" t="s">
        <v>1</v>
      </c>
      <c r="S2485" t="s">
        <v>1</v>
      </c>
      <c r="T2485" s="3">
        <v>-46638.28</v>
      </c>
      <c r="U2485" s="2">
        <v>45804</v>
      </c>
      <c r="V2485" t="s">
        <v>1481</v>
      </c>
    </row>
    <row r="2486" spans="1:22" x14ac:dyDescent="0.2">
      <c r="A2486" s="11" t="s">
        <v>5</v>
      </c>
      <c r="B2486" s="11" t="s">
        <v>6</v>
      </c>
      <c r="C2486" s="11" t="s">
        <v>209</v>
      </c>
      <c r="D2486" s="11" t="s">
        <v>7</v>
      </c>
      <c r="E2486" s="11" t="s">
        <v>0</v>
      </c>
      <c r="F2486" s="11" t="s">
        <v>210</v>
      </c>
      <c r="G2486" s="11" t="s">
        <v>1592</v>
      </c>
      <c r="H2486" s="11" t="s">
        <v>1593</v>
      </c>
      <c r="I2486" s="11" t="s">
        <v>220</v>
      </c>
      <c r="J2486" s="12">
        <v>45694</v>
      </c>
      <c r="K2486" s="12">
        <v>45713</v>
      </c>
      <c r="L2486" s="12">
        <v>45754</v>
      </c>
      <c r="M2486" s="9">
        <f>+$M$1-L2486</f>
        <v>-7</v>
      </c>
      <c r="N2486" s="10" t="str">
        <f>IF(M2486&lt;=0,"NON SCADUTO",IF(M2486&lt;61,"0-60 DAYS",IF(M2486&lt;91," 61-90 DAYS",IF(M2486&lt;121,"91-120 DAYS",IF(M2486&lt;366," 121-365 DAYS",IF(M2486&gt;366,"OLTRE 365 DAYS",0))))))</f>
        <v>NON SCADUTO</v>
      </c>
      <c r="O2486" s="11" t="s">
        <v>15</v>
      </c>
      <c r="P2486" s="11" t="s">
        <v>0</v>
      </c>
      <c r="Q2486" s="13">
        <v>-33027.019999999997</v>
      </c>
      <c r="R2486" s="11" t="s">
        <v>1</v>
      </c>
      <c r="S2486" s="11" t="s">
        <v>1</v>
      </c>
      <c r="T2486" s="13">
        <v>-33027.019999999997</v>
      </c>
      <c r="U2486" s="12">
        <v>45804</v>
      </c>
      <c r="V2486" s="11" t="s">
        <v>1481</v>
      </c>
    </row>
    <row r="2487" spans="1:22" x14ac:dyDescent="0.2">
      <c r="A2487" t="s">
        <v>5</v>
      </c>
      <c r="B2487" t="s">
        <v>6</v>
      </c>
      <c r="C2487" t="s">
        <v>209</v>
      </c>
      <c r="D2487" t="s">
        <v>7</v>
      </c>
      <c r="E2487" t="s">
        <v>0</v>
      </c>
      <c r="F2487" t="s">
        <v>210</v>
      </c>
      <c r="G2487" t="s">
        <v>1594</v>
      </c>
      <c r="H2487" t="s">
        <v>1595</v>
      </c>
      <c r="I2487" t="s">
        <v>220</v>
      </c>
      <c r="J2487" s="2">
        <v>45694</v>
      </c>
      <c r="K2487" s="2">
        <v>45713</v>
      </c>
      <c r="L2487" s="2">
        <v>45754</v>
      </c>
      <c r="M2487" s="9">
        <f>+$M$1-L2487</f>
        <v>-7</v>
      </c>
      <c r="N2487" s="10" t="str">
        <f>IF(M2487&lt;=0,"NON SCADUTO",IF(M2487&lt;61,"0-60 DAYS",IF(M2487&lt;91," 61-90 DAYS",IF(M2487&lt;121,"91-120 DAYS",IF(M2487&lt;366," 121-365 DAYS",IF(M2487&gt;366,"OLTRE 365 DAYS",0))))))</f>
        <v>NON SCADUTO</v>
      </c>
      <c r="O2487" t="s">
        <v>15</v>
      </c>
      <c r="P2487" t="s">
        <v>0</v>
      </c>
      <c r="Q2487" s="3">
        <v>-24853.7</v>
      </c>
      <c r="R2487" t="s">
        <v>1</v>
      </c>
      <c r="S2487" t="s">
        <v>1</v>
      </c>
      <c r="T2487" s="3">
        <v>-24853.7</v>
      </c>
      <c r="U2487" s="2">
        <v>45804</v>
      </c>
      <c r="V2487" t="s">
        <v>1481</v>
      </c>
    </row>
    <row r="2488" spans="1:22" x14ac:dyDescent="0.2">
      <c r="A2488" s="5" t="s">
        <v>5</v>
      </c>
      <c r="B2488" s="5" t="s">
        <v>6</v>
      </c>
      <c r="C2488" s="5" t="s">
        <v>209</v>
      </c>
      <c r="D2488" s="5" t="s">
        <v>7</v>
      </c>
      <c r="E2488" s="5" t="s">
        <v>0</v>
      </c>
      <c r="F2488" s="5" t="s">
        <v>210</v>
      </c>
      <c r="G2488" s="5" t="s">
        <v>1596</v>
      </c>
      <c r="H2488" s="5" t="s">
        <v>1597</v>
      </c>
      <c r="I2488" s="5" t="s">
        <v>220</v>
      </c>
      <c r="J2488" s="6">
        <v>45694</v>
      </c>
      <c r="K2488" s="6">
        <v>45713</v>
      </c>
      <c r="L2488" s="6">
        <v>45754</v>
      </c>
      <c r="M2488" s="9">
        <f>+$M$1-L2488</f>
        <v>-7</v>
      </c>
      <c r="N2488" s="10" t="str">
        <f>IF(M2488&lt;=0,"NON SCADUTO",IF(M2488&lt;61,"0-60 DAYS",IF(M2488&lt;91," 61-90 DAYS",IF(M2488&lt;121,"91-120 DAYS",IF(M2488&lt;366," 121-365 DAYS",IF(M2488&gt;366,"OLTRE 365 DAYS",0))))))</f>
        <v>NON SCADUTO</v>
      </c>
      <c r="O2488" s="5" t="s">
        <v>15</v>
      </c>
      <c r="P2488" s="5" t="s">
        <v>0</v>
      </c>
      <c r="Q2488" s="7">
        <v>-1.1599999999999999</v>
      </c>
      <c r="R2488" s="5" t="s">
        <v>1</v>
      </c>
      <c r="S2488" s="5" t="s">
        <v>1</v>
      </c>
      <c r="T2488" s="7">
        <v>-1.1599999999999999</v>
      </c>
      <c r="U2488" s="6">
        <v>45804</v>
      </c>
      <c r="V2488" s="5" t="s">
        <v>1481</v>
      </c>
    </row>
    <row r="2489" spans="1:22" x14ac:dyDescent="0.2">
      <c r="A2489" t="s">
        <v>5</v>
      </c>
      <c r="B2489" t="s">
        <v>6</v>
      </c>
      <c r="C2489" t="s">
        <v>209</v>
      </c>
      <c r="D2489" t="s">
        <v>7</v>
      </c>
      <c r="E2489" t="s">
        <v>0</v>
      </c>
      <c r="F2489" t="s">
        <v>210</v>
      </c>
      <c r="G2489" t="s">
        <v>1598</v>
      </c>
      <c r="H2489" t="s">
        <v>1599</v>
      </c>
      <c r="I2489" t="s">
        <v>220</v>
      </c>
      <c r="J2489" s="2">
        <v>45694</v>
      </c>
      <c r="K2489" s="2">
        <v>45713</v>
      </c>
      <c r="L2489" s="2">
        <v>45754</v>
      </c>
      <c r="M2489" s="9">
        <f>+$M$1-L2489</f>
        <v>-7</v>
      </c>
      <c r="N2489" s="10" t="str">
        <f>IF(M2489&lt;=0,"NON SCADUTO",IF(M2489&lt;61,"0-60 DAYS",IF(M2489&lt;91," 61-90 DAYS",IF(M2489&lt;121,"91-120 DAYS",IF(M2489&lt;366," 121-365 DAYS",IF(M2489&gt;366,"OLTRE 365 DAYS",0))))))</f>
        <v>NON SCADUTO</v>
      </c>
      <c r="O2489" t="s">
        <v>15</v>
      </c>
      <c r="P2489" t="s">
        <v>0</v>
      </c>
      <c r="Q2489" s="3">
        <v>-8.85</v>
      </c>
      <c r="R2489" t="s">
        <v>1</v>
      </c>
      <c r="S2489" t="s">
        <v>1</v>
      </c>
      <c r="T2489" s="3">
        <v>-8.85</v>
      </c>
      <c r="U2489" s="2">
        <v>45804</v>
      </c>
      <c r="V2489" t="s">
        <v>1481</v>
      </c>
    </row>
    <row r="2490" spans="1:22" x14ac:dyDescent="0.2">
      <c r="A2490" s="5" t="s">
        <v>5</v>
      </c>
      <c r="B2490" s="5" t="s">
        <v>6</v>
      </c>
      <c r="C2490" s="5" t="s">
        <v>209</v>
      </c>
      <c r="D2490" s="5" t="s">
        <v>7</v>
      </c>
      <c r="E2490" s="5" t="s">
        <v>0</v>
      </c>
      <c r="F2490" s="5" t="s">
        <v>210</v>
      </c>
      <c r="G2490" s="5" t="s">
        <v>1600</v>
      </c>
      <c r="H2490" s="5" t="s">
        <v>1601</v>
      </c>
      <c r="I2490" s="5" t="s">
        <v>220</v>
      </c>
      <c r="J2490" s="6">
        <v>45694</v>
      </c>
      <c r="K2490" s="6">
        <v>45713</v>
      </c>
      <c r="L2490" s="6">
        <v>45754</v>
      </c>
      <c r="M2490" s="9">
        <f>+$M$1-L2490</f>
        <v>-7</v>
      </c>
      <c r="N2490" s="10" t="str">
        <f>IF(M2490&lt;=0,"NON SCADUTO",IF(M2490&lt;61,"0-60 DAYS",IF(M2490&lt;91," 61-90 DAYS",IF(M2490&lt;121,"91-120 DAYS",IF(M2490&lt;366," 121-365 DAYS",IF(M2490&gt;366,"OLTRE 365 DAYS",0))))))</f>
        <v>NON SCADUTO</v>
      </c>
      <c r="O2490" s="5" t="s">
        <v>15</v>
      </c>
      <c r="P2490" s="5" t="s">
        <v>0</v>
      </c>
      <c r="Q2490" s="7">
        <v>-51.96</v>
      </c>
      <c r="R2490" s="5" t="s">
        <v>1</v>
      </c>
      <c r="S2490" s="5" t="s">
        <v>1</v>
      </c>
      <c r="T2490" s="7">
        <v>-51.96</v>
      </c>
      <c r="U2490" s="6">
        <v>45804</v>
      </c>
      <c r="V2490" s="5" t="s">
        <v>1481</v>
      </c>
    </row>
    <row r="2491" spans="1:22" x14ac:dyDescent="0.2">
      <c r="A2491" t="s">
        <v>5</v>
      </c>
      <c r="B2491" t="s">
        <v>6</v>
      </c>
      <c r="C2491" t="s">
        <v>209</v>
      </c>
      <c r="D2491" t="s">
        <v>7</v>
      </c>
      <c r="E2491" t="s">
        <v>0</v>
      </c>
      <c r="F2491" t="s">
        <v>210</v>
      </c>
      <c r="G2491" t="s">
        <v>1602</v>
      </c>
      <c r="H2491" t="s">
        <v>1603</v>
      </c>
      <c r="I2491" t="s">
        <v>220</v>
      </c>
      <c r="J2491" s="2">
        <v>45695</v>
      </c>
      <c r="K2491" s="2">
        <v>45713</v>
      </c>
      <c r="L2491" s="2">
        <v>45755</v>
      </c>
      <c r="M2491" s="9">
        <f>+$M$1-L2491</f>
        <v>-8</v>
      </c>
      <c r="N2491" s="10" t="str">
        <f>IF(M2491&lt;=0,"NON SCADUTO",IF(M2491&lt;61,"0-60 DAYS",IF(M2491&lt;91," 61-90 DAYS",IF(M2491&lt;121,"91-120 DAYS",IF(M2491&lt;366," 121-365 DAYS",IF(M2491&gt;366,"OLTRE 365 DAYS",0))))))</f>
        <v>NON SCADUTO</v>
      </c>
      <c r="O2491" t="s">
        <v>15</v>
      </c>
      <c r="P2491" t="s">
        <v>0</v>
      </c>
      <c r="Q2491" s="3">
        <v>-40547.769999999997</v>
      </c>
      <c r="R2491" t="s">
        <v>1</v>
      </c>
      <c r="S2491" t="s">
        <v>1</v>
      </c>
      <c r="T2491" s="3">
        <v>-40547.769999999997</v>
      </c>
      <c r="U2491" s="2">
        <v>45804</v>
      </c>
      <c r="V2491" t="s">
        <v>1481</v>
      </c>
    </row>
    <row r="2492" spans="1:22" x14ac:dyDescent="0.2">
      <c r="A2492" s="5" t="s">
        <v>5</v>
      </c>
      <c r="B2492" s="5" t="s">
        <v>6</v>
      </c>
      <c r="C2492" s="5" t="s">
        <v>209</v>
      </c>
      <c r="D2492" s="5" t="s">
        <v>7</v>
      </c>
      <c r="E2492" s="5" t="s">
        <v>0</v>
      </c>
      <c r="F2492" s="5" t="s">
        <v>210</v>
      </c>
      <c r="G2492" s="5" t="s">
        <v>1604</v>
      </c>
      <c r="H2492" s="5" t="s">
        <v>1605</v>
      </c>
      <c r="I2492" s="5" t="s">
        <v>220</v>
      </c>
      <c r="J2492" s="6">
        <v>45696</v>
      </c>
      <c r="K2492" s="6">
        <v>45713</v>
      </c>
      <c r="L2492" s="6">
        <v>45756</v>
      </c>
      <c r="M2492" s="9">
        <f>+$M$1-L2492</f>
        <v>-9</v>
      </c>
      <c r="N2492" s="10" t="str">
        <f>IF(M2492&lt;=0,"NON SCADUTO",IF(M2492&lt;61,"0-60 DAYS",IF(M2492&lt;91," 61-90 DAYS",IF(M2492&lt;121,"91-120 DAYS",IF(M2492&lt;366," 121-365 DAYS",IF(M2492&gt;366,"OLTRE 365 DAYS",0))))))</f>
        <v>NON SCADUTO</v>
      </c>
      <c r="O2492" s="5" t="s">
        <v>15</v>
      </c>
      <c r="P2492" s="5" t="s">
        <v>0</v>
      </c>
      <c r="Q2492" s="7">
        <v>-31107.15</v>
      </c>
      <c r="R2492" s="5" t="s">
        <v>1</v>
      </c>
      <c r="S2492" s="5" t="s">
        <v>1</v>
      </c>
      <c r="T2492" s="7">
        <v>-31107.15</v>
      </c>
      <c r="U2492" s="6">
        <v>45804</v>
      </c>
      <c r="V2492" s="5" t="s">
        <v>1481</v>
      </c>
    </row>
    <row r="2493" spans="1:22" x14ac:dyDescent="0.2">
      <c r="A2493" t="s">
        <v>5</v>
      </c>
      <c r="B2493" t="s">
        <v>6</v>
      </c>
      <c r="C2493" t="s">
        <v>209</v>
      </c>
      <c r="D2493" t="s">
        <v>7</v>
      </c>
      <c r="E2493" t="s">
        <v>0</v>
      </c>
      <c r="F2493" t="s">
        <v>210</v>
      </c>
      <c r="G2493" t="s">
        <v>1606</v>
      </c>
      <c r="H2493" t="s">
        <v>1607</v>
      </c>
      <c r="I2493" t="s">
        <v>220</v>
      </c>
      <c r="J2493" s="2">
        <v>45696</v>
      </c>
      <c r="K2493" s="2">
        <v>45713</v>
      </c>
      <c r="L2493" s="2">
        <v>45756</v>
      </c>
      <c r="M2493" s="9">
        <f>+$M$1-L2493</f>
        <v>-9</v>
      </c>
      <c r="N2493" s="10" t="str">
        <f>IF(M2493&lt;=0,"NON SCADUTO",IF(M2493&lt;61,"0-60 DAYS",IF(M2493&lt;91," 61-90 DAYS",IF(M2493&lt;121,"91-120 DAYS",IF(M2493&lt;366," 121-365 DAYS",IF(M2493&gt;366,"OLTRE 365 DAYS",0))))))</f>
        <v>NON SCADUTO</v>
      </c>
      <c r="O2493" t="s">
        <v>15</v>
      </c>
      <c r="P2493" t="s">
        <v>0</v>
      </c>
      <c r="Q2493" s="3">
        <v>-25664.48</v>
      </c>
      <c r="R2493" t="s">
        <v>1</v>
      </c>
      <c r="S2493" t="s">
        <v>1</v>
      </c>
      <c r="T2493" s="3">
        <v>-25664.48</v>
      </c>
      <c r="U2493" s="2">
        <v>45804</v>
      </c>
      <c r="V2493" t="s">
        <v>1481</v>
      </c>
    </row>
    <row r="2494" spans="1:22" x14ac:dyDescent="0.2">
      <c r="A2494" t="s">
        <v>5</v>
      </c>
      <c r="B2494" t="s">
        <v>6</v>
      </c>
      <c r="C2494" t="s">
        <v>209</v>
      </c>
      <c r="D2494" t="s">
        <v>7</v>
      </c>
      <c r="E2494" t="s">
        <v>0</v>
      </c>
      <c r="F2494" t="s">
        <v>210</v>
      </c>
      <c r="G2494" t="s">
        <v>1608</v>
      </c>
      <c r="H2494" t="s">
        <v>1609</v>
      </c>
      <c r="I2494" t="s">
        <v>220</v>
      </c>
      <c r="J2494" s="2">
        <v>45696</v>
      </c>
      <c r="K2494" s="2">
        <v>45713</v>
      </c>
      <c r="L2494" s="2">
        <v>45756</v>
      </c>
      <c r="M2494" s="9">
        <f>+$M$1-L2494</f>
        <v>-9</v>
      </c>
      <c r="N2494" s="10" t="str">
        <f>IF(M2494&lt;=0,"NON SCADUTO",IF(M2494&lt;61,"0-60 DAYS",IF(M2494&lt;91," 61-90 DAYS",IF(M2494&lt;121,"91-120 DAYS",IF(M2494&lt;366," 121-365 DAYS",IF(M2494&gt;366,"OLTRE 365 DAYS",0))))))</f>
        <v>NON SCADUTO</v>
      </c>
      <c r="O2494" t="s">
        <v>15</v>
      </c>
      <c r="P2494" t="s">
        <v>0</v>
      </c>
      <c r="Q2494" s="3">
        <v>-33949.71</v>
      </c>
      <c r="R2494" t="s">
        <v>1</v>
      </c>
      <c r="S2494" t="s">
        <v>1</v>
      </c>
      <c r="T2494" s="3">
        <v>-33949.71</v>
      </c>
      <c r="U2494" s="2">
        <v>45804</v>
      </c>
      <c r="V2494" t="s">
        <v>1481</v>
      </c>
    </row>
    <row r="2495" spans="1:22" x14ac:dyDescent="0.2">
      <c r="A2495" s="5" t="s">
        <v>5</v>
      </c>
      <c r="B2495" s="5" t="s">
        <v>6</v>
      </c>
      <c r="C2495" s="5" t="s">
        <v>209</v>
      </c>
      <c r="D2495" s="5" t="s">
        <v>7</v>
      </c>
      <c r="E2495" s="5" t="s">
        <v>0</v>
      </c>
      <c r="F2495" s="5" t="s">
        <v>210</v>
      </c>
      <c r="G2495" s="5" t="s">
        <v>1610</v>
      </c>
      <c r="H2495" s="5" t="s">
        <v>1611</v>
      </c>
      <c r="I2495" s="5" t="s">
        <v>220</v>
      </c>
      <c r="J2495" s="6">
        <v>45699</v>
      </c>
      <c r="K2495" s="6">
        <v>45713</v>
      </c>
      <c r="L2495" s="6">
        <v>45759</v>
      </c>
      <c r="M2495" s="9">
        <f>+$M$1-L2495</f>
        <v>-12</v>
      </c>
      <c r="N2495" s="10" t="str">
        <f>IF(M2495&lt;=0,"NON SCADUTO",IF(M2495&lt;61,"0-60 DAYS",IF(M2495&lt;91," 61-90 DAYS",IF(M2495&lt;121,"91-120 DAYS",IF(M2495&lt;366," 121-365 DAYS",IF(M2495&gt;366,"OLTRE 365 DAYS",0))))))</f>
        <v>NON SCADUTO</v>
      </c>
      <c r="O2495" s="5" t="s">
        <v>15</v>
      </c>
      <c r="P2495" s="5" t="s">
        <v>0</v>
      </c>
      <c r="Q2495" s="7">
        <v>-43.34</v>
      </c>
      <c r="R2495" s="5" t="s">
        <v>1</v>
      </c>
      <c r="S2495" s="5" t="s">
        <v>1</v>
      </c>
      <c r="T2495" s="7">
        <v>-43.34</v>
      </c>
      <c r="U2495" s="6">
        <v>45804</v>
      </c>
      <c r="V2495" s="5" t="s">
        <v>1481</v>
      </c>
    </row>
    <row r="2496" spans="1:22" x14ac:dyDescent="0.2">
      <c r="A2496" t="s">
        <v>5</v>
      </c>
      <c r="B2496" t="s">
        <v>6</v>
      </c>
      <c r="C2496" t="s">
        <v>209</v>
      </c>
      <c r="D2496" t="s">
        <v>7</v>
      </c>
      <c r="E2496" t="s">
        <v>0</v>
      </c>
      <c r="F2496" t="s">
        <v>210</v>
      </c>
      <c r="G2496" t="s">
        <v>1612</v>
      </c>
      <c r="H2496" t="s">
        <v>1613</v>
      </c>
      <c r="I2496" t="s">
        <v>220</v>
      </c>
      <c r="J2496" s="2">
        <v>45700</v>
      </c>
      <c r="K2496" s="2">
        <v>45713</v>
      </c>
      <c r="L2496" s="2">
        <v>45760</v>
      </c>
      <c r="M2496" s="9">
        <f>+$M$1-L2496</f>
        <v>-13</v>
      </c>
      <c r="N2496" s="10" t="str">
        <f>IF(M2496&lt;=0,"NON SCADUTO",IF(M2496&lt;61,"0-60 DAYS",IF(M2496&lt;91," 61-90 DAYS",IF(M2496&lt;121,"91-120 DAYS",IF(M2496&lt;366," 121-365 DAYS",IF(M2496&gt;366,"OLTRE 365 DAYS",0))))))</f>
        <v>NON SCADUTO</v>
      </c>
      <c r="O2496" t="s">
        <v>15</v>
      </c>
      <c r="P2496" t="s">
        <v>0</v>
      </c>
      <c r="Q2496" s="3">
        <v>-47846.7</v>
      </c>
      <c r="R2496" t="s">
        <v>1</v>
      </c>
      <c r="S2496" t="s">
        <v>1</v>
      </c>
      <c r="T2496" s="3">
        <v>-47846.7</v>
      </c>
      <c r="U2496" s="2">
        <v>45804</v>
      </c>
      <c r="V2496" t="s">
        <v>1481</v>
      </c>
    </row>
    <row r="2497" spans="1:22" x14ac:dyDescent="0.2">
      <c r="A2497" s="5" t="s">
        <v>5</v>
      </c>
      <c r="B2497" s="5" t="s">
        <v>6</v>
      </c>
      <c r="C2497" s="5" t="s">
        <v>209</v>
      </c>
      <c r="D2497" s="5" t="s">
        <v>7</v>
      </c>
      <c r="E2497" s="5" t="s">
        <v>0</v>
      </c>
      <c r="F2497" s="5" t="s">
        <v>210</v>
      </c>
      <c r="G2497" s="5" t="s">
        <v>1614</v>
      </c>
      <c r="H2497" s="5" t="s">
        <v>1615</v>
      </c>
      <c r="I2497" s="5" t="s">
        <v>220</v>
      </c>
      <c r="J2497" s="6">
        <v>45700</v>
      </c>
      <c r="K2497" s="6">
        <v>45713</v>
      </c>
      <c r="L2497" s="6">
        <v>45760</v>
      </c>
      <c r="M2497" s="9">
        <f>+$M$1-L2497</f>
        <v>-13</v>
      </c>
      <c r="N2497" s="10" t="str">
        <f>IF(M2497&lt;=0,"NON SCADUTO",IF(M2497&lt;61,"0-60 DAYS",IF(M2497&lt;91," 61-90 DAYS",IF(M2497&lt;121,"91-120 DAYS",IF(M2497&lt;366," 121-365 DAYS",IF(M2497&gt;366,"OLTRE 365 DAYS",0))))))</f>
        <v>NON SCADUTO</v>
      </c>
      <c r="O2497" s="5" t="s">
        <v>15</v>
      </c>
      <c r="P2497" s="5" t="s">
        <v>0</v>
      </c>
      <c r="Q2497" s="7">
        <v>-25090.65</v>
      </c>
      <c r="R2497" s="5" t="s">
        <v>1</v>
      </c>
      <c r="S2497" s="5" t="s">
        <v>1</v>
      </c>
      <c r="T2497" s="7">
        <v>-25090.65</v>
      </c>
      <c r="U2497" s="6">
        <v>45804</v>
      </c>
      <c r="V2497" s="5" t="s">
        <v>1481</v>
      </c>
    </row>
    <row r="2498" spans="1:22" x14ac:dyDescent="0.2">
      <c r="A2498" t="s">
        <v>5</v>
      </c>
      <c r="B2498" t="s">
        <v>6</v>
      </c>
      <c r="C2498" t="s">
        <v>209</v>
      </c>
      <c r="D2498" t="s">
        <v>7</v>
      </c>
      <c r="E2498" t="s">
        <v>0</v>
      </c>
      <c r="F2498" t="s">
        <v>210</v>
      </c>
      <c r="G2498" t="s">
        <v>1616</v>
      </c>
      <c r="H2498" t="s">
        <v>1617</v>
      </c>
      <c r="I2498" t="s">
        <v>220</v>
      </c>
      <c r="J2498" s="2">
        <v>45700</v>
      </c>
      <c r="K2498" s="2">
        <v>45713</v>
      </c>
      <c r="L2498" s="2">
        <v>45760</v>
      </c>
      <c r="M2498" s="9">
        <f>+$M$1-L2498</f>
        <v>-13</v>
      </c>
      <c r="N2498" s="10" t="str">
        <f>IF(M2498&lt;=0,"NON SCADUTO",IF(M2498&lt;61,"0-60 DAYS",IF(M2498&lt;91," 61-90 DAYS",IF(M2498&lt;121,"91-120 DAYS",IF(M2498&lt;366," 121-365 DAYS",IF(M2498&gt;366,"OLTRE 365 DAYS",0))))))</f>
        <v>NON SCADUTO</v>
      </c>
      <c r="O2498" t="s">
        <v>15</v>
      </c>
      <c r="P2498" t="s">
        <v>0</v>
      </c>
      <c r="Q2498" s="3">
        <v>-33995.65</v>
      </c>
      <c r="R2498" t="s">
        <v>1</v>
      </c>
      <c r="S2498" t="s">
        <v>1</v>
      </c>
      <c r="T2498" s="3">
        <v>-33995.65</v>
      </c>
      <c r="U2498" s="2">
        <v>45804</v>
      </c>
      <c r="V2498" t="s">
        <v>1481</v>
      </c>
    </row>
    <row r="2499" spans="1:22" x14ac:dyDescent="0.2">
      <c r="A2499" s="5" t="s">
        <v>5</v>
      </c>
      <c r="B2499" s="5" t="s">
        <v>6</v>
      </c>
      <c r="C2499" s="5" t="s">
        <v>209</v>
      </c>
      <c r="D2499" s="5" t="s">
        <v>7</v>
      </c>
      <c r="E2499" s="5" t="s">
        <v>0</v>
      </c>
      <c r="F2499" s="5" t="s">
        <v>210</v>
      </c>
      <c r="G2499" s="5" t="s">
        <v>1618</v>
      </c>
      <c r="H2499" s="5" t="s">
        <v>1619</v>
      </c>
      <c r="I2499" s="5" t="s">
        <v>220</v>
      </c>
      <c r="J2499" s="6">
        <v>45702</v>
      </c>
      <c r="K2499" s="6">
        <v>45713</v>
      </c>
      <c r="L2499" s="6">
        <v>45762</v>
      </c>
      <c r="M2499" s="9">
        <f>+$M$1-L2499</f>
        <v>-15</v>
      </c>
      <c r="N2499" s="10" t="str">
        <f>IF(M2499&lt;=0,"NON SCADUTO",IF(M2499&lt;61,"0-60 DAYS",IF(M2499&lt;91," 61-90 DAYS",IF(M2499&lt;121,"91-120 DAYS",IF(M2499&lt;366," 121-365 DAYS",IF(M2499&gt;366,"OLTRE 365 DAYS",0))))))</f>
        <v>NON SCADUTO</v>
      </c>
      <c r="O2499" s="5" t="s">
        <v>15</v>
      </c>
      <c r="P2499" s="5" t="s">
        <v>0</v>
      </c>
      <c r="Q2499" s="7">
        <v>-32617.78</v>
      </c>
      <c r="R2499" s="5" t="s">
        <v>1</v>
      </c>
      <c r="S2499" s="5" t="s">
        <v>1</v>
      </c>
      <c r="T2499" s="7">
        <v>-32617.78</v>
      </c>
      <c r="U2499" s="6">
        <v>45804</v>
      </c>
      <c r="V2499" s="5" t="s">
        <v>1481</v>
      </c>
    </row>
    <row r="2500" spans="1:22" x14ac:dyDescent="0.2">
      <c r="A2500" t="s">
        <v>5</v>
      </c>
      <c r="B2500" t="s">
        <v>6</v>
      </c>
      <c r="C2500" t="s">
        <v>209</v>
      </c>
      <c r="D2500" t="s">
        <v>7</v>
      </c>
      <c r="E2500" t="s">
        <v>0</v>
      </c>
      <c r="F2500" t="s">
        <v>210</v>
      </c>
      <c r="G2500" t="s">
        <v>1620</v>
      </c>
      <c r="H2500" t="s">
        <v>1621</v>
      </c>
      <c r="I2500" t="s">
        <v>220</v>
      </c>
      <c r="J2500" s="2">
        <v>45701</v>
      </c>
      <c r="K2500" s="2">
        <v>45714</v>
      </c>
      <c r="L2500" s="2">
        <v>45761</v>
      </c>
      <c r="M2500" s="9">
        <f>+$M$1-L2500</f>
        <v>-14</v>
      </c>
      <c r="N2500" s="10" t="str">
        <f>IF(M2500&lt;=0,"NON SCADUTO",IF(M2500&lt;61,"0-60 DAYS",IF(M2500&lt;91," 61-90 DAYS",IF(M2500&lt;121,"91-120 DAYS",IF(M2500&lt;366," 121-365 DAYS",IF(M2500&gt;366,"OLTRE 365 DAYS",0))))))</f>
        <v>NON SCADUTO</v>
      </c>
      <c r="O2500" t="s">
        <v>15</v>
      </c>
      <c r="P2500" t="s">
        <v>0</v>
      </c>
      <c r="Q2500" s="3">
        <v>-100.33</v>
      </c>
      <c r="R2500" t="s">
        <v>1</v>
      </c>
      <c r="S2500" t="s">
        <v>1</v>
      </c>
      <c r="T2500" s="3">
        <v>-100.33</v>
      </c>
      <c r="U2500" s="2">
        <v>45804</v>
      </c>
      <c r="V2500" t="s">
        <v>1481</v>
      </c>
    </row>
    <row r="2501" spans="1:22" x14ac:dyDescent="0.2">
      <c r="A2501" s="11" t="s">
        <v>5</v>
      </c>
      <c r="B2501" s="11" t="s">
        <v>6</v>
      </c>
      <c r="C2501" s="11" t="s">
        <v>209</v>
      </c>
      <c r="D2501" s="11" t="s">
        <v>7</v>
      </c>
      <c r="E2501" s="11" t="s">
        <v>0</v>
      </c>
      <c r="F2501" s="11" t="s">
        <v>210</v>
      </c>
      <c r="G2501" s="11" t="s">
        <v>1622</v>
      </c>
      <c r="H2501" s="11" t="s">
        <v>1623</v>
      </c>
      <c r="I2501" s="11" t="s">
        <v>220</v>
      </c>
      <c r="J2501" s="12">
        <v>45703</v>
      </c>
      <c r="K2501" s="12">
        <v>45714</v>
      </c>
      <c r="L2501" s="12">
        <v>45763</v>
      </c>
      <c r="M2501" s="9">
        <f>+$M$1-L2501</f>
        <v>-16</v>
      </c>
      <c r="N2501" s="10" t="str">
        <f>IF(M2501&lt;=0,"NON SCADUTO",IF(M2501&lt;61,"0-60 DAYS",IF(M2501&lt;91," 61-90 DAYS",IF(M2501&lt;121,"91-120 DAYS",IF(M2501&lt;366," 121-365 DAYS",IF(M2501&gt;366,"OLTRE 365 DAYS",0))))))</f>
        <v>NON SCADUTO</v>
      </c>
      <c r="O2501" s="11" t="s">
        <v>15</v>
      </c>
      <c r="P2501" s="11" t="s">
        <v>0</v>
      </c>
      <c r="Q2501" s="13">
        <v>-27648.2</v>
      </c>
      <c r="R2501" s="11" t="s">
        <v>1</v>
      </c>
      <c r="S2501" s="11" t="s">
        <v>1</v>
      </c>
      <c r="T2501" s="13">
        <v>-27648.2</v>
      </c>
      <c r="U2501" s="12">
        <v>45804</v>
      </c>
      <c r="V2501" s="11" t="s">
        <v>1481</v>
      </c>
    </row>
    <row r="2502" spans="1:22" x14ac:dyDescent="0.2">
      <c r="A2502" s="5" t="s">
        <v>5</v>
      </c>
      <c r="B2502" s="5" t="s">
        <v>6</v>
      </c>
      <c r="C2502" s="5" t="s">
        <v>209</v>
      </c>
      <c r="D2502" s="5" t="s">
        <v>7</v>
      </c>
      <c r="E2502" s="5" t="s">
        <v>0</v>
      </c>
      <c r="F2502" s="5" t="s">
        <v>210</v>
      </c>
      <c r="G2502" s="5" t="s">
        <v>1624</v>
      </c>
      <c r="H2502" s="5" t="s">
        <v>1625</v>
      </c>
      <c r="I2502" s="5" t="s">
        <v>220</v>
      </c>
      <c r="J2502" s="6">
        <v>45703</v>
      </c>
      <c r="K2502" s="6">
        <v>45714</v>
      </c>
      <c r="L2502" s="6">
        <v>45763</v>
      </c>
      <c r="M2502" s="9">
        <f>+$M$1-L2502</f>
        <v>-16</v>
      </c>
      <c r="N2502" s="10" t="str">
        <f>IF(M2502&lt;=0,"NON SCADUTO",IF(M2502&lt;61,"0-60 DAYS",IF(M2502&lt;91," 61-90 DAYS",IF(M2502&lt;121,"91-120 DAYS",IF(M2502&lt;366," 121-365 DAYS",IF(M2502&gt;366,"OLTRE 365 DAYS",0))))))</f>
        <v>NON SCADUTO</v>
      </c>
      <c r="O2502" s="5" t="s">
        <v>15</v>
      </c>
      <c r="P2502" s="5" t="s">
        <v>0</v>
      </c>
      <c r="Q2502" s="7">
        <v>-37814.11</v>
      </c>
      <c r="R2502" s="5" t="s">
        <v>1</v>
      </c>
      <c r="S2502" s="5" t="s">
        <v>1</v>
      </c>
      <c r="T2502" s="7">
        <v>-37814.11</v>
      </c>
      <c r="U2502" s="6">
        <v>45804</v>
      </c>
      <c r="V2502" s="5" t="s">
        <v>1481</v>
      </c>
    </row>
    <row r="2503" spans="1:22" x14ac:dyDescent="0.2">
      <c r="A2503" t="s">
        <v>5</v>
      </c>
      <c r="B2503" t="s">
        <v>6</v>
      </c>
      <c r="C2503" t="s">
        <v>209</v>
      </c>
      <c r="D2503" t="s">
        <v>7</v>
      </c>
      <c r="E2503" t="s">
        <v>0</v>
      </c>
      <c r="F2503" t="s">
        <v>210</v>
      </c>
      <c r="G2503" t="s">
        <v>1626</v>
      </c>
      <c r="H2503" t="s">
        <v>1627</v>
      </c>
      <c r="I2503" t="s">
        <v>220</v>
      </c>
      <c r="J2503" s="2">
        <v>45706</v>
      </c>
      <c r="K2503" s="2">
        <v>45714</v>
      </c>
      <c r="L2503" s="2">
        <v>45766</v>
      </c>
      <c r="M2503" s="9">
        <f>+$M$1-L2503</f>
        <v>-19</v>
      </c>
      <c r="N2503" s="10" t="str">
        <f>IF(M2503&lt;=0,"NON SCADUTO",IF(M2503&lt;61,"0-60 DAYS",IF(M2503&lt;91," 61-90 DAYS",IF(M2503&lt;121,"91-120 DAYS",IF(M2503&lt;366," 121-365 DAYS",IF(M2503&gt;366,"OLTRE 365 DAYS",0))))))</f>
        <v>NON SCADUTO</v>
      </c>
      <c r="O2503" t="s">
        <v>15</v>
      </c>
      <c r="P2503" t="s">
        <v>0</v>
      </c>
      <c r="Q2503" s="3">
        <v>-15458.54</v>
      </c>
      <c r="R2503" t="s">
        <v>1</v>
      </c>
      <c r="S2503" t="s">
        <v>1</v>
      </c>
      <c r="T2503" s="3">
        <v>-15458.54</v>
      </c>
      <c r="U2503" s="2">
        <v>45804</v>
      </c>
      <c r="V2503" t="s">
        <v>1481</v>
      </c>
    </row>
    <row r="2504" spans="1:22" x14ac:dyDescent="0.2">
      <c r="A2504" s="11" t="s">
        <v>5</v>
      </c>
      <c r="B2504" s="11" t="s">
        <v>6</v>
      </c>
      <c r="C2504" s="11" t="s">
        <v>209</v>
      </c>
      <c r="D2504" s="11" t="s">
        <v>7</v>
      </c>
      <c r="E2504" s="11" t="s">
        <v>0</v>
      </c>
      <c r="F2504" s="11" t="s">
        <v>210</v>
      </c>
      <c r="G2504" s="11" t="s">
        <v>1628</v>
      </c>
      <c r="H2504" s="11" t="s">
        <v>1629</v>
      </c>
      <c r="I2504" s="11" t="s">
        <v>220</v>
      </c>
      <c r="J2504" s="12">
        <v>45705</v>
      </c>
      <c r="K2504" s="12">
        <v>45714</v>
      </c>
      <c r="L2504" s="12">
        <v>45765</v>
      </c>
      <c r="M2504" s="9">
        <f>+$M$1-L2504</f>
        <v>-18</v>
      </c>
      <c r="N2504" s="10" t="str">
        <f>IF(M2504&lt;=0,"NON SCADUTO",IF(M2504&lt;61,"0-60 DAYS",IF(M2504&lt;91," 61-90 DAYS",IF(M2504&lt;121,"91-120 DAYS",IF(M2504&lt;366," 121-365 DAYS",IF(M2504&gt;366,"OLTRE 365 DAYS",0))))))</f>
        <v>NON SCADUTO</v>
      </c>
      <c r="O2504" s="11" t="s">
        <v>15</v>
      </c>
      <c r="P2504" s="11" t="s">
        <v>0</v>
      </c>
      <c r="Q2504" s="13">
        <v>-22601.15</v>
      </c>
      <c r="R2504" s="11" t="s">
        <v>1</v>
      </c>
      <c r="S2504" s="11" t="s">
        <v>1</v>
      </c>
      <c r="T2504" s="13">
        <v>-22601.15</v>
      </c>
      <c r="U2504" s="12">
        <v>45804</v>
      </c>
      <c r="V2504" s="11" t="s">
        <v>1481</v>
      </c>
    </row>
    <row r="2505" spans="1:22" x14ac:dyDescent="0.2">
      <c r="A2505" t="s">
        <v>5</v>
      </c>
      <c r="B2505" t="s">
        <v>6</v>
      </c>
      <c r="C2505" t="s">
        <v>209</v>
      </c>
      <c r="D2505" t="s">
        <v>7</v>
      </c>
      <c r="E2505" t="s">
        <v>0</v>
      </c>
      <c r="F2505" t="s">
        <v>210</v>
      </c>
      <c r="G2505" t="s">
        <v>1630</v>
      </c>
      <c r="H2505" t="s">
        <v>1631</v>
      </c>
      <c r="I2505" t="s">
        <v>220</v>
      </c>
      <c r="J2505" s="2">
        <v>45705</v>
      </c>
      <c r="K2505" s="2">
        <v>45714</v>
      </c>
      <c r="L2505" s="2">
        <v>45765</v>
      </c>
      <c r="M2505" s="9">
        <f>+$M$1-L2505</f>
        <v>-18</v>
      </c>
      <c r="N2505" s="10" t="str">
        <f>IF(M2505&lt;=0,"NON SCADUTO",IF(M2505&lt;61,"0-60 DAYS",IF(M2505&lt;91," 61-90 DAYS",IF(M2505&lt;121,"91-120 DAYS",IF(M2505&lt;366," 121-365 DAYS",IF(M2505&gt;366,"OLTRE 365 DAYS",0))))))</f>
        <v>NON SCADUTO</v>
      </c>
      <c r="O2505" t="s">
        <v>15</v>
      </c>
      <c r="P2505" t="s">
        <v>0</v>
      </c>
      <c r="Q2505" s="3">
        <v>-34006.370000000003</v>
      </c>
      <c r="R2505" t="s">
        <v>1</v>
      </c>
      <c r="S2505" t="s">
        <v>1</v>
      </c>
      <c r="T2505" s="3">
        <v>-34006.370000000003</v>
      </c>
      <c r="U2505" s="2">
        <v>45804</v>
      </c>
      <c r="V2505" t="s">
        <v>1481</v>
      </c>
    </row>
    <row r="2506" spans="1:22" x14ac:dyDescent="0.2">
      <c r="A2506" t="s">
        <v>5</v>
      </c>
      <c r="B2506" t="s">
        <v>6</v>
      </c>
      <c r="C2506" t="s">
        <v>209</v>
      </c>
      <c r="D2506" t="s">
        <v>7</v>
      </c>
      <c r="E2506" t="s">
        <v>0</v>
      </c>
      <c r="F2506" t="s">
        <v>210</v>
      </c>
      <c r="G2506" t="s">
        <v>1632</v>
      </c>
      <c r="H2506" t="s">
        <v>1633</v>
      </c>
      <c r="I2506" t="s">
        <v>220</v>
      </c>
      <c r="J2506" s="2">
        <v>45706</v>
      </c>
      <c r="K2506" s="2">
        <v>45714</v>
      </c>
      <c r="L2506" s="2">
        <v>45766</v>
      </c>
      <c r="M2506" s="9">
        <f>+$M$1-L2506</f>
        <v>-19</v>
      </c>
      <c r="N2506" s="10" t="str">
        <f>IF(M2506&lt;=0,"NON SCADUTO",IF(M2506&lt;61,"0-60 DAYS",IF(M2506&lt;91," 61-90 DAYS",IF(M2506&lt;121,"91-120 DAYS",IF(M2506&lt;366," 121-365 DAYS",IF(M2506&gt;366,"OLTRE 365 DAYS",0))))))</f>
        <v>NON SCADUTO</v>
      </c>
      <c r="O2506" t="s">
        <v>15</v>
      </c>
      <c r="P2506" t="s">
        <v>0</v>
      </c>
      <c r="Q2506" s="3">
        <v>-37940.769999999997</v>
      </c>
      <c r="R2506" t="s">
        <v>1</v>
      </c>
      <c r="S2506" t="s">
        <v>1</v>
      </c>
      <c r="T2506" s="3">
        <v>-37940.769999999997</v>
      </c>
      <c r="U2506" s="2">
        <v>45804</v>
      </c>
      <c r="V2506" t="s">
        <v>1481</v>
      </c>
    </row>
    <row r="2507" spans="1:22" x14ac:dyDescent="0.2">
      <c r="A2507" t="s">
        <v>5</v>
      </c>
      <c r="B2507" t="s">
        <v>6</v>
      </c>
      <c r="C2507" t="s">
        <v>209</v>
      </c>
      <c r="D2507" t="s">
        <v>7</v>
      </c>
      <c r="E2507" t="s">
        <v>0</v>
      </c>
      <c r="F2507" t="s">
        <v>210</v>
      </c>
      <c r="G2507" t="s">
        <v>1634</v>
      </c>
      <c r="H2507" t="s">
        <v>1635</v>
      </c>
      <c r="I2507" t="s">
        <v>220</v>
      </c>
      <c r="J2507" s="2">
        <v>45706</v>
      </c>
      <c r="K2507" s="2">
        <v>45714</v>
      </c>
      <c r="L2507" s="2">
        <v>45766</v>
      </c>
      <c r="M2507" s="9">
        <f>+$M$1-L2507</f>
        <v>-19</v>
      </c>
      <c r="N2507" s="10" t="str">
        <f>IF(M2507&lt;=0,"NON SCADUTO",IF(M2507&lt;61,"0-60 DAYS",IF(M2507&lt;91," 61-90 DAYS",IF(M2507&lt;121,"91-120 DAYS",IF(M2507&lt;366," 121-365 DAYS",IF(M2507&gt;366,"OLTRE 365 DAYS",0))))))</f>
        <v>NON SCADUTO</v>
      </c>
      <c r="O2507" t="s">
        <v>15</v>
      </c>
      <c r="P2507" t="s">
        <v>0</v>
      </c>
      <c r="Q2507" s="3">
        <v>-36494.82</v>
      </c>
      <c r="R2507" t="s">
        <v>1</v>
      </c>
      <c r="S2507" t="s">
        <v>1</v>
      </c>
      <c r="T2507" s="3">
        <v>-36494.82</v>
      </c>
      <c r="U2507" s="2">
        <v>45804</v>
      </c>
      <c r="V2507" t="s">
        <v>1481</v>
      </c>
    </row>
    <row r="2508" spans="1:22" x14ac:dyDescent="0.2">
      <c r="A2508" s="11" t="s">
        <v>5</v>
      </c>
      <c r="B2508" s="11" t="s">
        <v>6</v>
      </c>
      <c r="C2508" s="11" t="s">
        <v>209</v>
      </c>
      <c r="D2508" s="11" t="s">
        <v>7</v>
      </c>
      <c r="E2508" s="11" t="s">
        <v>0</v>
      </c>
      <c r="F2508" s="11" t="s">
        <v>210</v>
      </c>
      <c r="G2508" s="11" t="s">
        <v>1636</v>
      </c>
      <c r="H2508" s="11" t="s">
        <v>1637</v>
      </c>
      <c r="I2508" s="11" t="s">
        <v>220</v>
      </c>
      <c r="J2508" s="12">
        <v>45706</v>
      </c>
      <c r="K2508" s="12">
        <v>45714</v>
      </c>
      <c r="L2508" s="12">
        <v>45766</v>
      </c>
      <c r="M2508" s="9">
        <f>+$M$1-L2508</f>
        <v>-19</v>
      </c>
      <c r="N2508" s="10" t="str">
        <f>IF(M2508&lt;=0,"NON SCADUTO",IF(M2508&lt;61,"0-60 DAYS",IF(M2508&lt;91," 61-90 DAYS",IF(M2508&lt;121,"91-120 DAYS",IF(M2508&lt;366," 121-365 DAYS",IF(M2508&gt;366,"OLTRE 365 DAYS",0))))))</f>
        <v>NON SCADUTO</v>
      </c>
      <c r="O2508" s="11" t="s">
        <v>15</v>
      </c>
      <c r="P2508" s="11" t="s">
        <v>0</v>
      </c>
      <c r="Q2508" s="13">
        <v>-28129.59</v>
      </c>
      <c r="R2508" s="11" t="s">
        <v>1</v>
      </c>
      <c r="S2508" s="11" t="s">
        <v>1</v>
      </c>
      <c r="T2508" s="13">
        <v>-28129.59</v>
      </c>
      <c r="U2508" s="12">
        <v>45804</v>
      </c>
      <c r="V2508" s="11" t="s">
        <v>1481</v>
      </c>
    </row>
    <row r="2509" spans="1:22" x14ac:dyDescent="0.2">
      <c r="A2509" s="5" t="s">
        <v>5</v>
      </c>
      <c r="B2509" s="5" t="s">
        <v>6</v>
      </c>
      <c r="C2509" s="5" t="s">
        <v>209</v>
      </c>
      <c r="D2509" s="5" t="s">
        <v>7</v>
      </c>
      <c r="E2509" s="5" t="s">
        <v>0</v>
      </c>
      <c r="F2509" s="5" t="s">
        <v>210</v>
      </c>
      <c r="G2509" s="5" t="s">
        <v>1638</v>
      </c>
      <c r="H2509" s="5" t="s">
        <v>1639</v>
      </c>
      <c r="I2509" s="5" t="s">
        <v>220</v>
      </c>
      <c r="J2509" s="6">
        <v>45706</v>
      </c>
      <c r="K2509" s="6">
        <v>45714</v>
      </c>
      <c r="L2509" s="6">
        <v>45766</v>
      </c>
      <c r="M2509" s="9">
        <f>+$M$1-L2509</f>
        <v>-19</v>
      </c>
      <c r="N2509" s="10" t="str">
        <f>IF(M2509&lt;=0,"NON SCADUTO",IF(M2509&lt;61,"0-60 DAYS",IF(M2509&lt;91," 61-90 DAYS",IF(M2509&lt;121,"91-120 DAYS",IF(M2509&lt;366," 121-365 DAYS",IF(M2509&gt;366,"OLTRE 365 DAYS",0))))))</f>
        <v>NON SCADUTO</v>
      </c>
      <c r="O2509" s="5" t="s">
        <v>15</v>
      </c>
      <c r="P2509" s="5" t="s">
        <v>0</v>
      </c>
      <c r="Q2509" s="7">
        <v>-2227.1999999999998</v>
      </c>
      <c r="R2509" s="5" t="s">
        <v>1</v>
      </c>
      <c r="S2509" s="5" t="s">
        <v>1</v>
      </c>
      <c r="T2509" s="7">
        <v>-2227.1999999999998</v>
      </c>
      <c r="U2509" s="6">
        <v>45804</v>
      </c>
      <c r="V2509" s="5" t="s">
        <v>1481</v>
      </c>
    </row>
    <row r="2510" spans="1:22" x14ac:dyDescent="0.2">
      <c r="A2510" t="s">
        <v>5</v>
      </c>
      <c r="B2510" t="s">
        <v>6</v>
      </c>
      <c r="C2510" t="s">
        <v>209</v>
      </c>
      <c r="D2510" t="s">
        <v>7</v>
      </c>
      <c r="E2510" t="s">
        <v>0</v>
      </c>
      <c r="F2510" t="s">
        <v>210</v>
      </c>
      <c r="G2510" t="s">
        <v>1640</v>
      </c>
      <c r="H2510" t="s">
        <v>1641</v>
      </c>
      <c r="I2510" t="s">
        <v>220</v>
      </c>
      <c r="J2510" s="2">
        <v>45706</v>
      </c>
      <c r="K2510" s="2">
        <v>45714</v>
      </c>
      <c r="L2510" s="2">
        <v>45766</v>
      </c>
      <c r="M2510" s="9">
        <f>+$M$1-L2510</f>
        <v>-19</v>
      </c>
      <c r="N2510" s="10" t="str">
        <f>IF(M2510&lt;=0,"NON SCADUTO",IF(M2510&lt;61,"0-60 DAYS",IF(M2510&lt;91," 61-90 DAYS",IF(M2510&lt;121,"91-120 DAYS",IF(M2510&lt;366," 121-365 DAYS",IF(M2510&gt;366,"OLTRE 365 DAYS",0))))))</f>
        <v>NON SCADUTO</v>
      </c>
      <c r="O2510" t="s">
        <v>15</v>
      </c>
      <c r="P2510" t="s">
        <v>0</v>
      </c>
      <c r="Q2510" s="3">
        <v>-2723</v>
      </c>
      <c r="R2510" t="s">
        <v>1</v>
      </c>
      <c r="S2510" t="s">
        <v>1</v>
      </c>
      <c r="T2510" s="3">
        <v>-2723</v>
      </c>
      <c r="U2510" s="2">
        <v>45804</v>
      </c>
      <c r="V2510" t="s">
        <v>1481</v>
      </c>
    </row>
    <row r="2511" spans="1:22" x14ac:dyDescent="0.2">
      <c r="A2511" t="s">
        <v>5</v>
      </c>
      <c r="B2511" t="s">
        <v>6</v>
      </c>
      <c r="C2511" t="s">
        <v>209</v>
      </c>
      <c r="D2511" t="s">
        <v>7</v>
      </c>
      <c r="E2511" t="s">
        <v>0</v>
      </c>
      <c r="F2511" t="s">
        <v>210</v>
      </c>
      <c r="G2511" t="s">
        <v>1642</v>
      </c>
      <c r="H2511" t="s">
        <v>1643</v>
      </c>
      <c r="I2511" t="s">
        <v>220</v>
      </c>
      <c r="J2511" s="2">
        <v>45707</v>
      </c>
      <c r="K2511" s="2">
        <v>45714</v>
      </c>
      <c r="L2511" s="2">
        <v>45767</v>
      </c>
      <c r="M2511" s="9">
        <f>+$M$1-L2511</f>
        <v>-20</v>
      </c>
      <c r="N2511" s="10" t="str">
        <f>IF(M2511&lt;=0,"NON SCADUTO",IF(M2511&lt;61,"0-60 DAYS",IF(M2511&lt;91," 61-90 DAYS",IF(M2511&lt;121,"91-120 DAYS",IF(M2511&lt;366," 121-365 DAYS",IF(M2511&gt;366,"OLTRE 365 DAYS",0))))))</f>
        <v>NON SCADUTO</v>
      </c>
      <c r="O2511" t="s">
        <v>15</v>
      </c>
      <c r="P2511" t="s">
        <v>0</v>
      </c>
      <c r="Q2511" s="3">
        <v>-24482.48</v>
      </c>
      <c r="R2511" t="s">
        <v>1</v>
      </c>
      <c r="S2511" t="s">
        <v>1</v>
      </c>
      <c r="T2511" s="3">
        <v>-24482.48</v>
      </c>
      <c r="U2511" s="2">
        <v>45804</v>
      </c>
      <c r="V2511" t="s">
        <v>1481</v>
      </c>
    </row>
    <row r="2512" spans="1:22" x14ac:dyDescent="0.2">
      <c r="A2512" s="11" t="s">
        <v>5</v>
      </c>
      <c r="B2512" s="11" t="s">
        <v>6</v>
      </c>
      <c r="C2512" s="11" t="s">
        <v>209</v>
      </c>
      <c r="D2512" s="11" t="s">
        <v>7</v>
      </c>
      <c r="E2512" s="11" t="s">
        <v>0</v>
      </c>
      <c r="F2512" s="11" t="s">
        <v>210</v>
      </c>
      <c r="G2512" s="11" t="s">
        <v>1644</v>
      </c>
      <c r="H2512" s="11" t="s">
        <v>1645</v>
      </c>
      <c r="I2512" s="11" t="s">
        <v>220</v>
      </c>
      <c r="J2512" s="12">
        <v>45707</v>
      </c>
      <c r="K2512" s="12">
        <v>45714</v>
      </c>
      <c r="L2512" s="12">
        <v>45767</v>
      </c>
      <c r="M2512" s="9">
        <f>+$M$1-L2512</f>
        <v>-20</v>
      </c>
      <c r="N2512" s="10" t="str">
        <f>IF(M2512&lt;=0,"NON SCADUTO",IF(M2512&lt;61,"0-60 DAYS",IF(M2512&lt;91," 61-90 DAYS",IF(M2512&lt;121,"91-120 DAYS",IF(M2512&lt;366," 121-365 DAYS",IF(M2512&gt;366,"OLTRE 365 DAYS",0))))))</f>
        <v>NON SCADUTO</v>
      </c>
      <c r="O2512" s="11" t="s">
        <v>15</v>
      </c>
      <c r="P2512" s="11" t="s">
        <v>0</v>
      </c>
      <c r="Q2512" s="13">
        <v>-17720.599999999999</v>
      </c>
      <c r="R2512" s="11" t="s">
        <v>1</v>
      </c>
      <c r="S2512" s="11" t="s">
        <v>1</v>
      </c>
      <c r="T2512" s="13">
        <v>-17720.599999999999</v>
      </c>
      <c r="U2512" s="12">
        <v>45804</v>
      </c>
      <c r="V2512" s="11" t="s">
        <v>1481</v>
      </c>
    </row>
    <row r="2513" spans="1:22" x14ac:dyDescent="0.2">
      <c r="A2513" s="5" t="s">
        <v>5</v>
      </c>
      <c r="B2513" s="5" t="s">
        <v>6</v>
      </c>
      <c r="C2513" s="5" t="s">
        <v>209</v>
      </c>
      <c r="D2513" s="5" t="s">
        <v>7</v>
      </c>
      <c r="E2513" s="5" t="s">
        <v>0</v>
      </c>
      <c r="F2513" s="5" t="s">
        <v>210</v>
      </c>
      <c r="G2513" s="5" t="s">
        <v>1646</v>
      </c>
      <c r="H2513" s="5" t="s">
        <v>1647</v>
      </c>
      <c r="I2513" s="5" t="s">
        <v>220</v>
      </c>
      <c r="J2513" s="6">
        <v>45707</v>
      </c>
      <c r="K2513" s="6">
        <v>45714</v>
      </c>
      <c r="L2513" s="6">
        <v>45767</v>
      </c>
      <c r="M2513" s="9">
        <f>+$M$1-L2513</f>
        <v>-20</v>
      </c>
      <c r="N2513" s="10" t="str">
        <f>IF(M2513&lt;=0,"NON SCADUTO",IF(M2513&lt;61,"0-60 DAYS",IF(M2513&lt;91," 61-90 DAYS",IF(M2513&lt;121,"91-120 DAYS",IF(M2513&lt;366," 121-365 DAYS",IF(M2513&gt;366,"OLTRE 365 DAYS",0))))))</f>
        <v>NON SCADUTO</v>
      </c>
      <c r="O2513" s="5" t="s">
        <v>15</v>
      </c>
      <c r="P2513" s="5" t="s">
        <v>0</v>
      </c>
      <c r="Q2513" s="7">
        <v>-38961.21</v>
      </c>
      <c r="R2513" s="5" t="s">
        <v>1</v>
      </c>
      <c r="S2513" s="5" t="s">
        <v>1</v>
      </c>
      <c r="T2513" s="7">
        <v>-38961.21</v>
      </c>
      <c r="U2513" s="6">
        <v>45804</v>
      </c>
      <c r="V2513" s="5" t="s">
        <v>1481</v>
      </c>
    </row>
    <row r="2514" spans="1:22" x14ac:dyDescent="0.2">
      <c r="A2514" s="11" t="s">
        <v>5</v>
      </c>
      <c r="B2514" s="11" t="s">
        <v>6</v>
      </c>
      <c r="C2514" s="11" t="s">
        <v>209</v>
      </c>
      <c r="D2514" s="11" t="s">
        <v>7</v>
      </c>
      <c r="E2514" s="11" t="s">
        <v>0</v>
      </c>
      <c r="F2514" s="11" t="s">
        <v>210</v>
      </c>
      <c r="G2514" s="11" t="s">
        <v>1648</v>
      </c>
      <c r="H2514" s="11" t="s">
        <v>1649</v>
      </c>
      <c r="I2514" s="11" t="s">
        <v>220</v>
      </c>
      <c r="J2514" s="12">
        <v>45707</v>
      </c>
      <c r="K2514" s="12">
        <v>45714</v>
      </c>
      <c r="L2514" s="12">
        <v>45767</v>
      </c>
      <c r="M2514" s="9">
        <f>+$M$1-L2514</f>
        <v>-20</v>
      </c>
      <c r="N2514" s="10" t="str">
        <f>IF(M2514&lt;=0,"NON SCADUTO",IF(M2514&lt;61,"0-60 DAYS",IF(M2514&lt;91," 61-90 DAYS",IF(M2514&lt;121,"91-120 DAYS",IF(M2514&lt;366," 121-365 DAYS",IF(M2514&gt;366,"OLTRE 365 DAYS",0))))))</f>
        <v>NON SCADUTO</v>
      </c>
      <c r="O2514" s="11" t="s">
        <v>15</v>
      </c>
      <c r="P2514" s="11" t="s">
        <v>0</v>
      </c>
      <c r="Q2514" s="13">
        <v>-38527.01</v>
      </c>
      <c r="R2514" s="11" t="s">
        <v>1</v>
      </c>
      <c r="S2514" s="11" t="s">
        <v>1</v>
      </c>
      <c r="T2514" s="13">
        <v>-38527.01</v>
      </c>
      <c r="U2514" s="12">
        <v>45804</v>
      </c>
      <c r="V2514" s="11" t="s">
        <v>1481</v>
      </c>
    </row>
    <row r="2515" spans="1:22" x14ac:dyDescent="0.2">
      <c r="A2515" t="s">
        <v>5</v>
      </c>
      <c r="B2515" t="s">
        <v>6</v>
      </c>
      <c r="C2515" t="s">
        <v>209</v>
      </c>
      <c r="D2515" t="s">
        <v>7</v>
      </c>
      <c r="E2515" t="s">
        <v>0</v>
      </c>
      <c r="F2515" t="s">
        <v>210</v>
      </c>
      <c r="G2515" t="s">
        <v>1650</v>
      </c>
      <c r="H2515" t="s">
        <v>1651</v>
      </c>
      <c r="I2515" t="s">
        <v>220</v>
      </c>
      <c r="J2515" s="2">
        <v>45707</v>
      </c>
      <c r="K2515" s="2">
        <v>45714</v>
      </c>
      <c r="L2515" s="2">
        <v>45767</v>
      </c>
      <c r="M2515" s="9">
        <f>+$M$1-L2515</f>
        <v>-20</v>
      </c>
      <c r="N2515" s="10" t="str">
        <f>IF(M2515&lt;=0,"NON SCADUTO",IF(M2515&lt;61,"0-60 DAYS",IF(M2515&lt;91," 61-90 DAYS",IF(M2515&lt;121,"91-120 DAYS",IF(M2515&lt;366," 121-365 DAYS",IF(M2515&gt;366,"OLTRE 365 DAYS",0))))))</f>
        <v>NON SCADUTO</v>
      </c>
      <c r="O2515" t="s">
        <v>15</v>
      </c>
      <c r="P2515" t="s">
        <v>0</v>
      </c>
      <c r="Q2515" s="3">
        <v>-18637.509999999998</v>
      </c>
      <c r="R2515" t="s">
        <v>1</v>
      </c>
      <c r="S2515" t="s">
        <v>1</v>
      </c>
      <c r="T2515" s="3">
        <v>-18637.509999999998</v>
      </c>
      <c r="U2515" s="2">
        <v>45804</v>
      </c>
      <c r="V2515" t="s">
        <v>1481</v>
      </c>
    </row>
    <row r="2516" spans="1:22" x14ac:dyDescent="0.2">
      <c r="A2516" s="11" t="s">
        <v>5</v>
      </c>
      <c r="B2516" s="11" t="s">
        <v>6</v>
      </c>
      <c r="C2516" s="11" t="s">
        <v>209</v>
      </c>
      <c r="D2516" s="11" t="s">
        <v>7</v>
      </c>
      <c r="E2516" s="11" t="s">
        <v>0</v>
      </c>
      <c r="F2516" s="11" t="s">
        <v>210</v>
      </c>
      <c r="G2516" s="11" t="s">
        <v>1652</v>
      </c>
      <c r="H2516" s="11" t="s">
        <v>1653</v>
      </c>
      <c r="I2516" s="11" t="s">
        <v>220</v>
      </c>
      <c r="J2516" s="12">
        <v>45707</v>
      </c>
      <c r="K2516" s="12">
        <v>45714</v>
      </c>
      <c r="L2516" s="12">
        <v>45767</v>
      </c>
      <c r="M2516" s="9">
        <f>+$M$1-L2516</f>
        <v>-20</v>
      </c>
      <c r="N2516" s="10" t="str">
        <f>IF(M2516&lt;=0,"NON SCADUTO",IF(M2516&lt;61,"0-60 DAYS",IF(M2516&lt;91," 61-90 DAYS",IF(M2516&lt;121,"91-120 DAYS",IF(M2516&lt;366," 121-365 DAYS",IF(M2516&gt;366,"OLTRE 365 DAYS",0))))))</f>
        <v>NON SCADUTO</v>
      </c>
      <c r="O2516" s="11" t="s">
        <v>15</v>
      </c>
      <c r="P2516" s="11" t="s">
        <v>0</v>
      </c>
      <c r="Q2516" s="13">
        <v>-14.5</v>
      </c>
      <c r="R2516" s="11" t="s">
        <v>1</v>
      </c>
      <c r="S2516" s="11" t="s">
        <v>1</v>
      </c>
      <c r="T2516" s="13">
        <v>-14.5</v>
      </c>
      <c r="U2516" s="12">
        <v>45804</v>
      </c>
      <c r="V2516" s="11" t="s">
        <v>1481</v>
      </c>
    </row>
    <row r="2517" spans="1:22" x14ac:dyDescent="0.2">
      <c r="A2517" t="s">
        <v>5</v>
      </c>
      <c r="B2517" t="s">
        <v>6</v>
      </c>
      <c r="C2517" t="s">
        <v>209</v>
      </c>
      <c r="D2517" t="s">
        <v>7</v>
      </c>
      <c r="E2517" t="s">
        <v>0</v>
      </c>
      <c r="F2517" t="s">
        <v>210</v>
      </c>
      <c r="G2517" t="s">
        <v>1654</v>
      </c>
      <c r="H2517" t="s">
        <v>1655</v>
      </c>
      <c r="I2517" t="s">
        <v>220</v>
      </c>
      <c r="J2517" s="2">
        <v>45708</v>
      </c>
      <c r="K2517" s="2">
        <v>45714</v>
      </c>
      <c r="L2517" s="2">
        <v>45768</v>
      </c>
      <c r="M2517" s="9">
        <f>+$M$1-L2517</f>
        <v>-21</v>
      </c>
      <c r="N2517" s="10" t="str">
        <f>IF(M2517&lt;=0,"NON SCADUTO",IF(M2517&lt;61,"0-60 DAYS",IF(M2517&lt;91," 61-90 DAYS",IF(M2517&lt;121,"91-120 DAYS",IF(M2517&lt;366," 121-365 DAYS",IF(M2517&gt;366,"OLTRE 365 DAYS",0))))))</f>
        <v>NON SCADUTO</v>
      </c>
      <c r="O2517" t="s">
        <v>15</v>
      </c>
      <c r="P2517" t="s">
        <v>0</v>
      </c>
      <c r="Q2517" s="3">
        <v>-27951.78</v>
      </c>
      <c r="R2517" t="s">
        <v>1</v>
      </c>
      <c r="S2517" t="s">
        <v>1</v>
      </c>
      <c r="T2517" s="3">
        <v>-27951.78</v>
      </c>
      <c r="U2517" s="2">
        <v>45804</v>
      </c>
      <c r="V2517" t="s">
        <v>1481</v>
      </c>
    </row>
    <row r="2518" spans="1:22" x14ac:dyDescent="0.2">
      <c r="A2518" t="s">
        <v>5</v>
      </c>
      <c r="B2518" t="s">
        <v>6</v>
      </c>
      <c r="C2518" t="s">
        <v>209</v>
      </c>
      <c r="D2518" t="s">
        <v>7</v>
      </c>
      <c r="E2518" t="s">
        <v>0</v>
      </c>
      <c r="F2518" t="s">
        <v>210</v>
      </c>
      <c r="G2518" t="s">
        <v>1656</v>
      </c>
      <c r="H2518" t="s">
        <v>1657</v>
      </c>
      <c r="I2518" t="s">
        <v>220</v>
      </c>
      <c r="J2518" s="2">
        <v>45708</v>
      </c>
      <c r="K2518" s="2">
        <v>45714</v>
      </c>
      <c r="L2518" s="2">
        <v>45768</v>
      </c>
      <c r="M2518" s="9">
        <f>+$M$1-L2518</f>
        <v>-21</v>
      </c>
      <c r="N2518" s="10" t="str">
        <f>IF(M2518&lt;=0,"NON SCADUTO",IF(M2518&lt;61,"0-60 DAYS",IF(M2518&lt;91," 61-90 DAYS",IF(M2518&lt;121,"91-120 DAYS",IF(M2518&lt;366," 121-365 DAYS",IF(M2518&gt;366,"OLTRE 365 DAYS",0))))))</f>
        <v>NON SCADUTO</v>
      </c>
      <c r="O2518" t="s">
        <v>15</v>
      </c>
      <c r="P2518" t="s">
        <v>0</v>
      </c>
      <c r="Q2518" s="3">
        <v>-26288.06</v>
      </c>
      <c r="R2518" t="s">
        <v>1</v>
      </c>
      <c r="S2518" t="s">
        <v>1</v>
      </c>
      <c r="T2518" s="3">
        <v>-26288.06</v>
      </c>
      <c r="U2518" s="2">
        <v>45804</v>
      </c>
      <c r="V2518" t="s">
        <v>1481</v>
      </c>
    </row>
    <row r="2519" spans="1:22" x14ac:dyDescent="0.2">
      <c r="A2519" t="s">
        <v>5</v>
      </c>
      <c r="B2519" t="s">
        <v>6</v>
      </c>
      <c r="C2519" t="s">
        <v>209</v>
      </c>
      <c r="D2519" t="s">
        <v>7</v>
      </c>
      <c r="E2519" t="s">
        <v>0</v>
      </c>
      <c r="F2519" t="s">
        <v>210</v>
      </c>
      <c r="G2519" t="s">
        <v>1658</v>
      </c>
      <c r="H2519" t="s">
        <v>1659</v>
      </c>
      <c r="I2519" t="s">
        <v>220</v>
      </c>
      <c r="J2519" s="2">
        <v>45708</v>
      </c>
      <c r="K2519" s="2">
        <v>45714</v>
      </c>
      <c r="L2519" s="2">
        <v>45768</v>
      </c>
      <c r="M2519" s="9">
        <f>+$M$1-L2519</f>
        <v>-21</v>
      </c>
      <c r="N2519" s="10" t="str">
        <f>IF(M2519&lt;=0,"NON SCADUTO",IF(M2519&lt;61,"0-60 DAYS",IF(M2519&lt;91," 61-90 DAYS",IF(M2519&lt;121,"91-120 DAYS",IF(M2519&lt;366," 121-365 DAYS",IF(M2519&gt;366,"OLTRE 365 DAYS",0))))))</f>
        <v>NON SCADUTO</v>
      </c>
      <c r="O2519" t="s">
        <v>15</v>
      </c>
      <c r="P2519" t="s">
        <v>0</v>
      </c>
      <c r="Q2519" s="3">
        <v>-34481.65</v>
      </c>
      <c r="R2519" t="s">
        <v>1</v>
      </c>
      <c r="S2519" t="s">
        <v>1</v>
      </c>
      <c r="T2519" s="3">
        <v>-34481.65</v>
      </c>
      <c r="U2519" s="2">
        <v>45804</v>
      </c>
      <c r="V2519" t="s">
        <v>1481</v>
      </c>
    </row>
    <row r="2520" spans="1:22" x14ac:dyDescent="0.2">
      <c r="A2520" t="s">
        <v>5</v>
      </c>
      <c r="B2520" t="s">
        <v>6</v>
      </c>
      <c r="C2520" t="s">
        <v>209</v>
      </c>
      <c r="D2520" t="s">
        <v>7</v>
      </c>
      <c r="E2520" t="s">
        <v>0</v>
      </c>
      <c r="F2520" t="s">
        <v>210</v>
      </c>
      <c r="G2520" t="s">
        <v>1660</v>
      </c>
      <c r="H2520" t="s">
        <v>1661</v>
      </c>
      <c r="I2520" t="s">
        <v>220</v>
      </c>
      <c r="J2520" s="2">
        <v>45698</v>
      </c>
      <c r="K2520" s="2">
        <v>45716</v>
      </c>
      <c r="L2520" s="2">
        <v>45758</v>
      </c>
      <c r="M2520" s="9">
        <f>+$M$1-L2520</f>
        <v>-11</v>
      </c>
      <c r="N2520" s="10" t="str">
        <f>IF(M2520&lt;=0,"NON SCADUTO",IF(M2520&lt;61,"0-60 DAYS",IF(M2520&lt;91," 61-90 DAYS",IF(M2520&lt;121,"91-120 DAYS",IF(M2520&lt;366," 121-365 DAYS",IF(M2520&gt;366,"OLTRE 365 DAYS",0))))))</f>
        <v>NON SCADUTO</v>
      </c>
      <c r="O2520" t="s">
        <v>15</v>
      </c>
      <c r="P2520" t="s">
        <v>0</v>
      </c>
      <c r="Q2520" s="3">
        <v>-36721.64</v>
      </c>
      <c r="R2520" t="s">
        <v>1</v>
      </c>
      <c r="S2520" t="s">
        <v>1</v>
      </c>
      <c r="T2520" s="3">
        <v>-36721.64</v>
      </c>
      <c r="U2520" s="2">
        <v>45804</v>
      </c>
      <c r="V2520" t="s">
        <v>1481</v>
      </c>
    </row>
    <row r="2521" spans="1:22" x14ac:dyDescent="0.2">
      <c r="A2521" s="5" t="s">
        <v>5</v>
      </c>
      <c r="B2521" s="5" t="s">
        <v>6</v>
      </c>
      <c r="C2521" s="5" t="s">
        <v>209</v>
      </c>
      <c r="D2521" s="5" t="s">
        <v>7</v>
      </c>
      <c r="E2521" s="5" t="s">
        <v>0</v>
      </c>
      <c r="F2521" s="5" t="s">
        <v>210</v>
      </c>
      <c r="G2521" s="5" t="s">
        <v>1662</v>
      </c>
      <c r="H2521" s="5" t="s">
        <v>1663</v>
      </c>
      <c r="I2521" s="5" t="s">
        <v>220</v>
      </c>
      <c r="J2521" s="6">
        <v>45699</v>
      </c>
      <c r="K2521" s="6">
        <v>45716</v>
      </c>
      <c r="L2521" s="6">
        <v>45759</v>
      </c>
      <c r="M2521" s="9">
        <f>+$M$1-L2521</f>
        <v>-12</v>
      </c>
      <c r="N2521" s="10" t="str">
        <f>IF(M2521&lt;=0,"NON SCADUTO",IF(M2521&lt;61,"0-60 DAYS",IF(M2521&lt;91," 61-90 DAYS",IF(M2521&lt;121,"91-120 DAYS",IF(M2521&lt;366," 121-365 DAYS",IF(M2521&gt;366,"OLTRE 365 DAYS",0))))))</f>
        <v>NON SCADUTO</v>
      </c>
      <c r="O2521" s="5" t="s">
        <v>15</v>
      </c>
      <c r="P2521" s="5" t="s">
        <v>0</v>
      </c>
      <c r="Q2521" s="7">
        <v>-33673.14</v>
      </c>
      <c r="R2521" s="5" t="s">
        <v>1</v>
      </c>
      <c r="S2521" s="5" t="s">
        <v>1</v>
      </c>
      <c r="T2521" s="7">
        <v>-33673.14</v>
      </c>
      <c r="U2521" s="6">
        <v>45804</v>
      </c>
      <c r="V2521" s="5" t="s">
        <v>1481</v>
      </c>
    </row>
    <row r="2522" spans="1:22" x14ac:dyDescent="0.2">
      <c r="A2522" t="s">
        <v>5</v>
      </c>
      <c r="B2522" t="s">
        <v>6</v>
      </c>
      <c r="C2522" t="s">
        <v>209</v>
      </c>
      <c r="D2522" t="s">
        <v>7</v>
      </c>
      <c r="E2522" t="s">
        <v>0</v>
      </c>
      <c r="F2522" t="s">
        <v>210</v>
      </c>
      <c r="G2522" t="s">
        <v>1664</v>
      </c>
      <c r="H2522" t="s">
        <v>1665</v>
      </c>
      <c r="I2522" t="s">
        <v>220</v>
      </c>
      <c r="J2522" s="2">
        <v>45699</v>
      </c>
      <c r="K2522" s="2">
        <v>45716</v>
      </c>
      <c r="L2522" s="2">
        <v>45759</v>
      </c>
      <c r="M2522" s="9">
        <f>+$M$1-L2522</f>
        <v>-12</v>
      </c>
      <c r="N2522" s="10" t="str">
        <f>IF(M2522&lt;=0,"NON SCADUTO",IF(M2522&lt;61,"0-60 DAYS",IF(M2522&lt;91," 61-90 DAYS",IF(M2522&lt;121,"91-120 DAYS",IF(M2522&lt;366," 121-365 DAYS",IF(M2522&gt;366,"OLTRE 365 DAYS",0))))))</f>
        <v>NON SCADUTO</v>
      </c>
      <c r="O2522" t="s">
        <v>15</v>
      </c>
      <c r="P2522" t="s">
        <v>0</v>
      </c>
      <c r="Q2522" s="3">
        <v>-27288.95</v>
      </c>
      <c r="R2522" t="s">
        <v>1</v>
      </c>
      <c r="S2522" t="s">
        <v>1</v>
      </c>
      <c r="T2522" s="3">
        <v>-27288.95</v>
      </c>
      <c r="U2522" s="2">
        <v>45804</v>
      </c>
      <c r="V2522" t="s">
        <v>1481</v>
      </c>
    </row>
    <row r="2523" spans="1:22" x14ac:dyDescent="0.2">
      <c r="A2523" s="11" t="s">
        <v>5</v>
      </c>
      <c r="B2523" s="11" t="s">
        <v>6</v>
      </c>
      <c r="C2523" s="11" t="s">
        <v>209</v>
      </c>
      <c r="D2523" s="11" t="s">
        <v>7</v>
      </c>
      <c r="E2523" s="11" t="s">
        <v>0</v>
      </c>
      <c r="F2523" s="11" t="s">
        <v>210</v>
      </c>
      <c r="G2523" s="11" t="s">
        <v>1666</v>
      </c>
      <c r="H2523" s="11" t="s">
        <v>1667</v>
      </c>
      <c r="I2523" s="11" t="s">
        <v>220</v>
      </c>
      <c r="J2523" s="12">
        <v>45699</v>
      </c>
      <c r="K2523" s="12">
        <v>45716</v>
      </c>
      <c r="L2523" s="12">
        <v>45759</v>
      </c>
      <c r="M2523" s="9">
        <f>+$M$1-L2523</f>
        <v>-12</v>
      </c>
      <c r="N2523" s="10" t="str">
        <f>IF(M2523&lt;=0,"NON SCADUTO",IF(M2523&lt;61,"0-60 DAYS",IF(M2523&lt;91," 61-90 DAYS",IF(M2523&lt;121,"91-120 DAYS",IF(M2523&lt;366," 121-365 DAYS",IF(M2523&gt;366,"OLTRE 365 DAYS",0))))))</f>
        <v>NON SCADUTO</v>
      </c>
      <c r="O2523" s="11" t="s">
        <v>15</v>
      </c>
      <c r="P2523" s="11" t="s">
        <v>0</v>
      </c>
      <c r="Q2523" s="13">
        <v>-6721.79</v>
      </c>
      <c r="R2523" s="11" t="s">
        <v>1</v>
      </c>
      <c r="S2523" s="11" t="s">
        <v>1</v>
      </c>
      <c r="T2523" s="13">
        <v>-6721.79</v>
      </c>
      <c r="U2523" s="12">
        <v>45804</v>
      </c>
      <c r="V2523" s="11" t="s">
        <v>1481</v>
      </c>
    </row>
    <row r="2524" spans="1:22" x14ac:dyDescent="0.2">
      <c r="A2524" t="s">
        <v>5</v>
      </c>
      <c r="B2524" t="s">
        <v>6</v>
      </c>
      <c r="C2524" t="s">
        <v>209</v>
      </c>
      <c r="D2524" t="s">
        <v>7</v>
      </c>
      <c r="E2524" t="s">
        <v>0</v>
      </c>
      <c r="F2524" t="s">
        <v>210</v>
      </c>
      <c r="G2524" t="s">
        <v>1668</v>
      </c>
      <c r="H2524" t="s">
        <v>1669</v>
      </c>
      <c r="I2524" t="s">
        <v>220</v>
      </c>
      <c r="J2524" s="2">
        <v>45699</v>
      </c>
      <c r="K2524" s="2">
        <v>45716</v>
      </c>
      <c r="L2524" s="2">
        <v>45759</v>
      </c>
      <c r="M2524" s="9">
        <f>+$M$1-L2524</f>
        <v>-12</v>
      </c>
      <c r="N2524" s="10" t="str">
        <f>IF(M2524&lt;=0,"NON SCADUTO",IF(M2524&lt;61,"0-60 DAYS",IF(M2524&lt;91," 61-90 DAYS",IF(M2524&lt;121,"91-120 DAYS",IF(M2524&lt;366," 121-365 DAYS",IF(M2524&gt;366,"OLTRE 365 DAYS",0))))))</f>
        <v>NON SCADUTO</v>
      </c>
      <c r="O2524" t="s">
        <v>15</v>
      </c>
      <c r="P2524" t="s">
        <v>0</v>
      </c>
      <c r="Q2524" s="3">
        <v>-48297.08</v>
      </c>
      <c r="R2524" t="s">
        <v>1</v>
      </c>
      <c r="S2524" t="s">
        <v>1</v>
      </c>
      <c r="T2524" s="3">
        <v>-48297.08</v>
      </c>
      <c r="U2524" s="2">
        <v>45804</v>
      </c>
      <c r="V2524" t="s">
        <v>1481</v>
      </c>
    </row>
    <row r="2525" spans="1:22" x14ac:dyDescent="0.2">
      <c r="A2525" t="s">
        <v>5</v>
      </c>
      <c r="B2525" t="s">
        <v>6</v>
      </c>
      <c r="C2525" t="s">
        <v>209</v>
      </c>
      <c r="D2525" t="s">
        <v>7</v>
      </c>
      <c r="E2525" t="s">
        <v>0</v>
      </c>
      <c r="F2525" t="s">
        <v>210</v>
      </c>
      <c r="G2525" t="s">
        <v>1670</v>
      </c>
      <c r="H2525" t="s">
        <v>1671</v>
      </c>
      <c r="I2525" t="s">
        <v>220</v>
      </c>
      <c r="J2525" s="2">
        <v>45709</v>
      </c>
      <c r="K2525" s="2">
        <v>45716</v>
      </c>
      <c r="L2525" s="2">
        <v>45769</v>
      </c>
      <c r="M2525" s="9">
        <f>+$M$1-L2525</f>
        <v>-22</v>
      </c>
      <c r="N2525" s="10" t="str">
        <f>IF(M2525&lt;=0,"NON SCADUTO",IF(M2525&lt;61,"0-60 DAYS",IF(M2525&lt;91," 61-90 DAYS",IF(M2525&lt;121,"91-120 DAYS",IF(M2525&lt;366," 121-365 DAYS",IF(M2525&gt;366,"OLTRE 365 DAYS",0))))))</f>
        <v>NON SCADUTO</v>
      </c>
      <c r="O2525" t="s">
        <v>15</v>
      </c>
      <c r="P2525" t="s">
        <v>0</v>
      </c>
      <c r="Q2525" s="3">
        <v>-25011.040000000001</v>
      </c>
      <c r="R2525" t="s">
        <v>1</v>
      </c>
      <c r="S2525" t="s">
        <v>1</v>
      </c>
      <c r="T2525" s="3">
        <v>-25011.040000000001</v>
      </c>
      <c r="U2525" s="2">
        <v>45804</v>
      </c>
      <c r="V2525" t="s">
        <v>1481</v>
      </c>
    </row>
    <row r="2526" spans="1:22" x14ac:dyDescent="0.2">
      <c r="A2526" t="s">
        <v>5</v>
      </c>
      <c r="B2526" t="s">
        <v>6</v>
      </c>
      <c r="C2526" t="s">
        <v>209</v>
      </c>
      <c r="D2526" t="s">
        <v>7</v>
      </c>
      <c r="E2526" t="s">
        <v>0</v>
      </c>
      <c r="F2526" t="s">
        <v>210</v>
      </c>
      <c r="G2526" t="s">
        <v>1672</v>
      </c>
      <c r="H2526" t="s">
        <v>1673</v>
      </c>
      <c r="I2526" t="s">
        <v>220</v>
      </c>
      <c r="J2526" s="2">
        <v>45709</v>
      </c>
      <c r="K2526" s="2">
        <v>45716</v>
      </c>
      <c r="L2526" s="2">
        <v>45769</v>
      </c>
      <c r="M2526" s="9">
        <f>+$M$1-L2526</f>
        <v>-22</v>
      </c>
      <c r="N2526" s="10" t="str">
        <f>IF(M2526&lt;=0,"NON SCADUTO",IF(M2526&lt;61,"0-60 DAYS",IF(M2526&lt;91," 61-90 DAYS",IF(M2526&lt;121,"91-120 DAYS",IF(M2526&lt;366," 121-365 DAYS",IF(M2526&gt;366,"OLTRE 365 DAYS",0))))))</f>
        <v>NON SCADUTO</v>
      </c>
      <c r="O2526" t="s">
        <v>15</v>
      </c>
      <c r="P2526" t="s">
        <v>0</v>
      </c>
      <c r="Q2526" s="3">
        <v>-25655.39</v>
      </c>
      <c r="R2526" t="s">
        <v>1</v>
      </c>
      <c r="S2526" t="s">
        <v>1</v>
      </c>
      <c r="T2526" s="3">
        <v>-25655.39</v>
      </c>
      <c r="U2526" s="2">
        <v>45804</v>
      </c>
      <c r="V2526" t="s">
        <v>1481</v>
      </c>
    </row>
    <row r="2527" spans="1:22" x14ac:dyDescent="0.2">
      <c r="A2527" t="s">
        <v>5</v>
      </c>
      <c r="B2527" t="s">
        <v>6</v>
      </c>
      <c r="C2527" t="s">
        <v>209</v>
      </c>
      <c r="D2527" t="s">
        <v>7</v>
      </c>
      <c r="E2527" t="s">
        <v>0</v>
      </c>
      <c r="F2527" t="s">
        <v>210</v>
      </c>
      <c r="G2527" t="s">
        <v>1674</v>
      </c>
      <c r="H2527" t="s">
        <v>1675</v>
      </c>
      <c r="I2527" t="s">
        <v>220</v>
      </c>
      <c r="J2527" s="2">
        <v>45701</v>
      </c>
      <c r="K2527" s="2">
        <v>45716</v>
      </c>
      <c r="L2527" s="2">
        <v>45761</v>
      </c>
      <c r="M2527" s="9">
        <f>+$M$1-L2527</f>
        <v>-14</v>
      </c>
      <c r="N2527" s="10" t="str">
        <f>IF(M2527&lt;=0,"NON SCADUTO",IF(M2527&lt;61,"0-60 DAYS",IF(M2527&lt;91," 61-90 DAYS",IF(M2527&lt;121,"91-120 DAYS",IF(M2527&lt;366," 121-365 DAYS",IF(M2527&gt;366,"OLTRE 365 DAYS",0))))))</f>
        <v>NON SCADUTO</v>
      </c>
      <c r="O2527" t="s">
        <v>15</v>
      </c>
      <c r="P2527" t="s">
        <v>0</v>
      </c>
      <c r="Q2527" s="3">
        <v>-35006.92</v>
      </c>
      <c r="R2527" t="s">
        <v>1</v>
      </c>
      <c r="S2527" t="s">
        <v>1</v>
      </c>
      <c r="T2527" s="3">
        <v>-35006.92</v>
      </c>
      <c r="U2527" s="2">
        <v>45804</v>
      </c>
      <c r="V2527" t="s">
        <v>1481</v>
      </c>
    </row>
    <row r="2528" spans="1:22" x14ac:dyDescent="0.2">
      <c r="A2528" t="s">
        <v>5</v>
      </c>
      <c r="B2528" t="s">
        <v>6</v>
      </c>
      <c r="C2528" t="s">
        <v>209</v>
      </c>
      <c r="D2528" t="s">
        <v>7</v>
      </c>
      <c r="E2528" t="s">
        <v>0</v>
      </c>
      <c r="F2528" t="s">
        <v>210</v>
      </c>
      <c r="G2528" t="s">
        <v>1676</v>
      </c>
      <c r="H2528" t="s">
        <v>1677</v>
      </c>
      <c r="I2528" t="s">
        <v>220</v>
      </c>
      <c r="J2528" s="2">
        <v>45701</v>
      </c>
      <c r="K2528" s="2">
        <v>45716</v>
      </c>
      <c r="L2528" s="2">
        <v>45761</v>
      </c>
      <c r="M2528" s="9">
        <f>+$M$1-L2528</f>
        <v>-14</v>
      </c>
      <c r="N2528" s="10" t="str">
        <f>IF(M2528&lt;=0,"NON SCADUTO",IF(M2528&lt;61,"0-60 DAYS",IF(M2528&lt;91," 61-90 DAYS",IF(M2528&lt;121,"91-120 DAYS",IF(M2528&lt;366," 121-365 DAYS",IF(M2528&gt;366,"OLTRE 365 DAYS",0))))))</f>
        <v>NON SCADUTO</v>
      </c>
      <c r="O2528" t="s">
        <v>15</v>
      </c>
      <c r="P2528" t="s">
        <v>0</v>
      </c>
      <c r="Q2528" s="3">
        <v>-26079.26</v>
      </c>
      <c r="R2528" t="s">
        <v>1</v>
      </c>
      <c r="S2528" t="s">
        <v>1</v>
      </c>
      <c r="T2528" s="3">
        <v>-26079.26</v>
      </c>
      <c r="U2528" s="2">
        <v>45804</v>
      </c>
      <c r="V2528" t="s">
        <v>1481</v>
      </c>
    </row>
    <row r="2529" spans="1:22" x14ac:dyDescent="0.2">
      <c r="A2529" t="s">
        <v>5</v>
      </c>
      <c r="B2529" t="s">
        <v>6</v>
      </c>
      <c r="C2529" t="s">
        <v>209</v>
      </c>
      <c r="D2529" t="s">
        <v>7</v>
      </c>
      <c r="E2529" t="s">
        <v>0</v>
      </c>
      <c r="F2529" t="s">
        <v>210</v>
      </c>
      <c r="G2529" t="s">
        <v>1678</v>
      </c>
      <c r="H2529" t="s">
        <v>1679</v>
      </c>
      <c r="I2529" t="s">
        <v>220</v>
      </c>
      <c r="J2529" s="2">
        <v>45701</v>
      </c>
      <c r="K2529" s="2">
        <v>45716</v>
      </c>
      <c r="L2529" s="2">
        <v>45761</v>
      </c>
      <c r="M2529" s="9">
        <f>+$M$1-L2529</f>
        <v>-14</v>
      </c>
      <c r="N2529" s="10" t="str">
        <f>IF(M2529&lt;=0,"NON SCADUTO",IF(M2529&lt;61,"0-60 DAYS",IF(M2529&lt;91," 61-90 DAYS",IF(M2529&lt;121,"91-120 DAYS",IF(M2529&lt;366," 121-365 DAYS",IF(M2529&gt;366,"OLTRE 365 DAYS",0))))))</f>
        <v>NON SCADUTO</v>
      </c>
      <c r="O2529" t="s">
        <v>15</v>
      </c>
      <c r="P2529" t="s">
        <v>0</v>
      </c>
      <c r="Q2529" s="3">
        <v>-33804.49</v>
      </c>
      <c r="R2529" t="s">
        <v>1</v>
      </c>
      <c r="S2529" t="s">
        <v>1</v>
      </c>
      <c r="T2529" s="3">
        <v>-33804.49</v>
      </c>
      <c r="U2529" s="2">
        <v>45804</v>
      </c>
      <c r="V2529" t="s">
        <v>1481</v>
      </c>
    </row>
    <row r="2530" spans="1:22" x14ac:dyDescent="0.2">
      <c r="A2530" t="s">
        <v>5</v>
      </c>
      <c r="B2530" t="s">
        <v>6</v>
      </c>
      <c r="C2530" t="s">
        <v>209</v>
      </c>
      <c r="D2530" t="s">
        <v>7</v>
      </c>
      <c r="E2530" t="s">
        <v>0</v>
      </c>
      <c r="F2530" t="s">
        <v>210</v>
      </c>
      <c r="G2530" t="s">
        <v>1680</v>
      </c>
      <c r="H2530" t="s">
        <v>1681</v>
      </c>
      <c r="I2530" t="s">
        <v>220</v>
      </c>
      <c r="J2530" s="2">
        <v>45710</v>
      </c>
      <c r="K2530" s="2">
        <v>45716</v>
      </c>
      <c r="L2530" s="2">
        <v>45770</v>
      </c>
      <c r="M2530" s="9">
        <f>+$M$1-L2530</f>
        <v>-23</v>
      </c>
      <c r="N2530" s="10" t="str">
        <f>IF(M2530&lt;=0,"NON SCADUTO",IF(M2530&lt;61,"0-60 DAYS",IF(M2530&lt;91," 61-90 DAYS",IF(M2530&lt;121,"91-120 DAYS",IF(M2530&lt;366," 121-365 DAYS",IF(M2530&gt;366,"OLTRE 365 DAYS",0))))))</f>
        <v>NON SCADUTO</v>
      </c>
      <c r="O2530" t="s">
        <v>15</v>
      </c>
      <c r="P2530" t="s">
        <v>0</v>
      </c>
      <c r="Q2530" s="3">
        <v>-71991.92</v>
      </c>
      <c r="R2530" t="s">
        <v>1</v>
      </c>
      <c r="S2530" t="s">
        <v>1</v>
      </c>
      <c r="T2530" s="3">
        <v>-71991.92</v>
      </c>
      <c r="U2530" s="2">
        <v>45804</v>
      </c>
      <c r="V2530" t="s">
        <v>1481</v>
      </c>
    </row>
    <row r="2531" spans="1:22" x14ac:dyDescent="0.2">
      <c r="A2531" t="s">
        <v>5</v>
      </c>
      <c r="B2531" t="s">
        <v>6</v>
      </c>
      <c r="C2531" t="s">
        <v>209</v>
      </c>
      <c r="D2531" t="s">
        <v>7</v>
      </c>
      <c r="E2531" t="s">
        <v>0</v>
      </c>
      <c r="F2531" t="s">
        <v>210</v>
      </c>
      <c r="G2531" t="s">
        <v>1682</v>
      </c>
      <c r="H2531" t="s">
        <v>1683</v>
      </c>
      <c r="I2531" t="s">
        <v>220</v>
      </c>
      <c r="J2531" s="2">
        <v>45710</v>
      </c>
      <c r="K2531" s="2">
        <v>45716</v>
      </c>
      <c r="L2531" s="2">
        <v>45770</v>
      </c>
      <c r="M2531" s="9">
        <f>+$M$1-L2531</f>
        <v>-23</v>
      </c>
      <c r="N2531" s="10" t="str">
        <f>IF(M2531&lt;=0,"NON SCADUTO",IF(M2531&lt;61,"0-60 DAYS",IF(M2531&lt;91," 61-90 DAYS",IF(M2531&lt;121,"91-120 DAYS",IF(M2531&lt;366," 121-365 DAYS",IF(M2531&gt;366,"OLTRE 365 DAYS",0))))))</f>
        <v>NON SCADUTO</v>
      </c>
      <c r="O2531" t="s">
        <v>15</v>
      </c>
      <c r="P2531" t="s">
        <v>0</v>
      </c>
      <c r="Q2531" s="3">
        <v>-29663.78</v>
      </c>
      <c r="R2531" t="s">
        <v>1</v>
      </c>
      <c r="S2531" t="s">
        <v>1</v>
      </c>
      <c r="T2531" s="3">
        <v>-29663.78</v>
      </c>
      <c r="U2531" s="2">
        <v>45804</v>
      </c>
      <c r="V2531" t="s">
        <v>1481</v>
      </c>
    </row>
    <row r="2532" spans="1:22" x14ac:dyDescent="0.2">
      <c r="A2532" t="s">
        <v>5</v>
      </c>
      <c r="B2532" t="s">
        <v>6</v>
      </c>
      <c r="C2532" t="s">
        <v>209</v>
      </c>
      <c r="D2532" t="s">
        <v>7</v>
      </c>
      <c r="E2532" t="s">
        <v>0</v>
      </c>
      <c r="F2532" t="s">
        <v>210</v>
      </c>
      <c r="G2532" t="s">
        <v>1684</v>
      </c>
      <c r="H2532" t="s">
        <v>1685</v>
      </c>
      <c r="I2532" t="s">
        <v>220</v>
      </c>
      <c r="J2532" s="2">
        <v>45710</v>
      </c>
      <c r="K2532" s="2">
        <v>45716</v>
      </c>
      <c r="L2532" s="2">
        <v>45770</v>
      </c>
      <c r="M2532" s="9">
        <f>+$M$1-L2532</f>
        <v>-23</v>
      </c>
      <c r="N2532" s="10" t="str">
        <f>IF(M2532&lt;=0,"NON SCADUTO",IF(M2532&lt;61,"0-60 DAYS",IF(M2532&lt;91," 61-90 DAYS",IF(M2532&lt;121,"91-120 DAYS",IF(M2532&lt;366," 121-365 DAYS",IF(M2532&gt;366,"OLTRE 365 DAYS",0))))))</f>
        <v>NON SCADUTO</v>
      </c>
      <c r="O2532" t="s">
        <v>15</v>
      </c>
      <c r="P2532" t="s">
        <v>0</v>
      </c>
      <c r="Q2532" s="3">
        <v>-123.59</v>
      </c>
      <c r="R2532" t="s">
        <v>1</v>
      </c>
      <c r="S2532" t="s">
        <v>1</v>
      </c>
      <c r="T2532" s="3">
        <v>-123.59</v>
      </c>
      <c r="U2532" s="2">
        <v>45804</v>
      </c>
      <c r="V2532" t="s">
        <v>1481</v>
      </c>
    </row>
    <row r="2533" spans="1:22" x14ac:dyDescent="0.2">
      <c r="A2533" t="s">
        <v>5</v>
      </c>
      <c r="B2533" t="s">
        <v>6</v>
      </c>
      <c r="C2533" t="s">
        <v>209</v>
      </c>
      <c r="D2533" t="s">
        <v>7</v>
      </c>
      <c r="E2533" t="s">
        <v>0</v>
      </c>
      <c r="F2533" t="s">
        <v>210</v>
      </c>
      <c r="G2533" t="s">
        <v>1686</v>
      </c>
      <c r="H2533" t="s">
        <v>1687</v>
      </c>
      <c r="I2533" t="s">
        <v>220</v>
      </c>
      <c r="J2533" s="2">
        <v>45710</v>
      </c>
      <c r="K2533" s="2">
        <v>45716</v>
      </c>
      <c r="L2533" s="2">
        <v>45770</v>
      </c>
      <c r="M2533" s="9">
        <f>+$M$1-L2533</f>
        <v>-23</v>
      </c>
      <c r="N2533" s="10" t="str">
        <f>IF(M2533&lt;=0,"NON SCADUTO",IF(M2533&lt;61,"0-60 DAYS",IF(M2533&lt;91," 61-90 DAYS",IF(M2533&lt;121,"91-120 DAYS",IF(M2533&lt;366," 121-365 DAYS",IF(M2533&gt;366,"OLTRE 365 DAYS",0))))))</f>
        <v>NON SCADUTO</v>
      </c>
      <c r="O2533" t="s">
        <v>15</v>
      </c>
      <c r="P2533" t="s">
        <v>0</v>
      </c>
      <c r="Q2533" s="3">
        <v>-8.9600000000000009</v>
      </c>
      <c r="R2533" t="s">
        <v>1</v>
      </c>
      <c r="S2533" t="s">
        <v>1</v>
      </c>
      <c r="T2533" s="3">
        <v>-8.9600000000000009</v>
      </c>
      <c r="U2533" s="2">
        <v>45804</v>
      </c>
      <c r="V2533" t="s">
        <v>1481</v>
      </c>
    </row>
    <row r="2534" spans="1:22" x14ac:dyDescent="0.2">
      <c r="A2534" t="s">
        <v>5</v>
      </c>
      <c r="B2534" t="s">
        <v>6</v>
      </c>
      <c r="C2534" t="s">
        <v>209</v>
      </c>
      <c r="D2534" t="s">
        <v>7</v>
      </c>
      <c r="E2534" t="s">
        <v>0</v>
      </c>
      <c r="F2534" t="s">
        <v>210</v>
      </c>
      <c r="G2534" t="s">
        <v>1688</v>
      </c>
      <c r="H2534" t="s">
        <v>1689</v>
      </c>
      <c r="I2534" t="s">
        <v>220</v>
      </c>
      <c r="J2534" s="2">
        <v>45710</v>
      </c>
      <c r="K2534" s="2">
        <v>45716</v>
      </c>
      <c r="L2534" s="2">
        <v>45770</v>
      </c>
      <c r="M2534" s="9">
        <f>+$M$1-L2534</f>
        <v>-23</v>
      </c>
      <c r="N2534" s="10" t="str">
        <f>IF(M2534&lt;=0,"NON SCADUTO",IF(M2534&lt;61,"0-60 DAYS",IF(M2534&lt;91," 61-90 DAYS",IF(M2534&lt;121,"91-120 DAYS",IF(M2534&lt;366," 121-365 DAYS",IF(M2534&gt;366,"OLTRE 365 DAYS",0))))))</f>
        <v>NON SCADUTO</v>
      </c>
      <c r="O2534" t="s">
        <v>15</v>
      </c>
      <c r="P2534" t="s">
        <v>0</v>
      </c>
      <c r="Q2534" s="3">
        <v>-272.14999999999998</v>
      </c>
      <c r="R2534" t="s">
        <v>1</v>
      </c>
      <c r="S2534" t="s">
        <v>1</v>
      </c>
      <c r="T2534" s="3">
        <v>-272.14999999999998</v>
      </c>
      <c r="U2534" s="2">
        <v>45804</v>
      </c>
      <c r="V2534" t="s">
        <v>1481</v>
      </c>
    </row>
    <row r="2535" spans="1:22" x14ac:dyDescent="0.2">
      <c r="A2535" t="s">
        <v>5</v>
      </c>
      <c r="B2535" t="s">
        <v>6</v>
      </c>
      <c r="C2535" t="s">
        <v>209</v>
      </c>
      <c r="D2535" t="s">
        <v>7</v>
      </c>
      <c r="E2535" t="s">
        <v>0</v>
      </c>
      <c r="F2535" t="s">
        <v>210</v>
      </c>
      <c r="G2535" t="s">
        <v>1690</v>
      </c>
      <c r="H2535" t="s">
        <v>1691</v>
      </c>
      <c r="I2535" t="s">
        <v>220</v>
      </c>
      <c r="J2535" s="2">
        <v>45710</v>
      </c>
      <c r="K2535" s="2">
        <v>45716</v>
      </c>
      <c r="L2535" s="2">
        <v>45770</v>
      </c>
      <c r="M2535" s="9">
        <f>+$M$1-L2535</f>
        <v>-23</v>
      </c>
      <c r="N2535" s="10" t="str">
        <f>IF(M2535&lt;=0,"NON SCADUTO",IF(M2535&lt;61,"0-60 DAYS",IF(M2535&lt;91," 61-90 DAYS",IF(M2535&lt;121,"91-120 DAYS",IF(M2535&lt;366," 121-365 DAYS",IF(M2535&gt;366,"OLTRE 365 DAYS",0))))))</f>
        <v>NON SCADUTO</v>
      </c>
      <c r="O2535" t="s">
        <v>15</v>
      </c>
      <c r="P2535" t="s">
        <v>0</v>
      </c>
      <c r="Q2535" s="3">
        <v>-498.69</v>
      </c>
      <c r="R2535" t="s">
        <v>1</v>
      </c>
      <c r="S2535" t="s">
        <v>1</v>
      </c>
      <c r="T2535" s="3">
        <v>-498.69</v>
      </c>
      <c r="U2535" s="2">
        <v>45804</v>
      </c>
      <c r="V2535" t="s">
        <v>1481</v>
      </c>
    </row>
    <row r="2536" spans="1:22" x14ac:dyDescent="0.2">
      <c r="A2536" s="5" t="s">
        <v>5</v>
      </c>
      <c r="B2536" s="5" t="s">
        <v>6</v>
      </c>
      <c r="C2536" s="5" t="s">
        <v>209</v>
      </c>
      <c r="D2536" s="5" t="s">
        <v>7</v>
      </c>
      <c r="E2536" s="5" t="s">
        <v>0</v>
      </c>
      <c r="F2536" s="5" t="s">
        <v>210</v>
      </c>
      <c r="G2536" s="5" t="s">
        <v>1692</v>
      </c>
      <c r="H2536" s="5" t="s">
        <v>1693</v>
      </c>
      <c r="I2536" s="5" t="s">
        <v>220</v>
      </c>
      <c r="J2536" s="6">
        <v>45714</v>
      </c>
      <c r="K2536" s="6">
        <v>45716</v>
      </c>
      <c r="L2536" s="6">
        <v>45774</v>
      </c>
      <c r="M2536" s="9">
        <f>+$M$1-L2536</f>
        <v>-27</v>
      </c>
      <c r="N2536" s="10" t="str">
        <f>IF(M2536&lt;=0,"NON SCADUTO",IF(M2536&lt;61,"0-60 DAYS",IF(M2536&lt;91," 61-90 DAYS",IF(M2536&lt;121,"91-120 DAYS",IF(M2536&lt;366," 121-365 DAYS",IF(M2536&gt;366,"OLTRE 365 DAYS",0))))))</f>
        <v>NON SCADUTO</v>
      </c>
      <c r="O2536" s="5" t="s">
        <v>15</v>
      </c>
      <c r="P2536" s="5" t="s">
        <v>0</v>
      </c>
      <c r="Q2536" s="7">
        <v>-27138</v>
      </c>
      <c r="R2536" s="5" t="s">
        <v>1</v>
      </c>
      <c r="S2536" s="5" t="s">
        <v>1</v>
      </c>
      <c r="T2536" s="7">
        <v>-27138</v>
      </c>
      <c r="U2536" s="6">
        <v>45804</v>
      </c>
      <c r="V2536" s="5" t="s">
        <v>1481</v>
      </c>
    </row>
    <row r="2537" spans="1:22" x14ac:dyDescent="0.2">
      <c r="A2537" t="s">
        <v>5</v>
      </c>
      <c r="B2537" t="s">
        <v>6</v>
      </c>
      <c r="C2537" t="s">
        <v>209</v>
      </c>
      <c r="D2537" t="s">
        <v>7</v>
      </c>
      <c r="E2537" t="s">
        <v>0</v>
      </c>
      <c r="F2537" t="s">
        <v>210</v>
      </c>
      <c r="G2537" t="s">
        <v>1694</v>
      </c>
      <c r="H2537" t="s">
        <v>1695</v>
      </c>
      <c r="I2537" t="s">
        <v>220</v>
      </c>
      <c r="J2537" s="2">
        <v>45714</v>
      </c>
      <c r="K2537" s="2">
        <v>45716</v>
      </c>
      <c r="L2537" s="2">
        <v>45774</v>
      </c>
      <c r="M2537" s="9">
        <f>+$M$1-L2537</f>
        <v>-27</v>
      </c>
      <c r="N2537" s="10" t="str">
        <f>IF(M2537&lt;=0,"NON SCADUTO",IF(M2537&lt;61,"0-60 DAYS",IF(M2537&lt;91," 61-90 DAYS",IF(M2537&lt;121,"91-120 DAYS",IF(M2537&lt;366," 121-365 DAYS",IF(M2537&gt;366,"OLTRE 365 DAYS",0))))))</f>
        <v>NON SCADUTO</v>
      </c>
      <c r="O2537" t="s">
        <v>15</v>
      </c>
      <c r="P2537" t="s">
        <v>0</v>
      </c>
      <c r="Q2537" s="3">
        <v>-28197.54</v>
      </c>
      <c r="R2537" t="s">
        <v>1</v>
      </c>
      <c r="S2537" t="s">
        <v>1</v>
      </c>
      <c r="T2537" s="3">
        <v>-28197.54</v>
      </c>
      <c r="U2537" s="2">
        <v>45804</v>
      </c>
      <c r="V2537" t="s">
        <v>1481</v>
      </c>
    </row>
    <row r="2538" spans="1:22" x14ac:dyDescent="0.2">
      <c r="A2538" s="5" t="s">
        <v>5</v>
      </c>
      <c r="B2538" s="5" t="s">
        <v>6</v>
      </c>
      <c r="C2538" s="5" t="s">
        <v>209</v>
      </c>
      <c r="D2538" s="5" t="s">
        <v>7</v>
      </c>
      <c r="E2538" s="5" t="s">
        <v>0</v>
      </c>
      <c r="F2538" s="5" t="s">
        <v>210</v>
      </c>
      <c r="G2538" s="5" t="s">
        <v>1696</v>
      </c>
      <c r="H2538" s="5" t="s">
        <v>1697</v>
      </c>
      <c r="I2538" s="5" t="s">
        <v>220</v>
      </c>
      <c r="J2538" s="6">
        <v>45714</v>
      </c>
      <c r="K2538" s="6">
        <v>45716</v>
      </c>
      <c r="L2538" s="6">
        <v>45774</v>
      </c>
      <c r="M2538" s="9">
        <f>+$M$1-L2538</f>
        <v>-27</v>
      </c>
      <c r="N2538" s="10" t="str">
        <f>IF(M2538&lt;=0,"NON SCADUTO",IF(M2538&lt;61,"0-60 DAYS",IF(M2538&lt;91," 61-90 DAYS",IF(M2538&lt;121,"91-120 DAYS",IF(M2538&lt;366," 121-365 DAYS",IF(M2538&gt;366,"OLTRE 365 DAYS",0))))))</f>
        <v>NON SCADUTO</v>
      </c>
      <c r="O2538" s="5" t="s">
        <v>15</v>
      </c>
      <c r="P2538" s="5" t="s">
        <v>0</v>
      </c>
      <c r="Q2538" s="7">
        <v>-24326.92</v>
      </c>
      <c r="R2538" s="5" t="s">
        <v>1</v>
      </c>
      <c r="S2538" s="5" t="s">
        <v>1</v>
      </c>
      <c r="T2538" s="7">
        <v>-24326.92</v>
      </c>
      <c r="U2538" s="6">
        <v>45804</v>
      </c>
      <c r="V2538" s="5" t="s">
        <v>1481</v>
      </c>
    </row>
    <row r="2539" spans="1:22" x14ac:dyDescent="0.2">
      <c r="A2539" t="s">
        <v>5</v>
      </c>
      <c r="B2539" t="s">
        <v>6</v>
      </c>
      <c r="C2539" t="s">
        <v>209</v>
      </c>
      <c r="D2539" t="s">
        <v>7</v>
      </c>
      <c r="E2539" t="s">
        <v>0</v>
      </c>
      <c r="F2539" t="s">
        <v>210</v>
      </c>
      <c r="G2539" t="s">
        <v>1698</v>
      </c>
      <c r="H2539" t="s">
        <v>1699</v>
      </c>
      <c r="I2539" t="s">
        <v>220</v>
      </c>
      <c r="J2539" s="2">
        <v>45712</v>
      </c>
      <c r="K2539" s="2">
        <v>45716</v>
      </c>
      <c r="L2539" s="2">
        <v>45772</v>
      </c>
      <c r="M2539" s="9">
        <f>+$M$1-L2539</f>
        <v>-25</v>
      </c>
      <c r="N2539" s="10" t="str">
        <f>IF(M2539&lt;=0,"NON SCADUTO",IF(M2539&lt;61,"0-60 DAYS",IF(M2539&lt;91," 61-90 DAYS",IF(M2539&lt;121,"91-120 DAYS",IF(M2539&lt;366," 121-365 DAYS",IF(M2539&gt;366,"OLTRE 365 DAYS",0))))))</f>
        <v>NON SCADUTO</v>
      </c>
      <c r="O2539" t="s">
        <v>15</v>
      </c>
      <c r="P2539" t="s">
        <v>0</v>
      </c>
      <c r="Q2539" s="3">
        <v>-18252.55</v>
      </c>
      <c r="R2539" t="s">
        <v>1</v>
      </c>
      <c r="S2539" t="s">
        <v>1</v>
      </c>
      <c r="T2539" s="3">
        <v>-18252.55</v>
      </c>
      <c r="U2539" s="2">
        <v>45804</v>
      </c>
      <c r="V2539" t="s">
        <v>1481</v>
      </c>
    </row>
    <row r="2540" spans="1:22" x14ac:dyDescent="0.2">
      <c r="A2540" s="5" t="s">
        <v>5</v>
      </c>
      <c r="B2540" s="5" t="s">
        <v>6</v>
      </c>
      <c r="C2540" s="5" t="s">
        <v>209</v>
      </c>
      <c r="D2540" s="5" t="s">
        <v>7</v>
      </c>
      <c r="E2540" s="5" t="s">
        <v>0</v>
      </c>
      <c r="F2540" s="5" t="s">
        <v>210</v>
      </c>
      <c r="G2540" s="5" t="s">
        <v>1700</v>
      </c>
      <c r="H2540" s="5" t="s">
        <v>1701</v>
      </c>
      <c r="I2540" s="5" t="s">
        <v>220</v>
      </c>
      <c r="J2540" s="6">
        <v>45713</v>
      </c>
      <c r="K2540" s="6">
        <v>45716</v>
      </c>
      <c r="L2540" s="6">
        <v>45773</v>
      </c>
      <c r="M2540" s="9">
        <f>+$M$1-L2540</f>
        <v>-26</v>
      </c>
      <c r="N2540" s="10" t="str">
        <f>IF(M2540&lt;=0,"NON SCADUTO",IF(M2540&lt;61,"0-60 DAYS",IF(M2540&lt;91," 61-90 DAYS",IF(M2540&lt;121,"91-120 DAYS",IF(M2540&lt;366," 121-365 DAYS",IF(M2540&gt;366,"OLTRE 365 DAYS",0))))))</f>
        <v>NON SCADUTO</v>
      </c>
      <c r="O2540" s="5" t="s">
        <v>15</v>
      </c>
      <c r="P2540" s="5" t="s">
        <v>0</v>
      </c>
      <c r="Q2540" s="7">
        <v>-29115.11</v>
      </c>
      <c r="R2540" s="5" t="s">
        <v>1</v>
      </c>
      <c r="S2540" s="5" t="s">
        <v>1</v>
      </c>
      <c r="T2540" s="7">
        <v>-29115.11</v>
      </c>
      <c r="U2540" s="6">
        <v>45804</v>
      </c>
      <c r="V2540" s="5" t="s">
        <v>1481</v>
      </c>
    </row>
    <row r="2541" spans="1:22" x14ac:dyDescent="0.2">
      <c r="A2541" t="s">
        <v>5</v>
      </c>
      <c r="B2541" t="s">
        <v>6</v>
      </c>
      <c r="C2541" t="s">
        <v>209</v>
      </c>
      <c r="D2541" t="s">
        <v>7</v>
      </c>
      <c r="E2541" t="s">
        <v>0</v>
      </c>
      <c r="F2541" t="s">
        <v>210</v>
      </c>
      <c r="G2541" t="s">
        <v>1702</v>
      </c>
      <c r="H2541" t="s">
        <v>1703</v>
      </c>
      <c r="I2541" t="s">
        <v>220</v>
      </c>
      <c r="J2541" s="2">
        <v>45713</v>
      </c>
      <c r="K2541" s="2">
        <v>45716</v>
      </c>
      <c r="L2541" s="2">
        <v>45773</v>
      </c>
      <c r="M2541" s="9">
        <f>+$M$1-L2541</f>
        <v>-26</v>
      </c>
      <c r="N2541" s="10" t="str">
        <f>IF(M2541&lt;=0,"NON SCADUTO",IF(M2541&lt;61,"0-60 DAYS",IF(M2541&lt;91," 61-90 DAYS",IF(M2541&lt;121,"91-120 DAYS",IF(M2541&lt;366," 121-365 DAYS",IF(M2541&gt;366,"OLTRE 365 DAYS",0))))))</f>
        <v>NON SCADUTO</v>
      </c>
      <c r="O2541" t="s">
        <v>15</v>
      </c>
      <c r="P2541" t="s">
        <v>0</v>
      </c>
      <c r="Q2541" s="3">
        <v>-18948.349999999999</v>
      </c>
      <c r="R2541" t="s">
        <v>1</v>
      </c>
      <c r="S2541" t="s">
        <v>1</v>
      </c>
      <c r="T2541" s="3">
        <v>-18948.349999999999</v>
      </c>
      <c r="U2541" s="2">
        <v>45804</v>
      </c>
      <c r="V2541" t="s">
        <v>1481</v>
      </c>
    </row>
    <row r="2542" spans="1:22" x14ac:dyDescent="0.2">
      <c r="A2542" t="s">
        <v>5</v>
      </c>
      <c r="B2542" t="s">
        <v>6</v>
      </c>
      <c r="C2542" t="s">
        <v>209</v>
      </c>
      <c r="D2542" t="s">
        <v>7</v>
      </c>
      <c r="E2542" t="s">
        <v>0</v>
      </c>
      <c r="F2542" t="s">
        <v>210</v>
      </c>
      <c r="G2542" t="s">
        <v>1704</v>
      </c>
      <c r="H2542" t="s">
        <v>1705</v>
      </c>
      <c r="I2542" t="s">
        <v>220</v>
      </c>
      <c r="J2542" s="2">
        <v>45714</v>
      </c>
      <c r="K2542" s="2">
        <v>45716</v>
      </c>
      <c r="L2542" s="2">
        <v>45774</v>
      </c>
      <c r="M2542" s="9">
        <f>+$M$1-L2542</f>
        <v>-27</v>
      </c>
      <c r="N2542" s="10" t="str">
        <f>IF(M2542&lt;=0,"NON SCADUTO",IF(M2542&lt;61,"0-60 DAYS",IF(M2542&lt;91," 61-90 DAYS",IF(M2542&lt;121,"91-120 DAYS",IF(M2542&lt;366," 121-365 DAYS",IF(M2542&gt;366,"OLTRE 365 DAYS",0))))))</f>
        <v>NON SCADUTO</v>
      </c>
      <c r="O2542" t="s">
        <v>15</v>
      </c>
      <c r="P2542" t="s">
        <v>0</v>
      </c>
      <c r="Q2542" s="3">
        <v>-18.38</v>
      </c>
      <c r="R2542" t="s">
        <v>1</v>
      </c>
      <c r="S2542" t="s">
        <v>1</v>
      </c>
      <c r="T2542" s="3">
        <v>-18.38</v>
      </c>
      <c r="U2542" s="2">
        <v>45804</v>
      </c>
      <c r="V2542" t="s">
        <v>1481</v>
      </c>
    </row>
    <row r="2543" spans="1:22" x14ac:dyDescent="0.2">
      <c r="A2543" s="5" t="s">
        <v>5</v>
      </c>
      <c r="B2543" s="5" t="s">
        <v>6</v>
      </c>
      <c r="C2543" s="5" t="s">
        <v>209</v>
      </c>
      <c r="D2543" s="5" t="s">
        <v>7</v>
      </c>
      <c r="E2543" s="5" t="s">
        <v>0</v>
      </c>
      <c r="F2543" s="5" t="s">
        <v>210</v>
      </c>
      <c r="G2543" s="5" t="s">
        <v>1706</v>
      </c>
      <c r="H2543" s="5" t="s">
        <v>1707</v>
      </c>
      <c r="I2543" s="5" t="s">
        <v>220</v>
      </c>
      <c r="J2543" s="6">
        <v>45714</v>
      </c>
      <c r="K2543" s="6">
        <v>45716</v>
      </c>
      <c r="L2543" s="6">
        <v>45774</v>
      </c>
      <c r="M2543" s="9">
        <f>+$M$1-L2543</f>
        <v>-27</v>
      </c>
      <c r="N2543" s="10" t="str">
        <f>IF(M2543&lt;=0,"NON SCADUTO",IF(M2543&lt;61,"0-60 DAYS",IF(M2543&lt;91," 61-90 DAYS",IF(M2543&lt;121,"91-120 DAYS",IF(M2543&lt;366," 121-365 DAYS",IF(M2543&gt;366,"OLTRE 365 DAYS",0))))))</f>
        <v>NON SCADUTO</v>
      </c>
      <c r="O2543" s="5" t="s">
        <v>15</v>
      </c>
      <c r="P2543" s="5" t="s">
        <v>0</v>
      </c>
      <c r="Q2543" s="7">
        <v>-59.5</v>
      </c>
      <c r="R2543" s="5" t="s">
        <v>1</v>
      </c>
      <c r="S2543" s="5" t="s">
        <v>1</v>
      </c>
      <c r="T2543" s="7">
        <v>-59.5</v>
      </c>
      <c r="U2543" s="6">
        <v>45804</v>
      </c>
      <c r="V2543" s="5" t="s">
        <v>1481</v>
      </c>
    </row>
    <row r="2544" spans="1:22" x14ac:dyDescent="0.2">
      <c r="A2544" t="s">
        <v>5</v>
      </c>
      <c r="B2544" t="s">
        <v>6</v>
      </c>
      <c r="C2544" t="s">
        <v>209</v>
      </c>
      <c r="D2544" t="s">
        <v>7</v>
      </c>
      <c r="E2544" t="s">
        <v>0</v>
      </c>
      <c r="F2544" t="s">
        <v>210</v>
      </c>
      <c r="G2544" t="s">
        <v>1708</v>
      </c>
      <c r="H2544" t="s">
        <v>1709</v>
      </c>
      <c r="I2544" t="s">
        <v>220</v>
      </c>
      <c r="J2544" s="2">
        <v>45709</v>
      </c>
      <c r="K2544" s="2">
        <v>45716</v>
      </c>
      <c r="L2544" s="2">
        <v>45769</v>
      </c>
      <c r="M2544" s="9">
        <f>+$M$1-L2544</f>
        <v>-22</v>
      </c>
      <c r="N2544" s="10" t="str">
        <f>IF(M2544&lt;=0,"NON SCADUTO",IF(M2544&lt;61,"0-60 DAYS",IF(M2544&lt;91," 61-90 DAYS",IF(M2544&lt;121,"91-120 DAYS",IF(M2544&lt;366," 121-365 DAYS",IF(M2544&gt;366,"OLTRE 365 DAYS",0))))))</f>
        <v>NON SCADUTO</v>
      </c>
      <c r="O2544" t="s">
        <v>15</v>
      </c>
      <c r="P2544" t="s">
        <v>0</v>
      </c>
      <c r="Q2544" s="3">
        <v>-28159.34</v>
      </c>
      <c r="R2544" t="s">
        <v>1</v>
      </c>
      <c r="S2544" t="s">
        <v>1</v>
      </c>
      <c r="T2544" s="3">
        <v>-28159.34</v>
      </c>
      <c r="U2544" s="2">
        <v>45804</v>
      </c>
      <c r="V2544" t="s">
        <v>1481</v>
      </c>
    </row>
    <row r="2545" spans="1:22" x14ac:dyDescent="0.2">
      <c r="A2545" t="s">
        <v>5</v>
      </c>
      <c r="B2545" t="s">
        <v>6</v>
      </c>
      <c r="C2545" t="s">
        <v>209</v>
      </c>
      <c r="D2545" t="s">
        <v>7</v>
      </c>
      <c r="E2545" t="s">
        <v>0</v>
      </c>
      <c r="F2545" t="s">
        <v>210</v>
      </c>
      <c r="G2545" t="s">
        <v>1710</v>
      </c>
      <c r="H2545" t="s">
        <v>1711</v>
      </c>
      <c r="I2545" t="s">
        <v>220</v>
      </c>
      <c r="J2545" s="2">
        <v>45702</v>
      </c>
      <c r="K2545" s="2">
        <v>45716</v>
      </c>
      <c r="L2545" s="2">
        <v>45762</v>
      </c>
      <c r="M2545" s="9">
        <f>+$M$1-L2545</f>
        <v>-15</v>
      </c>
      <c r="N2545" s="10" t="str">
        <f>IF(M2545&lt;=0,"NON SCADUTO",IF(M2545&lt;61,"0-60 DAYS",IF(M2545&lt;91," 61-90 DAYS",IF(M2545&lt;121,"91-120 DAYS",IF(M2545&lt;366," 121-365 DAYS",IF(M2545&gt;366,"OLTRE 365 DAYS",0))))))</f>
        <v>NON SCADUTO</v>
      </c>
      <c r="O2545" t="s">
        <v>15</v>
      </c>
      <c r="P2545" t="s">
        <v>0</v>
      </c>
      <c r="Q2545" s="3">
        <v>-44949.94</v>
      </c>
      <c r="R2545" t="s">
        <v>1</v>
      </c>
      <c r="S2545" t="s">
        <v>1</v>
      </c>
      <c r="T2545" s="3">
        <v>-44949.94</v>
      </c>
      <c r="U2545" s="2">
        <v>45804</v>
      </c>
      <c r="V2545" t="s">
        <v>1481</v>
      </c>
    </row>
    <row r="2546" spans="1:22" x14ac:dyDescent="0.2">
      <c r="A2546" t="s">
        <v>5</v>
      </c>
      <c r="B2546" t="s">
        <v>6</v>
      </c>
      <c r="C2546" t="s">
        <v>209</v>
      </c>
      <c r="D2546" t="s">
        <v>7</v>
      </c>
      <c r="E2546" t="s">
        <v>0</v>
      </c>
      <c r="F2546" t="s">
        <v>210</v>
      </c>
      <c r="G2546" t="s">
        <v>1712</v>
      </c>
      <c r="H2546" t="s">
        <v>1713</v>
      </c>
      <c r="I2546" t="s">
        <v>220</v>
      </c>
      <c r="J2546" s="2">
        <v>45714</v>
      </c>
      <c r="K2546" s="2">
        <v>45716</v>
      </c>
      <c r="L2546" s="2">
        <v>45774</v>
      </c>
      <c r="M2546" s="9">
        <f>+$M$1-L2546</f>
        <v>-27</v>
      </c>
      <c r="N2546" s="10" t="str">
        <f>IF(M2546&lt;=0,"NON SCADUTO",IF(M2546&lt;61,"0-60 DAYS",IF(M2546&lt;91," 61-90 DAYS",IF(M2546&lt;121,"91-120 DAYS",IF(M2546&lt;366," 121-365 DAYS",IF(M2546&gt;366,"OLTRE 365 DAYS",0))))))</f>
        <v>NON SCADUTO</v>
      </c>
      <c r="O2546" t="s">
        <v>15</v>
      </c>
      <c r="P2546" t="s">
        <v>0</v>
      </c>
      <c r="Q2546" s="3">
        <v>-32.4</v>
      </c>
      <c r="R2546" t="s">
        <v>1</v>
      </c>
      <c r="S2546" t="s">
        <v>1</v>
      </c>
      <c r="T2546" s="3">
        <v>-32.4</v>
      </c>
      <c r="U2546" s="2">
        <v>45804</v>
      </c>
      <c r="V2546" t="s">
        <v>1481</v>
      </c>
    </row>
    <row r="2547" spans="1:22" x14ac:dyDescent="0.2">
      <c r="A2547" t="s">
        <v>5</v>
      </c>
      <c r="B2547" t="s">
        <v>6</v>
      </c>
      <c r="C2547" t="s">
        <v>209</v>
      </c>
      <c r="D2547" t="s">
        <v>7</v>
      </c>
      <c r="E2547" t="s">
        <v>0</v>
      </c>
      <c r="F2547" t="s">
        <v>210</v>
      </c>
      <c r="G2547" t="s">
        <v>1714</v>
      </c>
      <c r="H2547" t="s">
        <v>1715</v>
      </c>
      <c r="I2547" t="s">
        <v>220</v>
      </c>
      <c r="J2547" s="2">
        <v>45714</v>
      </c>
      <c r="K2547" s="2">
        <v>45716</v>
      </c>
      <c r="L2547" s="2">
        <v>45774</v>
      </c>
      <c r="M2547" s="9">
        <f>+$M$1-L2547</f>
        <v>-27</v>
      </c>
      <c r="N2547" s="10" t="str">
        <f>IF(M2547&lt;=0,"NON SCADUTO",IF(M2547&lt;61,"0-60 DAYS",IF(M2547&lt;91," 61-90 DAYS",IF(M2547&lt;121,"91-120 DAYS",IF(M2547&lt;366," 121-365 DAYS",IF(M2547&gt;366,"OLTRE 365 DAYS",0))))))</f>
        <v>NON SCADUTO</v>
      </c>
      <c r="O2547" t="s">
        <v>15</v>
      </c>
      <c r="P2547" t="s">
        <v>0</v>
      </c>
      <c r="Q2547" s="3">
        <v>-379.45</v>
      </c>
      <c r="R2547" t="s">
        <v>1</v>
      </c>
      <c r="S2547" t="s">
        <v>1</v>
      </c>
      <c r="T2547" s="3">
        <v>-379.45</v>
      </c>
      <c r="U2547" s="2">
        <v>45804</v>
      </c>
      <c r="V2547" t="s">
        <v>1481</v>
      </c>
    </row>
    <row r="2548" spans="1:22" x14ac:dyDescent="0.2">
      <c r="A2548" t="s">
        <v>5</v>
      </c>
      <c r="B2548" t="s">
        <v>6</v>
      </c>
      <c r="C2548" t="s">
        <v>209</v>
      </c>
      <c r="D2548" t="s">
        <v>7</v>
      </c>
      <c r="E2548" t="s">
        <v>0</v>
      </c>
      <c r="F2548" t="s">
        <v>210</v>
      </c>
      <c r="G2548" t="s">
        <v>1716</v>
      </c>
      <c r="H2548" t="s">
        <v>1717</v>
      </c>
      <c r="I2548" t="s">
        <v>220</v>
      </c>
      <c r="J2548" s="2">
        <v>45714</v>
      </c>
      <c r="K2548" s="2">
        <v>45716</v>
      </c>
      <c r="L2548" s="2">
        <v>45774</v>
      </c>
      <c r="M2548" s="9">
        <f>+$M$1-L2548</f>
        <v>-27</v>
      </c>
      <c r="N2548" s="10" t="str">
        <f>IF(M2548&lt;=0,"NON SCADUTO",IF(M2548&lt;61,"0-60 DAYS",IF(M2548&lt;91," 61-90 DAYS",IF(M2548&lt;121,"91-120 DAYS",IF(M2548&lt;366," 121-365 DAYS",IF(M2548&gt;366,"OLTRE 365 DAYS",0))))))</f>
        <v>NON SCADUTO</v>
      </c>
      <c r="O2548" t="s">
        <v>15</v>
      </c>
      <c r="P2548" t="s">
        <v>0</v>
      </c>
      <c r="Q2548" s="3">
        <v>-666.08</v>
      </c>
      <c r="R2548" t="s">
        <v>1</v>
      </c>
      <c r="S2548" t="s">
        <v>1</v>
      </c>
      <c r="T2548" s="3">
        <v>-666.08</v>
      </c>
      <c r="U2548" s="2">
        <v>45804</v>
      </c>
      <c r="V2548" t="s">
        <v>1481</v>
      </c>
    </row>
    <row r="2549" spans="1:22" x14ac:dyDescent="0.2">
      <c r="A2549" t="s">
        <v>5</v>
      </c>
      <c r="B2549" t="s">
        <v>6</v>
      </c>
      <c r="C2549" t="s">
        <v>209</v>
      </c>
      <c r="D2549" t="s">
        <v>7</v>
      </c>
      <c r="E2549" t="s">
        <v>0</v>
      </c>
      <c r="F2549" t="s">
        <v>210</v>
      </c>
      <c r="G2549" t="s">
        <v>1718</v>
      </c>
      <c r="H2549" t="s">
        <v>1719</v>
      </c>
      <c r="I2549" t="s">
        <v>220</v>
      </c>
      <c r="J2549" s="2">
        <v>45714</v>
      </c>
      <c r="K2549" s="2">
        <v>45716</v>
      </c>
      <c r="L2549" s="2">
        <v>45774</v>
      </c>
      <c r="M2549" s="9">
        <f>+$M$1-L2549</f>
        <v>-27</v>
      </c>
      <c r="N2549" s="10" t="str">
        <f>IF(M2549&lt;=0,"NON SCADUTO",IF(M2549&lt;61,"0-60 DAYS",IF(M2549&lt;91," 61-90 DAYS",IF(M2549&lt;121,"91-120 DAYS",IF(M2549&lt;366," 121-365 DAYS",IF(M2549&gt;366,"OLTRE 365 DAYS",0))))))</f>
        <v>NON SCADUTO</v>
      </c>
      <c r="O2549" t="s">
        <v>15</v>
      </c>
      <c r="P2549" t="s">
        <v>0</v>
      </c>
      <c r="Q2549" s="3">
        <v>-350.5</v>
      </c>
      <c r="R2549" t="s">
        <v>1</v>
      </c>
      <c r="S2549" t="s">
        <v>1</v>
      </c>
      <c r="T2549" s="3">
        <v>-350.5</v>
      </c>
      <c r="U2549" s="2">
        <v>45804</v>
      </c>
      <c r="V2549" t="s">
        <v>1481</v>
      </c>
    </row>
    <row r="2550" spans="1:22" x14ac:dyDescent="0.2">
      <c r="A2550" t="s">
        <v>5</v>
      </c>
      <c r="B2550" t="s">
        <v>6</v>
      </c>
      <c r="C2550" t="s">
        <v>209</v>
      </c>
      <c r="D2550" t="s">
        <v>7</v>
      </c>
      <c r="E2550" t="s">
        <v>0</v>
      </c>
      <c r="F2550" t="s">
        <v>210</v>
      </c>
      <c r="G2550" t="s">
        <v>1720</v>
      </c>
      <c r="H2550" t="s">
        <v>1721</v>
      </c>
      <c r="I2550" t="s">
        <v>220</v>
      </c>
      <c r="J2550" s="2">
        <v>45714</v>
      </c>
      <c r="K2550" s="2">
        <v>45716</v>
      </c>
      <c r="L2550" s="2">
        <v>45774</v>
      </c>
      <c r="M2550" s="9">
        <f>+$M$1-L2550</f>
        <v>-27</v>
      </c>
      <c r="N2550" s="10" t="str">
        <f>IF(M2550&lt;=0,"NON SCADUTO",IF(M2550&lt;61,"0-60 DAYS",IF(M2550&lt;91," 61-90 DAYS",IF(M2550&lt;121,"91-120 DAYS",IF(M2550&lt;366," 121-365 DAYS",IF(M2550&gt;366,"OLTRE 365 DAYS",0))))))</f>
        <v>NON SCADUTO</v>
      </c>
      <c r="O2550" t="s">
        <v>15</v>
      </c>
      <c r="P2550" t="s">
        <v>0</v>
      </c>
      <c r="Q2550" s="3">
        <v>-423.77</v>
      </c>
      <c r="R2550" t="s">
        <v>1</v>
      </c>
      <c r="S2550" t="s">
        <v>1</v>
      </c>
      <c r="T2550" s="3">
        <v>-423.77</v>
      </c>
      <c r="U2550" s="2">
        <v>45804</v>
      </c>
      <c r="V2550" t="s">
        <v>1481</v>
      </c>
    </row>
    <row r="2551" spans="1:22" x14ac:dyDescent="0.2">
      <c r="A2551" t="s">
        <v>5</v>
      </c>
      <c r="B2551" t="s">
        <v>6</v>
      </c>
      <c r="C2551" t="s">
        <v>209</v>
      </c>
      <c r="D2551" t="s">
        <v>7</v>
      </c>
      <c r="E2551" t="s">
        <v>0</v>
      </c>
      <c r="F2551" t="s">
        <v>210</v>
      </c>
      <c r="G2551" t="s">
        <v>1722</v>
      </c>
      <c r="H2551" t="s">
        <v>1723</v>
      </c>
      <c r="I2551" t="s">
        <v>220</v>
      </c>
      <c r="J2551" s="2">
        <v>45714</v>
      </c>
      <c r="K2551" s="2">
        <v>45716</v>
      </c>
      <c r="L2551" s="2">
        <v>45774</v>
      </c>
      <c r="M2551" s="9">
        <f>+$M$1-L2551</f>
        <v>-27</v>
      </c>
      <c r="N2551" s="10" t="str">
        <f>IF(M2551&lt;=0,"NON SCADUTO",IF(M2551&lt;61,"0-60 DAYS",IF(M2551&lt;91," 61-90 DAYS",IF(M2551&lt;121,"91-120 DAYS",IF(M2551&lt;366," 121-365 DAYS",IF(M2551&gt;366,"OLTRE 365 DAYS",0))))))</f>
        <v>NON SCADUTO</v>
      </c>
      <c r="O2551" t="s">
        <v>15</v>
      </c>
      <c r="P2551" t="s">
        <v>0</v>
      </c>
      <c r="Q2551" s="3">
        <v>-32309.25</v>
      </c>
      <c r="R2551" t="s">
        <v>1</v>
      </c>
      <c r="S2551" t="s">
        <v>1</v>
      </c>
      <c r="T2551" s="3">
        <v>-32309.25</v>
      </c>
      <c r="U2551" s="2">
        <v>45804</v>
      </c>
      <c r="V2551" t="s">
        <v>1481</v>
      </c>
    </row>
    <row r="2552" spans="1:22" x14ac:dyDescent="0.2">
      <c r="A2552" s="5" t="s">
        <v>5</v>
      </c>
      <c r="B2552" s="5" t="s">
        <v>6</v>
      </c>
      <c r="C2552" s="5" t="s">
        <v>209</v>
      </c>
      <c r="D2552" s="5" t="s">
        <v>7</v>
      </c>
      <c r="E2552" s="5" t="s">
        <v>0</v>
      </c>
      <c r="F2552" s="5" t="s">
        <v>210</v>
      </c>
      <c r="G2552" s="5" t="s">
        <v>1724</v>
      </c>
      <c r="H2552" s="5" t="s">
        <v>1725</v>
      </c>
      <c r="I2552" s="5" t="s">
        <v>220</v>
      </c>
      <c r="J2552" s="6">
        <v>45714</v>
      </c>
      <c r="K2552" s="6">
        <v>45716</v>
      </c>
      <c r="L2552" s="6">
        <v>45774</v>
      </c>
      <c r="M2552" s="9">
        <f>+$M$1-L2552</f>
        <v>-27</v>
      </c>
      <c r="N2552" s="10" t="str">
        <f>IF(M2552&lt;=0,"NON SCADUTO",IF(M2552&lt;61,"0-60 DAYS",IF(M2552&lt;91," 61-90 DAYS",IF(M2552&lt;121,"91-120 DAYS",IF(M2552&lt;366," 121-365 DAYS",IF(M2552&gt;366,"OLTRE 365 DAYS",0))))))</f>
        <v>NON SCADUTO</v>
      </c>
      <c r="O2552" s="5" t="s">
        <v>15</v>
      </c>
      <c r="P2552" s="5" t="s">
        <v>0</v>
      </c>
      <c r="Q2552" s="7">
        <v>-35334.050000000003</v>
      </c>
      <c r="R2552" s="5" t="s">
        <v>1</v>
      </c>
      <c r="S2552" s="5" t="s">
        <v>1</v>
      </c>
      <c r="T2552" s="7">
        <v>-35334.050000000003</v>
      </c>
      <c r="U2552" s="6">
        <v>45804</v>
      </c>
      <c r="V2552" s="5" t="s">
        <v>1481</v>
      </c>
    </row>
    <row r="2553" spans="1:22" x14ac:dyDescent="0.2">
      <c r="A2553" s="5" t="s">
        <v>5</v>
      </c>
      <c r="B2553" s="5" t="s">
        <v>6</v>
      </c>
      <c r="C2553" s="5" t="s">
        <v>209</v>
      </c>
      <c r="D2553" s="5" t="s">
        <v>7</v>
      </c>
      <c r="E2553" s="5" t="s">
        <v>0</v>
      </c>
      <c r="F2553" s="5" t="s">
        <v>210</v>
      </c>
      <c r="G2553" s="5" t="s">
        <v>1726</v>
      </c>
      <c r="H2553" s="5" t="s">
        <v>1727</v>
      </c>
      <c r="I2553" s="5" t="s">
        <v>220</v>
      </c>
      <c r="J2553" s="6">
        <v>45714</v>
      </c>
      <c r="K2553" s="6">
        <v>45716</v>
      </c>
      <c r="L2553" s="6">
        <v>45774</v>
      </c>
      <c r="M2553" s="9">
        <f>+$M$1-L2553</f>
        <v>-27</v>
      </c>
      <c r="N2553" s="10" t="str">
        <f>IF(M2553&lt;=0,"NON SCADUTO",IF(M2553&lt;61,"0-60 DAYS",IF(M2553&lt;91," 61-90 DAYS",IF(M2553&lt;121,"91-120 DAYS",IF(M2553&lt;366," 121-365 DAYS",IF(M2553&gt;366,"OLTRE 365 DAYS",0))))))</f>
        <v>NON SCADUTO</v>
      </c>
      <c r="O2553" s="5" t="s">
        <v>15</v>
      </c>
      <c r="P2553" s="5" t="s">
        <v>0</v>
      </c>
      <c r="Q2553" s="7">
        <v>-18637.52</v>
      </c>
      <c r="R2553" s="5" t="s">
        <v>1</v>
      </c>
      <c r="S2553" s="5" t="s">
        <v>1</v>
      </c>
      <c r="T2553" s="7">
        <v>-18637.52</v>
      </c>
      <c r="U2553" s="6">
        <v>45804</v>
      </c>
      <c r="V2553" s="5" t="s">
        <v>1481</v>
      </c>
    </row>
    <row r="2554" spans="1:22" x14ac:dyDescent="0.2">
      <c r="A2554" s="11" t="s">
        <v>5</v>
      </c>
      <c r="B2554" s="11" t="s">
        <v>6</v>
      </c>
      <c r="C2554" s="11" t="s">
        <v>209</v>
      </c>
      <c r="D2554" s="11" t="s">
        <v>7</v>
      </c>
      <c r="E2554" s="11" t="s">
        <v>0</v>
      </c>
      <c r="F2554" s="11" t="s">
        <v>210</v>
      </c>
      <c r="G2554" s="11" t="s">
        <v>1728</v>
      </c>
      <c r="H2554" s="11" t="s">
        <v>1729</v>
      </c>
      <c r="I2554" s="11" t="s">
        <v>220</v>
      </c>
      <c r="J2554" s="12">
        <v>45714</v>
      </c>
      <c r="K2554" s="12">
        <v>45716</v>
      </c>
      <c r="L2554" s="12">
        <v>45774</v>
      </c>
      <c r="M2554" s="9">
        <f>+$M$1-L2554</f>
        <v>-27</v>
      </c>
      <c r="N2554" s="10" t="str">
        <f>IF(M2554&lt;=0,"NON SCADUTO",IF(M2554&lt;61,"0-60 DAYS",IF(M2554&lt;91," 61-90 DAYS",IF(M2554&lt;121,"91-120 DAYS",IF(M2554&lt;366," 121-365 DAYS",IF(M2554&gt;366,"OLTRE 365 DAYS",0))))))</f>
        <v>NON SCADUTO</v>
      </c>
      <c r="O2554" s="11" t="s">
        <v>15</v>
      </c>
      <c r="P2554" s="11" t="s">
        <v>0</v>
      </c>
      <c r="Q2554" s="13">
        <v>-8723.06</v>
      </c>
      <c r="R2554" s="11" t="s">
        <v>1</v>
      </c>
      <c r="S2554" s="11" t="s">
        <v>1</v>
      </c>
      <c r="T2554" s="13">
        <v>-8723.06</v>
      </c>
      <c r="U2554" s="12">
        <v>45804</v>
      </c>
      <c r="V2554" s="11" t="s">
        <v>1481</v>
      </c>
    </row>
    <row r="2555" spans="1:22" x14ac:dyDescent="0.2">
      <c r="A2555" t="s">
        <v>5</v>
      </c>
      <c r="B2555" t="s">
        <v>6</v>
      </c>
      <c r="C2555" t="s">
        <v>209</v>
      </c>
      <c r="D2555" t="s">
        <v>7</v>
      </c>
      <c r="E2555" t="s">
        <v>0</v>
      </c>
      <c r="F2555" t="s">
        <v>210</v>
      </c>
      <c r="G2555" t="s">
        <v>1730</v>
      </c>
      <c r="H2555" t="s">
        <v>1731</v>
      </c>
      <c r="I2555" t="s">
        <v>220</v>
      </c>
      <c r="J2555" s="2">
        <v>45713</v>
      </c>
      <c r="K2555" s="2">
        <v>45716</v>
      </c>
      <c r="L2555" s="2">
        <v>45773</v>
      </c>
      <c r="M2555" s="9">
        <f>+$M$1-L2555</f>
        <v>-26</v>
      </c>
      <c r="N2555" s="10" t="str">
        <f>IF(M2555&lt;=0,"NON SCADUTO",IF(M2555&lt;61,"0-60 DAYS",IF(M2555&lt;91," 61-90 DAYS",IF(M2555&lt;121,"91-120 DAYS",IF(M2555&lt;366," 121-365 DAYS",IF(M2555&gt;366,"OLTRE 365 DAYS",0))))))</f>
        <v>NON SCADUTO</v>
      </c>
      <c r="O2555" t="s">
        <v>15</v>
      </c>
      <c r="P2555" t="s">
        <v>0</v>
      </c>
      <c r="Q2555" s="3">
        <v>-29368.14</v>
      </c>
      <c r="R2555" t="s">
        <v>1</v>
      </c>
      <c r="S2555" t="s">
        <v>1</v>
      </c>
      <c r="T2555" s="3">
        <v>-29368.14</v>
      </c>
      <c r="U2555" s="2">
        <v>45804</v>
      </c>
      <c r="V2555" t="s">
        <v>1481</v>
      </c>
    </row>
    <row r="2556" spans="1:22" x14ac:dyDescent="0.2">
      <c r="A2556" s="11" t="s">
        <v>5</v>
      </c>
      <c r="B2556" s="11" t="s">
        <v>6</v>
      </c>
      <c r="C2556" s="11" t="s">
        <v>209</v>
      </c>
      <c r="D2556" s="11" t="s">
        <v>7</v>
      </c>
      <c r="E2556" s="11" t="s">
        <v>0</v>
      </c>
      <c r="F2556" s="11" t="s">
        <v>210</v>
      </c>
      <c r="G2556" s="11" t="s">
        <v>1732</v>
      </c>
      <c r="H2556" s="11" t="s">
        <v>1733</v>
      </c>
      <c r="I2556" s="11" t="s">
        <v>220</v>
      </c>
      <c r="J2556" s="12">
        <v>45714</v>
      </c>
      <c r="K2556" s="12">
        <v>45716</v>
      </c>
      <c r="L2556" s="12">
        <v>45774</v>
      </c>
      <c r="M2556" s="9">
        <f>+$M$1-L2556</f>
        <v>-27</v>
      </c>
      <c r="N2556" s="10" t="str">
        <f>IF(M2556&lt;=0,"NON SCADUTO",IF(M2556&lt;61,"0-60 DAYS",IF(M2556&lt;91," 61-90 DAYS",IF(M2556&lt;121,"91-120 DAYS",IF(M2556&lt;366," 121-365 DAYS",IF(M2556&gt;366,"OLTRE 365 DAYS",0))))))</f>
        <v>NON SCADUTO</v>
      </c>
      <c r="O2556" s="11" t="s">
        <v>15</v>
      </c>
      <c r="P2556" s="11" t="s">
        <v>0</v>
      </c>
      <c r="Q2556" s="13">
        <v>-3537.56</v>
      </c>
      <c r="R2556" s="11" t="s">
        <v>1</v>
      </c>
      <c r="S2556" s="11" t="s">
        <v>1</v>
      </c>
      <c r="T2556" s="13">
        <v>-3537.56</v>
      </c>
      <c r="U2556" s="12">
        <v>45804</v>
      </c>
      <c r="V2556" s="11" t="s">
        <v>1481</v>
      </c>
    </row>
    <row r="2557" spans="1:22" x14ac:dyDescent="0.2">
      <c r="A2557" t="s">
        <v>5</v>
      </c>
      <c r="B2557" t="s">
        <v>6</v>
      </c>
      <c r="C2557" t="s">
        <v>209</v>
      </c>
      <c r="D2557" t="s">
        <v>7</v>
      </c>
      <c r="E2557" t="s">
        <v>0</v>
      </c>
      <c r="F2557" t="s">
        <v>210</v>
      </c>
      <c r="G2557" t="s">
        <v>1734</v>
      </c>
      <c r="H2557" t="s">
        <v>1735</v>
      </c>
      <c r="I2557" t="s">
        <v>220</v>
      </c>
      <c r="J2557" s="2">
        <v>45714</v>
      </c>
      <c r="K2557" s="2">
        <v>45716</v>
      </c>
      <c r="L2557" s="2">
        <v>45774</v>
      </c>
      <c r="M2557" s="9">
        <f>+$M$1-L2557</f>
        <v>-27</v>
      </c>
      <c r="N2557" s="10" t="str">
        <f>IF(M2557&lt;=0,"NON SCADUTO",IF(M2557&lt;61,"0-60 DAYS",IF(M2557&lt;91," 61-90 DAYS",IF(M2557&lt;121,"91-120 DAYS",IF(M2557&lt;366," 121-365 DAYS",IF(M2557&gt;366,"OLTRE 365 DAYS",0))))))</f>
        <v>NON SCADUTO</v>
      </c>
      <c r="O2557" t="s">
        <v>15</v>
      </c>
      <c r="P2557" t="s">
        <v>0</v>
      </c>
      <c r="Q2557" s="3">
        <v>-1556.96</v>
      </c>
      <c r="R2557" t="s">
        <v>1</v>
      </c>
      <c r="S2557" t="s">
        <v>1</v>
      </c>
      <c r="T2557" s="3">
        <v>-1556.96</v>
      </c>
      <c r="U2557" s="2">
        <v>45804</v>
      </c>
      <c r="V2557" t="s">
        <v>1481</v>
      </c>
    </row>
    <row r="2558" spans="1:22" x14ac:dyDescent="0.2">
      <c r="A2558" s="5" t="s">
        <v>5</v>
      </c>
      <c r="B2558" s="5" t="s">
        <v>6</v>
      </c>
      <c r="C2558" s="5" t="s">
        <v>209</v>
      </c>
      <c r="D2558" s="5" t="s">
        <v>7</v>
      </c>
      <c r="E2558" s="5" t="s">
        <v>0</v>
      </c>
      <c r="F2558" s="5" t="s">
        <v>210</v>
      </c>
      <c r="G2558" s="5" t="s">
        <v>1736</v>
      </c>
      <c r="H2558" s="5" t="s">
        <v>1737</v>
      </c>
      <c r="I2558" s="5" t="s">
        <v>220</v>
      </c>
      <c r="J2558" s="6">
        <v>45708</v>
      </c>
      <c r="K2558" s="6">
        <v>45716</v>
      </c>
      <c r="L2558" s="6">
        <v>45768</v>
      </c>
      <c r="M2558" s="9">
        <f>+$M$1-L2558</f>
        <v>-21</v>
      </c>
      <c r="N2558" s="10" t="str">
        <f>IF(M2558&lt;=0,"NON SCADUTO",IF(M2558&lt;61,"0-60 DAYS",IF(M2558&lt;91," 61-90 DAYS",IF(M2558&lt;121,"91-120 DAYS",IF(M2558&lt;366," 121-365 DAYS",IF(M2558&gt;366,"OLTRE 365 DAYS",0))))))</f>
        <v>NON SCADUTO</v>
      </c>
      <c r="O2558" s="5" t="s">
        <v>15</v>
      </c>
      <c r="P2558" s="5" t="s">
        <v>0</v>
      </c>
      <c r="Q2558" s="7">
        <v>-9758.5300000000007</v>
      </c>
      <c r="R2558" s="5" t="s">
        <v>1</v>
      </c>
      <c r="S2558" s="5" t="s">
        <v>1</v>
      </c>
      <c r="T2558" s="7">
        <v>-9758.5300000000007</v>
      </c>
      <c r="U2558" s="6">
        <v>45804</v>
      </c>
      <c r="V2558" s="5" t="s">
        <v>1481</v>
      </c>
    </row>
    <row r="2559" spans="1:22" x14ac:dyDescent="0.2">
      <c r="A2559" t="s">
        <v>5</v>
      </c>
      <c r="B2559" t="s">
        <v>6</v>
      </c>
      <c r="C2559" t="s">
        <v>209</v>
      </c>
      <c r="D2559" t="s">
        <v>7</v>
      </c>
      <c r="E2559" t="s">
        <v>0</v>
      </c>
      <c r="F2559" t="s">
        <v>210</v>
      </c>
      <c r="G2559" t="s">
        <v>1738</v>
      </c>
      <c r="H2559" t="s">
        <v>1739</v>
      </c>
      <c r="I2559" t="s">
        <v>220</v>
      </c>
      <c r="J2559" s="2">
        <v>45713</v>
      </c>
      <c r="K2559" s="2">
        <v>45716</v>
      </c>
      <c r="L2559" s="2">
        <v>45773</v>
      </c>
      <c r="M2559" s="9">
        <f>+$M$1-L2559</f>
        <v>-26</v>
      </c>
      <c r="N2559" s="10" t="str">
        <f>IF(M2559&lt;=0,"NON SCADUTO",IF(M2559&lt;61,"0-60 DAYS",IF(M2559&lt;91," 61-90 DAYS",IF(M2559&lt;121,"91-120 DAYS",IF(M2559&lt;366," 121-365 DAYS",IF(M2559&gt;366,"OLTRE 365 DAYS",0))))))</f>
        <v>NON SCADUTO</v>
      </c>
      <c r="O2559" t="s">
        <v>15</v>
      </c>
      <c r="P2559" t="s">
        <v>0</v>
      </c>
      <c r="Q2559" s="3">
        <v>-22588.53</v>
      </c>
      <c r="R2559" t="s">
        <v>1</v>
      </c>
      <c r="S2559" t="s">
        <v>1</v>
      </c>
      <c r="T2559" s="3">
        <v>-22588.53</v>
      </c>
      <c r="U2559" s="2">
        <v>45804</v>
      </c>
      <c r="V2559" t="s">
        <v>1481</v>
      </c>
    </row>
    <row r="2560" spans="1:22" x14ac:dyDescent="0.2">
      <c r="A2560" t="s">
        <v>5</v>
      </c>
      <c r="B2560" t="s">
        <v>6</v>
      </c>
      <c r="C2560" t="s">
        <v>209</v>
      </c>
      <c r="D2560" t="s">
        <v>7</v>
      </c>
      <c r="E2560" t="s">
        <v>0</v>
      </c>
      <c r="F2560" t="s">
        <v>210</v>
      </c>
      <c r="G2560" t="s">
        <v>1740</v>
      </c>
      <c r="H2560" t="s">
        <v>1741</v>
      </c>
      <c r="I2560" t="s">
        <v>220</v>
      </c>
      <c r="J2560" s="2">
        <v>45714</v>
      </c>
      <c r="K2560" s="2">
        <v>45716</v>
      </c>
      <c r="L2560" s="2">
        <v>45774</v>
      </c>
      <c r="M2560" s="9">
        <f>+$M$1-L2560</f>
        <v>-27</v>
      </c>
      <c r="N2560" s="10" t="str">
        <f>IF(M2560&lt;=0,"NON SCADUTO",IF(M2560&lt;61,"0-60 DAYS",IF(M2560&lt;91," 61-90 DAYS",IF(M2560&lt;121,"91-120 DAYS",IF(M2560&lt;366," 121-365 DAYS",IF(M2560&gt;366,"OLTRE 365 DAYS",0))))))</f>
        <v>NON SCADUTO</v>
      </c>
      <c r="O2560" t="s">
        <v>15</v>
      </c>
      <c r="P2560" t="s">
        <v>0</v>
      </c>
      <c r="Q2560" s="3">
        <v>-8987</v>
      </c>
      <c r="R2560" t="s">
        <v>1</v>
      </c>
      <c r="S2560" t="s">
        <v>1</v>
      </c>
      <c r="T2560" s="3">
        <v>-8987</v>
      </c>
      <c r="U2560" s="2">
        <v>45804</v>
      </c>
      <c r="V2560" t="s">
        <v>1481</v>
      </c>
    </row>
    <row r="2561" spans="1:22" x14ac:dyDescent="0.2">
      <c r="A2561" s="11" t="s">
        <v>5</v>
      </c>
      <c r="B2561" s="11" t="s">
        <v>6</v>
      </c>
      <c r="C2561" s="11" t="s">
        <v>209</v>
      </c>
      <c r="D2561" s="11" t="s">
        <v>7</v>
      </c>
      <c r="E2561" s="11" t="s">
        <v>0</v>
      </c>
      <c r="F2561" s="11" t="s">
        <v>210</v>
      </c>
      <c r="G2561" s="11" t="s">
        <v>1742</v>
      </c>
      <c r="H2561" s="11" t="s">
        <v>1743</v>
      </c>
      <c r="I2561" s="11" t="s">
        <v>220</v>
      </c>
      <c r="J2561" s="12">
        <v>45714</v>
      </c>
      <c r="K2561" s="12">
        <v>45716</v>
      </c>
      <c r="L2561" s="12">
        <v>45774</v>
      </c>
      <c r="M2561" s="9">
        <f>+$M$1-L2561</f>
        <v>-27</v>
      </c>
      <c r="N2561" s="10" t="str">
        <f>IF(M2561&lt;=0,"NON SCADUTO",IF(M2561&lt;61,"0-60 DAYS",IF(M2561&lt;91," 61-90 DAYS",IF(M2561&lt;121,"91-120 DAYS",IF(M2561&lt;366," 121-365 DAYS",IF(M2561&gt;366,"OLTRE 365 DAYS",0))))))</f>
        <v>NON SCADUTO</v>
      </c>
      <c r="O2561" s="11" t="s">
        <v>15</v>
      </c>
      <c r="P2561" s="11" t="s">
        <v>0</v>
      </c>
      <c r="Q2561" s="13">
        <v>-17.850000000000001</v>
      </c>
      <c r="R2561" s="11" t="s">
        <v>1</v>
      </c>
      <c r="S2561" s="11" t="s">
        <v>1</v>
      </c>
      <c r="T2561" s="13">
        <v>-17.850000000000001</v>
      </c>
      <c r="U2561" s="12">
        <v>45804</v>
      </c>
      <c r="V2561" s="11" t="s">
        <v>1481</v>
      </c>
    </row>
    <row r="2562" spans="1:22" x14ac:dyDescent="0.2">
      <c r="A2562" t="s">
        <v>5</v>
      </c>
      <c r="B2562" t="s">
        <v>6</v>
      </c>
      <c r="C2562" t="s">
        <v>209</v>
      </c>
      <c r="D2562" t="s">
        <v>7</v>
      </c>
      <c r="E2562" t="s">
        <v>0</v>
      </c>
      <c r="F2562" t="s">
        <v>210</v>
      </c>
      <c r="G2562" t="s">
        <v>1744</v>
      </c>
      <c r="H2562" t="s">
        <v>1745</v>
      </c>
      <c r="I2562" t="s">
        <v>220</v>
      </c>
      <c r="J2562" s="2">
        <v>45714</v>
      </c>
      <c r="K2562" s="2">
        <v>45716</v>
      </c>
      <c r="L2562" s="2">
        <v>45774</v>
      </c>
      <c r="M2562" s="9">
        <f>+$M$1-L2562</f>
        <v>-27</v>
      </c>
      <c r="N2562" s="10" t="str">
        <f>IF(M2562&lt;=0,"NON SCADUTO",IF(M2562&lt;61,"0-60 DAYS",IF(M2562&lt;91," 61-90 DAYS",IF(M2562&lt;121,"91-120 DAYS",IF(M2562&lt;366," 121-365 DAYS",IF(M2562&gt;366,"OLTRE 365 DAYS",0))))))</f>
        <v>NON SCADUTO</v>
      </c>
      <c r="O2562" t="s">
        <v>15</v>
      </c>
      <c r="P2562" t="s">
        <v>0</v>
      </c>
      <c r="Q2562" s="3">
        <v>-479.96</v>
      </c>
      <c r="R2562" t="s">
        <v>1</v>
      </c>
      <c r="S2562" t="s">
        <v>1</v>
      </c>
      <c r="T2562" s="3">
        <v>-479.96</v>
      </c>
      <c r="U2562" s="2">
        <v>45804</v>
      </c>
      <c r="V2562" t="s">
        <v>1481</v>
      </c>
    </row>
    <row r="2563" spans="1:22" x14ac:dyDescent="0.2">
      <c r="A2563" s="11" t="s">
        <v>5</v>
      </c>
      <c r="B2563" s="11" t="s">
        <v>6</v>
      </c>
      <c r="C2563" s="11" t="s">
        <v>209</v>
      </c>
      <c r="D2563" s="11" t="s">
        <v>7</v>
      </c>
      <c r="E2563" s="11" t="s">
        <v>0</v>
      </c>
      <c r="F2563" s="11" t="s">
        <v>210</v>
      </c>
      <c r="G2563" s="11" t="s">
        <v>1746</v>
      </c>
      <c r="H2563" s="11" t="s">
        <v>1747</v>
      </c>
      <c r="I2563" s="11" t="s">
        <v>220</v>
      </c>
      <c r="J2563" s="12">
        <v>45714</v>
      </c>
      <c r="K2563" s="12">
        <v>45716</v>
      </c>
      <c r="L2563" s="12">
        <v>45774</v>
      </c>
      <c r="M2563" s="9">
        <f>+$M$1-L2563</f>
        <v>-27</v>
      </c>
      <c r="N2563" s="10" t="str">
        <f>IF(M2563&lt;=0,"NON SCADUTO",IF(M2563&lt;61,"0-60 DAYS",IF(M2563&lt;91," 61-90 DAYS",IF(M2563&lt;121,"91-120 DAYS",IF(M2563&lt;366," 121-365 DAYS",IF(M2563&gt;366,"OLTRE 365 DAYS",0))))))</f>
        <v>NON SCADUTO</v>
      </c>
      <c r="O2563" s="11" t="s">
        <v>15</v>
      </c>
      <c r="P2563" s="11" t="s">
        <v>0</v>
      </c>
      <c r="Q2563" s="13">
        <v>-103.04</v>
      </c>
      <c r="R2563" s="11" t="s">
        <v>1</v>
      </c>
      <c r="S2563" s="11" t="s">
        <v>1</v>
      </c>
      <c r="T2563" s="13">
        <v>-103.04</v>
      </c>
      <c r="U2563" s="12">
        <v>45804</v>
      </c>
      <c r="V2563" s="11" t="s">
        <v>1481</v>
      </c>
    </row>
    <row r="2564" spans="1:22" x14ac:dyDescent="0.2">
      <c r="A2564" s="11" t="s">
        <v>5</v>
      </c>
      <c r="B2564" s="11" t="s">
        <v>6</v>
      </c>
      <c r="C2564" s="11" t="s">
        <v>209</v>
      </c>
      <c r="D2564" s="11" t="s">
        <v>7</v>
      </c>
      <c r="E2564" s="11" t="s">
        <v>0</v>
      </c>
      <c r="F2564" s="11" t="s">
        <v>210</v>
      </c>
      <c r="G2564" s="11" t="s">
        <v>1748</v>
      </c>
      <c r="H2564" s="11" t="s">
        <v>1749</v>
      </c>
      <c r="I2564" s="11" t="s">
        <v>220</v>
      </c>
      <c r="J2564" s="12">
        <v>45714</v>
      </c>
      <c r="K2564" s="12">
        <v>45716</v>
      </c>
      <c r="L2564" s="12">
        <v>45774</v>
      </c>
      <c r="M2564" s="9">
        <f>+$M$1-L2564</f>
        <v>-27</v>
      </c>
      <c r="N2564" s="10" t="str">
        <f>IF(M2564&lt;=0,"NON SCADUTO",IF(M2564&lt;61,"0-60 DAYS",IF(M2564&lt;91," 61-90 DAYS",IF(M2564&lt;121,"91-120 DAYS",IF(M2564&lt;366," 121-365 DAYS",IF(M2564&gt;366,"OLTRE 365 DAYS",0))))))</f>
        <v>NON SCADUTO</v>
      </c>
      <c r="O2564" s="11" t="s">
        <v>15</v>
      </c>
      <c r="P2564" s="11" t="s">
        <v>0</v>
      </c>
      <c r="Q2564" s="13">
        <v>-90.24</v>
      </c>
      <c r="R2564" s="11" t="s">
        <v>1</v>
      </c>
      <c r="S2564" s="11" t="s">
        <v>1</v>
      </c>
      <c r="T2564" s="13">
        <v>-90.24</v>
      </c>
      <c r="U2564" s="12">
        <v>45804</v>
      </c>
      <c r="V2564" s="11" t="s">
        <v>1481</v>
      </c>
    </row>
    <row r="2565" spans="1:22" x14ac:dyDescent="0.2">
      <c r="A2565" s="5" t="s">
        <v>5</v>
      </c>
      <c r="B2565" s="5" t="s">
        <v>6</v>
      </c>
      <c r="C2565" s="5" t="s">
        <v>209</v>
      </c>
      <c r="D2565" s="5" t="s">
        <v>7</v>
      </c>
      <c r="E2565" s="5" t="s">
        <v>0</v>
      </c>
      <c r="F2565" s="5" t="s">
        <v>210</v>
      </c>
      <c r="G2565" s="5" t="s">
        <v>1750</v>
      </c>
      <c r="H2565" s="5" t="s">
        <v>1751</v>
      </c>
      <c r="I2565" s="5" t="s">
        <v>220</v>
      </c>
      <c r="J2565" s="6">
        <v>45714</v>
      </c>
      <c r="K2565" s="6">
        <v>45716</v>
      </c>
      <c r="L2565" s="6">
        <v>45774</v>
      </c>
      <c r="M2565" s="9">
        <f>+$M$1-L2565</f>
        <v>-27</v>
      </c>
      <c r="N2565" s="10" t="str">
        <f>IF(M2565&lt;=0,"NON SCADUTO",IF(M2565&lt;61,"0-60 DAYS",IF(M2565&lt;91," 61-90 DAYS",IF(M2565&lt;121,"91-120 DAYS",IF(M2565&lt;366," 121-365 DAYS",IF(M2565&gt;366,"OLTRE 365 DAYS",0))))))</f>
        <v>NON SCADUTO</v>
      </c>
      <c r="O2565" s="5" t="s">
        <v>15</v>
      </c>
      <c r="P2565" s="5" t="s">
        <v>0</v>
      </c>
      <c r="Q2565" s="7">
        <v>-195.54</v>
      </c>
      <c r="R2565" s="5" t="s">
        <v>1</v>
      </c>
      <c r="S2565" s="5" t="s">
        <v>1</v>
      </c>
      <c r="T2565" s="7">
        <v>-195.54</v>
      </c>
      <c r="U2565" s="6">
        <v>45804</v>
      </c>
      <c r="V2565" s="5" t="s">
        <v>1481</v>
      </c>
    </row>
    <row r="2566" spans="1:22" x14ac:dyDescent="0.2">
      <c r="A2566" t="s">
        <v>5</v>
      </c>
      <c r="B2566" t="s">
        <v>6</v>
      </c>
      <c r="C2566" t="s">
        <v>209</v>
      </c>
      <c r="D2566" t="s">
        <v>7</v>
      </c>
      <c r="E2566" t="s">
        <v>0</v>
      </c>
      <c r="F2566" t="s">
        <v>210</v>
      </c>
      <c r="G2566" t="s">
        <v>1752</v>
      </c>
      <c r="H2566" t="s">
        <v>1753</v>
      </c>
      <c r="I2566" t="s">
        <v>220</v>
      </c>
      <c r="J2566" s="2">
        <v>45714</v>
      </c>
      <c r="K2566" s="2">
        <v>45716</v>
      </c>
      <c r="L2566" s="2">
        <v>45774</v>
      </c>
      <c r="M2566" s="9">
        <f>+$M$1-L2566</f>
        <v>-27</v>
      </c>
      <c r="N2566" s="10" t="str">
        <f>IF(M2566&lt;=0,"NON SCADUTO",IF(M2566&lt;61,"0-60 DAYS",IF(M2566&lt;91," 61-90 DAYS",IF(M2566&lt;121,"91-120 DAYS",IF(M2566&lt;366," 121-365 DAYS",IF(M2566&gt;366,"OLTRE 365 DAYS",0))))))</f>
        <v>NON SCADUTO</v>
      </c>
      <c r="O2566" t="s">
        <v>15</v>
      </c>
      <c r="P2566" t="s">
        <v>0</v>
      </c>
      <c r="Q2566" s="3">
        <v>-63.98</v>
      </c>
      <c r="R2566" t="s">
        <v>1</v>
      </c>
      <c r="S2566" t="s">
        <v>1</v>
      </c>
      <c r="T2566" s="3">
        <v>-63.98</v>
      </c>
      <c r="U2566" s="2">
        <v>45804</v>
      </c>
      <c r="V2566" t="s">
        <v>1481</v>
      </c>
    </row>
    <row r="2567" spans="1:22" x14ac:dyDescent="0.2">
      <c r="A2567" s="11" t="s">
        <v>5</v>
      </c>
      <c r="B2567" s="11" t="s">
        <v>6</v>
      </c>
      <c r="C2567" s="11" t="s">
        <v>209</v>
      </c>
      <c r="D2567" s="11" t="s">
        <v>7</v>
      </c>
      <c r="E2567" s="11" t="s">
        <v>0</v>
      </c>
      <c r="F2567" s="11" t="s">
        <v>210</v>
      </c>
      <c r="G2567" s="11" t="s">
        <v>1754</v>
      </c>
      <c r="H2567" s="11" t="s">
        <v>1755</v>
      </c>
      <c r="I2567" s="11" t="s">
        <v>220</v>
      </c>
      <c r="J2567" s="12">
        <v>45714</v>
      </c>
      <c r="K2567" s="12">
        <v>45716</v>
      </c>
      <c r="L2567" s="12">
        <v>45774</v>
      </c>
      <c r="M2567" s="9">
        <f>+$M$1-L2567</f>
        <v>-27</v>
      </c>
      <c r="N2567" s="10" t="str">
        <f>IF(M2567&lt;=0,"NON SCADUTO",IF(M2567&lt;61,"0-60 DAYS",IF(M2567&lt;91," 61-90 DAYS",IF(M2567&lt;121,"91-120 DAYS",IF(M2567&lt;366," 121-365 DAYS",IF(M2567&gt;366,"OLTRE 365 DAYS",0))))))</f>
        <v>NON SCADUTO</v>
      </c>
      <c r="O2567" s="11" t="s">
        <v>15</v>
      </c>
      <c r="P2567" s="11" t="s">
        <v>0</v>
      </c>
      <c r="Q2567" s="13">
        <v>-187.5</v>
      </c>
      <c r="R2567" s="11" t="s">
        <v>1</v>
      </c>
      <c r="S2567" s="11" t="s">
        <v>1</v>
      </c>
      <c r="T2567" s="13">
        <v>-187.5</v>
      </c>
      <c r="U2567" s="12">
        <v>45804</v>
      </c>
      <c r="V2567" s="11" t="s">
        <v>1481</v>
      </c>
    </row>
    <row r="2568" spans="1:22" x14ac:dyDescent="0.2">
      <c r="A2568" s="11" t="s">
        <v>5</v>
      </c>
      <c r="B2568" s="11" t="s">
        <v>6</v>
      </c>
      <c r="C2568" s="11" t="s">
        <v>209</v>
      </c>
      <c r="D2568" s="11" t="s">
        <v>7</v>
      </c>
      <c r="E2568" s="11" t="s">
        <v>0</v>
      </c>
      <c r="F2568" s="11" t="s">
        <v>210</v>
      </c>
      <c r="G2568" s="11" t="s">
        <v>1756</v>
      </c>
      <c r="H2568" s="11" t="s">
        <v>1757</v>
      </c>
      <c r="I2568" s="11" t="s">
        <v>220</v>
      </c>
      <c r="J2568" s="12">
        <v>45714</v>
      </c>
      <c r="K2568" s="12">
        <v>45716</v>
      </c>
      <c r="L2568" s="12">
        <v>45774</v>
      </c>
      <c r="M2568" s="9">
        <f>+$M$1-L2568</f>
        <v>-27</v>
      </c>
      <c r="N2568" s="10" t="str">
        <f>IF(M2568&lt;=0,"NON SCADUTO",IF(M2568&lt;61,"0-60 DAYS",IF(M2568&lt;91," 61-90 DAYS",IF(M2568&lt;121,"91-120 DAYS",IF(M2568&lt;366," 121-365 DAYS",IF(M2568&gt;366,"OLTRE 365 DAYS",0))))))</f>
        <v>NON SCADUTO</v>
      </c>
      <c r="O2568" s="11" t="s">
        <v>15</v>
      </c>
      <c r="P2568" s="11" t="s">
        <v>0</v>
      </c>
      <c r="Q2568" s="13">
        <v>-90.2</v>
      </c>
      <c r="R2568" s="11" t="s">
        <v>1</v>
      </c>
      <c r="S2568" s="11" t="s">
        <v>1</v>
      </c>
      <c r="T2568" s="13">
        <v>-90.2</v>
      </c>
      <c r="U2568" s="12">
        <v>45804</v>
      </c>
      <c r="V2568" s="11" t="s">
        <v>1481</v>
      </c>
    </row>
    <row r="2569" spans="1:22" x14ac:dyDescent="0.2">
      <c r="A2569" s="5" t="s">
        <v>5</v>
      </c>
      <c r="B2569" s="5" t="s">
        <v>6</v>
      </c>
      <c r="C2569" s="5" t="s">
        <v>209</v>
      </c>
      <c r="D2569" s="5" t="s">
        <v>7</v>
      </c>
      <c r="E2569" s="5" t="s">
        <v>0</v>
      </c>
      <c r="F2569" s="5" t="s">
        <v>210</v>
      </c>
      <c r="G2569" s="5" t="s">
        <v>1758</v>
      </c>
      <c r="H2569" s="5" t="s">
        <v>1759</v>
      </c>
      <c r="I2569" s="5" t="s">
        <v>220</v>
      </c>
      <c r="J2569" s="6">
        <v>45714</v>
      </c>
      <c r="K2569" s="6">
        <v>45716</v>
      </c>
      <c r="L2569" s="6">
        <v>45774</v>
      </c>
      <c r="M2569" s="9">
        <f>+$M$1-L2569</f>
        <v>-27</v>
      </c>
      <c r="N2569" s="10" t="str">
        <f>IF(M2569&lt;=0,"NON SCADUTO",IF(M2569&lt;61,"0-60 DAYS",IF(M2569&lt;91," 61-90 DAYS",IF(M2569&lt;121,"91-120 DAYS",IF(M2569&lt;366," 121-365 DAYS",IF(M2569&gt;366,"OLTRE 365 DAYS",0))))))</f>
        <v>NON SCADUTO</v>
      </c>
      <c r="O2569" s="5" t="s">
        <v>15</v>
      </c>
      <c r="P2569" s="5" t="s">
        <v>0</v>
      </c>
      <c r="Q2569" s="7">
        <v>-239.98</v>
      </c>
      <c r="R2569" s="5" t="s">
        <v>1</v>
      </c>
      <c r="S2569" s="5" t="s">
        <v>1</v>
      </c>
      <c r="T2569" s="7">
        <v>-239.98</v>
      </c>
      <c r="U2569" s="6">
        <v>45804</v>
      </c>
      <c r="V2569" s="5" t="s">
        <v>1481</v>
      </c>
    </row>
    <row r="2570" spans="1:22" x14ac:dyDescent="0.2">
      <c r="A2570" s="5" t="s">
        <v>5</v>
      </c>
      <c r="B2570" s="5" t="s">
        <v>6</v>
      </c>
      <c r="C2570" s="5" t="s">
        <v>209</v>
      </c>
      <c r="D2570" s="5" t="s">
        <v>7</v>
      </c>
      <c r="E2570" s="5" t="s">
        <v>0</v>
      </c>
      <c r="F2570" s="5" t="s">
        <v>210</v>
      </c>
      <c r="G2570" s="5" t="s">
        <v>1760</v>
      </c>
      <c r="H2570" s="5" t="s">
        <v>1761</v>
      </c>
      <c r="I2570" s="5" t="s">
        <v>220</v>
      </c>
      <c r="J2570" s="6">
        <v>45714</v>
      </c>
      <c r="K2570" s="6">
        <v>45716</v>
      </c>
      <c r="L2570" s="6">
        <v>45774</v>
      </c>
      <c r="M2570" s="9">
        <f>+$M$1-L2570</f>
        <v>-27</v>
      </c>
      <c r="N2570" s="10" t="str">
        <f>IF(M2570&lt;=0,"NON SCADUTO",IF(M2570&lt;61,"0-60 DAYS",IF(M2570&lt;91," 61-90 DAYS",IF(M2570&lt;121,"91-120 DAYS",IF(M2570&lt;366," 121-365 DAYS",IF(M2570&gt;366,"OLTRE 365 DAYS",0))))))</f>
        <v>NON SCADUTO</v>
      </c>
      <c r="O2570" s="5" t="s">
        <v>15</v>
      </c>
      <c r="P2570" s="5" t="s">
        <v>0</v>
      </c>
      <c r="Q2570" s="7">
        <v>-323.8</v>
      </c>
      <c r="R2570" s="5" t="s">
        <v>1</v>
      </c>
      <c r="S2570" s="5" t="s">
        <v>1</v>
      </c>
      <c r="T2570" s="7">
        <v>-323.8</v>
      </c>
      <c r="U2570" s="6">
        <v>45804</v>
      </c>
      <c r="V2570" s="5" t="s">
        <v>1481</v>
      </c>
    </row>
    <row r="2571" spans="1:22" x14ac:dyDescent="0.2">
      <c r="A2571" s="11" t="s">
        <v>5</v>
      </c>
      <c r="B2571" s="11" t="s">
        <v>6</v>
      </c>
      <c r="C2571" s="11" t="s">
        <v>209</v>
      </c>
      <c r="D2571" s="11" t="s">
        <v>7</v>
      </c>
      <c r="E2571" s="11" t="s">
        <v>0</v>
      </c>
      <c r="F2571" s="11" t="s">
        <v>210</v>
      </c>
      <c r="G2571" s="11" t="s">
        <v>1762</v>
      </c>
      <c r="H2571" s="11" t="s">
        <v>1763</v>
      </c>
      <c r="I2571" s="11" t="s">
        <v>220</v>
      </c>
      <c r="J2571" s="12">
        <v>45714</v>
      </c>
      <c r="K2571" s="12">
        <v>45716</v>
      </c>
      <c r="L2571" s="12">
        <v>45774</v>
      </c>
      <c r="M2571" s="9">
        <f>+$M$1-L2571</f>
        <v>-27</v>
      </c>
      <c r="N2571" s="10" t="str">
        <f>IF(M2571&lt;=0,"NON SCADUTO",IF(M2571&lt;61,"0-60 DAYS",IF(M2571&lt;91," 61-90 DAYS",IF(M2571&lt;121,"91-120 DAYS",IF(M2571&lt;366," 121-365 DAYS",IF(M2571&gt;366,"OLTRE 365 DAYS",0))))))</f>
        <v>NON SCADUTO</v>
      </c>
      <c r="O2571" s="11" t="s">
        <v>15</v>
      </c>
      <c r="P2571" s="11" t="s">
        <v>0</v>
      </c>
      <c r="Q2571" s="13">
        <v>-253</v>
      </c>
      <c r="R2571" s="11" t="s">
        <v>1</v>
      </c>
      <c r="S2571" s="11" t="s">
        <v>1</v>
      </c>
      <c r="T2571" s="13">
        <v>-253</v>
      </c>
      <c r="U2571" s="12">
        <v>45804</v>
      </c>
      <c r="V2571" s="11" t="s">
        <v>1481</v>
      </c>
    </row>
    <row r="2572" spans="1:22" x14ac:dyDescent="0.2">
      <c r="A2572" t="s">
        <v>5</v>
      </c>
      <c r="B2572" t="s">
        <v>6</v>
      </c>
      <c r="C2572" t="s">
        <v>209</v>
      </c>
      <c r="D2572" t="s">
        <v>7</v>
      </c>
      <c r="E2572" t="s">
        <v>0</v>
      </c>
      <c r="F2572" t="s">
        <v>210</v>
      </c>
      <c r="G2572" t="s">
        <v>1764</v>
      </c>
      <c r="H2572" t="s">
        <v>1765</v>
      </c>
      <c r="I2572" t="s">
        <v>220</v>
      </c>
      <c r="J2572" s="2">
        <v>45714</v>
      </c>
      <c r="K2572" s="2">
        <v>45716</v>
      </c>
      <c r="L2572" s="2">
        <v>45774</v>
      </c>
      <c r="M2572" s="9">
        <f>+$M$1-L2572</f>
        <v>-27</v>
      </c>
      <c r="N2572" s="10" t="str">
        <f>IF(M2572&lt;=0,"NON SCADUTO",IF(M2572&lt;61,"0-60 DAYS",IF(M2572&lt;91," 61-90 DAYS",IF(M2572&lt;121,"91-120 DAYS",IF(M2572&lt;366," 121-365 DAYS",IF(M2572&gt;366,"OLTRE 365 DAYS",0))))))</f>
        <v>NON SCADUTO</v>
      </c>
      <c r="O2572" t="s">
        <v>15</v>
      </c>
      <c r="P2572" t="s">
        <v>0</v>
      </c>
      <c r="Q2572" s="3">
        <v>-104.55</v>
      </c>
      <c r="R2572" t="s">
        <v>1</v>
      </c>
      <c r="S2572" t="s">
        <v>1</v>
      </c>
      <c r="T2572" s="3">
        <v>-104.55</v>
      </c>
      <c r="U2572" s="2">
        <v>45804</v>
      </c>
      <c r="V2572" t="s">
        <v>1481</v>
      </c>
    </row>
    <row r="2573" spans="1:22" x14ac:dyDescent="0.2">
      <c r="A2573" t="s">
        <v>5</v>
      </c>
      <c r="B2573" t="s">
        <v>6</v>
      </c>
      <c r="C2573" t="s">
        <v>209</v>
      </c>
      <c r="D2573" t="s">
        <v>7</v>
      </c>
      <c r="E2573" t="s">
        <v>0</v>
      </c>
      <c r="F2573" t="s">
        <v>210</v>
      </c>
      <c r="G2573" t="s">
        <v>1766</v>
      </c>
      <c r="H2573" t="s">
        <v>1767</v>
      </c>
      <c r="I2573" t="s">
        <v>220</v>
      </c>
      <c r="J2573" s="2">
        <v>45714</v>
      </c>
      <c r="K2573" s="2">
        <v>45716</v>
      </c>
      <c r="L2573" s="2">
        <v>45774</v>
      </c>
      <c r="M2573" s="9">
        <f>+$M$1-L2573</f>
        <v>-27</v>
      </c>
      <c r="N2573" s="10" t="str">
        <f>IF(M2573&lt;=0,"NON SCADUTO",IF(M2573&lt;61,"0-60 DAYS",IF(M2573&lt;91," 61-90 DAYS",IF(M2573&lt;121,"91-120 DAYS",IF(M2573&lt;366," 121-365 DAYS",IF(M2573&gt;366,"OLTRE 365 DAYS",0))))))</f>
        <v>NON SCADUTO</v>
      </c>
      <c r="O2573" t="s">
        <v>15</v>
      </c>
      <c r="P2573" t="s">
        <v>0</v>
      </c>
      <c r="Q2573" s="3">
        <v>-293.89999999999998</v>
      </c>
      <c r="R2573" t="s">
        <v>1</v>
      </c>
      <c r="S2573" t="s">
        <v>1</v>
      </c>
      <c r="T2573" s="3">
        <v>-293.89999999999998</v>
      </c>
      <c r="U2573" s="2">
        <v>45804</v>
      </c>
      <c r="V2573" t="s">
        <v>1481</v>
      </c>
    </row>
    <row r="2574" spans="1:22" x14ac:dyDescent="0.2">
      <c r="A2574" s="5" t="s">
        <v>5</v>
      </c>
      <c r="B2574" s="5" t="s">
        <v>6</v>
      </c>
      <c r="C2574" s="5" t="s">
        <v>209</v>
      </c>
      <c r="D2574" s="5" t="s">
        <v>7</v>
      </c>
      <c r="E2574" s="5" t="s">
        <v>0</v>
      </c>
      <c r="F2574" s="5" t="s">
        <v>210</v>
      </c>
      <c r="G2574" s="5" t="s">
        <v>1768</v>
      </c>
      <c r="H2574" s="5" t="s">
        <v>1769</v>
      </c>
      <c r="I2574" s="5" t="s">
        <v>220</v>
      </c>
      <c r="J2574" s="6">
        <v>45714</v>
      </c>
      <c r="K2574" s="6">
        <v>45716</v>
      </c>
      <c r="L2574" s="6">
        <v>45774</v>
      </c>
      <c r="M2574" s="9">
        <f>+$M$1-L2574</f>
        <v>-27</v>
      </c>
      <c r="N2574" s="10" t="str">
        <f>IF(M2574&lt;=0,"NON SCADUTO",IF(M2574&lt;61,"0-60 DAYS",IF(M2574&lt;91," 61-90 DAYS",IF(M2574&lt;121,"91-120 DAYS",IF(M2574&lt;366," 121-365 DAYS",IF(M2574&gt;366,"OLTRE 365 DAYS",0))))))</f>
        <v>NON SCADUTO</v>
      </c>
      <c r="O2574" s="5" t="s">
        <v>15</v>
      </c>
      <c r="P2574" s="5" t="s">
        <v>0</v>
      </c>
      <c r="Q2574" s="7">
        <v>-9802.8700000000008</v>
      </c>
      <c r="R2574" s="5" t="s">
        <v>1</v>
      </c>
      <c r="S2574" s="5" t="s">
        <v>1</v>
      </c>
      <c r="T2574" s="7">
        <v>-9802.8700000000008</v>
      </c>
      <c r="U2574" s="6">
        <v>45804</v>
      </c>
      <c r="V2574" s="5" t="s">
        <v>1481</v>
      </c>
    </row>
    <row r="2575" spans="1:22" x14ac:dyDescent="0.2">
      <c r="A2575" t="s">
        <v>5</v>
      </c>
      <c r="B2575" t="s">
        <v>6</v>
      </c>
      <c r="C2575" t="s">
        <v>209</v>
      </c>
      <c r="D2575" t="s">
        <v>7</v>
      </c>
      <c r="E2575" t="s">
        <v>0</v>
      </c>
      <c r="F2575" t="s">
        <v>210</v>
      </c>
      <c r="G2575" t="s">
        <v>1770</v>
      </c>
      <c r="H2575" t="s">
        <v>1771</v>
      </c>
      <c r="I2575" t="s">
        <v>220</v>
      </c>
      <c r="J2575" s="2">
        <v>45714</v>
      </c>
      <c r="K2575" s="2">
        <v>45716</v>
      </c>
      <c r="L2575" s="2">
        <v>45774</v>
      </c>
      <c r="M2575" s="9">
        <f>+$M$1-L2575</f>
        <v>-27</v>
      </c>
      <c r="N2575" s="10" t="str">
        <f>IF(M2575&lt;=0,"NON SCADUTO",IF(M2575&lt;61,"0-60 DAYS",IF(M2575&lt;91," 61-90 DAYS",IF(M2575&lt;121,"91-120 DAYS",IF(M2575&lt;366," 121-365 DAYS",IF(M2575&gt;366,"OLTRE 365 DAYS",0))))))</f>
        <v>NON SCADUTO</v>
      </c>
      <c r="O2575" t="s">
        <v>15</v>
      </c>
      <c r="P2575" t="s">
        <v>0</v>
      </c>
      <c r="Q2575" s="3">
        <v>-739.39</v>
      </c>
      <c r="R2575" t="s">
        <v>1</v>
      </c>
      <c r="S2575" t="s">
        <v>1</v>
      </c>
      <c r="T2575" s="3">
        <v>-739.39</v>
      </c>
      <c r="U2575" s="2">
        <v>45804</v>
      </c>
      <c r="V2575" t="s">
        <v>1481</v>
      </c>
    </row>
    <row r="2576" spans="1:22" x14ac:dyDescent="0.2">
      <c r="A2576" t="s">
        <v>5</v>
      </c>
      <c r="B2576" t="s">
        <v>6</v>
      </c>
      <c r="C2576" t="s">
        <v>209</v>
      </c>
      <c r="D2576" t="s">
        <v>7</v>
      </c>
      <c r="E2576" t="s">
        <v>0</v>
      </c>
      <c r="F2576" t="s">
        <v>210</v>
      </c>
      <c r="G2576" t="s">
        <v>1772</v>
      </c>
      <c r="H2576" t="s">
        <v>1773</v>
      </c>
      <c r="I2576" t="s">
        <v>220</v>
      </c>
      <c r="J2576" s="2">
        <v>45715</v>
      </c>
      <c r="K2576" s="2">
        <v>45716</v>
      </c>
      <c r="L2576" s="2">
        <v>45775</v>
      </c>
      <c r="M2576" s="9">
        <f>+$M$1-L2576</f>
        <v>-28</v>
      </c>
      <c r="N2576" s="10" t="str">
        <f>IF(M2576&lt;=0,"NON SCADUTO",IF(M2576&lt;61,"0-60 DAYS",IF(M2576&lt;91," 61-90 DAYS",IF(M2576&lt;121,"91-120 DAYS",IF(M2576&lt;366," 121-365 DAYS",IF(M2576&gt;366,"OLTRE 365 DAYS",0))))))</f>
        <v>NON SCADUTO</v>
      </c>
      <c r="O2576" t="s">
        <v>15</v>
      </c>
      <c r="P2576" t="s">
        <v>0</v>
      </c>
      <c r="Q2576" s="3">
        <v>-21777.1</v>
      </c>
      <c r="R2576" t="s">
        <v>1</v>
      </c>
      <c r="S2576" t="s">
        <v>1</v>
      </c>
      <c r="T2576" s="3">
        <v>-21777.1</v>
      </c>
      <c r="U2576" s="2">
        <v>45804</v>
      </c>
      <c r="V2576" t="s">
        <v>1481</v>
      </c>
    </row>
    <row r="2577" spans="1:22" x14ac:dyDescent="0.2">
      <c r="A2577" s="5" t="s">
        <v>5</v>
      </c>
      <c r="B2577" s="5" t="s">
        <v>6</v>
      </c>
      <c r="C2577" s="5" t="s">
        <v>209</v>
      </c>
      <c r="D2577" s="5" t="s">
        <v>7</v>
      </c>
      <c r="E2577" s="5" t="s">
        <v>0</v>
      </c>
      <c r="F2577" s="5" t="s">
        <v>210</v>
      </c>
      <c r="G2577" s="5" t="s">
        <v>1774</v>
      </c>
      <c r="H2577" s="5" t="s">
        <v>1775</v>
      </c>
      <c r="I2577" s="5" t="s">
        <v>220</v>
      </c>
      <c r="J2577" s="6">
        <v>45715</v>
      </c>
      <c r="K2577" s="6">
        <v>45716</v>
      </c>
      <c r="L2577" s="6">
        <v>45775</v>
      </c>
      <c r="M2577" s="9">
        <f>+$M$1-L2577</f>
        <v>-28</v>
      </c>
      <c r="N2577" s="10" t="str">
        <f>IF(M2577&lt;=0,"NON SCADUTO",IF(M2577&lt;61,"0-60 DAYS",IF(M2577&lt;91," 61-90 DAYS",IF(M2577&lt;121,"91-120 DAYS",IF(M2577&lt;366," 121-365 DAYS",IF(M2577&gt;366,"OLTRE 365 DAYS",0))))))</f>
        <v>NON SCADUTO</v>
      </c>
      <c r="O2577" s="5" t="s">
        <v>15</v>
      </c>
      <c r="P2577" s="5" t="s">
        <v>0</v>
      </c>
      <c r="Q2577" s="7">
        <v>-25583.14</v>
      </c>
      <c r="R2577" s="5" t="s">
        <v>1</v>
      </c>
      <c r="S2577" s="5" t="s">
        <v>1</v>
      </c>
      <c r="T2577" s="7">
        <v>-25583.14</v>
      </c>
      <c r="U2577" s="6">
        <v>45804</v>
      </c>
      <c r="V2577" s="5" t="s">
        <v>1481</v>
      </c>
    </row>
    <row r="2578" spans="1:22" x14ac:dyDescent="0.2">
      <c r="A2578" t="s">
        <v>5</v>
      </c>
      <c r="B2578" t="s">
        <v>6</v>
      </c>
      <c r="C2578" t="s">
        <v>209</v>
      </c>
      <c r="D2578" t="s">
        <v>7</v>
      </c>
      <c r="E2578" t="s">
        <v>0</v>
      </c>
      <c r="F2578" t="s">
        <v>210</v>
      </c>
      <c r="G2578" t="s">
        <v>1776</v>
      </c>
      <c r="H2578" t="s">
        <v>1777</v>
      </c>
      <c r="I2578" t="s">
        <v>220</v>
      </c>
      <c r="J2578" s="2">
        <v>45715</v>
      </c>
      <c r="K2578" s="2">
        <v>45716</v>
      </c>
      <c r="L2578" s="2">
        <v>45775</v>
      </c>
      <c r="M2578" s="9">
        <f>+$M$1-L2578</f>
        <v>-28</v>
      </c>
      <c r="N2578" s="10" t="str">
        <f>IF(M2578&lt;=0,"NON SCADUTO",IF(M2578&lt;61,"0-60 DAYS",IF(M2578&lt;91," 61-90 DAYS",IF(M2578&lt;121,"91-120 DAYS",IF(M2578&lt;366," 121-365 DAYS",IF(M2578&gt;366,"OLTRE 365 DAYS",0))))))</f>
        <v>NON SCADUTO</v>
      </c>
      <c r="O2578" t="s">
        <v>15</v>
      </c>
      <c r="P2578" t="s">
        <v>0</v>
      </c>
      <c r="Q2578" s="3">
        <v>-170.35</v>
      </c>
      <c r="R2578" t="s">
        <v>1</v>
      </c>
      <c r="S2578" t="s">
        <v>1</v>
      </c>
      <c r="T2578" s="3">
        <v>-170.35</v>
      </c>
      <c r="U2578" s="2">
        <v>45804</v>
      </c>
      <c r="V2578" t="s">
        <v>1481</v>
      </c>
    </row>
    <row r="2579" spans="1:22" x14ac:dyDescent="0.2">
      <c r="A2579" t="s">
        <v>5</v>
      </c>
      <c r="B2579" t="s">
        <v>6</v>
      </c>
      <c r="C2579" t="s">
        <v>209</v>
      </c>
      <c r="D2579" t="s">
        <v>7</v>
      </c>
      <c r="E2579" t="s">
        <v>0</v>
      </c>
      <c r="F2579" t="s">
        <v>210</v>
      </c>
      <c r="G2579" t="s">
        <v>1778</v>
      </c>
      <c r="H2579" t="s">
        <v>1779</v>
      </c>
      <c r="I2579" t="s">
        <v>220</v>
      </c>
      <c r="J2579" s="2">
        <v>45716</v>
      </c>
      <c r="K2579" s="2">
        <v>45716</v>
      </c>
      <c r="L2579" s="2">
        <v>45776</v>
      </c>
      <c r="M2579" s="9">
        <f>+$M$1-L2579</f>
        <v>-29</v>
      </c>
      <c r="N2579" s="10" t="str">
        <f>IF(M2579&lt;=0,"NON SCADUTO",IF(M2579&lt;61,"0-60 DAYS",IF(M2579&lt;91," 61-90 DAYS",IF(M2579&lt;121,"91-120 DAYS",IF(M2579&lt;366," 121-365 DAYS",IF(M2579&gt;366,"OLTRE 365 DAYS",0))))))</f>
        <v>NON SCADUTO</v>
      </c>
      <c r="O2579" t="s">
        <v>15</v>
      </c>
      <c r="P2579" t="s">
        <v>0</v>
      </c>
      <c r="Q2579" s="3">
        <v>-39873.33</v>
      </c>
      <c r="R2579" t="s">
        <v>1</v>
      </c>
      <c r="S2579" t="s">
        <v>1</v>
      </c>
      <c r="T2579" s="3">
        <v>-39873.33</v>
      </c>
      <c r="U2579" s="2">
        <v>45804</v>
      </c>
      <c r="V2579" t="s">
        <v>1481</v>
      </c>
    </row>
    <row r="2580" spans="1:22" x14ac:dyDescent="0.2">
      <c r="A2580" s="11" t="s">
        <v>5</v>
      </c>
      <c r="B2580" s="11" t="s">
        <v>6</v>
      </c>
      <c r="C2580" s="11" t="s">
        <v>209</v>
      </c>
      <c r="D2580" s="11" t="s">
        <v>7</v>
      </c>
      <c r="E2580" s="11" t="s">
        <v>0</v>
      </c>
      <c r="F2580" s="11" t="s">
        <v>210</v>
      </c>
      <c r="G2580" s="11" t="s">
        <v>1780</v>
      </c>
      <c r="H2580" s="11" t="s">
        <v>1781</v>
      </c>
      <c r="I2580" s="11" t="s">
        <v>220</v>
      </c>
      <c r="J2580" s="12">
        <v>45716</v>
      </c>
      <c r="K2580" s="12">
        <v>45716</v>
      </c>
      <c r="L2580" s="12">
        <v>45776</v>
      </c>
      <c r="M2580" s="9">
        <f>+$M$1-L2580</f>
        <v>-29</v>
      </c>
      <c r="N2580" s="10" t="str">
        <f>IF(M2580&lt;=0,"NON SCADUTO",IF(M2580&lt;61,"0-60 DAYS",IF(M2580&lt;91," 61-90 DAYS",IF(M2580&lt;121,"91-120 DAYS",IF(M2580&lt;366," 121-365 DAYS",IF(M2580&gt;366,"OLTRE 365 DAYS",0))))))</f>
        <v>NON SCADUTO</v>
      </c>
      <c r="O2580" s="11" t="s">
        <v>15</v>
      </c>
      <c r="P2580" s="11" t="s">
        <v>0</v>
      </c>
      <c r="Q2580" s="13">
        <v>-34485.550000000003</v>
      </c>
      <c r="R2580" s="11" t="s">
        <v>1</v>
      </c>
      <c r="S2580" s="11" t="s">
        <v>1</v>
      </c>
      <c r="T2580" s="13">
        <v>-34485.550000000003</v>
      </c>
      <c r="U2580" s="12">
        <v>45804</v>
      </c>
      <c r="V2580" s="11" t="s">
        <v>1481</v>
      </c>
    </row>
    <row r="2581" spans="1:22" x14ac:dyDescent="0.2">
      <c r="A2581" t="s">
        <v>5</v>
      </c>
      <c r="B2581" t="s">
        <v>6</v>
      </c>
      <c r="C2581" t="s">
        <v>209</v>
      </c>
      <c r="D2581" t="s">
        <v>7</v>
      </c>
      <c r="E2581" t="s">
        <v>0</v>
      </c>
      <c r="F2581" t="s">
        <v>210</v>
      </c>
      <c r="G2581" t="s">
        <v>1782</v>
      </c>
      <c r="H2581" t="s">
        <v>1783</v>
      </c>
      <c r="I2581" t="s">
        <v>220</v>
      </c>
      <c r="J2581" s="2">
        <v>45716</v>
      </c>
      <c r="K2581" s="2">
        <v>45716</v>
      </c>
      <c r="L2581" s="2">
        <v>45776</v>
      </c>
      <c r="M2581" s="9">
        <f>+$M$1-L2581</f>
        <v>-29</v>
      </c>
      <c r="N2581" s="10" t="str">
        <f>IF(M2581&lt;=0,"NON SCADUTO",IF(M2581&lt;61,"0-60 DAYS",IF(M2581&lt;91," 61-90 DAYS",IF(M2581&lt;121,"91-120 DAYS",IF(M2581&lt;366," 121-365 DAYS",IF(M2581&gt;366,"OLTRE 365 DAYS",0))))))</f>
        <v>NON SCADUTO</v>
      </c>
      <c r="O2581" t="s">
        <v>15</v>
      </c>
      <c r="P2581" t="s">
        <v>0</v>
      </c>
      <c r="Q2581" s="3">
        <v>-37086.57</v>
      </c>
      <c r="R2581" t="s">
        <v>1</v>
      </c>
      <c r="S2581" t="s">
        <v>1</v>
      </c>
      <c r="T2581" s="3">
        <v>-37086.57</v>
      </c>
      <c r="U2581" s="2">
        <v>45804</v>
      </c>
      <c r="V2581" t="s">
        <v>1481</v>
      </c>
    </row>
    <row r="2582" spans="1:22" x14ac:dyDescent="0.2">
      <c r="A2582" t="s">
        <v>5</v>
      </c>
      <c r="B2582" t="s">
        <v>6</v>
      </c>
      <c r="C2582" t="s">
        <v>209</v>
      </c>
      <c r="D2582" t="s">
        <v>7</v>
      </c>
      <c r="E2582" t="s">
        <v>0</v>
      </c>
      <c r="F2582" t="s">
        <v>210</v>
      </c>
      <c r="G2582" t="s">
        <v>1784</v>
      </c>
      <c r="H2582" t="s">
        <v>1785</v>
      </c>
      <c r="I2582" t="s">
        <v>220</v>
      </c>
      <c r="J2582" s="2">
        <v>45716</v>
      </c>
      <c r="K2582" s="2">
        <v>45716</v>
      </c>
      <c r="L2582" s="2">
        <v>45776</v>
      </c>
      <c r="M2582" s="9">
        <f>+$M$1-L2582</f>
        <v>-29</v>
      </c>
      <c r="N2582" s="10" t="str">
        <f>IF(M2582&lt;=0,"NON SCADUTO",IF(M2582&lt;61,"0-60 DAYS",IF(M2582&lt;91," 61-90 DAYS",IF(M2582&lt;121,"91-120 DAYS",IF(M2582&lt;366," 121-365 DAYS",IF(M2582&gt;366,"OLTRE 365 DAYS",0))))))</f>
        <v>NON SCADUTO</v>
      </c>
      <c r="O2582" t="s">
        <v>15</v>
      </c>
      <c r="P2582" t="s">
        <v>0</v>
      </c>
      <c r="Q2582" s="3">
        <v>-116.22</v>
      </c>
      <c r="R2582" t="s">
        <v>1</v>
      </c>
      <c r="S2582" t="s">
        <v>1</v>
      </c>
      <c r="T2582" s="3">
        <v>-116.22</v>
      </c>
      <c r="U2582" s="2">
        <v>45804</v>
      </c>
      <c r="V2582" t="s">
        <v>1481</v>
      </c>
    </row>
    <row r="2583" spans="1:22" x14ac:dyDescent="0.2">
      <c r="A2583" t="s">
        <v>5</v>
      </c>
      <c r="B2583" t="s">
        <v>6</v>
      </c>
      <c r="C2583" t="s">
        <v>209</v>
      </c>
      <c r="D2583" t="s">
        <v>7</v>
      </c>
      <c r="E2583" t="s">
        <v>0</v>
      </c>
      <c r="F2583" t="s">
        <v>210</v>
      </c>
      <c r="G2583" t="s">
        <v>1786</v>
      </c>
      <c r="H2583" t="s">
        <v>1787</v>
      </c>
      <c r="I2583" t="s">
        <v>220</v>
      </c>
      <c r="J2583" s="2">
        <v>45715</v>
      </c>
      <c r="K2583" s="2">
        <v>45716</v>
      </c>
      <c r="L2583" s="2">
        <v>45775</v>
      </c>
      <c r="M2583" s="9">
        <f>+$M$1-L2583</f>
        <v>-28</v>
      </c>
      <c r="N2583" s="10" t="str">
        <f>IF(M2583&lt;=0,"NON SCADUTO",IF(M2583&lt;61,"0-60 DAYS",IF(M2583&lt;91," 61-90 DAYS",IF(M2583&lt;121,"91-120 DAYS",IF(M2583&lt;366," 121-365 DAYS",IF(M2583&gt;366,"OLTRE 365 DAYS",0))))))</f>
        <v>NON SCADUTO</v>
      </c>
      <c r="O2583" t="s">
        <v>15</v>
      </c>
      <c r="P2583" t="s">
        <v>0</v>
      </c>
      <c r="Q2583" s="3">
        <v>-32187.47</v>
      </c>
      <c r="R2583" t="s">
        <v>1</v>
      </c>
      <c r="S2583" t="s">
        <v>1</v>
      </c>
      <c r="T2583" s="3">
        <v>-32187.47</v>
      </c>
      <c r="U2583" s="2">
        <v>45804</v>
      </c>
      <c r="V2583" t="s">
        <v>1481</v>
      </c>
    </row>
    <row r="2584" spans="1:22" x14ac:dyDescent="0.2">
      <c r="A2584" t="s">
        <v>5</v>
      </c>
      <c r="B2584" t="s">
        <v>6</v>
      </c>
      <c r="C2584" t="s">
        <v>209</v>
      </c>
      <c r="D2584" t="s">
        <v>7</v>
      </c>
      <c r="E2584" t="s">
        <v>0</v>
      </c>
      <c r="F2584" t="s">
        <v>210</v>
      </c>
      <c r="G2584" t="s">
        <v>1788</v>
      </c>
      <c r="H2584" t="s">
        <v>1789</v>
      </c>
      <c r="I2584" t="s">
        <v>220</v>
      </c>
      <c r="J2584" s="2">
        <v>45715</v>
      </c>
      <c r="K2584" s="2">
        <v>45716</v>
      </c>
      <c r="L2584" s="2">
        <v>45775</v>
      </c>
      <c r="M2584" s="9">
        <f>+$M$1-L2584</f>
        <v>-28</v>
      </c>
      <c r="N2584" s="10" t="str">
        <f>IF(M2584&lt;=0,"NON SCADUTO",IF(M2584&lt;61,"0-60 DAYS",IF(M2584&lt;91," 61-90 DAYS",IF(M2584&lt;121,"91-120 DAYS",IF(M2584&lt;366," 121-365 DAYS",IF(M2584&gt;366,"OLTRE 365 DAYS",0))))))</f>
        <v>NON SCADUTO</v>
      </c>
      <c r="O2584" t="s">
        <v>15</v>
      </c>
      <c r="P2584" t="s">
        <v>0</v>
      </c>
      <c r="Q2584" s="3">
        <v>-35188.21</v>
      </c>
      <c r="R2584" t="s">
        <v>1</v>
      </c>
      <c r="S2584" t="s">
        <v>1</v>
      </c>
      <c r="T2584" s="3">
        <v>-35188.21</v>
      </c>
      <c r="U2584" s="2">
        <v>45804</v>
      </c>
      <c r="V2584" t="s">
        <v>1481</v>
      </c>
    </row>
    <row r="2585" spans="1:22" x14ac:dyDescent="0.2">
      <c r="A2585" t="s">
        <v>5</v>
      </c>
      <c r="B2585" t="s">
        <v>6</v>
      </c>
      <c r="C2585" t="s">
        <v>209</v>
      </c>
      <c r="D2585" t="s">
        <v>7</v>
      </c>
      <c r="E2585" t="s">
        <v>0</v>
      </c>
      <c r="F2585" t="s">
        <v>210</v>
      </c>
      <c r="G2585" t="s">
        <v>1790</v>
      </c>
      <c r="H2585" t="s">
        <v>1791</v>
      </c>
      <c r="I2585" t="s">
        <v>220</v>
      </c>
      <c r="J2585" s="2">
        <v>45716</v>
      </c>
      <c r="K2585" s="2">
        <v>45716</v>
      </c>
      <c r="L2585" s="2">
        <v>45776</v>
      </c>
      <c r="M2585" s="9">
        <f>+$M$1-L2585</f>
        <v>-29</v>
      </c>
      <c r="N2585" s="10" t="str">
        <f>IF(M2585&lt;=0,"NON SCADUTO",IF(M2585&lt;61,"0-60 DAYS",IF(M2585&lt;91," 61-90 DAYS",IF(M2585&lt;121,"91-120 DAYS",IF(M2585&lt;366," 121-365 DAYS",IF(M2585&gt;366,"OLTRE 365 DAYS",0))))))</f>
        <v>NON SCADUTO</v>
      </c>
      <c r="O2585" t="s">
        <v>15</v>
      </c>
      <c r="P2585" t="s">
        <v>0</v>
      </c>
      <c r="Q2585" s="3">
        <v>-79.3</v>
      </c>
      <c r="R2585" t="s">
        <v>1</v>
      </c>
      <c r="S2585" t="s">
        <v>1</v>
      </c>
      <c r="T2585" s="3">
        <v>-79.3</v>
      </c>
      <c r="U2585" s="2">
        <v>45804</v>
      </c>
      <c r="V2585" t="s">
        <v>1481</v>
      </c>
    </row>
    <row r="2586" spans="1:22" x14ac:dyDescent="0.2">
      <c r="A2586" t="s">
        <v>5</v>
      </c>
      <c r="B2586" t="s">
        <v>6</v>
      </c>
      <c r="C2586" t="s">
        <v>209</v>
      </c>
      <c r="D2586" t="s">
        <v>7</v>
      </c>
      <c r="E2586" t="s">
        <v>0</v>
      </c>
      <c r="F2586" t="s">
        <v>210</v>
      </c>
      <c r="G2586" t="s">
        <v>1792</v>
      </c>
      <c r="H2586" t="s">
        <v>1793</v>
      </c>
      <c r="I2586" t="s">
        <v>220</v>
      </c>
      <c r="J2586" s="2">
        <v>45714</v>
      </c>
      <c r="K2586" s="2">
        <v>45716</v>
      </c>
      <c r="L2586" s="2">
        <v>45774</v>
      </c>
      <c r="M2586" s="9">
        <f>+$M$1-L2586</f>
        <v>-27</v>
      </c>
      <c r="N2586" s="10" t="str">
        <f>IF(M2586&lt;=0,"NON SCADUTO",IF(M2586&lt;61,"0-60 DAYS",IF(M2586&lt;91," 61-90 DAYS",IF(M2586&lt;121,"91-120 DAYS",IF(M2586&lt;366," 121-365 DAYS",IF(M2586&gt;366,"OLTRE 365 DAYS",0))))))</f>
        <v>NON SCADUTO</v>
      </c>
      <c r="O2586" t="s">
        <v>15</v>
      </c>
      <c r="P2586" t="s">
        <v>0</v>
      </c>
      <c r="Q2586" s="3">
        <v>-3.62</v>
      </c>
      <c r="R2586" t="s">
        <v>1</v>
      </c>
      <c r="S2586" t="s">
        <v>1</v>
      </c>
      <c r="T2586" s="3">
        <v>-3.62</v>
      </c>
      <c r="U2586" s="2">
        <v>45804</v>
      </c>
      <c r="V2586" t="s">
        <v>1481</v>
      </c>
    </row>
    <row r="2587" spans="1:22" x14ac:dyDescent="0.2">
      <c r="A2587" s="11" t="s">
        <v>5</v>
      </c>
      <c r="B2587" s="11" t="s">
        <v>6</v>
      </c>
      <c r="C2587" s="11" t="s">
        <v>209</v>
      </c>
      <c r="D2587" s="11" t="s">
        <v>7</v>
      </c>
      <c r="E2587" s="11" t="s">
        <v>0</v>
      </c>
      <c r="F2587" s="11" t="s">
        <v>210</v>
      </c>
      <c r="G2587" s="11" t="s">
        <v>1794</v>
      </c>
      <c r="H2587" s="11" t="s">
        <v>1795</v>
      </c>
      <c r="I2587" s="11" t="s">
        <v>220</v>
      </c>
      <c r="J2587" s="12">
        <v>45716</v>
      </c>
      <c r="K2587" s="12">
        <v>45716</v>
      </c>
      <c r="L2587" s="12">
        <v>45776</v>
      </c>
      <c r="M2587" s="9">
        <f>+$M$1-L2587</f>
        <v>-29</v>
      </c>
      <c r="N2587" s="10" t="str">
        <f>IF(M2587&lt;=0,"NON SCADUTO",IF(M2587&lt;61,"0-60 DAYS",IF(M2587&lt;91," 61-90 DAYS",IF(M2587&lt;121,"91-120 DAYS",IF(M2587&lt;366," 121-365 DAYS",IF(M2587&gt;366,"OLTRE 365 DAYS",0))))))</f>
        <v>NON SCADUTO</v>
      </c>
      <c r="O2587" s="11" t="s">
        <v>15</v>
      </c>
      <c r="P2587" s="11" t="s">
        <v>0</v>
      </c>
      <c r="Q2587" s="13">
        <v>-819.98</v>
      </c>
      <c r="R2587" s="11" t="s">
        <v>1</v>
      </c>
      <c r="S2587" s="11" t="s">
        <v>1</v>
      </c>
      <c r="T2587" s="13">
        <v>-819.98</v>
      </c>
      <c r="U2587" s="12">
        <v>45804</v>
      </c>
      <c r="V2587" s="11" t="s">
        <v>1481</v>
      </c>
    </row>
    <row r="2588" spans="1:22" x14ac:dyDescent="0.2">
      <c r="A2588" t="s">
        <v>5</v>
      </c>
      <c r="B2588" t="s">
        <v>6</v>
      </c>
      <c r="C2588" t="s">
        <v>209</v>
      </c>
      <c r="D2588" t="s">
        <v>7</v>
      </c>
      <c r="E2588" t="s">
        <v>0</v>
      </c>
      <c r="F2588" t="s">
        <v>210</v>
      </c>
      <c r="G2588" t="s">
        <v>1796</v>
      </c>
      <c r="H2588" t="s">
        <v>1797</v>
      </c>
      <c r="I2588" t="s">
        <v>220</v>
      </c>
      <c r="J2588" s="2">
        <v>45707</v>
      </c>
      <c r="K2588" s="2">
        <v>45716</v>
      </c>
      <c r="L2588" s="2">
        <v>45767</v>
      </c>
      <c r="M2588" s="9">
        <f>+$M$1-L2588</f>
        <v>-20</v>
      </c>
      <c r="N2588" s="10" t="str">
        <f>IF(M2588&lt;=0,"NON SCADUTO",IF(M2588&lt;61,"0-60 DAYS",IF(M2588&lt;91," 61-90 DAYS",IF(M2588&lt;121,"91-120 DAYS",IF(M2588&lt;366," 121-365 DAYS",IF(M2588&gt;366,"OLTRE 365 DAYS",0))))))</f>
        <v>NON SCADUTO</v>
      </c>
      <c r="O2588" t="s">
        <v>15</v>
      </c>
      <c r="P2588" t="s">
        <v>0</v>
      </c>
      <c r="Q2588" s="3">
        <v>-3724.18</v>
      </c>
      <c r="R2588" t="s">
        <v>1</v>
      </c>
      <c r="S2588" t="s">
        <v>1</v>
      </c>
      <c r="T2588" s="3">
        <v>-3724.18</v>
      </c>
      <c r="U2588" s="2">
        <v>45804</v>
      </c>
      <c r="V2588" t="s">
        <v>1481</v>
      </c>
    </row>
    <row r="2589" spans="1:22" x14ac:dyDescent="0.2">
      <c r="A2589" t="s">
        <v>5</v>
      </c>
      <c r="B2589" t="s">
        <v>6</v>
      </c>
      <c r="C2589" t="s">
        <v>209</v>
      </c>
      <c r="D2589" t="s">
        <v>7</v>
      </c>
      <c r="E2589" t="s">
        <v>0</v>
      </c>
      <c r="F2589" t="s">
        <v>210</v>
      </c>
      <c r="G2589" t="s">
        <v>1798</v>
      </c>
      <c r="H2589" t="s">
        <v>1799</v>
      </c>
      <c r="I2589" t="s">
        <v>220</v>
      </c>
      <c r="J2589" s="2">
        <v>45689</v>
      </c>
      <c r="K2589" s="2">
        <v>45716</v>
      </c>
      <c r="L2589" s="2">
        <v>45749</v>
      </c>
      <c r="M2589" s="9">
        <f>+$M$1-L2589</f>
        <v>-2</v>
      </c>
      <c r="N2589" s="10" t="str">
        <f>IF(M2589&lt;=0,"NON SCADUTO",IF(M2589&lt;61,"0-60 DAYS",IF(M2589&lt;91," 61-90 DAYS",IF(M2589&lt;121,"91-120 DAYS",IF(M2589&lt;366," 121-365 DAYS",IF(M2589&gt;366,"OLTRE 365 DAYS",0))))))</f>
        <v>NON SCADUTO</v>
      </c>
      <c r="O2589" t="s">
        <v>15</v>
      </c>
      <c r="P2589" t="s">
        <v>0</v>
      </c>
      <c r="Q2589" s="3">
        <v>-8424</v>
      </c>
      <c r="R2589" t="s">
        <v>1</v>
      </c>
      <c r="S2589" t="s">
        <v>1</v>
      </c>
      <c r="T2589" s="3">
        <v>-8424</v>
      </c>
      <c r="U2589" s="2">
        <v>45804</v>
      </c>
      <c r="V2589" t="s">
        <v>1481</v>
      </c>
    </row>
    <row r="2590" spans="1:22" x14ac:dyDescent="0.2">
      <c r="A2590" t="s">
        <v>5</v>
      </c>
      <c r="B2590" t="s">
        <v>6</v>
      </c>
      <c r="C2590" t="s">
        <v>209</v>
      </c>
      <c r="D2590" t="s">
        <v>7</v>
      </c>
      <c r="E2590" t="s">
        <v>0</v>
      </c>
      <c r="F2590" t="s">
        <v>210</v>
      </c>
      <c r="G2590" t="s">
        <v>1800</v>
      </c>
      <c r="H2590" t="s">
        <v>1801</v>
      </c>
      <c r="I2590" t="s">
        <v>220</v>
      </c>
      <c r="J2590" s="2">
        <v>45689</v>
      </c>
      <c r="K2590" s="2">
        <v>45716</v>
      </c>
      <c r="L2590" s="2">
        <v>45749</v>
      </c>
      <c r="M2590" s="9">
        <f>+$M$1-L2590</f>
        <v>-2</v>
      </c>
      <c r="N2590" s="10" t="str">
        <f>IF(M2590&lt;=0,"NON SCADUTO",IF(M2590&lt;61,"0-60 DAYS",IF(M2590&lt;91," 61-90 DAYS",IF(M2590&lt;121,"91-120 DAYS",IF(M2590&lt;366," 121-365 DAYS",IF(M2590&gt;366,"OLTRE 365 DAYS",0))))))</f>
        <v>NON SCADUTO</v>
      </c>
      <c r="O2590" t="s">
        <v>15</v>
      </c>
      <c r="P2590" t="s">
        <v>0</v>
      </c>
      <c r="Q2590" s="3">
        <v>-4212</v>
      </c>
      <c r="R2590" t="s">
        <v>1</v>
      </c>
      <c r="S2590" t="s">
        <v>1</v>
      </c>
      <c r="T2590" s="3">
        <v>-4212</v>
      </c>
      <c r="U2590" s="2">
        <v>45804</v>
      </c>
      <c r="V2590" t="s">
        <v>1481</v>
      </c>
    </row>
    <row r="2591" spans="1:22" x14ac:dyDescent="0.2">
      <c r="A2591" t="s">
        <v>5</v>
      </c>
      <c r="B2591" t="s">
        <v>6</v>
      </c>
      <c r="C2591" t="s">
        <v>209</v>
      </c>
      <c r="D2591" t="s">
        <v>7</v>
      </c>
      <c r="E2591" t="s">
        <v>0</v>
      </c>
      <c r="F2591" t="s">
        <v>210</v>
      </c>
      <c r="G2591" t="s">
        <v>1802</v>
      </c>
      <c r="H2591" t="s">
        <v>1803</v>
      </c>
      <c r="I2591" t="s">
        <v>220</v>
      </c>
      <c r="J2591" s="2">
        <v>45710</v>
      </c>
      <c r="K2591" s="2">
        <v>45716</v>
      </c>
      <c r="L2591" s="2">
        <v>45770</v>
      </c>
      <c r="M2591" s="9">
        <f>+$M$1-L2591</f>
        <v>-23</v>
      </c>
      <c r="N2591" s="10" t="str">
        <f>IF(M2591&lt;=0,"NON SCADUTO",IF(M2591&lt;61,"0-60 DAYS",IF(M2591&lt;91," 61-90 DAYS",IF(M2591&lt;121,"91-120 DAYS",IF(M2591&lt;366," 121-365 DAYS",IF(M2591&gt;366,"OLTRE 365 DAYS",0))))))</f>
        <v>NON SCADUTO</v>
      </c>
      <c r="O2591" t="s">
        <v>15</v>
      </c>
      <c r="P2591" t="s">
        <v>0</v>
      </c>
      <c r="Q2591" s="3">
        <v>-3724.18</v>
      </c>
      <c r="R2591" t="s">
        <v>1</v>
      </c>
      <c r="S2591" t="s">
        <v>1</v>
      </c>
      <c r="T2591" s="3">
        <v>-3724.18</v>
      </c>
      <c r="U2591" s="2">
        <v>45804</v>
      </c>
      <c r="V2591" t="s">
        <v>1481</v>
      </c>
    </row>
    <row r="2592" spans="1:22" x14ac:dyDescent="0.2">
      <c r="A2592" t="s">
        <v>5</v>
      </c>
      <c r="B2592" t="s">
        <v>6</v>
      </c>
      <c r="C2592" t="s">
        <v>209</v>
      </c>
      <c r="D2592" t="s">
        <v>7</v>
      </c>
      <c r="E2592" t="s">
        <v>0</v>
      </c>
      <c r="F2592" t="s">
        <v>210</v>
      </c>
      <c r="G2592" t="s">
        <v>1804</v>
      </c>
      <c r="H2592" t="s">
        <v>1805</v>
      </c>
      <c r="I2592" t="s">
        <v>220</v>
      </c>
      <c r="J2592" s="2">
        <v>45714</v>
      </c>
      <c r="K2592" s="2">
        <v>45716</v>
      </c>
      <c r="L2592" s="2">
        <v>45774</v>
      </c>
      <c r="M2592" s="9">
        <f>+$M$1-L2592</f>
        <v>-27</v>
      </c>
      <c r="N2592" s="10" t="str">
        <f>IF(M2592&lt;=0,"NON SCADUTO",IF(M2592&lt;61,"0-60 DAYS",IF(M2592&lt;91," 61-90 DAYS",IF(M2592&lt;121,"91-120 DAYS",IF(M2592&lt;366," 121-365 DAYS",IF(M2592&gt;366,"OLTRE 365 DAYS",0))))))</f>
        <v>NON SCADUTO</v>
      </c>
      <c r="O2592" t="s">
        <v>15</v>
      </c>
      <c r="P2592" t="s">
        <v>0</v>
      </c>
      <c r="Q2592" s="3">
        <v>-7120.68</v>
      </c>
      <c r="R2592" t="s">
        <v>1</v>
      </c>
      <c r="S2592" t="s">
        <v>1</v>
      </c>
      <c r="T2592" s="3">
        <v>-7120.68</v>
      </c>
      <c r="U2592" s="2">
        <v>45804</v>
      </c>
      <c r="V2592" t="s">
        <v>1481</v>
      </c>
    </row>
    <row r="2593" spans="1:22" x14ac:dyDescent="0.2">
      <c r="A2593" t="s">
        <v>5</v>
      </c>
      <c r="B2593" t="s">
        <v>6</v>
      </c>
      <c r="C2593" t="s">
        <v>209</v>
      </c>
      <c r="D2593" t="s">
        <v>7</v>
      </c>
      <c r="E2593" t="s">
        <v>0</v>
      </c>
      <c r="F2593" t="s">
        <v>210</v>
      </c>
      <c r="G2593" t="s">
        <v>1806</v>
      </c>
      <c r="H2593" t="s">
        <v>1807</v>
      </c>
      <c r="I2593" t="s">
        <v>220</v>
      </c>
      <c r="J2593" s="2">
        <v>45717</v>
      </c>
      <c r="K2593" s="2">
        <v>45740</v>
      </c>
      <c r="L2593" s="2">
        <v>45777</v>
      </c>
      <c r="M2593" s="9">
        <f>+$M$1-L2593</f>
        <v>-30</v>
      </c>
      <c r="N2593" s="10" t="str">
        <f>IF(M2593&lt;=0,"NON SCADUTO",IF(M2593&lt;61,"0-60 DAYS",IF(M2593&lt;91," 61-90 DAYS",IF(M2593&lt;121,"91-120 DAYS",IF(M2593&lt;366," 121-365 DAYS",IF(M2593&gt;366,"OLTRE 365 DAYS",0))))))</f>
        <v>NON SCADUTO</v>
      </c>
      <c r="O2593" t="s">
        <v>15</v>
      </c>
      <c r="P2593" t="s">
        <v>0</v>
      </c>
      <c r="Q2593" s="3">
        <v>-33943.74</v>
      </c>
      <c r="R2593" t="s">
        <v>1</v>
      </c>
      <c r="S2593" t="s">
        <v>1</v>
      </c>
      <c r="T2593" s="3">
        <v>-33943.74</v>
      </c>
      <c r="U2593" s="2">
        <v>45804</v>
      </c>
      <c r="V2593" t="s">
        <v>1481</v>
      </c>
    </row>
    <row r="2594" spans="1:22" x14ac:dyDescent="0.2">
      <c r="A2594" s="11" t="s">
        <v>5</v>
      </c>
      <c r="B2594" s="11" t="s">
        <v>6</v>
      </c>
      <c r="C2594" s="11" t="s">
        <v>209</v>
      </c>
      <c r="D2594" s="11" t="s">
        <v>7</v>
      </c>
      <c r="E2594" s="11" t="s">
        <v>0</v>
      </c>
      <c r="F2594" s="11" t="s">
        <v>210</v>
      </c>
      <c r="G2594" s="11" t="s">
        <v>1808</v>
      </c>
      <c r="H2594" s="11" t="s">
        <v>1809</v>
      </c>
      <c r="I2594" s="11" t="s">
        <v>220</v>
      </c>
      <c r="J2594" s="12">
        <v>45717</v>
      </c>
      <c r="K2594" s="12">
        <v>45740</v>
      </c>
      <c r="L2594" s="12">
        <v>45777</v>
      </c>
      <c r="M2594" s="9">
        <f>+$M$1-L2594</f>
        <v>-30</v>
      </c>
      <c r="N2594" s="10" t="str">
        <f>IF(M2594&lt;=0,"NON SCADUTO",IF(M2594&lt;61,"0-60 DAYS",IF(M2594&lt;91," 61-90 DAYS",IF(M2594&lt;121,"91-120 DAYS",IF(M2594&lt;366," 121-365 DAYS",IF(M2594&gt;366,"OLTRE 365 DAYS",0))))))</f>
        <v>NON SCADUTO</v>
      </c>
      <c r="O2594" s="11" t="s">
        <v>15</v>
      </c>
      <c r="P2594" s="11" t="s">
        <v>0</v>
      </c>
      <c r="Q2594" s="13">
        <v>-25780.01</v>
      </c>
      <c r="R2594" s="11" t="s">
        <v>1</v>
      </c>
      <c r="S2594" s="11" t="s">
        <v>1</v>
      </c>
      <c r="T2594" s="13">
        <v>-25780.01</v>
      </c>
      <c r="U2594" s="12">
        <v>45804</v>
      </c>
      <c r="V2594" s="11" t="s">
        <v>1481</v>
      </c>
    </row>
    <row r="2595" spans="1:22" x14ac:dyDescent="0.2">
      <c r="A2595" t="s">
        <v>5</v>
      </c>
      <c r="B2595" t="s">
        <v>6</v>
      </c>
      <c r="C2595" t="s">
        <v>209</v>
      </c>
      <c r="D2595" t="s">
        <v>7</v>
      </c>
      <c r="E2595" t="s">
        <v>0</v>
      </c>
      <c r="F2595" t="s">
        <v>210</v>
      </c>
      <c r="G2595" t="s">
        <v>1810</v>
      </c>
      <c r="H2595" t="s">
        <v>1811</v>
      </c>
      <c r="I2595" t="s">
        <v>220</v>
      </c>
      <c r="J2595" s="2">
        <v>45717</v>
      </c>
      <c r="K2595" s="2">
        <v>45740</v>
      </c>
      <c r="L2595" s="2">
        <v>45777</v>
      </c>
      <c r="M2595" s="9">
        <f>+$M$1-L2595</f>
        <v>-30</v>
      </c>
      <c r="N2595" s="10" t="str">
        <f>IF(M2595&lt;=0,"NON SCADUTO",IF(M2595&lt;61,"0-60 DAYS",IF(M2595&lt;91," 61-90 DAYS",IF(M2595&lt;121,"91-120 DAYS",IF(M2595&lt;366," 121-365 DAYS",IF(M2595&gt;366,"OLTRE 365 DAYS",0))))))</f>
        <v>NON SCADUTO</v>
      </c>
      <c r="O2595" t="s">
        <v>15</v>
      </c>
      <c r="P2595" t="s">
        <v>0</v>
      </c>
      <c r="Q2595" s="3">
        <v>-32910.82</v>
      </c>
      <c r="R2595" t="s">
        <v>1</v>
      </c>
      <c r="S2595" t="s">
        <v>1</v>
      </c>
      <c r="T2595" s="3">
        <v>-32910.82</v>
      </c>
      <c r="U2595" s="2">
        <v>45804</v>
      </c>
      <c r="V2595" t="s">
        <v>1481</v>
      </c>
    </row>
    <row r="2596" spans="1:22" x14ac:dyDescent="0.2">
      <c r="A2596" s="11" t="s">
        <v>5</v>
      </c>
      <c r="B2596" s="11" t="s">
        <v>6</v>
      </c>
      <c r="C2596" s="11" t="s">
        <v>209</v>
      </c>
      <c r="D2596" s="11" t="s">
        <v>7</v>
      </c>
      <c r="E2596" s="11" t="s">
        <v>0</v>
      </c>
      <c r="F2596" s="11" t="s">
        <v>210</v>
      </c>
      <c r="G2596" s="11" t="s">
        <v>1812</v>
      </c>
      <c r="H2596" s="11" t="s">
        <v>1813</v>
      </c>
      <c r="I2596" s="11" t="s">
        <v>220</v>
      </c>
      <c r="J2596" s="12">
        <v>45722</v>
      </c>
      <c r="K2596" s="12">
        <v>45747</v>
      </c>
      <c r="L2596" s="12">
        <v>45782</v>
      </c>
      <c r="M2596" s="9">
        <f>+$M$1-L2596</f>
        <v>-35</v>
      </c>
      <c r="N2596" s="10" t="str">
        <f>IF(M2596&lt;=0,"NON SCADUTO",IF(M2596&lt;61,"0-60 DAYS",IF(M2596&lt;91," 61-90 DAYS",IF(M2596&lt;121,"91-120 DAYS",IF(M2596&lt;366," 121-365 DAYS",IF(M2596&gt;366,"OLTRE 365 DAYS",0))))))</f>
        <v>NON SCADUTO</v>
      </c>
      <c r="O2596" s="11" t="s">
        <v>15</v>
      </c>
      <c r="P2596" s="11" t="s">
        <v>0</v>
      </c>
      <c r="Q2596" s="13">
        <v>-86.68</v>
      </c>
      <c r="R2596" s="11" t="s">
        <v>1</v>
      </c>
      <c r="S2596" s="11" t="s">
        <v>1</v>
      </c>
      <c r="T2596" s="13">
        <v>-86.68</v>
      </c>
      <c r="U2596" s="12">
        <v>45804</v>
      </c>
      <c r="V2596" s="11" t="s">
        <v>1481</v>
      </c>
    </row>
    <row r="2597" spans="1:22" x14ac:dyDescent="0.2">
      <c r="A2597" s="11" t="s">
        <v>5</v>
      </c>
      <c r="B2597" s="11" t="s">
        <v>6</v>
      </c>
      <c r="C2597" s="11" t="s">
        <v>209</v>
      </c>
      <c r="D2597" s="11" t="s">
        <v>7</v>
      </c>
      <c r="E2597" s="11" t="s">
        <v>0</v>
      </c>
      <c r="F2597" s="11" t="s">
        <v>210</v>
      </c>
      <c r="G2597" s="11" t="s">
        <v>1814</v>
      </c>
      <c r="H2597" s="11" t="s">
        <v>1815</v>
      </c>
      <c r="I2597" s="11" t="s">
        <v>220</v>
      </c>
      <c r="J2597" s="12">
        <v>45717</v>
      </c>
      <c r="K2597" s="12">
        <v>45747</v>
      </c>
      <c r="L2597" s="12">
        <v>45777</v>
      </c>
      <c r="M2597" s="9">
        <f>+$M$1-L2597</f>
        <v>-30</v>
      </c>
      <c r="N2597" s="10" t="str">
        <f>IF(M2597&lt;=0,"NON SCADUTO",IF(M2597&lt;61,"0-60 DAYS",IF(M2597&lt;91," 61-90 DAYS",IF(M2597&lt;121,"91-120 DAYS",IF(M2597&lt;366," 121-365 DAYS",IF(M2597&gt;366,"OLTRE 365 DAYS",0))))))</f>
        <v>NON SCADUTO</v>
      </c>
      <c r="O2597" s="11" t="s">
        <v>15</v>
      </c>
      <c r="P2597" s="11" t="s">
        <v>0</v>
      </c>
      <c r="Q2597" s="13">
        <v>-5671.12</v>
      </c>
      <c r="R2597" s="11" t="s">
        <v>1</v>
      </c>
      <c r="S2597" s="11" t="s">
        <v>1</v>
      </c>
      <c r="T2597" s="13">
        <v>-5671.12</v>
      </c>
      <c r="U2597" s="12">
        <v>45804</v>
      </c>
      <c r="V2597" s="11" t="s">
        <v>1481</v>
      </c>
    </row>
    <row r="2598" spans="1:22" x14ac:dyDescent="0.2">
      <c r="A2598" t="s">
        <v>5</v>
      </c>
      <c r="B2598" t="s">
        <v>6</v>
      </c>
      <c r="C2598" t="s">
        <v>209</v>
      </c>
      <c r="D2598" t="s">
        <v>7</v>
      </c>
      <c r="E2598" t="s">
        <v>0</v>
      </c>
      <c r="F2598" t="s">
        <v>210</v>
      </c>
      <c r="G2598" t="s">
        <v>1816</v>
      </c>
      <c r="H2598" t="s">
        <v>1817</v>
      </c>
      <c r="I2598" t="s">
        <v>220</v>
      </c>
      <c r="J2598" s="2">
        <v>45747</v>
      </c>
      <c r="K2598" s="2">
        <v>45747</v>
      </c>
      <c r="L2598" s="2">
        <v>45807</v>
      </c>
      <c r="M2598" s="9">
        <f>+$M$1-L2598</f>
        <v>-60</v>
      </c>
      <c r="N2598" s="10" t="str">
        <f>IF(M2598&lt;=0,"NON SCADUTO",IF(M2598&lt;61,"0-60 DAYS",IF(M2598&lt;91," 61-90 DAYS",IF(M2598&lt;121,"91-120 DAYS",IF(M2598&lt;366," 121-365 DAYS",IF(M2598&gt;366,"OLTRE 365 DAYS",0))))))</f>
        <v>NON SCADUTO</v>
      </c>
      <c r="O2598" t="s">
        <v>15</v>
      </c>
      <c r="P2598" t="s">
        <v>0</v>
      </c>
      <c r="Q2598" s="3">
        <v>-124740.03</v>
      </c>
      <c r="R2598" t="s">
        <v>1</v>
      </c>
      <c r="S2598" t="s">
        <v>1</v>
      </c>
      <c r="T2598" s="3">
        <v>-124740.03</v>
      </c>
      <c r="U2598" s="2">
        <v>45804</v>
      </c>
      <c r="V2598" t="s">
        <v>1481</v>
      </c>
    </row>
    <row r="2599" spans="1:22" x14ac:dyDescent="0.2">
      <c r="A2599" s="11" t="s">
        <v>5</v>
      </c>
      <c r="B2599" s="11" t="s">
        <v>6</v>
      </c>
      <c r="C2599" s="11" t="s">
        <v>209</v>
      </c>
      <c r="D2599" s="11" t="s">
        <v>7</v>
      </c>
      <c r="E2599" s="11" t="s">
        <v>0</v>
      </c>
      <c r="F2599" s="11" t="s">
        <v>210</v>
      </c>
      <c r="G2599" s="11" t="s">
        <v>1818</v>
      </c>
      <c r="H2599" s="11" t="s">
        <v>1819</v>
      </c>
      <c r="I2599" s="11" t="s">
        <v>220</v>
      </c>
      <c r="J2599" s="12">
        <v>45747</v>
      </c>
      <c r="K2599" s="12">
        <v>45747</v>
      </c>
      <c r="L2599" s="12">
        <v>45807</v>
      </c>
      <c r="M2599" s="9">
        <f>+$M$1-L2599</f>
        <v>-60</v>
      </c>
      <c r="N2599" s="10" t="str">
        <f>IF(M2599&lt;=0,"NON SCADUTO",IF(M2599&lt;61,"0-60 DAYS",IF(M2599&lt;91," 61-90 DAYS",IF(M2599&lt;121,"91-120 DAYS",IF(M2599&lt;366," 121-365 DAYS",IF(M2599&gt;366,"OLTRE 365 DAYS",0))))))</f>
        <v>NON SCADUTO</v>
      </c>
      <c r="O2599" s="11" t="s">
        <v>15</v>
      </c>
      <c r="P2599" s="11" t="s">
        <v>0</v>
      </c>
      <c r="Q2599" s="13">
        <v>-14593.33</v>
      </c>
      <c r="R2599" s="11" t="s">
        <v>1</v>
      </c>
      <c r="S2599" s="11" t="s">
        <v>1</v>
      </c>
      <c r="T2599" s="13">
        <v>-14593.33</v>
      </c>
      <c r="U2599" s="12">
        <v>45804</v>
      </c>
      <c r="V2599" s="11" t="s">
        <v>1481</v>
      </c>
    </row>
    <row r="2600" spans="1:22" x14ac:dyDescent="0.2">
      <c r="A2600" t="s">
        <v>5</v>
      </c>
      <c r="B2600" t="s">
        <v>6</v>
      </c>
      <c r="C2600" t="s">
        <v>1837</v>
      </c>
      <c r="D2600" t="s">
        <v>7</v>
      </c>
      <c r="E2600" t="s">
        <v>0</v>
      </c>
      <c r="F2600" t="s">
        <v>1838</v>
      </c>
      <c r="G2600" t="s">
        <v>1847</v>
      </c>
      <c r="H2600" t="s">
        <v>1848</v>
      </c>
      <c r="I2600" t="s">
        <v>56</v>
      </c>
      <c r="J2600" s="2">
        <v>45741</v>
      </c>
      <c r="K2600" s="2">
        <v>45747</v>
      </c>
      <c r="L2600" s="2">
        <v>45838</v>
      </c>
      <c r="M2600" s="9">
        <f>+$M$1-L2600</f>
        <v>-91</v>
      </c>
      <c r="N2600" s="10" t="str">
        <f>IF(M2600&lt;=0,"NON SCADUTO",IF(M2600&lt;61,"0-60 DAYS",IF(M2600&lt;91," 61-90 DAYS",IF(M2600&lt;121,"91-120 DAYS",IF(M2600&lt;366," 121-365 DAYS",IF(M2600&gt;366,"OLTRE 365 DAYS",0))))))</f>
        <v>NON SCADUTO</v>
      </c>
      <c r="O2600" t="s">
        <v>15</v>
      </c>
      <c r="P2600" t="s">
        <v>0</v>
      </c>
      <c r="Q2600" s="3">
        <v>-37453.879999999997</v>
      </c>
      <c r="R2600" t="s">
        <v>1</v>
      </c>
      <c r="S2600" t="s">
        <v>1</v>
      </c>
      <c r="T2600" s="3">
        <v>-37453.879999999997</v>
      </c>
      <c r="U2600" s="2"/>
      <c r="V2600" t="s">
        <v>0</v>
      </c>
    </row>
    <row r="2601" spans="1:22" x14ac:dyDescent="0.2">
      <c r="A2601" t="s">
        <v>5</v>
      </c>
      <c r="B2601" t="s">
        <v>6</v>
      </c>
      <c r="C2601" t="s">
        <v>1837</v>
      </c>
      <c r="D2601" t="s">
        <v>7</v>
      </c>
      <c r="E2601" t="s">
        <v>0</v>
      </c>
      <c r="F2601" t="s">
        <v>1838</v>
      </c>
      <c r="G2601" t="s">
        <v>1849</v>
      </c>
      <c r="H2601" t="s">
        <v>1850</v>
      </c>
      <c r="I2601" t="s">
        <v>56</v>
      </c>
      <c r="J2601" s="2">
        <v>45714</v>
      </c>
      <c r="K2601" s="2">
        <v>45716</v>
      </c>
      <c r="L2601" s="2">
        <v>45808</v>
      </c>
      <c r="M2601" s="9">
        <f>+$M$1-L2601</f>
        <v>-61</v>
      </c>
      <c r="N2601" s="10" t="str">
        <f>IF(M2601&lt;=0,"NON SCADUTO",IF(M2601&lt;61,"0-60 DAYS",IF(M2601&lt;91," 61-90 DAYS",IF(M2601&lt;121,"91-120 DAYS",IF(M2601&lt;366," 121-365 DAYS",IF(M2601&gt;366,"OLTRE 365 DAYS",0))))))</f>
        <v>NON SCADUTO</v>
      </c>
      <c r="O2601" t="s">
        <v>15</v>
      </c>
      <c r="P2601" t="s">
        <v>0</v>
      </c>
      <c r="Q2601" s="3">
        <v>-730.34</v>
      </c>
      <c r="R2601" t="s">
        <v>1</v>
      </c>
      <c r="S2601" t="s">
        <v>1</v>
      </c>
      <c r="T2601" s="3">
        <v>-730.34</v>
      </c>
      <c r="U2601" s="2">
        <v>45808</v>
      </c>
      <c r="V2601" t="s">
        <v>1851</v>
      </c>
    </row>
    <row r="2602" spans="1:22" x14ac:dyDescent="0.2">
      <c r="A2602" t="s">
        <v>5</v>
      </c>
      <c r="B2602" t="s">
        <v>6</v>
      </c>
      <c r="C2602" t="s">
        <v>1837</v>
      </c>
      <c r="D2602" t="s">
        <v>7</v>
      </c>
      <c r="E2602" t="s">
        <v>0</v>
      </c>
      <c r="F2602" t="s">
        <v>1838</v>
      </c>
      <c r="G2602" t="s">
        <v>1852</v>
      </c>
      <c r="H2602" t="s">
        <v>1853</v>
      </c>
      <c r="I2602" t="s">
        <v>56</v>
      </c>
      <c r="J2602" s="2">
        <v>45716</v>
      </c>
      <c r="K2602" s="2">
        <v>45747</v>
      </c>
      <c r="L2602" s="2">
        <v>45808</v>
      </c>
      <c r="M2602" s="9">
        <f>+$M$1-L2602</f>
        <v>-61</v>
      </c>
      <c r="N2602" s="10" t="str">
        <f>IF(M2602&lt;=0,"NON SCADUTO",IF(M2602&lt;61,"0-60 DAYS",IF(M2602&lt;91," 61-90 DAYS",IF(M2602&lt;121,"91-120 DAYS",IF(M2602&lt;366," 121-365 DAYS",IF(M2602&gt;366,"OLTRE 365 DAYS",0))))))</f>
        <v>NON SCADUTO</v>
      </c>
      <c r="O2602" t="s">
        <v>15</v>
      </c>
      <c r="P2602" t="s">
        <v>0</v>
      </c>
      <c r="Q2602" s="3">
        <v>-10022.56</v>
      </c>
      <c r="R2602" t="s">
        <v>1</v>
      </c>
      <c r="S2602" t="s">
        <v>1</v>
      </c>
      <c r="T2602" s="3">
        <v>-10022.56</v>
      </c>
      <c r="U2602" s="2">
        <v>45808</v>
      </c>
      <c r="V2602" t="s">
        <v>1854</v>
      </c>
    </row>
    <row r="2603" spans="1:22" x14ac:dyDescent="0.2">
      <c r="A2603" t="s">
        <v>5</v>
      </c>
      <c r="B2603" t="s">
        <v>6</v>
      </c>
      <c r="C2603" t="s">
        <v>1837</v>
      </c>
      <c r="D2603" t="s">
        <v>7</v>
      </c>
      <c r="E2603" t="s">
        <v>0</v>
      </c>
      <c r="F2603" t="s">
        <v>1838</v>
      </c>
      <c r="G2603" t="s">
        <v>1855</v>
      </c>
      <c r="H2603" t="s">
        <v>1856</v>
      </c>
      <c r="I2603" t="s">
        <v>56</v>
      </c>
      <c r="J2603" s="2">
        <v>45684</v>
      </c>
      <c r="K2603" s="2">
        <v>45688</v>
      </c>
      <c r="L2603" s="2">
        <v>45777</v>
      </c>
      <c r="M2603" s="9">
        <f>+$M$1-L2603</f>
        <v>-30</v>
      </c>
      <c r="N2603" s="10" t="str">
        <f>IF(M2603&lt;=0,"NON SCADUTO",IF(M2603&lt;61,"0-60 DAYS",IF(M2603&lt;91," 61-90 DAYS",IF(M2603&lt;121,"91-120 DAYS",IF(M2603&lt;366," 121-365 DAYS",IF(M2603&gt;366,"OLTRE 365 DAYS",0))))))</f>
        <v>NON SCADUTO</v>
      </c>
      <c r="O2603" t="s">
        <v>15</v>
      </c>
      <c r="P2603" t="s">
        <v>0</v>
      </c>
      <c r="Q2603" s="3">
        <v>-29422.18</v>
      </c>
      <c r="R2603" t="s">
        <v>1</v>
      </c>
      <c r="S2603" t="s">
        <v>1</v>
      </c>
      <c r="T2603" s="3">
        <v>-29422.18</v>
      </c>
      <c r="U2603" s="2">
        <v>45777</v>
      </c>
      <c r="V2603" t="s">
        <v>1857</v>
      </c>
    </row>
    <row r="2604" spans="1:22" x14ac:dyDescent="0.2">
      <c r="A2604" s="11" t="s">
        <v>5</v>
      </c>
      <c r="B2604" s="11" t="s">
        <v>6</v>
      </c>
      <c r="C2604" s="11" t="s">
        <v>1837</v>
      </c>
      <c r="D2604" s="11" t="s">
        <v>7</v>
      </c>
      <c r="E2604" s="11" t="s">
        <v>0</v>
      </c>
      <c r="F2604" s="11" t="s">
        <v>1838</v>
      </c>
      <c r="G2604" s="11" t="s">
        <v>1858</v>
      </c>
      <c r="H2604" s="11" t="s">
        <v>1859</v>
      </c>
      <c r="I2604" s="11" t="s">
        <v>56</v>
      </c>
      <c r="J2604" s="12">
        <v>45684</v>
      </c>
      <c r="K2604" s="12">
        <v>45688</v>
      </c>
      <c r="L2604" s="12">
        <v>45777</v>
      </c>
      <c r="M2604" s="9">
        <f>+$M$1-L2604</f>
        <v>-30</v>
      </c>
      <c r="N2604" s="10" t="str">
        <f>IF(M2604&lt;=0,"NON SCADUTO",IF(M2604&lt;61,"0-60 DAYS",IF(M2604&lt;91," 61-90 DAYS",IF(M2604&lt;121,"91-120 DAYS",IF(M2604&lt;366," 121-365 DAYS",IF(M2604&gt;366,"OLTRE 365 DAYS",0))))))</f>
        <v>NON SCADUTO</v>
      </c>
      <c r="O2604" s="11" t="s">
        <v>15</v>
      </c>
      <c r="P2604" s="11" t="s">
        <v>0</v>
      </c>
      <c r="Q2604" s="13">
        <v>-33413.699999999997</v>
      </c>
      <c r="R2604" s="11" t="s">
        <v>1</v>
      </c>
      <c r="S2604" s="11" t="s">
        <v>1</v>
      </c>
      <c r="T2604" s="13">
        <v>-33413.699999999997</v>
      </c>
      <c r="U2604" s="12">
        <v>45777</v>
      </c>
      <c r="V2604" s="11" t="s">
        <v>1857</v>
      </c>
    </row>
    <row r="2605" spans="1:22" x14ac:dyDescent="0.2">
      <c r="A2605" t="s">
        <v>5</v>
      </c>
      <c r="B2605" t="s">
        <v>6</v>
      </c>
      <c r="C2605" t="s">
        <v>1837</v>
      </c>
      <c r="D2605" t="s">
        <v>7</v>
      </c>
      <c r="E2605" t="s">
        <v>0</v>
      </c>
      <c r="F2605" t="s">
        <v>1838</v>
      </c>
      <c r="G2605" t="s">
        <v>1860</v>
      </c>
      <c r="H2605" t="s">
        <v>1861</v>
      </c>
      <c r="I2605" t="s">
        <v>56</v>
      </c>
      <c r="J2605" s="2">
        <v>45685</v>
      </c>
      <c r="K2605" s="2">
        <v>45688</v>
      </c>
      <c r="L2605" s="2">
        <v>45777</v>
      </c>
      <c r="M2605" s="9">
        <f>+$M$1-L2605</f>
        <v>-30</v>
      </c>
      <c r="N2605" s="10" t="str">
        <f>IF(M2605&lt;=0,"NON SCADUTO",IF(M2605&lt;61,"0-60 DAYS",IF(M2605&lt;91," 61-90 DAYS",IF(M2605&lt;121,"91-120 DAYS",IF(M2605&lt;366," 121-365 DAYS",IF(M2605&gt;366,"OLTRE 365 DAYS",0))))))</f>
        <v>NON SCADUTO</v>
      </c>
      <c r="O2605" t="s">
        <v>15</v>
      </c>
      <c r="P2605" t="s">
        <v>0</v>
      </c>
      <c r="Q2605" s="3">
        <v>-634.82000000000005</v>
      </c>
      <c r="R2605" t="s">
        <v>1</v>
      </c>
      <c r="S2605" t="s">
        <v>1</v>
      </c>
      <c r="T2605" s="3">
        <v>-634.82000000000005</v>
      </c>
      <c r="U2605" s="2">
        <v>45777</v>
      </c>
      <c r="V2605" t="s">
        <v>1857</v>
      </c>
    </row>
    <row r="2606" spans="1:22" x14ac:dyDescent="0.2">
      <c r="A2606" s="11" t="s">
        <v>5</v>
      </c>
      <c r="B2606" s="11" t="s">
        <v>6</v>
      </c>
      <c r="C2606" s="11" t="s">
        <v>1837</v>
      </c>
      <c r="D2606" s="11" t="s">
        <v>7</v>
      </c>
      <c r="E2606" s="11" t="s">
        <v>0</v>
      </c>
      <c r="F2606" s="11" t="s">
        <v>1838</v>
      </c>
      <c r="G2606" s="11" t="s">
        <v>1862</v>
      </c>
      <c r="H2606" s="11" t="s">
        <v>1863</v>
      </c>
      <c r="I2606" s="11" t="s">
        <v>56</v>
      </c>
      <c r="J2606" s="12">
        <v>45688</v>
      </c>
      <c r="K2606" s="12">
        <v>45716</v>
      </c>
      <c r="L2606" s="12">
        <v>45777</v>
      </c>
      <c r="M2606" s="9">
        <f>+$M$1-L2606</f>
        <v>-30</v>
      </c>
      <c r="N2606" s="10" t="str">
        <f>IF(M2606&lt;=0,"NON SCADUTO",IF(M2606&lt;61,"0-60 DAYS",IF(M2606&lt;91," 61-90 DAYS",IF(M2606&lt;121,"91-120 DAYS",IF(M2606&lt;366," 121-365 DAYS",IF(M2606&gt;366,"OLTRE 365 DAYS",0))))))</f>
        <v>NON SCADUTO</v>
      </c>
      <c r="O2606" s="11" t="s">
        <v>15</v>
      </c>
      <c r="P2606" s="11" t="s">
        <v>0</v>
      </c>
      <c r="Q2606" s="13">
        <v>-12265.16</v>
      </c>
      <c r="R2606" s="11" t="s">
        <v>1</v>
      </c>
      <c r="S2606" s="11" t="s">
        <v>1</v>
      </c>
      <c r="T2606" s="13">
        <v>-12265.16</v>
      </c>
      <c r="U2606" s="12">
        <v>45777</v>
      </c>
      <c r="V2606" s="11" t="s">
        <v>1857</v>
      </c>
    </row>
    <row r="2607" spans="1:22" x14ac:dyDescent="0.2">
      <c r="A2607" t="s">
        <v>5</v>
      </c>
      <c r="B2607" t="s">
        <v>6</v>
      </c>
      <c r="C2607" t="s">
        <v>1837</v>
      </c>
      <c r="D2607" t="s">
        <v>7</v>
      </c>
      <c r="E2607" t="s">
        <v>0</v>
      </c>
      <c r="F2607" t="s">
        <v>1838</v>
      </c>
      <c r="G2607" t="s">
        <v>1864</v>
      </c>
      <c r="H2607" t="s">
        <v>1865</v>
      </c>
      <c r="I2607" t="s">
        <v>56</v>
      </c>
      <c r="J2607" s="2">
        <v>45712</v>
      </c>
      <c r="K2607" s="2">
        <v>45716</v>
      </c>
      <c r="L2607" s="2">
        <v>45808</v>
      </c>
      <c r="M2607" s="9">
        <f>+$M$1-L2607</f>
        <v>-61</v>
      </c>
      <c r="N2607" s="10" t="str">
        <f>IF(M2607&lt;=0,"NON SCADUTO",IF(M2607&lt;61,"0-60 DAYS",IF(M2607&lt;91," 61-90 DAYS",IF(M2607&lt;121,"91-120 DAYS",IF(M2607&lt;366," 121-365 DAYS",IF(M2607&gt;366,"OLTRE 365 DAYS",0))))))</f>
        <v>NON SCADUTO</v>
      </c>
      <c r="O2607" t="s">
        <v>15</v>
      </c>
      <c r="P2607" t="s">
        <v>0</v>
      </c>
      <c r="Q2607" s="3">
        <v>-26585.88</v>
      </c>
      <c r="R2607" t="s">
        <v>1</v>
      </c>
      <c r="S2607" t="s">
        <v>1</v>
      </c>
      <c r="T2607" s="3">
        <v>-26585.88</v>
      </c>
      <c r="U2607" s="2">
        <v>45808</v>
      </c>
      <c r="V2607" t="s">
        <v>1866</v>
      </c>
    </row>
    <row r="2608" spans="1:22" x14ac:dyDescent="0.2">
      <c r="A2608" t="s">
        <v>5</v>
      </c>
      <c r="B2608" t="s">
        <v>6</v>
      </c>
      <c r="C2608" t="s">
        <v>1837</v>
      </c>
      <c r="D2608" t="s">
        <v>7</v>
      </c>
      <c r="E2608" t="s">
        <v>0</v>
      </c>
      <c r="F2608" t="s">
        <v>1838</v>
      </c>
      <c r="G2608" t="s">
        <v>1867</v>
      </c>
      <c r="H2608" t="s">
        <v>1868</v>
      </c>
      <c r="I2608" t="s">
        <v>56</v>
      </c>
      <c r="J2608" s="2">
        <v>45712</v>
      </c>
      <c r="K2608" s="2">
        <v>45716</v>
      </c>
      <c r="L2608" s="2">
        <v>45808</v>
      </c>
      <c r="M2608" s="9">
        <f>+$M$1-L2608</f>
        <v>-61</v>
      </c>
      <c r="N2608" s="10" t="str">
        <f>IF(M2608&lt;=0,"NON SCADUTO",IF(M2608&lt;61,"0-60 DAYS",IF(M2608&lt;91," 61-90 DAYS",IF(M2608&lt;121,"91-120 DAYS",IF(M2608&lt;366," 121-365 DAYS",IF(M2608&gt;366,"OLTRE 365 DAYS",0))))))</f>
        <v>NON SCADUTO</v>
      </c>
      <c r="O2608" t="s">
        <v>15</v>
      </c>
      <c r="P2608" t="s">
        <v>0</v>
      </c>
      <c r="Q2608" s="3">
        <v>-17891.11</v>
      </c>
      <c r="R2608" t="s">
        <v>1</v>
      </c>
      <c r="S2608" t="s">
        <v>1</v>
      </c>
      <c r="T2608" s="3">
        <v>-17891.11</v>
      </c>
      <c r="U2608" s="2">
        <v>45808</v>
      </c>
      <c r="V2608" t="s">
        <v>1866</v>
      </c>
    </row>
    <row r="2609" spans="1:22" x14ac:dyDescent="0.2">
      <c r="A2609" t="s">
        <v>5</v>
      </c>
      <c r="B2609" t="s">
        <v>6</v>
      </c>
      <c r="C2609" t="s">
        <v>1869</v>
      </c>
      <c r="D2609" t="s">
        <v>7</v>
      </c>
      <c r="E2609" t="s">
        <v>0</v>
      </c>
      <c r="F2609" t="s">
        <v>1870</v>
      </c>
      <c r="G2609" t="s">
        <v>1871</v>
      </c>
      <c r="H2609" t="s">
        <v>1872</v>
      </c>
      <c r="I2609" t="s">
        <v>56</v>
      </c>
      <c r="J2609" s="2">
        <v>45629</v>
      </c>
      <c r="K2609" s="2">
        <v>45657</v>
      </c>
      <c r="L2609" s="2">
        <v>45747</v>
      </c>
      <c r="M2609" s="9">
        <f>+$M$1-L2609</f>
        <v>0</v>
      </c>
      <c r="N2609" s="10" t="str">
        <f>IF(M2609&lt;=0,"NON SCADUTO",IF(M2609&lt;61,"0-60 DAYS",IF(M2609&lt;91," 61-90 DAYS",IF(M2609&lt;121,"91-120 DAYS",IF(M2609&lt;366," 121-365 DAYS",IF(M2609&gt;366,"OLTRE 365 DAYS",0))))))</f>
        <v>NON SCADUTO</v>
      </c>
      <c r="O2609" t="s">
        <v>15</v>
      </c>
      <c r="P2609" t="s">
        <v>0</v>
      </c>
      <c r="Q2609" s="3">
        <v>-7571</v>
      </c>
      <c r="R2609" t="s">
        <v>1</v>
      </c>
      <c r="S2609" t="s">
        <v>1</v>
      </c>
      <c r="T2609" s="3">
        <v>-7571</v>
      </c>
      <c r="U2609" s="2">
        <v>45762</v>
      </c>
      <c r="V2609" t="s">
        <v>1873</v>
      </c>
    </row>
    <row r="2610" spans="1:22" x14ac:dyDescent="0.2">
      <c r="A2610" t="s">
        <v>5</v>
      </c>
      <c r="B2610" t="s">
        <v>6</v>
      </c>
      <c r="C2610" t="s">
        <v>2003</v>
      </c>
      <c r="D2610" t="s">
        <v>7</v>
      </c>
      <c r="E2610" t="s">
        <v>0</v>
      </c>
      <c r="F2610" t="s">
        <v>2004</v>
      </c>
      <c r="G2610" t="s">
        <v>2005</v>
      </c>
      <c r="H2610" t="s">
        <v>2006</v>
      </c>
      <c r="I2610" t="s">
        <v>56</v>
      </c>
      <c r="J2610" s="2">
        <v>45728</v>
      </c>
      <c r="K2610" s="2">
        <v>45747</v>
      </c>
      <c r="L2610" s="2">
        <v>45808</v>
      </c>
      <c r="M2610" s="9">
        <f>+$M$1-L2610</f>
        <v>-61</v>
      </c>
      <c r="N2610" s="10" t="str">
        <f>IF(M2610&lt;=0,"NON SCADUTO",IF(M2610&lt;61,"0-60 DAYS",IF(M2610&lt;91," 61-90 DAYS",IF(M2610&lt;121,"91-120 DAYS",IF(M2610&lt;366," 121-365 DAYS",IF(M2610&gt;366,"OLTRE 365 DAYS",0))))))</f>
        <v>NON SCADUTO</v>
      </c>
      <c r="O2610" t="s">
        <v>15</v>
      </c>
      <c r="P2610" t="s">
        <v>0</v>
      </c>
      <c r="Q2610" s="3">
        <v>-2513.1999999999998</v>
      </c>
      <c r="R2610" t="s">
        <v>1</v>
      </c>
      <c r="S2610" t="s">
        <v>1</v>
      </c>
      <c r="T2610" s="3">
        <v>-2513.1999999999998</v>
      </c>
      <c r="U2610" s="2">
        <v>45808</v>
      </c>
      <c r="V2610" t="s">
        <v>2007</v>
      </c>
    </row>
    <row r="2611" spans="1:22" x14ac:dyDescent="0.2">
      <c r="A2611" t="s">
        <v>5</v>
      </c>
      <c r="B2611" t="s">
        <v>6</v>
      </c>
      <c r="C2611" t="s">
        <v>2008</v>
      </c>
      <c r="D2611" t="s">
        <v>7</v>
      </c>
      <c r="E2611" t="s">
        <v>0</v>
      </c>
      <c r="F2611" t="s">
        <v>2009</v>
      </c>
      <c r="G2611" t="s">
        <v>0</v>
      </c>
      <c r="H2611" t="s">
        <v>2014</v>
      </c>
      <c r="I2611" t="s">
        <v>56</v>
      </c>
      <c r="J2611" s="2">
        <v>45686</v>
      </c>
      <c r="K2611" s="2">
        <v>45688</v>
      </c>
      <c r="L2611" s="2">
        <v>45747</v>
      </c>
      <c r="M2611" s="9">
        <f>+$M$1-L2611</f>
        <v>0</v>
      </c>
      <c r="N2611" s="10" t="str">
        <f>IF(M2611&lt;=0,"NON SCADUTO",IF(M2611&lt;61,"0-60 DAYS",IF(M2611&lt;91," 61-90 DAYS",IF(M2611&lt;121,"91-120 DAYS",IF(M2611&lt;366," 121-365 DAYS",IF(M2611&gt;366,"OLTRE 365 DAYS",0))))))</f>
        <v>NON SCADUTO</v>
      </c>
      <c r="O2611" t="s">
        <v>15</v>
      </c>
      <c r="P2611" t="s">
        <v>0</v>
      </c>
      <c r="Q2611" s="3">
        <v>-55</v>
      </c>
      <c r="R2611" t="s">
        <v>1</v>
      </c>
      <c r="S2611" t="s">
        <v>1</v>
      </c>
      <c r="T2611" s="3">
        <v>-55</v>
      </c>
      <c r="U2611" s="2"/>
      <c r="V2611" t="s">
        <v>0</v>
      </c>
    </row>
    <row r="2612" spans="1:22" x14ac:dyDescent="0.2">
      <c r="A2612" t="s">
        <v>5</v>
      </c>
      <c r="B2612" t="s">
        <v>6</v>
      </c>
      <c r="C2612" t="s">
        <v>2017</v>
      </c>
      <c r="D2612" t="s">
        <v>7</v>
      </c>
      <c r="E2612" t="s">
        <v>0</v>
      </c>
      <c r="F2612" t="s">
        <v>2018</v>
      </c>
      <c r="G2612" t="s">
        <v>2019</v>
      </c>
      <c r="H2612" t="s">
        <v>2020</v>
      </c>
      <c r="I2612" t="s">
        <v>56</v>
      </c>
      <c r="J2612" s="2">
        <v>45695</v>
      </c>
      <c r="K2612" s="2">
        <v>45716</v>
      </c>
      <c r="L2612" s="2">
        <v>45777</v>
      </c>
      <c r="M2612" s="9">
        <f>+$M$1-L2612</f>
        <v>-30</v>
      </c>
      <c r="N2612" s="10" t="str">
        <f>IF(M2612&lt;=0,"NON SCADUTO",IF(M2612&lt;61,"0-60 DAYS",IF(M2612&lt;91," 61-90 DAYS",IF(M2612&lt;121,"91-120 DAYS",IF(M2612&lt;366," 121-365 DAYS",IF(M2612&gt;366,"OLTRE 365 DAYS",0))))))</f>
        <v>NON SCADUTO</v>
      </c>
      <c r="O2612" t="s">
        <v>15</v>
      </c>
      <c r="P2612" t="s">
        <v>0</v>
      </c>
      <c r="Q2612" s="3">
        <v>-2244.8000000000002</v>
      </c>
      <c r="R2612" t="s">
        <v>1</v>
      </c>
      <c r="S2612" t="s">
        <v>1</v>
      </c>
      <c r="T2612" s="3">
        <v>-2244.8000000000002</v>
      </c>
      <c r="U2612" s="2"/>
      <c r="V2612" t="s">
        <v>0</v>
      </c>
    </row>
    <row r="2613" spans="1:22" x14ac:dyDescent="0.2">
      <c r="A2613" s="11" t="s">
        <v>5</v>
      </c>
      <c r="B2613" s="11" t="s">
        <v>6</v>
      </c>
      <c r="C2613" s="11" t="s">
        <v>2027</v>
      </c>
      <c r="D2613" s="11" t="s">
        <v>7</v>
      </c>
      <c r="E2613" s="11" t="s">
        <v>0</v>
      </c>
      <c r="F2613" s="11" t="s">
        <v>2028</v>
      </c>
      <c r="G2613" s="11" t="s">
        <v>2029</v>
      </c>
      <c r="H2613" s="11" t="s">
        <v>2030</v>
      </c>
      <c r="I2613" s="11" t="s">
        <v>56</v>
      </c>
      <c r="J2613" s="12">
        <v>45716</v>
      </c>
      <c r="K2613" s="12">
        <v>45747</v>
      </c>
      <c r="L2613" s="12">
        <v>45747</v>
      </c>
      <c r="M2613" s="9">
        <f>+$M$1-L2613</f>
        <v>0</v>
      </c>
      <c r="N2613" s="10" t="str">
        <f>IF(M2613&lt;=0,"NON SCADUTO",IF(M2613&lt;61,"0-60 DAYS",IF(M2613&lt;91," 61-90 DAYS",IF(M2613&lt;121,"91-120 DAYS",IF(M2613&lt;366," 121-365 DAYS",IF(M2613&gt;366,"OLTRE 365 DAYS",0))))))</f>
        <v>NON SCADUTO</v>
      </c>
      <c r="O2613" s="11" t="s">
        <v>15</v>
      </c>
      <c r="P2613" s="11" t="s">
        <v>0</v>
      </c>
      <c r="Q2613" s="13">
        <v>-647.82000000000005</v>
      </c>
      <c r="R2613" s="11" t="s">
        <v>1</v>
      </c>
      <c r="S2613" s="11" t="s">
        <v>1</v>
      </c>
      <c r="T2613" s="13">
        <v>-647.82000000000005</v>
      </c>
      <c r="U2613" s="12">
        <v>45777</v>
      </c>
      <c r="V2613" s="11" t="s">
        <v>2031</v>
      </c>
    </row>
    <row r="2614" spans="1:22" x14ac:dyDescent="0.2">
      <c r="A2614" t="s">
        <v>5</v>
      </c>
      <c r="B2614" t="s">
        <v>6</v>
      </c>
      <c r="C2614" t="s">
        <v>2027</v>
      </c>
      <c r="D2614" t="s">
        <v>7</v>
      </c>
      <c r="E2614" t="s">
        <v>0</v>
      </c>
      <c r="F2614" t="s">
        <v>2028</v>
      </c>
      <c r="G2614" t="s">
        <v>0</v>
      </c>
      <c r="H2614" t="s">
        <v>2032</v>
      </c>
      <c r="I2614" t="s">
        <v>836</v>
      </c>
      <c r="J2614" s="2">
        <v>45747</v>
      </c>
      <c r="K2614" s="2">
        <v>45747</v>
      </c>
      <c r="L2614" s="2">
        <v>45747</v>
      </c>
      <c r="M2614" s="9">
        <f>+$M$1-L2614</f>
        <v>0</v>
      </c>
      <c r="N2614" s="10" t="str">
        <f>IF(M2614&lt;=0,"NON SCADUTO",IF(M2614&lt;61,"0-60 DAYS",IF(M2614&lt;91," 61-90 DAYS",IF(M2614&lt;121,"91-120 DAYS",IF(M2614&lt;366," 121-365 DAYS",IF(M2614&gt;366,"OLTRE 365 DAYS",0))))))</f>
        <v>NON SCADUTO</v>
      </c>
      <c r="O2614" t="s">
        <v>11</v>
      </c>
      <c r="P2614" t="s">
        <v>0</v>
      </c>
      <c r="Q2614" s="3">
        <v>647.82000000000005</v>
      </c>
      <c r="R2614" t="s">
        <v>1</v>
      </c>
      <c r="S2614" t="s">
        <v>1</v>
      </c>
      <c r="T2614" s="3">
        <v>647.82000000000005</v>
      </c>
      <c r="U2614" s="2">
        <v>45777</v>
      </c>
      <c r="V2614" t="s">
        <v>2031</v>
      </c>
    </row>
    <row r="2615" spans="1:22" x14ac:dyDescent="0.2">
      <c r="A2615" t="s">
        <v>5</v>
      </c>
      <c r="B2615" t="s">
        <v>6</v>
      </c>
      <c r="C2615" t="s">
        <v>2033</v>
      </c>
      <c r="D2615" t="s">
        <v>7</v>
      </c>
      <c r="E2615" t="s">
        <v>0</v>
      </c>
      <c r="F2615" t="s">
        <v>2034</v>
      </c>
      <c r="G2615" t="s">
        <v>0</v>
      </c>
      <c r="H2615" t="s">
        <v>2051</v>
      </c>
      <c r="I2615" t="s">
        <v>56</v>
      </c>
      <c r="J2615" s="2">
        <v>45702</v>
      </c>
      <c r="K2615" s="2">
        <v>45716</v>
      </c>
      <c r="L2615" s="2">
        <v>45747</v>
      </c>
      <c r="M2615" s="9">
        <f>+$M$1-L2615</f>
        <v>0</v>
      </c>
      <c r="N2615" s="10" t="str">
        <f>IF(M2615&lt;=0,"NON SCADUTO",IF(M2615&lt;61,"0-60 DAYS",IF(M2615&lt;91," 61-90 DAYS",IF(M2615&lt;121,"91-120 DAYS",IF(M2615&lt;366," 121-365 DAYS",IF(M2615&gt;366,"OLTRE 365 DAYS",0))))))</f>
        <v>NON SCADUTO</v>
      </c>
      <c r="O2615" t="s">
        <v>15</v>
      </c>
      <c r="P2615" t="s">
        <v>0</v>
      </c>
      <c r="Q2615" s="3">
        <v>-126.16</v>
      </c>
      <c r="R2615" t="s">
        <v>1</v>
      </c>
      <c r="S2615" t="s">
        <v>1</v>
      </c>
      <c r="T2615" s="3">
        <v>-126.16</v>
      </c>
      <c r="U2615" s="2">
        <v>45776</v>
      </c>
      <c r="V2615" t="s">
        <v>2037</v>
      </c>
    </row>
    <row r="2616" spans="1:22" x14ac:dyDescent="0.2">
      <c r="A2616" t="s">
        <v>5</v>
      </c>
      <c r="B2616" t="s">
        <v>6</v>
      </c>
      <c r="C2616" t="s">
        <v>2033</v>
      </c>
      <c r="D2616" t="s">
        <v>7</v>
      </c>
      <c r="E2616" t="s">
        <v>0</v>
      </c>
      <c r="F2616" t="s">
        <v>2034</v>
      </c>
      <c r="G2616" t="s">
        <v>0</v>
      </c>
      <c r="H2616" t="s">
        <v>2052</v>
      </c>
      <c r="I2616" t="s">
        <v>56</v>
      </c>
      <c r="J2616" s="2">
        <v>45715</v>
      </c>
      <c r="K2616" s="2">
        <v>45716</v>
      </c>
      <c r="L2616" s="2">
        <v>45747</v>
      </c>
      <c r="M2616" s="9">
        <f>+$M$1-L2616</f>
        <v>0</v>
      </c>
      <c r="N2616" s="10" t="str">
        <f>IF(M2616&lt;=0,"NON SCADUTO",IF(M2616&lt;61,"0-60 DAYS",IF(M2616&lt;91," 61-90 DAYS",IF(M2616&lt;121,"91-120 DAYS",IF(M2616&lt;366," 121-365 DAYS",IF(M2616&gt;366,"OLTRE 365 DAYS",0))))))</f>
        <v>NON SCADUTO</v>
      </c>
      <c r="O2616" t="s">
        <v>15</v>
      </c>
      <c r="P2616" t="s">
        <v>0</v>
      </c>
      <c r="Q2616" s="3">
        <v>-126.16</v>
      </c>
      <c r="R2616" t="s">
        <v>1</v>
      </c>
      <c r="S2616" t="s">
        <v>1</v>
      </c>
      <c r="T2616" s="3">
        <v>-126.16</v>
      </c>
      <c r="U2616" s="2">
        <v>45776</v>
      </c>
      <c r="V2616" t="s">
        <v>2037</v>
      </c>
    </row>
    <row r="2617" spans="1:22" x14ac:dyDescent="0.2">
      <c r="A2617" t="s">
        <v>5</v>
      </c>
      <c r="B2617" t="s">
        <v>6</v>
      </c>
      <c r="C2617" t="s">
        <v>2033</v>
      </c>
      <c r="D2617" t="s">
        <v>7</v>
      </c>
      <c r="E2617" t="s">
        <v>0</v>
      </c>
      <c r="F2617" t="s">
        <v>2034</v>
      </c>
      <c r="G2617" t="s">
        <v>0</v>
      </c>
      <c r="H2617" t="s">
        <v>2053</v>
      </c>
      <c r="I2617" t="s">
        <v>56</v>
      </c>
      <c r="J2617" s="2">
        <v>45706</v>
      </c>
      <c r="K2617" s="2">
        <v>45716</v>
      </c>
      <c r="L2617" s="2">
        <v>45747</v>
      </c>
      <c r="M2617" s="9">
        <f>+$M$1-L2617</f>
        <v>0</v>
      </c>
      <c r="N2617" s="10" t="str">
        <f>IF(M2617&lt;=0,"NON SCADUTO",IF(M2617&lt;61,"0-60 DAYS",IF(M2617&lt;91," 61-90 DAYS",IF(M2617&lt;121,"91-120 DAYS",IF(M2617&lt;366," 121-365 DAYS",IF(M2617&gt;366,"OLTRE 365 DAYS",0))))))</f>
        <v>NON SCADUTO</v>
      </c>
      <c r="O2617" t="s">
        <v>15</v>
      </c>
      <c r="P2617" t="s">
        <v>0</v>
      </c>
      <c r="Q2617" s="3">
        <v>-195.2</v>
      </c>
      <c r="R2617" t="s">
        <v>1</v>
      </c>
      <c r="S2617" t="s">
        <v>1</v>
      </c>
      <c r="T2617" s="3">
        <v>-195.2</v>
      </c>
      <c r="U2617" s="2">
        <v>45776</v>
      </c>
      <c r="V2617" t="s">
        <v>2037</v>
      </c>
    </row>
    <row r="2618" spans="1:22" x14ac:dyDescent="0.2">
      <c r="A2618" t="s">
        <v>5</v>
      </c>
      <c r="B2618" t="s">
        <v>6</v>
      </c>
      <c r="C2618" t="s">
        <v>2056</v>
      </c>
      <c r="D2618" t="s">
        <v>7</v>
      </c>
      <c r="E2618" t="s">
        <v>0</v>
      </c>
      <c r="F2618" t="s">
        <v>2057</v>
      </c>
      <c r="G2618" t="s">
        <v>2062</v>
      </c>
      <c r="H2618" t="s">
        <v>2063</v>
      </c>
      <c r="I2618" t="s">
        <v>56</v>
      </c>
      <c r="J2618" s="2">
        <v>45723</v>
      </c>
      <c r="K2618" s="2">
        <v>45747</v>
      </c>
      <c r="L2618" s="2">
        <v>45808</v>
      </c>
      <c r="M2618" s="9">
        <f>+$M$1-L2618</f>
        <v>-61</v>
      </c>
      <c r="N2618" s="10" t="str">
        <f>IF(M2618&lt;=0,"NON SCADUTO",IF(M2618&lt;61,"0-60 DAYS",IF(M2618&lt;91," 61-90 DAYS",IF(M2618&lt;121,"91-120 DAYS",IF(M2618&lt;366," 121-365 DAYS",IF(M2618&gt;366,"OLTRE 365 DAYS",0))))))</f>
        <v>NON SCADUTO</v>
      </c>
      <c r="O2618" t="s">
        <v>15</v>
      </c>
      <c r="P2618" t="s">
        <v>0</v>
      </c>
      <c r="Q2618" s="3">
        <v>-4440.24</v>
      </c>
      <c r="R2618" t="s">
        <v>1</v>
      </c>
      <c r="S2618" t="s">
        <v>1</v>
      </c>
      <c r="T2618" s="3">
        <v>-4440.24</v>
      </c>
      <c r="U2618" s="2">
        <v>45811</v>
      </c>
      <c r="V2618" t="s">
        <v>2064</v>
      </c>
    </row>
    <row r="2619" spans="1:22" x14ac:dyDescent="0.2">
      <c r="A2619" s="11" t="s">
        <v>5</v>
      </c>
      <c r="B2619" s="11" t="s">
        <v>6</v>
      </c>
      <c r="C2619" s="11" t="s">
        <v>2056</v>
      </c>
      <c r="D2619" s="11" t="s">
        <v>7</v>
      </c>
      <c r="E2619" s="11" t="s">
        <v>0</v>
      </c>
      <c r="F2619" s="11" t="s">
        <v>2057</v>
      </c>
      <c r="G2619" s="11" t="s">
        <v>2065</v>
      </c>
      <c r="H2619" s="11" t="s">
        <v>2066</v>
      </c>
      <c r="I2619" s="11" t="s">
        <v>56</v>
      </c>
      <c r="J2619" s="12">
        <v>45723</v>
      </c>
      <c r="K2619" s="12">
        <v>45747</v>
      </c>
      <c r="L2619" s="12">
        <v>45808</v>
      </c>
      <c r="M2619" s="9">
        <f>+$M$1-L2619</f>
        <v>-61</v>
      </c>
      <c r="N2619" s="10" t="str">
        <f>IF(M2619&lt;=0,"NON SCADUTO",IF(M2619&lt;61,"0-60 DAYS",IF(M2619&lt;91," 61-90 DAYS",IF(M2619&lt;121,"91-120 DAYS",IF(M2619&lt;366," 121-365 DAYS",IF(M2619&gt;366,"OLTRE 365 DAYS",0))))))</f>
        <v>NON SCADUTO</v>
      </c>
      <c r="O2619" s="11" t="s">
        <v>15</v>
      </c>
      <c r="P2619" s="11" t="s">
        <v>0</v>
      </c>
      <c r="Q2619" s="13">
        <v>-527.27</v>
      </c>
      <c r="R2619" s="11" t="s">
        <v>1</v>
      </c>
      <c r="S2619" s="11" t="s">
        <v>1</v>
      </c>
      <c r="T2619" s="13">
        <v>-527.27</v>
      </c>
      <c r="U2619" s="12">
        <v>45811</v>
      </c>
      <c r="V2619" s="11" t="s">
        <v>2064</v>
      </c>
    </row>
    <row r="2620" spans="1:22" x14ac:dyDescent="0.2">
      <c r="A2620" s="11" t="s">
        <v>5</v>
      </c>
      <c r="B2620" s="11" t="s">
        <v>6</v>
      </c>
      <c r="C2620" s="11" t="s">
        <v>2070</v>
      </c>
      <c r="D2620" s="11" t="s">
        <v>7</v>
      </c>
      <c r="E2620" s="11" t="s">
        <v>0</v>
      </c>
      <c r="F2620" s="11" t="s">
        <v>2071</v>
      </c>
      <c r="G2620" s="11" t="s">
        <v>2072</v>
      </c>
      <c r="H2620" s="11" t="s">
        <v>2073</v>
      </c>
      <c r="I2620" s="11" t="s">
        <v>56</v>
      </c>
      <c r="J2620" s="12">
        <v>45698</v>
      </c>
      <c r="K2620" s="12">
        <v>45716</v>
      </c>
      <c r="L2620" s="12">
        <v>45808</v>
      </c>
      <c r="M2620" s="9">
        <f>+$M$1-L2620</f>
        <v>-61</v>
      </c>
      <c r="N2620" s="10" t="str">
        <f>IF(M2620&lt;=0,"NON SCADUTO",IF(M2620&lt;61,"0-60 DAYS",IF(M2620&lt;91," 61-90 DAYS",IF(M2620&lt;121,"91-120 DAYS",IF(M2620&lt;366," 121-365 DAYS",IF(M2620&gt;366,"OLTRE 365 DAYS",0))))))</f>
        <v>NON SCADUTO</v>
      </c>
      <c r="O2620" s="11" t="s">
        <v>15</v>
      </c>
      <c r="P2620" s="11" t="s">
        <v>0</v>
      </c>
      <c r="Q2620" s="13">
        <v>-4052</v>
      </c>
      <c r="R2620" s="11" t="s">
        <v>1</v>
      </c>
      <c r="S2620" s="11" t="s">
        <v>1</v>
      </c>
      <c r="T2620" s="13">
        <v>-4052</v>
      </c>
      <c r="U2620" s="12"/>
      <c r="V2620" s="11" t="s">
        <v>0</v>
      </c>
    </row>
    <row r="2621" spans="1:22" x14ac:dyDescent="0.2">
      <c r="A2621" t="s">
        <v>5</v>
      </c>
      <c r="B2621" t="s">
        <v>6</v>
      </c>
      <c r="C2621" t="s">
        <v>2070</v>
      </c>
      <c r="D2621" t="s">
        <v>7</v>
      </c>
      <c r="E2621" t="s">
        <v>0</v>
      </c>
      <c r="F2621" t="s">
        <v>2071</v>
      </c>
      <c r="G2621" t="s">
        <v>2074</v>
      </c>
      <c r="H2621" t="s">
        <v>2075</v>
      </c>
      <c r="I2621" t="s">
        <v>56</v>
      </c>
      <c r="J2621" s="2">
        <v>45709</v>
      </c>
      <c r="K2621" s="2">
        <v>45716</v>
      </c>
      <c r="L2621" s="2">
        <v>45808</v>
      </c>
      <c r="M2621" s="9">
        <f>+$M$1-L2621</f>
        <v>-61</v>
      </c>
      <c r="N2621" s="10" t="str">
        <f>IF(M2621&lt;=0,"NON SCADUTO",IF(M2621&lt;61,"0-60 DAYS",IF(M2621&lt;91," 61-90 DAYS",IF(M2621&lt;121,"91-120 DAYS",IF(M2621&lt;366," 121-365 DAYS",IF(M2621&gt;366,"OLTRE 365 DAYS",0))))))</f>
        <v>NON SCADUTO</v>
      </c>
      <c r="O2621" t="s">
        <v>15</v>
      </c>
      <c r="P2621" t="s">
        <v>0</v>
      </c>
      <c r="Q2621" s="3">
        <v>-8102</v>
      </c>
      <c r="R2621" t="s">
        <v>1</v>
      </c>
      <c r="S2621" t="s">
        <v>1</v>
      </c>
      <c r="T2621" s="3">
        <v>-8102</v>
      </c>
      <c r="U2621" s="2"/>
      <c r="V2621" t="s">
        <v>0</v>
      </c>
    </row>
    <row r="2622" spans="1:22" x14ac:dyDescent="0.2">
      <c r="A2622" s="11" t="s">
        <v>5</v>
      </c>
      <c r="B2622" s="11" t="s">
        <v>6</v>
      </c>
      <c r="C2622" s="11" t="s">
        <v>2070</v>
      </c>
      <c r="D2622" s="11" t="s">
        <v>7</v>
      </c>
      <c r="E2622" s="11" t="s">
        <v>0</v>
      </c>
      <c r="F2622" s="11" t="s">
        <v>2071</v>
      </c>
      <c r="G2622" s="11" t="s">
        <v>2076</v>
      </c>
      <c r="H2622" s="11" t="s">
        <v>2077</v>
      </c>
      <c r="I2622" s="11" t="s">
        <v>56</v>
      </c>
      <c r="J2622" s="12">
        <v>45712</v>
      </c>
      <c r="K2622" s="12">
        <v>45716</v>
      </c>
      <c r="L2622" s="12">
        <v>45808</v>
      </c>
      <c r="M2622" s="9">
        <f>+$M$1-L2622</f>
        <v>-61</v>
      </c>
      <c r="N2622" s="10" t="str">
        <f>IF(M2622&lt;=0,"NON SCADUTO",IF(M2622&lt;61,"0-60 DAYS",IF(M2622&lt;91," 61-90 DAYS",IF(M2622&lt;121,"91-120 DAYS",IF(M2622&lt;366," 121-365 DAYS",IF(M2622&gt;366,"OLTRE 365 DAYS",0))))))</f>
        <v>NON SCADUTO</v>
      </c>
      <c r="O2622" s="11" t="s">
        <v>15</v>
      </c>
      <c r="P2622" s="11" t="s">
        <v>0</v>
      </c>
      <c r="Q2622" s="13">
        <v>-6077</v>
      </c>
      <c r="R2622" s="11" t="s">
        <v>1</v>
      </c>
      <c r="S2622" s="11" t="s">
        <v>1</v>
      </c>
      <c r="T2622" s="13">
        <v>-6077</v>
      </c>
      <c r="U2622" s="12"/>
      <c r="V2622" s="11" t="s">
        <v>0</v>
      </c>
    </row>
    <row r="2623" spans="1:22" x14ac:dyDescent="0.2">
      <c r="A2623" t="s">
        <v>5</v>
      </c>
      <c r="B2623" t="s">
        <v>6</v>
      </c>
      <c r="C2623" t="s">
        <v>2070</v>
      </c>
      <c r="D2623" t="s">
        <v>7</v>
      </c>
      <c r="E2623" t="s">
        <v>0</v>
      </c>
      <c r="F2623" t="s">
        <v>2071</v>
      </c>
      <c r="G2623" t="s">
        <v>2078</v>
      </c>
      <c r="H2623" t="s">
        <v>2079</v>
      </c>
      <c r="I2623" t="s">
        <v>56</v>
      </c>
      <c r="J2623" s="2">
        <v>45722</v>
      </c>
      <c r="K2623" s="2">
        <v>45747</v>
      </c>
      <c r="L2623" s="2">
        <v>45838</v>
      </c>
      <c r="M2623" s="9">
        <f>+$M$1-L2623</f>
        <v>-91</v>
      </c>
      <c r="N2623" s="10" t="str">
        <f>IF(M2623&lt;=0,"NON SCADUTO",IF(M2623&lt;61,"0-60 DAYS",IF(M2623&lt;91," 61-90 DAYS",IF(M2623&lt;121,"91-120 DAYS",IF(M2623&lt;366," 121-365 DAYS",IF(M2623&gt;366,"OLTRE 365 DAYS",0))))))</f>
        <v>NON SCADUTO</v>
      </c>
      <c r="O2623" t="s">
        <v>15</v>
      </c>
      <c r="P2623" t="s">
        <v>0</v>
      </c>
      <c r="Q2623" s="3">
        <v>-2027</v>
      </c>
      <c r="R2623" t="s">
        <v>1</v>
      </c>
      <c r="S2623" t="s">
        <v>1</v>
      </c>
      <c r="T2623" s="3">
        <v>-2027</v>
      </c>
      <c r="U2623" s="2"/>
      <c r="V2623" t="s">
        <v>0</v>
      </c>
    </row>
    <row r="2624" spans="1:22" x14ac:dyDescent="0.2">
      <c r="A2624" t="s">
        <v>5</v>
      </c>
      <c r="B2624" t="s">
        <v>6</v>
      </c>
      <c r="C2624" t="s">
        <v>2070</v>
      </c>
      <c r="D2624" t="s">
        <v>7</v>
      </c>
      <c r="E2624" t="s">
        <v>0</v>
      </c>
      <c r="F2624" t="s">
        <v>2071</v>
      </c>
      <c r="G2624" t="s">
        <v>2080</v>
      </c>
      <c r="H2624" t="s">
        <v>2081</v>
      </c>
      <c r="I2624" t="s">
        <v>56</v>
      </c>
      <c r="J2624" s="2">
        <v>45728</v>
      </c>
      <c r="K2624" s="2">
        <v>45747</v>
      </c>
      <c r="L2624" s="2">
        <v>45838</v>
      </c>
      <c r="M2624" s="9">
        <f>+$M$1-L2624</f>
        <v>-91</v>
      </c>
      <c r="N2624" s="10" t="str">
        <f>IF(M2624&lt;=0,"NON SCADUTO",IF(M2624&lt;61,"0-60 DAYS",IF(M2624&lt;91," 61-90 DAYS",IF(M2624&lt;121,"91-120 DAYS",IF(M2624&lt;366," 121-365 DAYS",IF(M2624&gt;366,"OLTRE 365 DAYS",0))))))</f>
        <v>NON SCADUTO</v>
      </c>
      <c r="O2624" t="s">
        <v>15</v>
      </c>
      <c r="P2624" t="s">
        <v>0</v>
      </c>
      <c r="Q2624" s="3">
        <v>-12264.32</v>
      </c>
      <c r="R2624" t="s">
        <v>1</v>
      </c>
      <c r="S2624" t="s">
        <v>1</v>
      </c>
      <c r="T2624" s="3">
        <v>-12264.32</v>
      </c>
      <c r="U2624" s="2"/>
      <c r="V2624" t="s">
        <v>0</v>
      </c>
    </row>
    <row r="2625" spans="1:22" x14ac:dyDescent="0.2">
      <c r="A2625" t="s">
        <v>5</v>
      </c>
      <c r="B2625" t="s">
        <v>6</v>
      </c>
      <c r="C2625" t="s">
        <v>2070</v>
      </c>
      <c r="D2625" t="s">
        <v>7</v>
      </c>
      <c r="E2625" t="s">
        <v>0</v>
      </c>
      <c r="F2625" t="s">
        <v>2071</v>
      </c>
      <c r="G2625" t="s">
        <v>2082</v>
      </c>
      <c r="H2625" t="s">
        <v>2083</v>
      </c>
      <c r="I2625" t="s">
        <v>56</v>
      </c>
      <c r="J2625" s="2">
        <v>45638</v>
      </c>
      <c r="K2625" s="2">
        <v>45657</v>
      </c>
      <c r="L2625" s="2">
        <v>45747</v>
      </c>
      <c r="M2625" s="9">
        <f>+$M$1-L2625</f>
        <v>0</v>
      </c>
      <c r="N2625" s="10" t="str">
        <f>IF(M2625&lt;=0,"NON SCADUTO",IF(M2625&lt;61,"0-60 DAYS",IF(M2625&lt;91," 61-90 DAYS",IF(M2625&lt;121,"91-120 DAYS",IF(M2625&lt;366," 121-365 DAYS",IF(M2625&gt;366,"OLTRE 365 DAYS",0))))))</f>
        <v>NON SCADUTO</v>
      </c>
      <c r="O2625" t="s">
        <v>15</v>
      </c>
      <c r="P2625" t="s">
        <v>0</v>
      </c>
      <c r="Q2625" s="3">
        <v>-2055.08</v>
      </c>
      <c r="R2625" t="s">
        <v>1</v>
      </c>
      <c r="S2625" t="s">
        <v>1</v>
      </c>
      <c r="T2625" s="3">
        <v>-2055.08</v>
      </c>
      <c r="U2625" s="2">
        <v>45790</v>
      </c>
      <c r="V2625" t="s">
        <v>2084</v>
      </c>
    </row>
    <row r="2626" spans="1:22" x14ac:dyDescent="0.2">
      <c r="A2626" t="s">
        <v>5</v>
      </c>
      <c r="B2626" t="s">
        <v>6</v>
      </c>
      <c r="C2626" t="s">
        <v>2070</v>
      </c>
      <c r="D2626" t="s">
        <v>7</v>
      </c>
      <c r="E2626" t="s">
        <v>0</v>
      </c>
      <c r="F2626" t="s">
        <v>2071</v>
      </c>
      <c r="G2626" t="s">
        <v>2085</v>
      </c>
      <c r="H2626" t="s">
        <v>2086</v>
      </c>
      <c r="I2626" t="s">
        <v>56</v>
      </c>
      <c r="J2626" s="2">
        <v>45644</v>
      </c>
      <c r="K2626" s="2">
        <v>45657</v>
      </c>
      <c r="L2626" s="2">
        <v>45747</v>
      </c>
      <c r="M2626" s="9">
        <f>+$M$1-L2626</f>
        <v>0</v>
      </c>
      <c r="N2626" s="10" t="str">
        <f>IF(M2626&lt;=0,"NON SCADUTO",IF(M2626&lt;61,"0-60 DAYS",IF(M2626&lt;91," 61-90 DAYS",IF(M2626&lt;121,"91-120 DAYS",IF(M2626&lt;366," 121-365 DAYS",IF(M2626&gt;366,"OLTRE 365 DAYS",0))))))</f>
        <v>NON SCADUTO</v>
      </c>
      <c r="O2626" t="s">
        <v>15</v>
      </c>
      <c r="P2626" t="s">
        <v>0</v>
      </c>
      <c r="Q2626" s="3">
        <v>-8733.24</v>
      </c>
      <c r="R2626" t="s">
        <v>1</v>
      </c>
      <c r="S2626" t="s">
        <v>1</v>
      </c>
      <c r="T2626" s="3">
        <v>-8733.24</v>
      </c>
      <c r="U2626" s="2">
        <v>45790</v>
      </c>
      <c r="V2626" t="s">
        <v>2084</v>
      </c>
    </row>
    <row r="2627" spans="1:22" x14ac:dyDescent="0.2">
      <c r="A2627" s="11" t="s">
        <v>5</v>
      </c>
      <c r="B2627" s="11" t="s">
        <v>6</v>
      </c>
      <c r="C2627" s="11" t="s">
        <v>2091</v>
      </c>
      <c r="D2627" s="11" t="s">
        <v>7</v>
      </c>
      <c r="E2627" s="11" t="s">
        <v>0</v>
      </c>
      <c r="F2627" s="11" t="s">
        <v>2092</v>
      </c>
      <c r="G2627" s="11" t="s">
        <v>2093</v>
      </c>
      <c r="H2627" s="11" t="s">
        <v>2094</v>
      </c>
      <c r="I2627" s="11" t="s">
        <v>56</v>
      </c>
      <c r="J2627" s="12">
        <v>45735</v>
      </c>
      <c r="K2627" s="12">
        <v>45747</v>
      </c>
      <c r="L2627" s="12">
        <v>45838</v>
      </c>
      <c r="M2627" s="9">
        <f>+$M$1-L2627</f>
        <v>-91</v>
      </c>
      <c r="N2627" s="10" t="str">
        <f>IF(M2627&lt;=0,"NON SCADUTO",IF(M2627&lt;61,"0-60 DAYS",IF(M2627&lt;91," 61-90 DAYS",IF(M2627&lt;121,"91-120 DAYS",IF(M2627&lt;366," 121-365 DAYS",IF(M2627&gt;366,"OLTRE 365 DAYS",0))))))</f>
        <v>NON SCADUTO</v>
      </c>
      <c r="O2627" s="11" t="s">
        <v>15</v>
      </c>
      <c r="P2627" s="11" t="s">
        <v>0</v>
      </c>
      <c r="Q2627" s="13">
        <v>-25729.25</v>
      </c>
      <c r="R2627" s="11" t="s">
        <v>1</v>
      </c>
      <c r="S2627" s="11" t="s">
        <v>1</v>
      </c>
      <c r="T2627" s="13">
        <v>-25729.25</v>
      </c>
      <c r="U2627" s="12"/>
      <c r="V2627" s="11" t="s">
        <v>0</v>
      </c>
    </row>
    <row r="2628" spans="1:22" x14ac:dyDescent="0.2">
      <c r="A2628" t="s">
        <v>5</v>
      </c>
      <c r="B2628" t="s">
        <v>6</v>
      </c>
      <c r="C2628" t="s">
        <v>2091</v>
      </c>
      <c r="D2628" t="s">
        <v>7</v>
      </c>
      <c r="E2628" t="s">
        <v>0</v>
      </c>
      <c r="F2628" t="s">
        <v>2092</v>
      </c>
      <c r="G2628" t="s">
        <v>2095</v>
      </c>
      <c r="H2628" t="s">
        <v>2096</v>
      </c>
      <c r="I2628" t="s">
        <v>56</v>
      </c>
      <c r="J2628" s="2">
        <v>45686</v>
      </c>
      <c r="K2628" s="2">
        <v>45688</v>
      </c>
      <c r="L2628" s="2">
        <v>45777</v>
      </c>
      <c r="M2628" s="9">
        <f>+$M$1-L2628</f>
        <v>-30</v>
      </c>
      <c r="N2628" s="10" t="str">
        <f>IF(M2628&lt;=0,"NON SCADUTO",IF(M2628&lt;61,"0-60 DAYS",IF(M2628&lt;91," 61-90 DAYS",IF(M2628&lt;121,"91-120 DAYS",IF(M2628&lt;366," 121-365 DAYS",IF(M2628&gt;366,"OLTRE 365 DAYS",0))))))</f>
        <v>NON SCADUTO</v>
      </c>
      <c r="O2628" t="s">
        <v>15</v>
      </c>
      <c r="P2628" t="s">
        <v>0</v>
      </c>
      <c r="Q2628" s="3">
        <v>-16729.52</v>
      </c>
      <c r="R2628" t="s">
        <v>1</v>
      </c>
      <c r="S2628" t="s">
        <v>1</v>
      </c>
      <c r="T2628" s="3">
        <v>-16729.52</v>
      </c>
      <c r="U2628" s="2">
        <v>45777</v>
      </c>
      <c r="V2628" t="s">
        <v>2097</v>
      </c>
    </row>
    <row r="2629" spans="1:22" x14ac:dyDescent="0.2">
      <c r="A2629" s="11" t="s">
        <v>5</v>
      </c>
      <c r="B2629" s="11" t="s">
        <v>6</v>
      </c>
      <c r="C2629" s="11" t="s">
        <v>2091</v>
      </c>
      <c r="D2629" s="11" t="s">
        <v>7</v>
      </c>
      <c r="E2629" s="11" t="s">
        <v>0</v>
      </c>
      <c r="F2629" s="11" t="s">
        <v>2092</v>
      </c>
      <c r="G2629" s="11" t="s">
        <v>2098</v>
      </c>
      <c r="H2629" s="11" t="s">
        <v>2099</v>
      </c>
      <c r="I2629" s="11" t="s">
        <v>56</v>
      </c>
      <c r="J2629" s="12">
        <v>45680</v>
      </c>
      <c r="K2629" s="12">
        <v>45688</v>
      </c>
      <c r="L2629" s="12">
        <v>45777</v>
      </c>
      <c r="M2629" s="9">
        <f>+$M$1-L2629</f>
        <v>-30</v>
      </c>
      <c r="N2629" s="10" t="str">
        <f>IF(M2629&lt;=0,"NON SCADUTO",IF(M2629&lt;61,"0-60 DAYS",IF(M2629&lt;91," 61-90 DAYS",IF(M2629&lt;121,"91-120 DAYS",IF(M2629&lt;366," 121-365 DAYS",IF(M2629&gt;366,"OLTRE 365 DAYS",0))))))</f>
        <v>NON SCADUTO</v>
      </c>
      <c r="O2629" s="11" t="s">
        <v>15</v>
      </c>
      <c r="P2629" s="11" t="s">
        <v>0</v>
      </c>
      <c r="Q2629" s="13">
        <v>-21189.79</v>
      </c>
      <c r="R2629" s="11" t="s">
        <v>1</v>
      </c>
      <c r="S2629" s="11" t="s">
        <v>1</v>
      </c>
      <c r="T2629" s="13">
        <v>-21189.79</v>
      </c>
      <c r="U2629" s="12">
        <v>45777</v>
      </c>
      <c r="V2629" s="11" t="s">
        <v>2097</v>
      </c>
    </row>
    <row r="2630" spans="1:22" x14ac:dyDescent="0.2">
      <c r="A2630" s="11" t="s">
        <v>5</v>
      </c>
      <c r="B2630" s="11" t="s">
        <v>6</v>
      </c>
      <c r="C2630" s="11" t="s">
        <v>2091</v>
      </c>
      <c r="D2630" s="11" t="s">
        <v>7</v>
      </c>
      <c r="E2630" s="11" t="s">
        <v>0</v>
      </c>
      <c r="F2630" s="11" t="s">
        <v>2092</v>
      </c>
      <c r="G2630" s="11" t="s">
        <v>2100</v>
      </c>
      <c r="H2630" s="11" t="s">
        <v>2101</v>
      </c>
      <c r="I2630" s="11" t="s">
        <v>56</v>
      </c>
      <c r="J2630" s="12">
        <v>45688</v>
      </c>
      <c r="K2630" s="12">
        <v>45716</v>
      </c>
      <c r="L2630" s="12">
        <v>45777</v>
      </c>
      <c r="M2630" s="9">
        <f>+$M$1-L2630</f>
        <v>-30</v>
      </c>
      <c r="N2630" s="10" t="str">
        <f>IF(M2630&lt;=0,"NON SCADUTO",IF(M2630&lt;61,"0-60 DAYS",IF(M2630&lt;91," 61-90 DAYS",IF(M2630&lt;121,"91-120 DAYS",IF(M2630&lt;366," 121-365 DAYS",IF(M2630&gt;366,"OLTRE 365 DAYS",0))))))</f>
        <v>NON SCADUTO</v>
      </c>
      <c r="O2630" s="11" t="s">
        <v>15</v>
      </c>
      <c r="P2630" s="11" t="s">
        <v>0</v>
      </c>
      <c r="Q2630" s="13">
        <v>-11437.52</v>
      </c>
      <c r="R2630" s="11" t="s">
        <v>1</v>
      </c>
      <c r="S2630" s="11" t="s">
        <v>1</v>
      </c>
      <c r="T2630" s="13">
        <v>-11437.52</v>
      </c>
      <c r="U2630" s="12">
        <v>45777</v>
      </c>
      <c r="V2630" s="11" t="s">
        <v>2097</v>
      </c>
    </row>
    <row r="2631" spans="1:22" x14ac:dyDescent="0.2">
      <c r="A2631" t="s">
        <v>5</v>
      </c>
      <c r="B2631" t="s">
        <v>6</v>
      </c>
      <c r="C2631" t="s">
        <v>2091</v>
      </c>
      <c r="D2631" t="s">
        <v>7</v>
      </c>
      <c r="E2631" t="s">
        <v>0</v>
      </c>
      <c r="F2631" t="s">
        <v>2092</v>
      </c>
      <c r="G2631" t="s">
        <v>2102</v>
      </c>
      <c r="H2631" t="s">
        <v>2103</v>
      </c>
      <c r="I2631" t="s">
        <v>56</v>
      </c>
      <c r="J2631" s="2">
        <v>45706</v>
      </c>
      <c r="K2631" s="2">
        <v>45716</v>
      </c>
      <c r="L2631" s="2">
        <v>45808</v>
      </c>
      <c r="M2631" s="9">
        <f>+$M$1-L2631</f>
        <v>-61</v>
      </c>
      <c r="N2631" s="10" t="str">
        <f>IF(M2631&lt;=0,"NON SCADUTO",IF(M2631&lt;61,"0-60 DAYS",IF(M2631&lt;91," 61-90 DAYS",IF(M2631&lt;121,"91-120 DAYS",IF(M2631&lt;366," 121-365 DAYS",IF(M2631&gt;366,"OLTRE 365 DAYS",0))))))</f>
        <v>NON SCADUTO</v>
      </c>
      <c r="O2631" t="s">
        <v>15</v>
      </c>
      <c r="P2631" t="s">
        <v>0</v>
      </c>
      <c r="Q2631" s="3">
        <v>-24965.03</v>
      </c>
      <c r="R2631" t="s">
        <v>1</v>
      </c>
      <c r="S2631" t="s">
        <v>1</v>
      </c>
      <c r="T2631" s="3">
        <v>-24965.03</v>
      </c>
      <c r="U2631" s="2">
        <v>45808</v>
      </c>
      <c r="V2631" t="s">
        <v>2104</v>
      </c>
    </row>
    <row r="2632" spans="1:22" x14ac:dyDescent="0.2">
      <c r="A2632" s="11" t="s">
        <v>5</v>
      </c>
      <c r="B2632" s="11" t="s">
        <v>6</v>
      </c>
      <c r="C2632" s="11" t="s">
        <v>2091</v>
      </c>
      <c r="D2632" s="11" t="s">
        <v>7</v>
      </c>
      <c r="E2632" s="11" t="s">
        <v>0</v>
      </c>
      <c r="F2632" s="11" t="s">
        <v>2092</v>
      </c>
      <c r="G2632" s="11" t="s">
        <v>2105</v>
      </c>
      <c r="H2632" s="11" t="s">
        <v>2106</v>
      </c>
      <c r="I2632" s="11" t="s">
        <v>56</v>
      </c>
      <c r="J2632" s="12">
        <v>45716</v>
      </c>
      <c r="K2632" s="12">
        <v>45747</v>
      </c>
      <c r="L2632" s="12">
        <v>45808</v>
      </c>
      <c r="M2632" s="9">
        <f>+$M$1-L2632</f>
        <v>-61</v>
      </c>
      <c r="N2632" s="10" t="str">
        <f>IF(M2632&lt;=0,"NON SCADUTO",IF(M2632&lt;61,"0-60 DAYS",IF(M2632&lt;91," 61-90 DAYS",IF(M2632&lt;121,"91-120 DAYS",IF(M2632&lt;366," 121-365 DAYS",IF(M2632&gt;366,"OLTRE 365 DAYS",0))))))</f>
        <v>NON SCADUTO</v>
      </c>
      <c r="O2632" s="11" t="s">
        <v>15</v>
      </c>
      <c r="P2632" s="11" t="s">
        <v>0</v>
      </c>
      <c r="Q2632" s="13">
        <v>-36290.080000000002</v>
      </c>
      <c r="R2632" s="11" t="s">
        <v>1</v>
      </c>
      <c r="S2632" s="11" t="s">
        <v>1</v>
      </c>
      <c r="T2632" s="13">
        <v>-36290.080000000002</v>
      </c>
      <c r="U2632" s="12">
        <v>45808</v>
      </c>
      <c r="V2632" s="11" t="s">
        <v>2107</v>
      </c>
    </row>
    <row r="2633" spans="1:22" x14ac:dyDescent="0.2">
      <c r="A2633" t="s">
        <v>5</v>
      </c>
      <c r="B2633" t="s">
        <v>6</v>
      </c>
      <c r="C2633" t="s">
        <v>2108</v>
      </c>
      <c r="D2633" t="s">
        <v>7</v>
      </c>
      <c r="E2633" t="s">
        <v>0</v>
      </c>
      <c r="F2633" t="s">
        <v>2109</v>
      </c>
      <c r="G2633" t="s">
        <v>0</v>
      </c>
      <c r="H2633" t="s">
        <v>2114</v>
      </c>
      <c r="I2633" t="s">
        <v>56</v>
      </c>
      <c r="J2633" s="2">
        <v>45734</v>
      </c>
      <c r="K2633" s="2">
        <v>45747</v>
      </c>
      <c r="L2633" s="2">
        <v>45808</v>
      </c>
      <c r="M2633" s="9">
        <f>+$M$1-L2633</f>
        <v>-61</v>
      </c>
      <c r="N2633" s="10" t="str">
        <f>IF(M2633&lt;=0,"NON SCADUTO",IF(M2633&lt;61,"0-60 DAYS",IF(M2633&lt;91," 61-90 DAYS",IF(M2633&lt;121,"91-120 DAYS",IF(M2633&lt;366," 121-365 DAYS",IF(M2633&gt;366,"OLTRE 365 DAYS",0))))))</f>
        <v>NON SCADUTO</v>
      </c>
      <c r="O2633" t="s">
        <v>15</v>
      </c>
      <c r="P2633" t="s">
        <v>0</v>
      </c>
      <c r="Q2633" s="3">
        <v>-1077.57</v>
      </c>
      <c r="R2633" t="s">
        <v>1</v>
      </c>
      <c r="S2633" t="s">
        <v>1</v>
      </c>
      <c r="T2633" s="3">
        <v>-1077.57</v>
      </c>
      <c r="U2633" s="2"/>
      <c r="V2633" t="s">
        <v>0</v>
      </c>
    </row>
    <row r="2634" spans="1:22" x14ac:dyDescent="0.2">
      <c r="A2634" t="s">
        <v>5</v>
      </c>
      <c r="B2634" t="s">
        <v>6</v>
      </c>
      <c r="C2634" t="s">
        <v>2108</v>
      </c>
      <c r="D2634" t="s">
        <v>7</v>
      </c>
      <c r="E2634" t="s">
        <v>0</v>
      </c>
      <c r="F2634" t="s">
        <v>2109</v>
      </c>
      <c r="G2634" t="s">
        <v>0</v>
      </c>
      <c r="H2634" t="s">
        <v>2117</v>
      </c>
      <c r="I2634" t="s">
        <v>56</v>
      </c>
      <c r="J2634" s="2">
        <v>45688</v>
      </c>
      <c r="K2634" s="2">
        <v>45716</v>
      </c>
      <c r="L2634" s="2">
        <v>45747</v>
      </c>
      <c r="M2634" s="9">
        <f>+$M$1-L2634</f>
        <v>0</v>
      </c>
      <c r="N2634" s="10" t="str">
        <f>IF(M2634&lt;=0,"NON SCADUTO",IF(M2634&lt;61,"0-60 DAYS",IF(M2634&lt;91," 61-90 DAYS",IF(M2634&lt;121,"91-120 DAYS",IF(M2634&lt;366," 121-365 DAYS",IF(M2634&gt;366,"OLTRE 365 DAYS",0))))))</f>
        <v>NON SCADUTO</v>
      </c>
      <c r="O2634" t="s">
        <v>15</v>
      </c>
      <c r="P2634" t="s">
        <v>0</v>
      </c>
      <c r="Q2634" s="3">
        <v>-559.70000000000005</v>
      </c>
      <c r="R2634" t="s">
        <v>1</v>
      </c>
      <c r="S2634" t="s">
        <v>1</v>
      </c>
      <c r="T2634" s="3">
        <v>-559.70000000000005</v>
      </c>
      <c r="U2634" s="2">
        <v>45804</v>
      </c>
      <c r="V2634" t="s">
        <v>2116</v>
      </c>
    </row>
    <row r="2635" spans="1:22" x14ac:dyDescent="0.2">
      <c r="A2635" s="11" t="s">
        <v>5</v>
      </c>
      <c r="B2635" s="11" t="s">
        <v>6</v>
      </c>
      <c r="C2635" s="11" t="s">
        <v>2108</v>
      </c>
      <c r="D2635" s="11" t="s">
        <v>7</v>
      </c>
      <c r="E2635" s="11" t="s">
        <v>0</v>
      </c>
      <c r="F2635" s="11" t="s">
        <v>2109</v>
      </c>
      <c r="G2635" s="11" t="s">
        <v>0</v>
      </c>
      <c r="H2635" s="11" t="s">
        <v>2118</v>
      </c>
      <c r="I2635" s="11" t="s">
        <v>56</v>
      </c>
      <c r="J2635" s="12">
        <v>45694</v>
      </c>
      <c r="K2635" s="12">
        <v>45716</v>
      </c>
      <c r="L2635" s="12">
        <v>45777</v>
      </c>
      <c r="M2635" s="9">
        <f>+$M$1-L2635</f>
        <v>-30</v>
      </c>
      <c r="N2635" s="10" t="str">
        <f>IF(M2635&lt;=0,"NON SCADUTO",IF(M2635&lt;61,"0-60 DAYS",IF(M2635&lt;91," 61-90 DAYS",IF(M2635&lt;121,"91-120 DAYS",IF(M2635&lt;366," 121-365 DAYS",IF(M2635&gt;366,"OLTRE 365 DAYS",0))))))</f>
        <v>NON SCADUTO</v>
      </c>
      <c r="O2635" s="11" t="s">
        <v>15</v>
      </c>
      <c r="P2635" s="11" t="s">
        <v>0</v>
      </c>
      <c r="Q2635" s="13">
        <v>-639.91999999999996</v>
      </c>
      <c r="R2635" s="11" t="s">
        <v>1</v>
      </c>
      <c r="S2635" s="11" t="s">
        <v>1</v>
      </c>
      <c r="T2635" s="13">
        <v>-639.91999999999996</v>
      </c>
      <c r="U2635" s="12">
        <v>45804</v>
      </c>
      <c r="V2635" s="11" t="s">
        <v>2116</v>
      </c>
    </row>
    <row r="2636" spans="1:22" x14ac:dyDescent="0.2">
      <c r="A2636" t="s">
        <v>5</v>
      </c>
      <c r="B2636" t="s">
        <v>6</v>
      </c>
      <c r="C2636" t="s">
        <v>2128</v>
      </c>
      <c r="D2636" t="s">
        <v>7</v>
      </c>
      <c r="E2636" t="s">
        <v>0</v>
      </c>
      <c r="F2636" t="s">
        <v>2129</v>
      </c>
      <c r="G2636" t="s">
        <v>2130</v>
      </c>
      <c r="H2636" t="s">
        <v>2131</v>
      </c>
      <c r="I2636" t="s">
        <v>220</v>
      </c>
      <c r="J2636" s="2">
        <v>45728</v>
      </c>
      <c r="K2636" s="2">
        <v>45735</v>
      </c>
      <c r="L2636" s="2">
        <v>45777</v>
      </c>
      <c r="M2636" s="9">
        <f>+$M$1-L2636</f>
        <v>-30</v>
      </c>
      <c r="N2636" s="10" t="str">
        <f>IF(M2636&lt;=0,"NON SCADUTO",IF(M2636&lt;61,"0-60 DAYS",IF(M2636&lt;91," 61-90 DAYS",IF(M2636&lt;121,"91-120 DAYS",IF(M2636&lt;366," 121-365 DAYS",IF(M2636&gt;366,"OLTRE 365 DAYS",0))))))</f>
        <v>NON SCADUTO</v>
      </c>
      <c r="O2636" t="s">
        <v>15</v>
      </c>
      <c r="P2636" t="s">
        <v>0</v>
      </c>
      <c r="Q2636" s="3">
        <v>-2488</v>
      </c>
      <c r="R2636" t="s">
        <v>1</v>
      </c>
      <c r="S2636" t="s">
        <v>1</v>
      </c>
      <c r="T2636" s="3">
        <v>-2488</v>
      </c>
      <c r="U2636" s="2"/>
      <c r="V2636" t="s">
        <v>0</v>
      </c>
    </row>
    <row r="2637" spans="1:22" x14ac:dyDescent="0.2">
      <c r="A2637" t="s">
        <v>5</v>
      </c>
      <c r="B2637" t="s">
        <v>6</v>
      </c>
      <c r="C2637" t="s">
        <v>2132</v>
      </c>
      <c r="D2637" t="s">
        <v>7</v>
      </c>
      <c r="E2637" t="s">
        <v>0</v>
      </c>
      <c r="F2637" t="s">
        <v>2133</v>
      </c>
      <c r="G2637" t="s">
        <v>2134</v>
      </c>
      <c r="H2637" t="s">
        <v>2135</v>
      </c>
      <c r="I2637" t="s">
        <v>56</v>
      </c>
      <c r="J2637" s="2">
        <v>45677</v>
      </c>
      <c r="K2637" s="2">
        <v>45688</v>
      </c>
      <c r="L2637" s="2">
        <v>45747</v>
      </c>
      <c r="M2637" s="9">
        <f>+$M$1-L2637</f>
        <v>0</v>
      </c>
      <c r="N2637" s="10" t="str">
        <f>IF(M2637&lt;=0,"NON SCADUTO",IF(M2637&lt;61,"0-60 DAYS",IF(M2637&lt;91," 61-90 DAYS",IF(M2637&lt;121,"91-120 DAYS",IF(M2637&lt;366," 121-365 DAYS",IF(M2637&gt;366,"OLTRE 365 DAYS",0))))))</f>
        <v>NON SCADUTO</v>
      </c>
      <c r="O2637" t="s">
        <v>15</v>
      </c>
      <c r="P2637" t="s">
        <v>0</v>
      </c>
      <c r="Q2637" s="3">
        <v>-488</v>
      </c>
      <c r="R2637" t="s">
        <v>1</v>
      </c>
      <c r="S2637" t="s">
        <v>1</v>
      </c>
      <c r="T2637" s="3">
        <v>-488</v>
      </c>
      <c r="U2637" s="2">
        <v>45813</v>
      </c>
      <c r="V2637" t="s">
        <v>2136</v>
      </c>
    </row>
    <row r="2638" spans="1:22" x14ac:dyDescent="0.2">
      <c r="A2638" s="11" t="s">
        <v>5</v>
      </c>
      <c r="B2638" s="11" t="s">
        <v>6</v>
      </c>
      <c r="C2638" s="11" t="s">
        <v>2132</v>
      </c>
      <c r="D2638" s="11" t="s">
        <v>7</v>
      </c>
      <c r="E2638" s="11" t="s">
        <v>0</v>
      </c>
      <c r="F2638" s="11" t="s">
        <v>2133</v>
      </c>
      <c r="G2638" s="11" t="s">
        <v>2137</v>
      </c>
      <c r="H2638" s="11" t="s">
        <v>2138</v>
      </c>
      <c r="I2638" s="11" t="s">
        <v>56</v>
      </c>
      <c r="J2638" s="12">
        <v>45677</v>
      </c>
      <c r="K2638" s="12">
        <v>45688</v>
      </c>
      <c r="L2638" s="12">
        <v>45747</v>
      </c>
      <c r="M2638" s="9">
        <f>+$M$1-L2638</f>
        <v>0</v>
      </c>
      <c r="N2638" s="10" t="str">
        <f>IF(M2638&lt;=0,"NON SCADUTO",IF(M2638&lt;61,"0-60 DAYS",IF(M2638&lt;91," 61-90 DAYS",IF(M2638&lt;121,"91-120 DAYS",IF(M2638&lt;366," 121-365 DAYS",IF(M2638&gt;366,"OLTRE 365 DAYS",0))))))</f>
        <v>NON SCADUTO</v>
      </c>
      <c r="O2638" s="11" t="s">
        <v>15</v>
      </c>
      <c r="P2638" s="11" t="s">
        <v>0</v>
      </c>
      <c r="Q2638" s="13">
        <v>-4991.0200000000004</v>
      </c>
      <c r="R2638" s="11" t="s">
        <v>1</v>
      </c>
      <c r="S2638" s="11" t="s">
        <v>1</v>
      </c>
      <c r="T2638" s="13">
        <v>-4991.0200000000004</v>
      </c>
      <c r="U2638" s="12">
        <v>45813</v>
      </c>
      <c r="V2638" s="11" t="s">
        <v>2136</v>
      </c>
    </row>
    <row r="2639" spans="1:22" x14ac:dyDescent="0.2">
      <c r="A2639" t="s">
        <v>5</v>
      </c>
      <c r="B2639" t="s">
        <v>6</v>
      </c>
      <c r="C2639" t="s">
        <v>2139</v>
      </c>
      <c r="D2639" t="s">
        <v>7</v>
      </c>
      <c r="E2639" t="s">
        <v>0</v>
      </c>
      <c r="F2639" t="s">
        <v>2140</v>
      </c>
      <c r="G2639" t="s">
        <v>2141</v>
      </c>
      <c r="H2639" t="s">
        <v>2142</v>
      </c>
      <c r="I2639" t="s">
        <v>56</v>
      </c>
      <c r="J2639" s="2">
        <v>45692</v>
      </c>
      <c r="K2639" s="2">
        <v>45716</v>
      </c>
      <c r="L2639" s="2">
        <v>45777</v>
      </c>
      <c r="M2639" s="9">
        <f>+$M$1-L2639</f>
        <v>-30</v>
      </c>
      <c r="N2639" s="10" t="str">
        <f>IF(M2639&lt;=0,"NON SCADUTO",IF(M2639&lt;61,"0-60 DAYS",IF(M2639&lt;91," 61-90 DAYS",IF(M2639&lt;121,"91-120 DAYS",IF(M2639&lt;366," 121-365 DAYS",IF(M2639&gt;366,"OLTRE 365 DAYS",0))))))</f>
        <v>NON SCADUTO</v>
      </c>
      <c r="O2639" t="s">
        <v>15</v>
      </c>
      <c r="P2639" t="s">
        <v>0</v>
      </c>
      <c r="Q2639" s="3">
        <v>-219.6</v>
      </c>
      <c r="R2639" t="s">
        <v>1</v>
      </c>
      <c r="S2639" t="s">
        <v>1</v>
      </c>
      <c r="T2639" s="3">
        <v>-219.6</v>
      </c>
      <c r="U2639" s="2">
        <v>45777</v>
      </c>
      <c r="V2639" t="s">
        <v>2143</v>
      </c>
    </row>
    <row r="2640" spans="1:22" x14ac:dyDescent="0.2">
      <c r="A2640" t="s">
        <v>5</v>
      </c>
      <c r="B2640" t="s">
        <v>6</v>
      </c>
      <c r="C2640" t="s">
        <v>2139</v>
      </c>
      <c r="D2640" t="s">
        <v>7</v>
      </c>
      <c r="E2640" t="s">
        <v>0</v>
      </c>
      <c r="F2640" t="s">
        <v>2140</v>
      </c>
      <c r="G2640" t="s">
        <v>2144</v>
      </c>
      <c r="H2640" t="s">
        <v>2145</v>
      </c>
      <c r="I2640" t="s">
        <v>56</v>
      </c>
      <c r="J2640" s="2">
        <v>45721</v>
      </c>
      <c r="K2640" s="2">
        <v>45747</v>
      </c>
      <c r="L2640" s="2">
        <v>45808</v>
      </c>
      <c r="M2640" s="9">
        <f>+$M$1-L2640</f>
        <v>-61</v>
      </c>
      <c r="N2640" s="10" t="str">
        <f>IF(M2640&lt;=0,"NON SCADUTO",IF(M2640&lt;61,"0-60 DAYS",IF(M2640&lt;91," 61-90 DAYS",IF(M2640&lt;121,"91-120 DAYS",IF(M2640&lt;366," 121-365 DAYS",IF(M2640&gt;366,"OLTRE 365 DAYS",0))))))</f>
        <v>NON SCADUTO</v>
      </c>
      <c r="O2640" t="s">
        <v>15</v>
      </c>
      <c r="P2640" t="s">
        <v>0</v>
      </c>
      <c r="Q2640" s="3">
        <v>-179.58</v>
      </c>
      <c r="R2640" t="s">
        <v>1</v>
      </c>
      <c r="S2640" t="s">
        <v>1</v>
      </c>
      <c r="T2640" s="3">
        <v>-179.58</v>
      </c>
      <c r="U2640" s="2">
        <v>45808</v>
      </c>
      <c r="V2640" t="s">
        <v>2146</v>
      </c>
    </row>
    <row r="2641" spans="1:22" x14ac:dyDescent="0.2">
      <c r="A2641" s="11" t="s">
        <v>5</v>
      </c>
      <c r="B2641" s="11" t="s">
        <v>6</v>
      </c>
      <c r="C2641" s="11" t="s">
        <v>2147</v>
      </c>
      <c r="D2641" s="11" t="s">
        <v>7</v>
      </c>
      <c r="E2641" s="11" t="s">
        <v>0</v>
      </c>
      <c r="F2641" s="11" t="s">
        <v>2148</v>
      </c>
      <c r="G2641" s="11" t="s">
        <v>2149</v>
      </c>
      <c r="H2641" s="11" t="s">
        <v>2150</v>
      </c>
      <c r="I2641" s="11" t="s">
        <v>56</v>
      </c>
      <c r="J2641" s="12">
        <v>45668</v>
      </c>
      <c r="K2641" s="12">
        <v>45688</v>
      </c>
      <c r="L2641" s="12">
        <v>45808</v>
      </c>
      <c r="M2641" s="9">
        <f>+$M$1-L2641</f>
        <v>-61</v>
      </c>
      <c r="N2641" s="10" t="str">
        <f>IF(M2641&lt;=0,"NON SCADUTO",IF(M2641&lt;61,"0-60 DAYS",IF(M2641&lt;91," 61-90 DAYS",IF(M2641&lt;121,"91-120 DAYS",IF(M2641&lt;366," 121-365 DAYS",IF(M2641&gt;366,"OLTRE 365 DAYS",0))))))</f>
        <v>NON SCADUTO</v>
      </c>
      <c r="O2641" s="11" t="s">
        <v>15</v>
      </c>
      <c r="P2641" s="11" t="s">
        <v>0</v>
      </c>
      <c r="Q2641" s="13">
        <v>-6145.66</v>
      </c>
      <c r="R2641" s="11" t="s">
        <v>1</v>
      </c>
      <c r="S2641" s="11" t="s">
        <v>1</v>
      </c>
      <c r="T2641" s="13">
        <v>-6145.66</v>
      </c>
      <c r="U2641" s="12"/>
      <c r="V2641" s="11" t="s">
        <v>0</v>
      </c>
    </row>
    <row r="2642" spans="1:22" x14ac:dyDescent="0.2">
      <c r="A2642" t="s">
        <v>5</v>
      </c>
      <c r="B2642" t="s">
        <v>6</v>
      </c>
      <c r="C2642" t="s">
        <v>2147</v>
      </c>
      <c r="D2642" t="s">
        <v>7</v>
      </c>
      <c r="E2642" t="s">
        <v>0</v>
      </c>
      <c r="F2642" t="s">
        <v>2148</v>
      </c>
      <c r="G2642" t="s">
        <v>2162</v>
      </c>
      <c r="H2642" t="s">
        <v>2163</v>
      </c>
      <c r="I2642" t="s">
        <v>56</v>
      </c>
      <c r="J2642" s="2">
        <v>45605</v>
      </c>
      <c r="K2642" s="2">
        <v>45626</v>
      </c>
      <c r="L2642" s="2">
        <v>45747</v>
      </c>
      <c r="M2642" s="9">
        <f>+$M$1-L2642</f>
        <v>0</v>
      </c>
      <c r="N2642" s="10" t="str">
        <f>IF(M2642&lt;=0,"NON SCADUTO",IF(M2642&lt;61,"0-60 DAYS",IF(M2642&lt;91," 61-90 DAYS",IF(M2642&lt;121,"91-120 DAYS",IF(M2642&lt;366," 121-365 DAYS",IF(M2642&gt;366,"OLTRE 365 DAYS",0))))))</f>
        <v>NON SCADUTO</v>
      </c>
      <c r="O2642" t="s">
        <v>15</v>
      </c>
      <c r="P2642" t="s">
        <v>0</v>
      </c>
      <c r="Q2642" s="3">
        <v>-8193.6</v>
      </c>
      <c r="R2642" t="s">
        <v>1</v>
      </c>
      <c r="S2642" t="s">
        <v>1</v>
      </c>
      <c r="T2642" s="3">
        <v>-8193.6</v>
      </c>
      <c r="U2642" s="2">
        <v>45804</v>
      </c>
      <c r="V2642" t="s">
        <v>2164</v>
      </c>
    </row>
    <row r="2643" spans="1:22" x14ac:dyDescent="0.2">
      <c r="A2643" s="11" t="s">
        <v>5</v>
      </c>
      <c r="B2643" s="11" t="s">
        <v>6</v>
      </c>
      <c r="C2643" s="11" t="s">
        <v>2147</v>
      </c>
      <c r="D2643" s="11" t="s">
        <v>7</v>
      </c>
      <c r="E2643" s="11" t="s">
        <v>0</v>
      </c>
      <c r="F2643" s="11" t="s">
        <v>2148</v>
      </c>
      <c r="G2643" s="11" t="s">
        <v>2165</v>
      </c>
      <c r="H2643" s="11" t="s">
        <v>2166</v>
      </c>
      <c r="I2643" s="11" t="s">
        <v>56</v>
      </c>
      <c r="J2643" s="12">
        <v>45618</v>
      </c>
      <c r="K2643" s="12">
        <v>45657</v>
      </c>
      <c r="L2643" s="12">
        <v>45747</v>
      </c>
      <c r="M2643" s="9">
        <f>+$M$1-L2643</f>
        <v>0</v>
      </c>
      <c r="N2643" s="10" t="str">
        <f>IF(M2643&lt;=0,"NON SCADUTO",IF(M2643&lt;61,"0-60 DAYS",IF(M2643&lt;91," 61-90 DAYS",IF(M2643&lt;121,"91-120 DAYS",IF(M2643&lt;366," 121-365 DAYS",IF(M2643&gt;366,"OLTRE 365 DAYS",0))))))</f>
        <v>NON SCADUTO</v>
      </c>
      <c r="O2643" s="11" t="s">
        <v>15</v>
      </c>
      <c r="P2643" s="11" t="s">
        <v>0</v>
      </c>
      <c r="Q2643" s="13">
        <v>-3509.16</v>
      </c>
      <c r="R2643" s="11" t="s">
        <v>1</v>
      </c>
      <c r="S2643" s="11" t="s">
        <v>1</v>
      </c>
      <c r="T2643" s="13">
        <v>-3509.16</v>
      </c>
      <c r="U2643" s="12">
        <v>45804</v>
      </c>
      <c r="V2643" s="11" t="s">
        <v>2164</v>
      </c>
    </row>
    <row r="2644" spans="1:22" x14ac:dyDescent="0.2">
      <c r="A2644" t="s">
        <v>5</v>
      </c>
      <c r="B2644" t="s">
        <v>6</v>
      </c>
      <c r="C2644" t="s">
        <v>2147</v>
      </c>
      <c r="D2644" t="s">
        <v>7</v>
      </c>
      <c r="E2644" t="s">
        <v>0</v>
      </c>
      <c r="F2644" t="s">
        <v>2148</v>
      </c>
      <c r="G2644" t="s">
        <v>2167</v>
      </c>
      <c r="H2644" t="s">
        <v>2168</v>
      </c>
      <c r="I2644" t="s">
        <v>56</v>
      </c>
      <c r="J2644" s="2">
        <v>45619</v>
      </c>
      <c r="K2644" s="2">
        <v>45657</v>
      </c>
      <c r="L2644" s="2">
        <v>45747</v>
      </c>
      <c r="M2644" s="9">
        <f>+$M$1-L2644</f>
        <v>0</v>
      </c>
      <c r="N2644" s="10" t="str">
        <f>IF(M2644&lt;=0,"NON SCADUTO",IF(M2644&lt;61,"0-60 DAYS",IF(M2644&lt;91," 61-90 DAYS",IF(M2644&lt;121,"91-120 DAYS",IF(M2644&lt;366," 121-365 DAYS",IF(M2644&gt;366,"OLTRE 365 DAYS",0))))))</f>
        <v>NON SCADUTO</v>
      </c>
      <c r="O2644" t="s">
        <v>15</v>
      </c>
      <c r="P2644" t="s">
        <v>0</v>
      </c>
      <c r="Q2644" s="3">
        <v>-10513.5</v>
      </c>
      <c r="R2644" t="s">
        <v>1</v>
      </c>
      <c r="S2644" t="s">
        <v>1</v>
      </c>
      <c r="T2644" s="3">
        <v>-10513.5</v>
      </c>
      <c r="U2644" s="2">
        <v>45804</v>
      </c>
      <c r="V2644" t="s">
        <v>2164</v>
      </c>
    </row>
    <row r="2645" spans="1:22" x14ac:dyDescent="0.2">
      <c r="A2645" t="s">
        <v>5</v>
      </c>
      <c r="B2645" t="s">
        <v>6</v>
      </c>
      <c r="C2645" t="s">
        <v>2147</v>
      </c>
      <c r="D2645" t="s">
        <v>7</v>
      </c>
      <c r="E2645" t="s">
        <v>0</v>
      </c>
      <c r="F2645" t="s">
        <v>2148</v>
      </c>
      <c r="G2645" t="s">
        <v>2169</v>
      </c>
      <c r="H2645" t="s">
        <v>2170</v>
      </c>
      <c r="I2645" t="s">
        <v>56</v>
      </c>
      <c r="J2645" s="2">
        <v>45626</v>
      </c>
      <c r="K2645" s="2">
        <v>45657</v>
      </c>
      <c r="L2645" s="2">
        <v>45747</v>
      </c>
      <c r="M2645" s="9">
        <f>+$M$1-L2645</f>
        <v>0</v>
      </c>
      <c r="N2645" s="10" t="str">
        <f>IF(M2645&lt;=0,"NON SCADUTO",IF(M2645&lt;61,"0-60 DAYS",IF(M2645&lt;91," 61-90 DAYS",IF(M2645&lt;121,"91-120 DAYS",IF(M2645&lt;366," 121-365 DAYS",IF(M2645&gt;366,"OLTRE 365 DAYS",0))))))</f>
        <v>NON SCADUTO</v>
      </c>
      <c r="O2645" t="s">
        <v>15</v>
      </c>
      <c r="P2645" t="s">
        <v>0</v>
      </c>
      <c r="Q2645" s="3">
        <v>-2638.5</v>
      </c>
      <c r="R2645" t="s">
        <v>1</v>
      </c>
      <c r="S2645" t="s">
        <v>1</v>
      </c>
      <c r="T2645" s="3">
        <v>-2638.5</v>
      </c>
      <c r="U2645" s="2">
        <v>45804</v>
      </c>
      <c r="V2645" t="s">
        <v>2164</v>
      </c>
    </row>
    <row r="2646" spans="1:22" x14ac:dyDescent="0.2">
      <c r="A2646" s="11" t="s">
        <v>5</v>
      </c>
      <c r="B2646" s="11" t="s">
        <v>6</v>
      </c>
      <c r="C2646" s="11" t="s">
        <v>2147</v>
      </c>
      <c r="D2646" s="11" t="s">
        <v>7</v>
      </c>
      <c r="E2646" s="11" t="s">
        <v>0</v>
      </c>
      <c r="F2646" s="11" t="s">
        <v>2148</v>
      </c>
      <c r="G2646" s="11" t="s">
        <v>2171</v>
      </c>
      <c r="H2646" s="11" t="s">
        <v>2172</v>
      </c>
      <c r="I2646" s="11" t="s">
        <v>56</v>
      </c>
      <c r="J2646" s="12">
        <v>45657</v>
      </c>
      <c r="K2646" s="12">
        <v>45688</v>
      </c>
      <c r="L2646" s="12">
        <v>45777</v>
      </c>
      <c r="M2646" s="9">
        <f>+$M$1-L2646</f>
        <v>-30</v>
      </c>
      <c r="N2646" s="10" t="str">
        <f>IF(M2646&lt;=0,"NON SCADUTO",IF(M2646&lt;61,"0-60 DAYS",IF(M2646&lt;91," 61-90 DAYS",IF(M2646&lt;121,"91-120 DAYS",IF(M2646&lt;366," 121-365 DAYS",IF(M2646&gt;366,"OLTRE 365 DAYS",0))))))</f>
        <v>NON SCADUTO</v>
      </c>
      <c r="O2646" s="11" t="s">
        <v>15</v>
      </c>
      <c r="P2646" s="11" t="s">
        <v>0</v>
      </c>
      <c r="Q2646" s="13">
        <v>-9307.16</v>
      </c>
      <c r="R2646" s="11" t="s">
        <v>1</v>
      </c>
      <c r="S2646" s="11" t="s">
        <v>1</v>
      </c>
      <c r="T2646" s="13">
        <v>-9307.16</v>
      </c>
      <c r="U2646" s="12">
        <v>45804</v>
      </c>
      <c r="V2646" s="11" t="s">
        <v>2164</v>
      </c>
    </row>
    <row r="2647" spans="1:22" x14ac:dyDescent="0.2">
      <c r="A2647" t="s">
        <v>5</v>
      </c>
      <c r="B2647" t="s">
        <v>6</v>
      </c>
      <c r="C2647" t="s">
        <v>2176</v>
      </c>
      <c r="D2647" t="s">
        <v>7</v>
      </c>
      <c r="E2647" t="s">
        <v>0</v>
      </c>
      <c r="F2647" t="s">
        <v>2177</v>
      </c>
      <c r="G2647" t="s">
        <v>2178</v>
      </c>
      <c r="H2647" t="s">
        <v>2179</v>
      </c>
      <c r="I2647" t="s">
        <v>56</v>
      </c>
      <c r="J2647" s="2">
        <v>45716</v>
      </c>
      <c r="K2647" s="2">
        <v>45716</v>
      </c>
      <c r="L2647" s="2">
        <v>45777</v>
      </c>
      <c r="M2647" s="9">
        <f>+$M$1-L2647</f>
        <v>-30</v>
      </c>
      <c r="N2647" s="10" t="str">
        <f>IF(M2647&lt;=0,"NON SCADUTO",IF(M2647&lt;61,"0-60 DAYS",IF(M2647&lt;91," 61-90 DAYS",IF(M2647&lt;121,"91-120 DAYS",IF(M2647&lt;366," 121-365 DAYS",IF(M2647&gt;366,"OLTRE 365 DAYS",0))))))</f>
        <v>NON SCADUTO</v>
      </c>
      <c r="O2647" t="s">
        <v>15</v>
      </c>
      <c r="P2647" t="s">
        <v>0</v>
      </c>
      <c r="Q2647" s="3">
        <v>-4649.42</v>
      </c>
      <c r="R2647" t="s">
        <v>1</v>
      </c>
      <c r="S2647" t="s">
        <v>1</v>
      </c>
      <c r="T2647" s="3">
        <v>-4649.42</v>
      </c>
      <c r="U2647" s="2">
        <v>45777</v>
      </c>
      <c r="V2647" t="s">
        <v>2180</v>
      </c>
    </row>
    <row r="2648" spans="1:22" x14ac:dyDescent="0.2">
      <c r="A2648" s="11" t="s">
        <v>5</v>
      </c>
      <c r="B2648" s="11" t="s">
        <v>6</v>
      </c>
      <c r="C2648" s="11" t="s">
        <v>2211</v>
      </c>
      <c r="D2648" s="11" t="s">
        <v>7</v>
      </c>
      <c r="E2648" s="11" t="s">
        <v>0</v>
      </c>
      <c r="F2648" s="11" t="s">
        <v>2212</v>
      </c>
      <c r="G2648" s="11" t="s">
        <v>2213</v>
      </c>
      <c r="H2648" s="11" t="s">
        <v>2214</v>
      </c>
      <c r="I2648" s="11" t="s">
        <v>56</v>
      </c>
      <c r="J2648" s="12">
        <v>45705</v>
      </c>
      <c r="K2648" s="12">
        <v>45716</v>
      </c>
      <c r="L2648" s="12">
        <v>45825</v>
      </c>
      <c r="M2648" s="9">
        <f>+$M$1-L2648</f>
        <v>-78</v>
      </c>
      <c r="N2648" s="10" t="str">
        <f>IF(M2648&lt;=0,"NON SCADUTO",IF(M2648&lt;61,"0-60 DAYS",IF(M2648&lt;91," 61-90 DAYS",IF(M2648&lt;121,"91-120 DAYS",IF(M2648&lt;366," 121-365 DAYS",IF(M2648&gt;366,"OLTRE 365 DAYS",0))))))</f>
        <v>NON SCADUTO</v>
      </c>
      <c r="O2648" s="11" t="s">
        <v>15</v>
      </c>
      <c r="P2648" s="11" t="s">
        <v>0</v>
      </c>
      <c r="Q2648" s="13">
        <v>-34080.269999999997</v>
      </c>
      <c r="R2648" s="11" t="s">
        <v>1</v>
      </c>
      <c r="S2648" s="11" t="s">
        <v>1</v>
      </c>
      <c r="T2648" s="13">
        <v>-34080.269999999997</v>
      </c>
      <c r="U2648" s="12"/>
      <c r="V2648" s="11" t="s">
        <v>0</v>
      </c>
    </row>
    <row r="2649" spans="1:22" x14ac:dyDescent="0.2">
      <c r="A2649" t="s">
        <v>5</v>
      </c>
      <c r="B2649" t="s">
        <v>6</v>
      </c>
      <c r="C2649" t="s">
        <v>2211</v>
      </c>
      <c r="D2649" t="s">
        <v>7</v>
      </c>
      <c r="E2649" t="s">
        <v>0</v>
      </c>
      <c r="F2649" t="s">
        <v>2212</v>
      </c>
      <c r="G2649" t="s">
        <v>2215</v>
      </c>
      <c r="H2649" t="s">
        <v>2216</v>
      </c>
      <c r="I2649" t="s">
        <v>56</v>
      </c>
      <c r="J2649" s="2">
        <v>45714</v>
      </c>
      <c r="K2649" s="2">
        <v>45716</v>
      </c>
      <c r="L2649" s="2">
        <v>45834</v>
      </c>
      <c r="M2649" s="9">
        <f>+$M$1-L2649</f>
        <v>-87</v>
      </c>
      <c r="N2649" s="10" t="str">
        <f>IF(M2649&lt;=0,"NON SCADUTO",IF(M2649&lt;61,"0-60 DAYS",IF(M2649&lt;91," 61-90 DAYS",IF(M2649&lt;121,"91-120 DAYS",IF(M2649&lt;366," 121-365 DAYS",IF(M2649&gt;366,"OLTRE 365 DAYS",0))))))</f>
        <v>NON SCADUTO</v>
      </c>
      <c r="O2649" t="s">
        <v>15</v>
      </c>
      <c r="P2649" t="s">
        <v>0</v>
      </c>
      <c r="Q2649" s="3">
        <v>-20505.669999999998</v>
      </c>
      <c r="R2649" t="s">
        <v>1</v>
      </c>
      <c r="S2649" t="s">
        <v>1</v>
      </c>
      <c r="T2649" s="3">
        <v>-20505.669999999998</v>
      </c>
      <c r="U2649" s="2"/>
      <c r="V2649" t="s">
        <v>0</v>
      </c>
    </row>
    <row r="2650" spans="1:22" x14ac:dyDescent="0.2">
      <c r="A2650" t="s">
        <v>5</v>
      </c>
      <c r="B2650" t="s">
        <v>6</v>
      </c>
      <c r="C2650" t="s">
        <v>2211</v>
      </c>
      <c r="D2650" t="s">
        <v>7</v>
      </c>
      <c r="E2650" t="s">
        <v>0</v>
      </c>
      <c r="F2650" t="s">
        <v>2212</v>
      </c>
      <c r="G2650" t="s">
        <v>2217</v>
      </c>
      <c r="H2650" t="s">
        <v>2218</v>
      </c>
      <c r="I2650" t="s">
        <v>56</v>
      </c>
      <c r="J2650" s="2">
        <v>45734</v>
      </c>
      <c r="K2650" s="2">
        <v>45747</v>
      </c>
      <c r="L2650" s="2">
        <v>45856</v>
      </c>
      <c r="M2650" s="9">
        <f>+$M$1-L2650</f>
        <v>-109</v>
      </c>
      <c r="N2650" s="10" t="str">
        <f>IF(M2650&lt;=0,"NON SCADUTO",IF(M2650&lt;61,"0-60 DAYS",IF(M2650&lt;91," 61-90 DAYS",IF(M2650&lt;121,"91-120 DAYS",IF(M2650&lt;366," 121-365 DAYS",IF(M2650&gt;366,"OLTRE 365 DAYS",0))))))</f>
        <v>NON SCADUTO</v>
      </c>
      <c r="O2650" t="s">
        <v>15</v>
      </c>
      <c r="P2650" t="s">
        <v>0</v>
      </c>
      <c r="Q2650" s="3">
        <v>-41568.959999999999</v>
      </c>
      <c r="R2650" t="s">
        <v>1</v>
      </c>
      <c r="S2650" t="s">
        <v>1</v>
      </c>
      <c r="T2650" s="3">
        <v>-41568.959999999999</v>
      </c>
      <c r="U2650" s="2"/>
      <c r="V2650" t="s">
        <v>0</v>
      </c>
    </row>
    <row r="2651" spans="1:22" x14ac:dyDescent="0.2">
      <c r="A2651" s="11" t="s">
        <v>5</v>
      </c>
      <c r="B2651" s="11" t="s">
        <v>6</v>
      </c>
      <c r="C2651" s="11" t="s">
        <v>2211</v>
      </c>
      <c r="D2651" s="11" t="s">
        <v>7</v>
      </c>
      <c r="E2651" s="11" t="s">
        <v>0</v>
      </c>
      <c r="F2651" s="11" t="s">
        <v>2212</v>
      </c>
      <c r="G2651" s="11" t="s">
        <v>2219</v>
      </c>
      <c r="H2651" s="11" t="s">
        <v>2220</v>
      </c>
      <c r="I2651" s="11" t="s">
        <v>56</v>
      </c>
      <c r="J2651" s="12">
        <v>45734</v>
      </c>
      <c r="K2651" s="12">
        <v>45747</v>
      </c>
      <c r="L2651" s="12">
        <v>45856</v>
      </c>
      <c r="M2651" s="9">
        <f>+$M$1-L2651</f>
        <v>-109</v>
      </c>
      <c r="N2651" s="10" t="str">
        <f>IF(M2651&lt;=0,"NON SCADUTO",IF(M2651&lt;61,"0-60 DAYS",IF(M2651&lt;91," 61-90 DAYS",IF(M2651&lt;121,"91-120 DAYS",IF(M2651&lt;366," 121-365 DAYS",IF(M2651&gt;366,"OLTRE 365 DAYS",0))))))</f>
        <v>NON SCADUTO</v>
      </c>
      <c r="O2651" s="11" t="s">
        <v>15</v>
      </c>
      <c r="P2651" s="11" t="s">
        <v>0</v>
      </c>
      <c r="Q2651" s="13">
        <v>-700</v>
      </c>
      <c r="R2651" s="11" t="s">
        <v>1</v>
      </c>
      <c r="S2651" s="11" t="s">
        <v>1</v>
      </c>
      <c r="T2651" s="13">
        <v>-700</v>
      </c>
      <c r="U2651" s="12"/>
      <c r="V2651" s="11" t="s">
        <v>0</v>
      </c>
    </row>
    <row r="2652" spans="1:22" x14ac:dyDescent="0.2">
      <c r="A2652" t="s">
        <v>5</v>
      </c>
      <c r="B2652" t="s">
        <v>6</v>
      </c>
      <c r="C2652" t="s">
        <v>2211</v>
      </c>
      <c r="D2652" t="s">
        <v>7</v>
      </c>
      <c r="E2652" t="s">
        <v>0</v>
      </c>
      <c r="F2652" t="s">
        <v>2212</v>
      </c>
      <c r="G2652" t="s">
        <v>0</v>
      </c>
      <c r="H2652" t="s">
        <v>2221</v>
      </c>
      <c r="I2652" t="s">
        <v>56</v>
      </c>
      <c r="J2652" s="2">
        <v>45644</v>
      </c>
      <c r="K2652" s="2">
        <v>45657</v>
      </c>
      <c r="L2652" s="2">
        <v>45765</v>
      </c>
      <c r="M2652" s="9">
        <f>+$M$1-L2652</f>
        <v>-18</v>
      </c>
      <c r="N2652" s="10" t="str">
        <f>IF(M2652&lt;=0,"NON SCADUTO",IF(M2652&lt;61,"0-60 DAYS",IF(M2652&lt;91," 61-90 DAYS",IF(M2652&lt;121,"91-120 DAYS",IF(M2652&lt;366," 121-365 DAYS",IF(M2652&gt;366,"OLTRE 365 DAYS",0))))))</f>
        <v>NON SCADUTO</v>
      </c>
      <c r="O2652" t="s">
        <v>15</v>
      </c>
      <c r="P2652" t="s">
        <v>0</v>
      </c>
      <c r="Q2652" s="3">
        <v>-1301.23</v>
      </c>
      <c r="R2652" t="s">
        <v>1</v>
      </c>
      <c r="S2652" t="s">
        <v>1</v>
      </c>
      <c r="T2652" s="3">
        <v>-1301.23</v>
      </c>
      <c r="U2652" s="2">
        <v>45765</v>
      </c>
      <c r="V2652" t="s">
        <v>2222</v>
      </c>
    </row>
    <row r="2653" spans="1:22" x14ac:dyDescent="0.2">
      <c r="A2653" s="11" t="s">
        <v>5</v>
      </c>
      <c r="B2653" s="11" t="s">
        <v>6</v>
      </c>
      <c r="C2653" s="11" t="s">
        <v>2211</v>
      </c>
      <c r="D2653" s="11" t="s">
        <v>7</v>
      </c>
      <c r="E2653" s="11" t="s">
        <v>0</v>
      </c>
      <c r="F2653" s="11" t="s">
        <v>2212</v>
      </c>
      <c r="G2653" s="11" t="s">
        <v>2223</v>
      </c>
      <c r="H2653" s="11" t="s">
        <v>2224</v>
      </c>
      <c r="I2653" s="11" t="s">
        <v>56</v>
      </c>
      <c r="J2653" s="12">
        <v>45644</v>
      </c>
      <c r="K2653" s="12">
        <v>45657</v>
      </c>
      <c r="L2653" s="12">
        <v>45765</v>
      </c>
      <c r="M2653" s="9">
        <f>+$M$1-L2653</f>
        <v>-18</v>
      </c>
      <c r="N2653" s="10" t="str">
        <f>IF(M2653&lt;=0,"NON SCADUTO",IF(M2653&lt;61,"0-60 DAYS",IF(M2653&lt;91," 61-90 DAYS",IF(M2653&lt;121,"91-120 DAYS",IF(M2653&lt;366," 121-365 DAYS",IF(M2653&gt;366,"OLTRE 365 DAYS",0))))))</f>
        <v>NON SCADUTO</v>
      </c>
      <c r="O2653" s="11" t="s">
        <v>15</v>
      </c>
      <c r="P2653" s="11" t="s">
        <v>0</v>
      </c>
      <c r="Q2653" s="13">
        <v>-32348.06</v>
      </c>
      <c r="R2653" s="11" t="s">
        <v>1</v>
      </c>
      <c r="S2653" s="11" t="s">
        <v>1</v>
      </c>
      <c r="T2653" s="13">
        <v>-32348.06</v>
      </c>
      <c r="U2653" s="12">
        <v>45765</v>
      </c>
      <c r="V2653" s="11" t="s">
        <v>2225</v>
      </c>
    </row>
    <row r="2654" spans="1:22" x14ac:dyDescent="0.2">
      <c r="A2654" t="s">
        <v>5</v>
      </c>
      <c r="B2654" t="s">
        <v>6</v>
      </c>
      <c r="C2654" t="s">
        <v>2211</v>
      </c>
      <c r="D2654" t="s">
        <v>7</v>
      </c>
      <c r="E2654" t="s">
        <v>0</v>
      </c>
      <c r="F2654" t="s">
        <v>2212</v>
      </c>
      <c r="G2654" t="s">
        <v>2226</v>
      </c>
      <c r="H2654" t="s">
        <v>2227</v>
      </c>
      <c r="I2654" t="s">
        <v>56</v>
      </c>
      <c r="J2654" s="2">
        <v>45646</v>
      </c>
      <c r="K2654" s="2">
        <v>45657</v>
      </c>
      <c r="L2654" s="2">
        <v>45767</v>
      </c>
      <c r="M2654" s="9">
        <f>+$M$1-L2654</f>
        <v>-20</v>
      </c>
      <c r="N2654" s="10" t="str">
        <f>IF(M2654&lt;=0,"NON SCADUTO",IF(M2654&lt;61,"0-60 DAYS",IF(M2654&lt;91," 61-90 DAYS",IF(M2654&lt;121,"91-120 DAYS",IF(M2654&lt;366," 121-365 DAYS",IF(M2654&gt;366,"OLTRE 365 DAYS",0))))))</f>
        <v>NON SCADUTO</v>
      </c>
      <c r="O2654" t="s">
        <v>15</v>
      </c>
      <c r="P2654" t="s">
        <v>0</v>
      </c>
      <c r="Q2654" s="3">
        <v>-18704.990000000002</v>
      </c>
      <c r="R2654" t="s">
        <v>1</v>
      </c>
      <c r="S2654" t="s">
        <v>1</v>
      </c>
      <c r="T2654" s="3">
        <v>-18704.990000000002</v>
      </c>
      <c r="U2654" s="2">
        <v>45767</v>
      </c>
      <c r="V2654" t="s">
        <v>2228</v>
      </c>
    </row>
    <row r="2655" spans="1:22" x14ac:dyDescent="0.2">
      <c r="A2655" t="s">
        <v>5</v>
      </c>
      <c r="B2655" t="s">
        <v>6</v>
      </c>
      <c r="C2655" t="s">
        <v>2211</v>
      </c>
      <c r="D2655" t="s">
        <v>7</v>
      </c>
      <c r="E2655" t="s">
        <v>0</v>
      </c>
      <c r="F2655" t="s">
        <v>2212</v>
      </c>
      <c r="G2655" t="s">
        <v>2229</v>
      </c>
      <c r="H2655" t="s">
        <v>2230</v>
      </c>
      <c r="I2655" t="s">
        <v>56</v>
      </c>
      <c r="J2655" s="2">
        <v>45646</v>
      </c>
      <c r="K2655" s="2">
        <v>45657</v>
      </c>
      <c r="L2655" s="2">
        <v>45767</v>
      </c>
      <c r="M2655" s="9">
        <f>+$M$1-L2655</f>
        <v>-20</v>
      </c>
      <c r="N2655" s="10" t="str">
        <f>IF(M2655&lt;=0,"NON SCADUTO",IF(M2655&lt;61,"0-60 DAYS",IF(M2655&lt;91," 61-90 DAYS",IF(M2655&lt;121,"91-120 DAYS",IF(M2655&lt;366," 121-365 DAYS",IF(M2655&gt;366,"OLTRE 365 DAYS",0))))))</f>
        <v>NON SCADUTO</v>
      </c>
      <c r="O2655" t="s">
        <v>15</v>
      </c>
      <c r="P2655" t="s">
        <v>0</v>
      </c>
      <c r="Q2655" s="3">
        <v>-3685.2</v>
      </c>
      <c r="R2655" t="s">
        <v>1</v>
      </c>
      <c r="S2655" t="s">
        <v>1</v>
      </c>
      <c r="T2655" s="3">
        <v>-3685.2</v>
      </c>
      <c r="U2655" s="2">
        <v>45767</v>
      </c>
      <c r="V2655" t="s">
        <v>2231</v>
      </c>
    </row>
    <row r="2656" spans="1:22" x14ac:dyDescent="0.2">
      <c r="A2656" t="s">
        <v>5</v>
      </c>
      <c r="B2656" t="s">
        <v>6</v>
      </c>
      <c r="C2656" t="s">
        <v>2211</v>
      </c>
      <c r="D2656" t="s">
        <v>7</v>
      </c>
      <c r="E2656" t="s">
        <v>0</v>
      </c>
      <c r="F2656" t="s">
        <v>2212</v>
      </c>
      <c r="G2656" t="s">
        <v>2232</v>
      </c>
      <c r="H2656" t="s">
        <v>2233</v>
      </c>
      <c r="I2656" t="s">
        <v>56</v>
      </c>
      <c r="J2656" s="2">
        <v>45674</v>
      </c>
      <c r="K2656" s="2">
        <v>45688</v>
      </c>
      <c r="L2656" s="2">
        <v>45794</v>
      </c>
      <c r="M2656" s="9">
        <f>+$M$1-L2656</f>
        <v>-47</v>
      </c>
      <c r="N2656" s="10" t="str">
        <f>IF(M2656&lt;=0,"NON SCADUTO",IF(M2656&lt;61,"0-60 DAYS",IF(M2656&lt;91," 61-90 DAYS",IF(M2656&lt;121,"91-120 DAYS",IF(M2656&lt;366," 121-365 DAYS",IF(M2656&gt;366,"OLTRE 365 DAYS",0))))))</f>
        <v>NON SCADUTO</v>
      </c>
      <c r="O2656" t="s">
        <v>15</v>
      </c>
      <c r="P2656" t="s">
        <v>0</v>
      </c>
      <c r="Q2656" s="3">
        <v>-69666.89</v>
      </c>
      <c r="R2656" t="s">
        <v>1</v>
      </c>
      <c r="S2656" t="s">
        <v>1</v>
      </c>
      <c r="T2656" s="3">
        <v>-69666.89</v>
      </c>
      <c r="U2656" s="2">
        <v>45794</v>
      </c>
      <c r="V2656" t="s">
        <v>2234</v>
      </c>
    </row>
    <row r="2657" spans="1:22" x14ac:dyDescent="0.2">
      <c r="A2657" s="11" t="s">
        <v>5</v>
      </c>
      <c r="B2657" s="11" t="s">
        <v>6</v>
      </c>
      <c r="C2657" s="11" t="s">
        <v>2211</v>
      </c>
      <c r="D2657" s="11" t="s">
        <v>7</v>
      </c>
      <c r="E2657" s="11" t="s">
        <v>0</v>
      </c>
      <c r="F2657" s="11" t="s">
        <v>2212</v>
      </c>
      <c r="G2657" s="11" t="s">
        <v>2235</v>
      </c>
      <c r="H2657" s="11" t="s">
        <v>2236</v>
      </c>
      <c r="I2657" s="11" t="s">
        <v>56</v>
      </c>
      <c r="J2657" s="12">
        <v>45705</v>
      </c>
      <c r="K2657" s="12">
        <v>45716</v>
      </c>
      <c r="L2657" s="12">
        <v>45794</v>
      </c>
      <c r="M2657" s="9">
        <f>+$M$1-L2657</f>
        <v>-47</v>
      </c>
      <c r="N2657" s="10" t="str">
        <f>IF(M2657&lt;=0,"NON SCADUTO",IF(M2657&lt;61,"0-60 DAYS",IF(M2657&lt;91," 61-90 DAYS",IF(M2657&lt;121,"91-120 DAYS",IF(M2657&lt;366," 121-365 DAYS",IF(M2657&gt;366,"OLTRE 365 DAYS",0))))))</f>
        <v>NON SCADUTO</v>
      </c>
      <c r="O2657" s="11" t="s">
        <v>15</v>
      </c>
      <c r="P2657" s="11" t="s">
        <v>0</v>
      </c>
      <c r="Q2657" s="13">
        <v>-6324.75</v>
      </c>
      <c r="R2657" s="11" t="s">
        <v>1</v>
      </c>
      <c r="S2657" s="11" t="s">
        <v>1</v>
      </c>
      <c r="T2657" s="13">
        <v>-6324.75</v>
      </c>
      <c r="U2657" s="12">
        <v>45794</v>
      </c>
      <c r="V2657" s="11" t="s">
        <v>2237</v>
      </c>
    </row>
    <row r="2658" spans="1:22" x14ac:dyDescent="0.2">
      <c r="A2658" t="s">
        <v>5</v>
      </c>
      <c r="B2658" t="s">
        <v>6</v>
      </c>
      <c r="C2658" t="s">
        <v>2211</v>
      </c>
      <c r="D2658" t="s">
        <v>7</v>
      </c>
      <c r="E2658" t="s">
        <v>0</v>
      </c>
      <c r="F2658" t="s">
        <v>2212</v>
      </c>
      <c r="G2658" t="s">
        <v>2238</v>
      </c>
      <c r="H2658" t="s">
        <v>2239</v>
      </c>
      <c r="I2658" t="s">
        <v>56</v>
      </c>
      <c r="J2658" s="2">
        <v>45688</v>
      </c>
      <c r="K2658" s="2">
        <v>45716</v>
      </c>
      <c r="L2658" s="2">
        <v>45808</v>
      </c>
      <c r="M2658" s="9">
        <f>+$M$1-L2658</f>
        <v>-61</v>
      </c>
      <c r="N2658" s="10" t="str">
        <f>IF(M2658&lt;=0,"NON SCADUTO",IF(M2658&lt;61,"0-60 DAYS",IF(M2658&lt;91," 61-90 DAYS",IF(M2658&lt;121,"91-120 DAYS",IF(M2658&lt;366," 121-365 DAYS",IF(M2658&gt;366,"OLTRE 365 DAYS",0))))))</f>
        <v>NON SCADUTO</v>
      </c>
      <c r="O2658" t="s">
        <v>15</v>
      </c>
      <c r="P2658" t="s">
        <v>0</v>
      </c>
      <c r="Q2658" s="3">
        <v>-32838.400000000001</v>
      </c>
      <c r="R2658" t="s">
        <v>1</v>
      </c>
      <c r="S2658" t="s">
        <v>1</v>
      </c>
      <c r="T2658" s="3">
        <v>-32838.400000000001</v>
      </c>
      <c r="U2658" s="2">
        <v>45808</v>
      </c>
      <c r="V2658" t="s">
        <v>2240</v>
      </c>
    </row>
    <row r="2659" spans="1:22" x14ac:dyDescent="0.2">
      <c r="A2659" t="s">
        <v>5</v>
      </c>
      <c r="B2659" t="s">
        <v>6</v>
      </c>
      <c r="C2659" t="s">
        <v>2241</v>
      </c>
      <c r="D2659" t="s">
        <v>7</v>
      </c>
      <c r="E2659" t="s">
        <v>0</v>
      </c>
      <c r="F2659" t="s">
        <v>2242</v>
      </c>
      <c r="G2659" t="s">
        <v>0</v>
      </c>
      <c r="H2659" t="s">
        <v>2243</v>
      </c>
      <c r="I2659" t="s">
        <v>56</v>
      </c>
      <c r="J2659" s="2">
        <v>45693</v>
      </c>
      <c r="K2659" s="2">
        <v>45716</v>
      </c>
      <c r="L2659" s="2">
        <v>45777</v>
      </c>
      <c r="M2659" s="9">
        <f>+$M$1-L2659</f>
        <v>-30</v>
      </c>
      <c r="N2659" s="10" t="str">
        <f>IF(M2659&lt;=0,"NON SCADUTO",IF(M2659&lt;61,"0-60 DAYS",IF(M2659&lt;91," 61-90 DAYS",IF(M2659&lt;121,"91-120 DAYS",IF(M2659&lt;366," 121-365 DAYS",IF(M2659&gt;366,"OLTRE 365 DAYS",0))))))</f>
        <v>NON SCADUTO</v>
      </c>
      <c r="O2659" t="s">
        <v>15</v>
      </c>
      <c r="P2659" t="s">
        <v>0</v>
      </c>
      <c r="Q2659" s="3">
        <v>-299.91000000000003</v>
      </c>
      <c r="R2659" t="s">
        <v>1</v>
      </c>
      <c r="S2659" t="s">
        <v>1</v>
      </c>
      <c r="T2659" s="3">
        <v>-299.91000000000003</v>
      </c>
      <c r="U2659" s="2">
        <v>45777</v>
      </c>
      <c r="V2659" t="s">
        <v>2143</v>
      </c>
    </row>
    <row r="2660" spans="1:22" x14ac:dyDescent="0.2">
      <c r="A2660" t="s">
        <v>5</v>
      </c>
      <c r="B2660" t="s">
        <v>6</v>
      </c>
      <c r="C2660" t="s">
        <v>2241</v>
      </c>
      <c r="D2660" t="s">
        <v>7</v>
      </c>
      <c r="E2660" t="s">
        <v>0</v>
      </c>
      <c r="F2660" t="s">
        <v>2242</v>
      </c>
      <c r="G2660" t="s">
        <v>0</v>
      </c>
      <c r="H2660" t="s">
        <v>2244</v>
      </c>
      <c r="I2660" t="s">
        <v>56</v>
      </c>
      <c r="J2660" s="2">
        <v>45700</v>
      </c>
      <c r="K2660" s="2">
        <v>45716</v>
      </c>
      <c r="L2660" s="2">
        <v>45777</v>
      </c>
      <c r="M2660" s="9">
        <f>+$M$1-L2660</f>
        <v>-30</v>
      </c>
      <c r="N2660" s="10" t="str">
        <f>IF(M2660&lt;=0,"NON SCADUTO",IF(M2660&lt;61,"0-60 DAYS",IF(M2660&lt;91," 61-90 DAYS",IF(M2660&lt;121,"91-120 DAYS",IF(M2660&lt;366," 121-365 DAYS",IF(M2660&gt;366,"OLTRE 365 DAYS",0))))))</f>
        <v>NON SCADUTO</v>
      </c>
      <c r="O2660" t="s">
        <v>15</v>
      </c>
      <c r="P2660" t="s">
        <v>0</v>
      </c>
      <c r="Q2660" s="3">
        <v>-426.6</v>
      </c>
      <c r="R2660" t="s">
        <v>1</v>
      </c>
      <c r="S2660" t="s">
        <v>1</v>
      </c>
      <c r="T2660" s="3">
        <v>-426.6</v>
      </c>
      <c r="U2660" s="2">
        <v>45777</v>
      </c>
      <c r="V2660" t="s">
        <v>2143</v>
      </c>
    </row>
    <row r="2661" spans="1:22" x14ac:dyDescent="0.2">
      <c r="A2661" t="s">
        <v>5</v>
      </c>
      <c r="B2661" t="s">
        <v>6</v>
      </c>
      <c r="C2661" t="s">
        <v>2241</v>
      </c>
      <c r="D2661" t="s">
        <v>7</v>
      </c>
      <c r="E2661" t="s">
        <v>0</v>
      </c>
      <c r="F2661" t="s">
        <v>2242</v>
      </c>
      <c r="G2661" t="s">
        <v>0</v>
      </c>
      <c r="H2661" t="s">
        <v>2245</v>
      </c>
      <c r="I2661" t="s">
        <v>56</v>
      </c>
      <c r="J2661" s="2">
        <v>45700</v>
      </c>
      <c r="K2661" s="2">
        <v>45716</v>
      </c>
      <c r="L2661" s="2">
        <v>45777</v>
      </c>
      <c r="M2661" s="9">
        <f>+$M$1-L2661</f>
        <v>-30</v>
      </c>
      <c r="N2661" s="10" t="str">
        <f>IF(M2661&lt;=0,"NON SCADUTO",IF(M2661&lt;61,"0-60 DAYS",IF(M2661&lt;91," 61-90 DAYS",IF(M2661&lt;121,"91-120 DAYS",IF(M2661&lt;366," 121-365 DAYS",IF(M2661&gt;366,"OLTRE 365 DAYS",0))))))</f>
        <v>NON SCADUTO</v>
      </c>
      <c r="O2661" t="s">
        <v>15</v>
      </c>
      <c r="P2661" t="s">
        <v>0</v>
      </c>
      <c r="Q2661" s="3">
        <v>-936</v>
      </c>
      <c r="R2661" t="s">
        <v>1</v>
      </c>
      <c r="S2661" t="s">
        <v>1</v>
      </c>
      <c r="T2661" s="3">
        <v>-936</v>
      </c>
      <c r="U2661" s="2">
        <v>45777</v>
      </c>
      <c r="V2661" t="s">
        <v>2143</v>
      </c>
    </row>
    <row r="2662" spans="1:22" x14ac:dyDescent="0.2">
      <c r="A2662" t="s">
        <v>5</v>
      </c>
      <c r="B2662" t="s">
        <v>6</v>
      </c>
      <c r="C2662" t="s">
        <v>2241</v>
      </c>
      <c r="D2662" t="s">
        <v>7</v>
      </c>
      <c r="E2662" t="s">
        <v>0</v>
      </c>
      <c r="F2662" t="s">
        <v>2242</v>
      </c>
      <c r="G2662" t="s">
        <v>0</v>
      </c>
      <c r="H2662" t="s">
        <v>2246</v>
      </c>
      <c r="I2662" t="s">
        <v>56</v>
      </c>
      <c r="J2662" s="2">
        <v>45714</v>
      </c>
      <c r="K2662" s="2">
        <v>45716</v>
      </c>
      <c r="L2662" s="2">
        <v>45777</v>
      </c>
      <c r="M2662" s="9">
        <f>+$M$1-L2662</f>
        <v>-30</v>
      </c>
      <c r="N2662" s="10" t="str">
        <f>IF(M2662&lt;=0,"NON SCADUTO",IF(M2662&lt;61,"0-60 DAYS",IF(M2662&lt;91," 61-90 DAYS",IF(M2662&lt;121,"91-120 DAYS",IF(M2662&lt;366," 121-365 DAYS",IF(M2662&gt;366,"OLTRE 365 DAYS",0))))))</f>
        <v>NON SCADUTO</v>
      </c>
      <c r="O2662" t="s">
        <v>15</v>
      </c>
      <c r="P2662" t="s">
        <v>0</v>
      </c>
      <c r="Q2662" s="3">
        <v>-318.27999999999997</v>
      </c>
      <c r="R2662" t="s">
        <v>1</v>
      </c>
      <c r="S2662" t="s">
        <v>1</v>
      </c>
      <c r="T2662" s="3">
        <v>-318.27999999999997</v>
      </c>
      <c r="U2662" s="2">
        <v>45777</v>
      </c>
      <c r="V2662" t="s">
        <v>2143</v>
      </c>
    </row>
    <row r="2663" spans="1:22" x14ac:dyDescent="0.2">
      <c r="A2663" s="11" t="s">
        <v>5</v>
      </c>
      <c r="B2663" s="11" t="s">
        <v>6</v>
      </c>
      <c r="C2663" s="11" t="s">
        <v>2241</v>
      </c>
      <c r="D2663" s="11" t="s">
        <v>7</v>
      </c>
      <c r="E2663" s="11" t="s">
        <v>0</v>
      </c>
      <c r="F2663" s="11" t="s">
        <v>2242</v>
      </c>
      <c r="G2663" s="11" t="s">
        <v>0</v>
      </c>
      <c r="H2663" s="11" t="s">
        <v>2247</v>
      </c>
      <c r="I2663" s="11" t="s">
        <v>56</v>
      </c>
      <c r="J2663" s="12">
        <v>45705</v>
      </c>
      <c r="K2663" s="12">
        <v>45716</v>
      </c>
      <c r="L2663" s="12">
        <v>45777</v>
      </c>
      <c r="M2663" s="9">
        <f>+$M$1-L2663</f>
        <v>-30</v>
      </c>
      <c r="N2663" s="10" t="str">
        <f>IF(M2663&lt;=0,"NON SCADUTO",IF(M2663&lt;61,"0-60 DAYS",IF(M2663&lt;91," 61-90 DAYS",IF(M2663&lt;121,"91-120 DAYS",IF(M2663&lt;366," 121-365 DAYS",IF(M2663&gt;366,"OLTRE 365 DAYS",0))))))</f>
        <v>NON SCADUTO</v>
      </c>
      <c r="O2663" s="11" t="s">
        <v>15</v>
      </c>
      <c r="P2663" s="11" t="s">
        <v>0</v>
      </c>
      <c r="Q2663" s="13">
        <v>-285.86</v>
      </c>
      <c r="R2663" s="11" t="s">
        <v>1</v>
      </c>
      <c r="S2663" s="11" t="s">
        <v>1</v>
      </c>
      <c r="T2663" s="13">
        <v>-285.86</v>
      </c>
      <c r="U2663" s="12">
        <v>45777</v>
      </c>
      <c r="V2663" s="11" t="s">
        <v>2143</v>
      </c>
    </row>
    <row r="2664" spans="1:22" x14ac:dyDescent="0.2">
      <c r="A2664" t="s">
        <v>5</v>
      </c>
      <c r="B2664" t="s">
        <v>6</v>
      </c>
      <c r="C2664" t="s">
        <v>2241</v>
      </c>
      <c r="D2664" t="s">
        <v>7</v>
      </c>
      <c r="E2664" t="s">
        <v>0</v>
      </c>
      <c r="F2664" t="s">
        <v>2242</v>
      </c>
      <c r="G2664" t="s">
        <v>0</v>
      </c>
      <c r="H2664" t="s">
        <v>2248</v>
      </c>
      <c r="I2664" t="s">
        <v>56</v>
      </c>
      <c r="J2664" s="2">
        <v>45706</v>
      </c>
      <c r="K2664" s="2">
        <v>45716</v>
      </c>
      <c r="L2664" s="2">
        <v>45777</v>
      </c>
      <c r="M2664" s="9">
        <f>+$M$1-L2664</f>
        <v>-30</v>
      </c>
      <c r="N2664" s="10" t="str">
        <f>IF(M2664&lt;=0,"NON SCADUTO",IF(M2664&lt;61,"0-60 DAYS",IF(M2664&lt;91," 61-90 DAYS",IF(M2664&lt;121,"91-120 DAYS",IF(M2664&lt;366," 121-365 DAYS",IF(M2664&gt;366,"OLTRE 365 DAYS",0))))))</f>
        <v>NON SCADUTO</v>
      </c>
      <c r="O2664" t="s">
        <v>15</v>
      </c>
      <c r="P2664" t="s">
        <v>0</v>
      </c>
      <c r="Q2664" s="3">
        <v>-570.21</v>
      </c>
      <c r="R2664" t="s">
        <v>1</v>
      </c>
      <c r="S2664" t="s">
        <v>1</v>
      </c>
      <c r="T2664" s="3">
        <v>-570.21</v>
      </c>
      <c r="U2664" s="2">
        <v>45777</v>
      </c>
      <c r="V2664" t="s">
        <v>2143</v>
      </c>
    </row>
    <row r="2665" spans="1:22" x14ac:dyDescent="0.2">
      <c r="A2665" t="s">
        <v>5</v>
      </c>
      <c r="B2665" t="s">
        <v>6</v>
      </c>
      <c r="C2665" t="s">
        <v>2241</v>
      </c>
      <c r="D2665" t="s">
        <v>7</v>
      </c>
      <c r="E2665" t="s">
        <v>0</v>
      </c>
      <c r="F2665" t="s">
        <v>2242</v>
      </c>
      <c r="G2665" t="s">
        <v>0</v>
      </c>
      <c r="H2665" t="s">
        <v>2249</v>
      </c>
      <c r="I2665" t="s">
        <v>56</v>
      </c>
      <c r="J2665" s="2">
        <v>45712</v>
      </c>
      <c r="K2665" s="2">
        <v>45716</v>
      </c>
      <c r="L2665" s="2">
        <v>45777</v>
      </c>
      <c r="M2665" s="9">
        <f>+$M$1-L2665</f>
        <v>-30</v>
      </c>
      <c r="N2665" s="10" t="str">
        <f>IF(M2665&lt;=0,"NON SCADUTO",IF(M2665&lt;61,"0-60 DAYS",IF(M2665&lt;91," 61-90 DAYS",IF(M2665&lt;121,"91-120 DAYS",IF(M2665&lt;366," 121-365 DAYS",IF(M2665&gt;366,"OLTRE 365 DAYS",0))))))</f>
        <v>NON SCADUTO</v>
      </c>
      <c r="O2665" t="s">
        <v>15</v>
      </c>
      <c r="P2665" t="s">
        <v>0</v>
      </c>
      <c r="Q2665" s="3">
        <v>-1629.54</v>
      </c>
      <c r="R2665" t="s">
        <v>1</v>
      </c>
      <c r="S2665" t="s">
        <v>1</v>
      </c>
      <c r="T2665" s="3">
        <v>-1629.54</v>
      </c>
      <c r="U2665" s="2">
        <v>45777</v>
      </c>
      <c r="V2665" t="s">
        <v>2143</v>
      </c>
    </row>
    <row r="2666" spans="1:22" x14ac:dyDescent="0.2">
      <c r="A2666" t="s">
        <v>5</v>
      </c>
      <c r="B2666" t="s">
        <v>6</v>
      </c>
      <c r="C2666" t="s">
        <v>2241</v>
      </c>
      <c r="D2666" t="s">
        <v>7</v>
      </c>
      <c r="E2666" t="s">
        <v>0</v>
      </c>
      <c r="F2666" t="s">
        <v>2242</v>
      </c>
      <c r="G2666" t="s">
        <v>0</v>
      </c>
      <c r="H2666" t="s">
        <v>2250</v>
      </c>
      <c r="I2666" t="s">
        <v>56</v>
      </c>
      <c r="J2666" s="2">
        <v>45716</v>
      </c>
      <c r="K2666" s="2">
        <v>45716</v>
      </c>
      <c r="L2666" s="2">
        <v>45777</v>
      </c>
      <c r="M2666" s="9">
        <f>+$M$1-L2666</f>
        <v>-30</v>
      </c>
      <c r="N2666" s="10" t="str">
        <f>IF(M2666&lt;=0,"NON SCADUTO",IF(M2666&lt;61,"0-60 DAYS",IF(M2666&lt;91," 61-90 DAYS",IF(M2666&lt;121,"91-120 DAYS",IF(M2666&lt;366," 121-365 DAYS",IF(M2666&gt;366,"OLTRE 365 DAYS",0))))))</f>
        <v>NON SCADUTO</v>
      </c>
      <c r="O2666" t="s">
        <v>15</v>
      </c>
      <c r="P2666" t="s">
        <v>0</v>
      </c>
      <c r="Q2666" s="3">
        <v>-1087.95</v>
      </c>
      <c r="R2666" t="s">
        <v>1</v>
      </c>
      <c r="S2666" t="s">
        <v>1</v>
      </c>
      <c r="T2666" s="3">
        <v>-1087.95</v>
      </c>
      <c r="U2666" s="2">
        <v>45777</v>
      </c>
      <c r="V2666" t="s">
        <v>2143</v>
      </c>
    </row>
    <row r="2667" spans="1:22" x14ac:dyDescent="0.2">
      <c r="A2667" t="s">
        <v>5</v>
      </c>
      <c r="B2667" t="s">
        <v>6</v>
      </c>
      <c r="C2667" t="s">
        <v>2241</v>
      </c>
      <c r="D2667" t="s">
        <v>7</v>
      </c>
      <c r="E2667" t="s">
        <v>0</v>
      </c>
      <c r="F2667" t="s">
        <v>2242</v>
      </c>
      <c r="G2667" t="s">
        <v>0</v>
      </c>
      <c r="H2667" t="s">
        <v>2258</v>
      </c>
      <c r="I2667" t="s">
        <v>56</v>
      </c>
      <c r="J2667" s="2">
        <v>45670</v>
      </c>
      <c r="K2667" s="2">
        <v>45688</v>
      </c>
      <c r="L2667" s="2">
        <v>45747</v>
      </c>
      <c r="M2667" s="9">
        <f>+$M$1-L2667</f>
        <v>0</v>
      </c>
      <c r="N2667" s="10" t="str">
        <f>IF(M2667&lt;=0,"NON SCADUTO",IF(M2667&lt;61,"0-60 DAYS",IF(M2667&lt;91," 61-90 DAYS",IF(M2667&lt;121,"91-120 DAYS",IF(M2667&lt;366," 121-365 DAYS",IF(M2667&gt;366,"OLTRE 365 DAYS",0))))))</f>
        <v>NON SCADUTO</v>
      </c>
      <c r="O2667" t="s">
        <v>15</v>
      </c>
      <c r="P2667" t="s">
        <v>0</v>
      </c>
      <c r="Q2667" s="3">
        <v>-190</v>
      </c>
      <c r="R2667" t="s">
        <v>1</v>
      </c>
      <c r="S2667" t="s">
        <v>1</v>
      </c>
      <c r="T2667" s="3">
        <v>-190</v>
      </c>
      <c r="U2667" s="2"/>
      <c r="V2667" t="s">
        <v>0</v>
      </c>
    </row>
    <row r="2668" spans="1:22" x14ac:dyDescent="0.2">
      <c r="A2668" t="s">
        <v>5</v>
      </c>
      <c r="B2668" t="s">
        <v>6</v>
      </c>
      <c r="C2668" t="s">
        <v>2241</v>
      </c>
      <c r="D2668" t="s">
        <v>7</v>
      </c>
      <c r="E2668" t="s">
        <v>0</v>
      </c>
      <c r="F2668" t="s">
        <v>2242</v>
      </c>
      <c r="G2668" t="s">
        <v>0</v>
      </c>
      <c r="H2668" t="s">
        <v>2259</v>
      </c>
      <c r="I2668" t="s">
        <v>56</v>
      </c>
      <c r="J2668" s="2">
        <v>45670</v>
      </c>
      <c r="K2668" s="2">
        <v>45688</v>
      </c>
      <c r="L2668" s="2">
        <v>45747</v>
      </c>
      <c r="M2668" s="9">
        <f>+$M$1-L2668</f>
        <v>0</v>
      </c>
      <c r="N2668" s="10" t="str">
        <f>IF(M2668&lt;=0,"NON SCADUTO",IF(M2668&lt;61,"0-60 DAYS",IF(M2668&lt;91," 61-90 DAYS",IF(M2668&lt;121,"91-120 DAYS",IF(M2668&lt;366," 121-365 DAYS",IF(M2668&gt;366,"OLTRE 365 DAYS",0))))))</f>
        <v>NON SCADUTO</v>
      </c>
      <c r="O2668" t="s">
        <v>15</v>
      </c>
      <c r="P2668" t="s">
        <v>0</v>
      </c>
      <c r="Q2668" s="3">
        <v>-470.36</v>
      </c>
      <c r="R2668" t="s">
        <v>1</v>
      </c>
      <c r="S2668" t="s">
        <v>1</v>
      </c>
      <c r="T2668" s="3">
        <v>-470.36</v>
      </c>
      <c r="U2668" s="2"/>
      <c r="V2668" t="s">
        <v>0</v>
      </c>
    </row>
    <row r="2669" spans="1:22" x14ac:dyDescent="0.2">
      <c r="A2669" t="s">
        <v>5</v>
      </c>
      <c r="B2669" t="s">
        <v>6</v>
      </c>
      <c r="C2669" t="s">
        <v>2241</v>
      </c>
      <c r="D2669" t="s">
        <v>7</v>
      </c>
      <c r="E2669" t="s">
        <v>0</v>
      </c>
      <c r="F2669" t="s">
        <v>2242</v>
      </c>
      <c r="G2669" t="s">
        <v>0</v>
      </c>
      <c r="H2669" t="s">
        <v>2260</v>
      </c>
      <c r="I2669" t="s">
        <v>56</v>
      </c>
      <c r="J2669" s="2">
        <v>45688</v>
      </c>
      <c r="K2669" s="2">
        <v>45716</v>
      </c>
      <c r="L2669" s="2">
        <v>45747</v>
      </c>
      <c r="M2669" s="9">
        <f>+$M$1-L2669</f>
        <v>0</v>
      </c>
      <c r="N2669" s="10" t="str">
        <f>IF(M2669&lt;=0,"NON SCADUTO",IF(M2669&lt;61,"0-60 DAYS",IF(M2669&lt;91," 61-90 DAYS",IF(M2669&lt;121,"91-120 DAYS",IF(M2669&lt;366," 121-365 DAYS",IF(M2669&gt;366,"OLTRE 365 DAYS",0))))))</f>
        <v>NON SCADUTO</v>
      </c>
      <c r="O2669" t="s">
        <v>15</v>
      </c>
      <c r="P2669" t="s">
        <v>0</v>
      </c>
      <c r="Q2669" s="3">
        <v>-2210.1799999999998</v>
      </c>
      <c r="R2669" t="s">
        <v>1</v>
      </c>
      <c r="S2669" t="s">
        <v>1</v>
      </c>
      <c r="T2669" s="3">
        <v>-2210.1799999999998</v>
      </c>
      <c r="U2669" s="2"/>
      <c r="V2669" t="s">
        <v>0</v>
      </c>
    </row>
    <row r="2670" spans="1:22" x14ac:dyDescent="0.2">
      <c r="A2670" t="s">
        <v>5</v>
      </c>
      <c r="B2670" t="s">
        <v>6</v>
      </c>
      <c r="C2670" t="s">
        <v>2241</v>
      </c>
      <c r="D2670" t="s">
        <v>7</v>
      </c>
      <c r="E2670" t="s">
        <v>0</v>
      </c>
      <c r="F2670" t="s">
        <v>2242</v>
      </c>
      <c r="G2670" t="s">
        <v>0</v>
      </c>
      <c r="H2670" t="s">
        <v>2287</v>
      </c>
      <c r="I2670" t="s">
        <v>56</v>
      </c>
      <c r="J2670" s="2">
        <v>45729</v>
      </c>
      <c r="K2670" s="2">
        <v>45747</v>
      </c>
      <c r="L2670" s="2">
        <v>45808</v>
      </c>
      <c r="M2670" s="9">
        <f>+$M$1-L2670</f>
        <v>-61</v>
      </c>
      <c r="N2670" s="10" t="str">
        <f>IF(M2670&lt;=0,"NON SCADUTO",IF(M2670&lt;61,"0-60 DAYS",IF(M2670&lt;91," 61-90 DAYS",IF(M2670&lt;121,"91-120 DAYS",IF(M2670&lt;366," 121-365 DAYS",IF(M2670&gt;366,"OLTRE 365 DAYS",0))))))</f>
        <v>NON SCADUTO</v>
      </c>
      <c r="O2670" t="s">
        <v>15</v>
      </c>
      <c r="P2670" t="s">
        <v>0</v>
      </c>
      <c r="Q2670" s="3">
        <v>-520.91999999999996</v>
      </c>
      <c r="R2670" t="s">
        <v>1</v>
      </c>
      <c r="S2670" t="s">
        <v>1</v>
      </c>
      <c r="T2670" s="3">
        <v>-520.91999999999996</v>
      </c>
      <c r="U2670" s="2">
        <v>45808</v>
      </c>
      <c r="V2670" t="s">
        <v>2288</v>
      </c>
    </row>
    <row r="2671" spans="1:22" x14ac:dyDescent="0.2">
      <c r="A2671" t="s">
        <v>5</v>
      </c>
      <c r="B2671" t="s">
        <v>6</v>
      </c>
      <c r="C2671" t="s">
        <v>2241</v>
      </c>
      <c r="D2671" t="s">
        <v>7</v>
      </c>
      <c r="E2671" t="s">
        <v>0</v>
      </c>
      <c r="F2671" t="s">
        <v>2242</v>
      </c>
      <c r="G2671" t="s">
        <v>0</v>
      </c>
      <c r="H2671" t="s">
        <v>2289</v>
      </c>
      <c r="I2671" t="s">
        <v>56</v>
      </c>
      <c r="J2671" s="2">
        <v>45730</v>
      </c>
      <c r="K2671" s="2">
        <v>45747</v>
      </c>
      <c r="L2671" s="2">
        <v>45808</v>
      </c>
      <c r="M2671" s="9">
        <f>+$M$1-L2671</f>
        <v>-61</v>
      </c>
      <c r="N2671" s="10" t="str">
        <f>IF(M2671&lt;=0,"NON SCADUTO",IF(M2671&lt;61,"0-60 DAYS",IF(M2671&lt;91," 61-90 DAYS",IF(M2671&lt;121,"91-120 DAYS",IF(M2671&lt;366," 121-365 DAYS",IF(M2671&gt;366,"OLTRE 365 DAYS",0))))))</f>
        <v>NON SCADUTO</v>
      </c>
      <c r="O2671" t="s">
        <v>15</v>
      </c>
      <c r="P2671" t="s">
        <v>0</v>
      </c>
      <c r="Q2671" s="3">
        <v>-439.56</v>
      </c>
      <c r="R2671" t="s">
        <v>1</v>
      </c>
      <c r="S2671" t="s">
        <v>1</v>
      </c>
      <c r="T2671" s="3">
        <v>-439.56</v>
      </c>
      <c r="U2671" s="2">
        <v>45808</v>
      </c>
      <c r="V2671" t="s">
        <v>2290</v>
      </c>
    </row>
    <row r="2672" spans="1:22" x14ac:dyDescent="0.2">
      <c r="A2672" t="s">
        <v>5</v>
      </c>
      <c r="B2672" t="s">
        <v>6</v>
      </c>
      <c r="C2672" t="s">
        <v>2241</v>
      </c>
      <c r="D2672" t="s">
        <v>7</v>
      </c>
      <c r="E2672" t="s">
        <v>0</v>
      </c>
      <c r="F2672" t="s">
        <v>2242</v>
      </c>
      <c r="G2672" t="s">
        <v>0</v>
      </c>
      <c r="H2672" t="s">
        <v>2291</v>
      </c>
      <c r="I2672" t="s">
        <v>56</v>
      </c>
      <c r="J2672" s="2">
        <v>45720</v>
      </c>
      <c r="K2672" s="2">
        <v>45747</v>
      </c>
      <c r="L2672" s="2">
        <v>45808</v>
      </c>
      <c r="M2672" s="9">
        <f>+$M$1-L2672</f>
        <v>-61</v>
      </c>
      <c r="N2672" s="10" t="str">
        <f>IF(M2672&lt;=0,"NON SCADUTO",IF(M2672&lt;61,"0-60 DAYS",IF(M2672&lt;91," 61-90 DAYS",IF(M2672&lt;121,"91-120 DAYS",IF(M2672&lt;366," 121-365 DAYS",IF(M2672&gt;366,"OLTRE 365 DAYS",0))))))</f>
        <v>NON SCADUTO</v>
      </c>
      <c r="O2672" t="s">
        <v>15</v>
      </c>
      <c r="P2672" t="s">
        <v>0</v>
      </c>
      <c r="Q2672" s="3">
        <v>-262.25</v>
      </c>
      <c r="R2672" t="s">
        <v>1</v>
      </c>
      <c r="S2672" t="s">
        <v>1</v>
      </c>
      <c r="T2672" s="3">
        <v>-262.25</v>
      </c>
      <c r="U2672" s="2">
        <v>45808</v>
      </c>
      <c r="V2672" t="s">
        <v>2292</v>
      </c>
    </row>
    <row r="2673" spans="1:22" x14ac:dyDescent="0.2">
      <c r="A2673" t="s">
        <v>5</v>
      </c>
      <c r="B2673" t="s">
        <v>6</v>
      </c>
      <c r="C2673" t="s">
        <v>2241</v>
      </c>
      <c r="D2673" t="s">
        <v>7</v>
      </c>
      <c r="E2673" t="s">
        <v>0</v>
      </c>
      <c r="F2673" t="s">
        <v>2242</v>
      </c>
      <c r="G2673" t="s">
        <v>0</v>
      </c>
      <c r="H2673" t="s">
        <v>2293</v>
      </c>
      <c r="I2673" t="s">
        <v>56</v>
      </c>
      <c r="J2673" s="2">
        <v>45719</v>
      </c>
      <c r="K2673" s="2">
        <v>45747</v>
      </c>
      <c r="L2673" s="2">
        <v>45808</v>
      </c>
      <c r="M2673" s="9">
        <f>+$M$1-L2673</f>
        <v>-61</v>
      </c>
      <c r="N2673" s="10" t="str">
        <f>IF(M2673&lt;=0,"NON SCADUTO",IF(M2673&lt;61,"0-60 DAYS",IF(M2673&lt;91," 61-90 DAYS",IF(M2673&lt;121,"91-120 DAYS",IF(M2673&lt;366," 121-365 DAYS",IF(M2673&gt;366,"OLTRE 365 DAYS",0))))))</f>
        <v>NON SCADUTO</v>
      </c>
      <c r="O2673" t="s">
        <v>15</v>
      </c>
      <c r="P2673" t="s">
        <v>0</v>
      </c>
      <c r="Q2673" s="3">
        <v>-1622.96</v>
      </c>
      <c r="R2673" t="s">
        <v>1</v>
      </c>
      <c r="S2673" t="s">
        <v>1</v>
      </c>
      <c r="T2673" s="3">
        <v>-1622.96</v>
      </c>
      <c r="U2673" s="2">
        <v>45808</v>
      </c>
      <c r="V2673" t="s">
        <v>2294</v>
      </c>
    </row>
    <row r="2674" spans="1:22" x14ac:dyDescent="0.2">
      <c r="A2674" t="s">
        <v>5</v>
      </c>
      <c r="B2674" t="s">
        <v>6</v>
      </c>
      <c r="C2674" t="s">
        <v>2241</v>
      </c>
      <c r="D2674" t="s">
        <v>7</v>
      </c>
      <c r="E2674" t="s">
        <v>0</v>
      </c>
      <c r="F2674" t="s">
        <v>2242</v>
      </c>
      <c r="G2674" t="s">
        <v>0</v>
      </c>
      <c r="H2674" t="s">
        <v>2295</v>
      </c>
      <c r="I2674" t="s">
        <v>56</v>
      </c>
      <c r="J2674" s="2">
        <v>45719</v>
      </c>
      <c r="K2674" s="2">
        <v>45747</v>
      </c>
      <c r="L2674" s="2">
        <v>45808</v>
      </c>
      <c r="M2674" s="9">
        <f>+$M$1-L2674</f>
        <v>-61</v>
      </c>
      <c r="N2674" s="10" t="str">
        <f>IF(M2674&lt;=0,"NON SCADUTO",IF(M2674&lt;61,"0-60 DAYS",IF(M2674&lt;91," 61-90 DAYS",IF(M2674&lt;121,"91-120 DAYS",IF(M2674&lt;366," 121-365 DAYS",IF(M2674&gt;366,"OLTRE 365 DAYS",0))))))</f>
        <v>NON SCADUTO</v>
      </c>
      <c r="O2674" t="s">
        <v>15</v>
      </c>
      <c r="P2674" t="s">
        <v>0</v>
      </c>
      <c r="Q2674" s="3">
        <v>-323.32</v>
      </c>
      <c r="R2674" t="s">
        <v>1</v>
      </c>
      <c r="S2674" t="s">
        <v>1</v>
      </c>
      <c r="T2674" s="3">
        <v>-323.32</v>
      </c>
      <c r="U2674" s="2">
        <v>45808</v>
      </c>
      <c r="V2674" t="s">
        <v>2296</v>
      </c>
    </row>
    <row r="2675" spans="1:22" x14ac:dyDescent="0.2">
      <c r="A2675" t="s">
        <v>5</v>
      </c>
      <c r="B2675" t="s">
        <v>6</v>
      </c>
      <c r="C2675" t="s">
        <v>2241</v>
      </c>
      <c r="D2675" t="s">
        <v>7</v>
      </c>
      <c r="E2675" t="s">
        <v>0</v>
      </c>
      <c r="F2675" t="s">
        <v>2242</v>
      </c>
      <c r="G2675" t="s">
        <v>0</v>
      </c>
      <c r="H2675" t="s">
        <v>2297</v>
      </c>
      <c r="I2675" t="s">
        <v>56</v>
      </c>
      <c r="J2675" s="2">
        <v>45721</v>
      </c>
      <c r="K2675" s="2">
        <v>45747</v>
      </c>
      <c r="L2675" s="2">
        <v>45808</v>
      </c>
      <c r="M2675" s="9">
        <f>+$M$1-L2675</f>
        <v>-61</v>
      </c>
      <c r="N2675" s="10" t="str">
        <f>IF(M2675&lt;=0,"NON SCADUTO",IF(M2675&lt;61,"0-60 DAYS",IF(M2675&lt;91," 61-90 DAYS",IF(M2675&lt;121,"91-120 DAYS",IF(M2675&lt;366," 121-365 DAYS",IF(M2675&gt;366,"OLTRE 365 DAYS",0))))))</f>
        <v>NON SCADUTO</v>
      </c>
      <c r="O2675" t="s">
        <v>15</v>
      </c>
      <c r="P2675" t="s">
        <v>0</v>
      </c>
      <c r="Q2675" s="3">
        <v>-282.02999999999997</v>
      </c>
      <c r="R2675" t="s">
        <v>1</v>
      </c>
      <c r="S2675" t="s">
        <v>1</v>
      </c>
      <c r="T2675" s="3">
        <v>-282.02999999999997</v>
      </c>
      <c r="U2675" s="2">
        <v>45808</v>
      </c>
      <c r="V2675" t="s">
        <v>2298</v>
      </c>
    </row>
    <row r="2676" spans="1:22" x14ac:dyDescent="0.2">
      <c r="A2676" s="11" t="s">
        <v>5</v>
      </c>
      <c r="B2676" s="11" t="s">
        <v>6</v>
      </c>
      <c r="C2676" s="11" t="s">
        <v>2241</v>
      </c>
      <c r="D2676" s="11" t="s">
        <v>7</v>
      </c>
      <c r="E2676" s="11" t="s">
        <v>0</v>
      </c>
      <c r="F2676" s="11" t="s">
        <v>2242</v>
      </c>
      <c r="G2676" s="11" t="s">
        <v>0</v>
      </c>
      <c r="H2676" s="11" t="s">
        <v>2299</v>
      </c>
      <c r="I2676" s="11" t="s">
        <v>56</v>
      </c>
      <c r="J2676" s="12">
        <v>45747</v>
      </c>
      <c r="K2676" s="12">
        <v>45747</v>
      </c>
      <c r="L2676" s="12">
        <v>45808</v>
      </c>
      <c r="M2676" s="9">
        <f>+$M$1-L2676</f>
        <v>-61</v>
      </c>
      <c r="N2676" s="10" t="str">
        <f>IF(M2676&lt;=0,"NON SCADUTO",IF(M2676&lt;61,"0-60 DAYS",IF(M2676&lt;91," 61-90 DAYS",IF(M2676&lt;121,"91-120 DAYS",IF(M2676&lt;366," 121-365 DAYS",IF(M2676&gt;366,"OLTRE 365 DAYS",0))))))</f>
        <v>NON SCADUTO</v>
      </c>
      <c r="O2676" s="11" t="s">
        <v>15</v>
      </c>
      <c r="P2676" s="11" t="s">
        <v>0</v>
      </c>
      <c r="Q2676" s="13">
        <v>-2669.56</v>
      </c>
      <c r="R2676" s="11" t="s">
        <v>1</v>
      </c>
      <c r="S2676" s="11" t="s">
        <v>1</v>
      </c>
      <c r="T2676" s="13">
        <v>-2669.56</v>
      </c>
      <c r="U2676" s="12">
        <v>45808</v>
      </c>
      <c r="V2676" s="11" t="s">
        <v>2300</v>
      </c>
    </row>
    <row r="2677" spans="1:22" x14ac:dyDescent="0.2">
      <c r="A2677" t="s">
        <v>5</v>
      </c>
      <c r="B2677" t="s">
        <v>6</v>
      </c>
      <c r="C2677" t="s">
        <v>2241</v>
      </c>
      <c r="D2677" t="s">
        <v>7</v>
      </c>
      <c r="E2677" t="s">
        <v>0</v>
      </c>
      <c r="F2677" t="s">
        <v>2242</v>
      </c>
      <c r="G2677" t="s">
        <v>0</v>
      </c>
      <c r="H2677" t="s">
        <v>2301</v>
      </c>
      <c r="I2677" t="s">
        <v>56</v>
      </c>
      <c r="J2677" s="2">
        <v>45741</v>
      </c>
      <c r="K2677" s="2">
        <v>45747</v>
      </c>
      <c r="L2677" s="2">
        <v>45808</v>
      </c>
      <c r="M2677" s="9">
        <f>+$M$1-L2677</f>
        <v>-61</v>
      </c>
      <c r="N2677" s="10" t="str">
        <f>IF(M2677&lt;=0,"NON SCADUTO",IF(M2677&lt;61,"0-60 DAYS",IF(M2677&lt;91," 61-90 DAYS",IF(M2677&lt;121,"91-120 DAYS",IF(M2677&lt;366," 121-365 DAYS",IF(M2677&gt;366,"OLTRE 365 DAYS",0))))))</f>
        <v>NON SCADUTO</v>
      </c>
      <c r="O2677" t="s">
        <v>15</v>
      </c>
      <c r="P2677" t="s">
        <v>0</v>
      </c>
      <c r="Q2677" s="3">
        <v>-276.08</v>
      </c>
      <c r="R2677" t="s">
        <v>1</v>
      </c>
      <c r="S2677" t="s">
        <v>1</v>
      </c>
      <c r="T2677" s="3">
        <v>-276.08</v>
      </c>
      <c r="U2677" s="2">
        <v>45808</v>
      </c>
      <c r="V2677" t="s">
        <v>2302</v>
      </c>
    </row>
    <row r="2678" spans="1:22" x14ac:dyDescent="0.2">
      <c r="A2678" t="s">
        <v>5</v>
      </c>
      <c r="B2678" t="s">
        <v>6</v>
      </c>
      <c r="C2678" t="s">
        <v>2241</v>
      </c>
      <c r="D2678" t="s">
        <v>7</v>
      </c>
      <c r="E2678" t="s">
        <v>0</v>
      </c>
      <c r="F2678" t="s">
        <v>2242</v>
      </c>
      <c r="G2678" t="s">
        <v>0</v>
      </c>
      <c r="H2678" t="s">
        <v>2303</v>
      </c>
      <c r="I2678" t="s">
        <v>56</v>
      </c>
      <c r="J2678" s="2">
        <v>45740</v>
      </c>
      <c r="K2678" s="2">
        <v>45747</v>
      </c>
      <c r="L2678" s="2">
        <v>45808</v>
      </c>
      <c r="M2678" s="9">
        <f>+$M$1-L2678</f>
        <v>-61</v>
      </c>
      <c r="N2678" s="10" t="str">
        <f>IF(M2678&lt;=0,"NON SCADUTO",IF(M2678&lt;61,"0-60 DAYS",IF(M2678&lt;91," 61-90 DAYS",IF(M2678&lt;121,"91-120 DAYS",IF(M2678&lt;366," 121-365 DAYS",IF(M2678&gt;366,"OLTRE 365 DAYS",0))))))</f>
        <v>NON SCADUTO</v>
      </c>
      <c r="O2678" t="s">
        <v>15</v>
      </c>
      <c r="P2678" t="s">
        <v>0</v>
      </c>
      <c r="Q2678" s="3">
        <v>-1171.48</v>
      </c>
      <c r="R2678" t="s">
        <v>1</v>
      </c>
      <c r="S2678" t="s">
        <v>1</v>
      </c>
      <c r="T2678" s="3">
        <v>-1171.48</v>
      </c>
      <c r="U2678" s="2">
        <v>45808</v>
      </c>
      <c r="V2678" t="s">
        <v>2304</v>
      </c>
    </row>
    <row r="2679" spans="1:22" x14ac:dyDescent="0.2">
      <c r="A2679" t="s">
        <v>5</v>
      </c>
      <c r="B2679" t="s">
        <v>6</v>
      </c>
      <c r="C2679" t="s">
        <v>2241</v>
      </c>
      <c r="D2679" t="s">
        <v>7</v>
      </c>
      <c r="E2679" t="s">
        <v>0</v>
      </c>
      <c r="F2679" t="s">
        <v>2242</v>
      </c>
      <c r="G2679" t="s">
        <v>0</v>
      </c>
      <c r="H2679" t="s">
        <v>2305</v>
      </c>
      <c r="I2679" t="s">
        <v>56</v>
      </c>
      <c r="J2679" s="2">
        <v>45740</v>
      </c>
      <c r="K2679" s="2">
        <v>45747</v>
      </c>
      <c r="L2679" s="2">
        <v>45808</v>
      </c>
      <c r="M2679" s="9">
        <f>+$M$1-L2679</f>
        <v>-61</v>
      </c>
      <c r="N2679" s="10" t="str">
        <f>IF(M2679&lt;=0,"NON SCADUTO",IF(M2679&lt;61,"0-60 DAYS",IF(M2679&lt;91," 61-90 DAYS",IF(M2679&lt;121,"91-120 DAYS",IF(M2679&lt;366," 121-365 DAYS",IF(M2679&gt;366,"OLTRE 365 DAYS",0))))))</f>
        <v>NON SCADUTO</v>
      </c>
      <c r="O2679" t="s">
        <v>15</v>
      </c>
      <c r="P2679" t="s">
        <v>0</v>
      </c>
      <c r="Q2679" s="3">
        <v>-442.7</v>
      </c>
      <c r="R2679" t="s">
        <v>1</v>
      </c>
      <c r="S2679" t="s">
        <v>1</v>
      </c>
      <c r="T2679" s="3">
        <v>-442.7</v>
      </c>
      <c r="U2679" s="2">
        <v>45808</v>
      </c>
      <c r="V2679" t="s">
        <v>2306</v>
      </c>
    </row>
    <row r="2680" spans="1:22" x14ac:dyDescent="0.2">
      <c r="A2680" t="s">
        <v>5</v>
      </c>
      <c r="B2680" t="s">
        <v>6</v>
      </c>
      <c r="C2680" t="s">
        <v>2241</v>
      </c>
      <c r="D2680" t="s">
        <v>7</v>
      </c>
      <c r="E2680" t="s">
        <v>0</v>
      </c>
      <c r="F2680" t="s">
        <v>2242</v>
      </c>
      <c r="G2680" t="s">
        <v>0</v>
      </c>
      <c r="H2680" t="s">
        <v>2307</v>
      </c>
      <c r="I2680" t="s">
        <v>56</v>
      </c>
      <c r="J2680" s="2">
        <v>45740</v>
      </c>
      <c r="K2680" s="2">
        <v>45747</v>
      </c>
      <c r="L2680" s="2">
        <v>45808</v>
      </c>
      <c r="M2680" s="9">
        <f>+$M$1-L2680</f>
        <v>-61</v>
      </c>
      <c r="N2680" s="10" t="str">
        <f>IF(M2680&lt;=0,"NON SCADUTO",IF(M2680&lt;61,"0-60 DAYS",IF(M2680&lt;91," 61-90 DAYS",IF(M2680&lt;121,"91-120 DAYS",IF(M2680&lt;366," 121-365 DAYS",IF(M2680&gt;366,"OLTRE 365 DAYS",0))))))</f>
        <v>NON SCADUTO</v>
      </c>
      <c r="O2680" t="s">
        <v>15</v>
      </c>
      <c r="P2680" t="s">
        <v>0</v>
      </c>
      <c r="Q2680" s="3">
        <v>-1012.8</v>
      </c>
      <c r="R2680" t="s">
        <v>1</v>
      </c>
      <c r="S2680" t="s">
        <v>1</v>
      </c>
      <c r="T2680" s="3">
        <v>-1012.8</v>
      </c>
      <c r="U2680" s="2">
        <v>45808</v>
      </c>
      <c r="V2680" t="s">
        <v>2308</v>
      </c>
    </row>
    <row r="2681" spans="1:22" x14ac:dyDescent="0.2">
      <c r="A2681" t="s">
        <v>5</v>
      </c>
      <c r="B2681" t="s">
        <v>6</v>
      </c>
      <c r="C2681" t="s">
        <v>2241</v>
      </c>
      <c r="D2681" t="s">
        <v>7</v>
      </c>
      <c r="E2681" t="s">
        <v>0</v>
      </c>
      <c r="F2681" t="s">
        <v>2242</v>
      </c>
      <c r="G2681" t="s">
        <v>0</v>
      </c>
      <c r="H2681" t="s">
        <v>2309</v>
      </c>
      <c r="I2681" t="s">
        <v>56</v>
      </c>
      <c r="J2681" s="2">
        <v>45737</v>
      </c>
      <c r="K2681" s="2">
        <v>45747</v>
      </c>
      <c r="L2681" s="2">
        <v>45808</v>
      </c>
      <c r="M2681" s="9">
        <f>+$M$1-L2681</f>
        <v>-61</v>
      </c>
      <c r="N2681" s="10" t="str">
        <f>IF(M2681&lt;=0,"NON SCADUTO",IF(M2681&lt;61,"0-60 DAYS",IF(M2681&lt;91," 61-90 DAYS",IF(M2681&lt;121,"91-120 DAYS",IF(M2681&lt;366," 121-365 DAYS",IF(M2681&gt;366,"OLTRE 365 DAYS",0))))))</f>
        <v>NON SCADUTO</v>
      </c>
      <c r="O2681" t="s">
        <v>15</v>
      </c>
      <c r="P2681" t="s">
        <v>0</v>
      </c>
      <c r="Q2681" s="3">
        <v>-360.89</v>
      </c>
      <c r="R2681" t="s">
        <v>1</v>
      </c>
      <c r="S2681" t="s">
        <v>1</v>
      </c>
      <c r="T2681" s="3">
        <v>-360.89</v>
      </c>
      <c r="U2681" s="2">
        <v>45808</v>
      </c>
      <c r="V2681" t="s">
        <v>2310</v>
      </c>
    </row>
    <row r="2682" spans="1:22" x14ac:dyDescent="0.2">
      <c r="A2682" t="s">
        <v>5</v>
      </c>
      <c r="B2682" t="s">
        <v>6</v>
      </c>
      <c r="C2682" t="s">
        <v>2241</v>
      </c>
      <c r="D2682" t="s">
        <v>7</v>
      </c>
      <c r="E2682" t="s">
        <v>0</v>
      </c>
      <c r="F2682" t="s">
        <v>2242</v>
      </c>
      <c r="G2682" t="s">
        <v>0</v>
      </c>
      <c r="H2682" t="s">
        <v>2311</v>
      </c>
      <c r="I2682" t="s">
        <v>56</v>
      </c>
      <c r="J2682" s="2">
        <v>45737</v>
      </c>
      <c r="K2682" s="2">
        <v>45747</v>
      </c>
      <c r="L2682" s="2">
        <v>45808</v>
      </c>
      <c r="M2682" s="9">
        <f>+$M$1-L2682</f>
        <v>-61</v>
      </c>
      <c r="N2682" s="10" t="str">
        <f>IF(M2682&lt;=0,"NON SCADUTO",IF(M2682&lt;61,"0-60 DAYS",IF(M2682&lt;91," 61-90 DAYS",IF(M2682&lt;121,"91-120 DAYS",IF(M2682&lt;366," 121-365 DAYS",IF(M2682&gt;366,"OLTRE 365 DAYS",0))))))</f>
        <v>NON SCADUTO</v>
      </c>
      <c r="O2682" t="s">
        <v>15</v>
      </c>
      <c r="P2682" t="s">
        <v>0</v>
      </c>
      <c r="Q2682" s="3">
        <v>-259.85000000000002</v>
      </c>
      <c r="R2682" t="s">
        <v>1</v>
      </c>
      <c r="S2682" t="s">
        <v>1</v>
      </c>
      <c r="T2682" s="3">
        <v>-259.85000000000002</v>
      </c>
      <c r="U2682" s="2">
        <v>45808</v>
      </c>
      <c r="V2682" t="s">
        <v>2312</v>
      </c>
    </row>
    <row r="2683" spans="1:22" x14ac:dyDescent="0.2">
      <c r="A2683" t="s">
        <v>5</v>
      </c>
      <c r="B2683" t="s">
        <v>6</v>
      </c>
      <c r="C2683" t="s">
        <v>2241</v>
      </c>
      <c r="D2683" t="s">
        <v>7</v>
      </c>
      <c r="E2683" t="s">
        <v>0</v>
      </c>
      <c r="F2683" t="s">
        <v>2242</v>
      </c>
      <c r="G2683" t="s">
        <v>0</v>
      </c>
      <c r="H2683" t="s">
        <v>2313</v>
      </c>
      <c r="I2683" t="s">
        <v>56</v>
      </c>
      <c r="J2683" s="2">
        <v>45742</v>
      </c>
      <c r="K2683" s="2">
        <v>45747</v>
      </c>
      <c r="L2683" s="2">
        <v>45808</v>
      </c>
      <c r="M2683" s="9">
        <f>+$M$1-L2683</f>
        <v>-61</v>
      </c>
      <c r="N2683" s="10" t="str">
        <f>IF(M2683&lt;=0,"NON SCADUTO",IF(M2683&lt;61,"0-60 DAYS",IF(M2683&lt;91," 61-90 DAYS",IF(M2683&lt;121,"91-120 DAYS",IF(M2683&lt;366," 121-365 DAYS",IF(M2683&gt;366,"OLTRE 365 DAYS",0))))))</f>
        <v>NON SCADUTO</v>
      </c>
      <c r="O2683" t="s">
        <v>15</v>
      </c>
      <c r="P2683" t="s">
        <v>0</v>
      </c>
      <c r="Q2683" s="3">
        <v>-344.5</v>
      </c>
      <c r="R2683" t="s">
        <v>1</v>
      </c>
      <c r="S2683" t="s">
        <v>1</v>
      </c>
      <c r="T2683" s="3">
        <v>-344.5</v>
      </c>
      <c r="U2683" s="2">
        <v>45808</v>
      </c>
      <c r="V2683" t="s">
        <v>2314</v>
      </c>
    </row>
    <row r="2684" spans="1:22" x14ac:dyDescent="0.2">
      <c r="A2684" t="s">
        <v>5</v>
      </c>
      <c r="B2684" t="s">
        <v>6</v>
      </c>
      <c r="C2684" t="s">
        <v>2241</v>
      </c>
      <c r="D2684" t="s">
        <v>7</v>
      </c>
      <c r="E2684" t="s">
        <v>0</v>
      </c>
      <c r="F2684" t="s">
        <v>2242</v>
      </c>
      <c r="G2684" t="s">
        <v>0</v>
      </c>
      <c r="H2684" t="s">
        <v>2315</v>
      </c>
      <c r="I2684" t="s">
        <v>56</v>
      </c>
      <c r="J2684" s="2">
        <v>45743</v>
      </c>
      <c r="K2684" s="2">
        <v>45747</v>
      </c>
      <c r="L2684" s="2">
        <v>45808</v>
      </c>
      <c r="M2684" s="9">
        <f>+$M$1-L2684</f>
        <v>-61</v>
      </c>
      <c r="N2684" s="10" t="str">
        <f>IF(M2684&lt;=0,"NON SCADUTO",IF(M2684&lt;61,"0-60 DAYS",IF(M2684&lt;91," 61-90 DAYS",IF(M2684&lt;121,"91-120 DAYS",IF(M2684&lt;366," 121-365 DAYS",IF(M2684&gt;366,"OLTRE 365 DAYS",0))))))</f>
        <v>NON SCADUTO</v>
      </c>
      <c r="O2684" t="s">
        <v>15</v>
      </c>
      <c r="P2684" t="s">
        <v>0</v>
      </c>
      <c r="Q2684" s="3">
        <v>-460.12</v>
      </c>
      <c r="R2684" t="s">
        <v>1</v>
      </c>
      <c r="S2684" t="s">
        <v>1</v>
      </c>
      <c r="T2684" s="3">
        <v>-460.12</v>
      </c>
      <c r="U2684" s="2">
        <v>45808</v>
      </c>
      <c r="V2684" t="s">
        <v>2316</v>
      </c>
    </row>
    <row r="2685" spans="1:22" x14ac:dyDescent="0.2">
      <c r="A2685" t="s">
        <v>5</v>
      </c>
      <c r="B2685" t="s">
        <v>6</v>
      </c>
      <c r="C2685" t="s">
        <v>2241</v>
      </c>
      <c r="D2685" t="s">
        <v>7</v>
      </c>
      <c r="E2685" t="s">
        <v>0</v>
      </c>
      <c r="F2685" t="s">
        <v>2242</v>
      </c>
      <c r="G2685" t="s">
        <v>0</v>
      </c>
      <c r="H2685" t="s">
        <v>2317</v>
      </c>
      <c r="I2685" t="s">
        <v>56</v>
      </c>
      <c r="J2685" s="2">
        <v>45747</v>
      </c>
      <c r="K2685" s="2">
        <v>45747</v>
      </c>
      <c r="L2685" s="2">
        <v>45808</v>
      </c>
      <c r="M2685" s="9">
        <f>+$M$1-L2685</f>
        <v>-61</v>
      </c>
      <c r="N2685" s="10" t="str">
        <f>IF(M2685&lt;=0,"NON SCADUTO",IF(M2685&lt;61,"0-60 DAYS",IF(M2685&lt;91," 61-90 DAYS",IF(M2685&lt;121,"91-120 DAYS",IF(M2685&lt;366," 121-365 DAYS",IF(M2685&gt;366,"OLTRE 365 DAYS",0))))))</f>
        <v>NON SCADUTO</v>
      </c>
      <c r="O2685" t="s">
        <v>15</v>
      </c>
      <c r="P2685" t="s">
        <v>0</v>
      </c>
      <c r="Q2685" s="3">
        <v>-264.14</v>
      </c>
      <c r="R2685" t="s">
        <v>1</v>
      </c>
      <c r="S2685" t="s">
        <v>1</v>
      </c>
      <c r="T2685" s="3">
        <v>-264.14</v>
      </c>
      <c r="U2685" s="2">
        <v>45808</v>
      </c>
      <c r="V2685" t="s">
        <v>2318</v>
      </c>
    </row>
    <row r="2686" spans="1:22" x14ac:dyDescent="0.2">
      <c r="A2686" t="s">
        <v>5</v>
      </c>
      <c r="B2686" t="s">
        <v>6</v>
      </c>
      <c r="C2686" t="s">
        <v>2241</v>
      </c>
      <c r="D2686" t="s">
        <v>7</v>
      </c>
      <c r="E2686" t="s">
        <v>0</v>
      </c>
      <c r="F2686" t="s">
        <v>2242</v>
      </c>
      <c r="G2686" t="s">
        <v>0</v>
      </c>
      <c r="H2686" t="s">
        <v>2319</v>
      </c>
      <c r="I2686" t="s">
        <v>56</v>
      </c>
      <c r="J2686" s="2">
        <v>45744</v>
      </c>
      <c r="K2686" s="2">
        <v>45747</v>
      </c>
      <c r="L2686" s="2">
        <v>45808</v>
      </c>
      <c r="M2686" s="9">
        <f>+$M$1-L2686</f>
        <v>-61</v>
      </c>
      <c r="N2686" s="10" t="str">
        <f>IF(M2686&lt;=0,"NON SCADUTO",IF(M2686&lt;61,"0-60 DAYS",IF(M2686&lt;91," 61-90 DAYS",IF(M2686&lt;121,"91-120 DAYS",IF(M2686&lt;366," 121-365 DAYS",IF(M2686&gt;366,"OLTRE 365 DAYS",0))))))</f>
        <v>NON SCADUTO</v>
      </c>
      <c r="O2686" t="s">
        <v>15</v>
      </c>
      <c r="P2686" t="s">
        <v>0</v>
      </c>
      <c r="Q2686" s="3">
        <v>-751.81</v>
      </c>
      <c r="R2686" t="s">
        <v>1</v>
      </c>
      <c r="S2686" t="s">
        <v>1</v>
      </c>
      <c r="T2686" s="3">
        <v>-751.81</v>
      </c>
      <c r="U2686" s="2">
        <v>45808</v>
      </c>
      <c r="V2686" t="s">
        <v>2320</v>
      </c>
    </row>
    <row r="2687" spans="1:22" x14ac:dyDescent="0.2">
      <c r="A2687" t="s">
        <v>5</v>
      </c>
      <c r="B2687" t="s">
        <v>6</v>
      </c>
      <c r="C2687" t="s">
        <v>2241</v>
      </c>
      <c r="D2687" t="s">
        <v>7</v>
      </c>
      <c r="E2687" t="s">
        <v>0</v>
      </c>
      <c r="F2687" t="s">
        <v>2242</v>
      </c>
      <c r="G2687" t="s">
        <v>0</v>
      </c>
      <c r="H2687" t="s">
        <v>2321</v>
      </c>
      <c r="I2687" t="s">
        <v>56</v>
      </c>
      <c r="J2687" s="2">
        <v>45747</v>
      </c>
      <c r="K2687" s="2">
        <v>45747</v>
      </c>
      <c r="L2687" s="2">
        <v>45808</v>
      </c>
      <c r="M2687" s="9">
        <f>+$M$1-L2687</f>
        <v>-61</v>
      </c>
      <c r="N2687" s="10" t="str">
        <f>IF(M2687&lt;=0,"NON SCADUTO",IF(M2687&lt;61,"0-60 DAYS",IF(M2687&lt;91," 61-90 DAYS",IF(M2687&lt;121,"91-120 DAYS",IF(M2687&lt;366," 121-365 DAYS",IF(M2687&gt;366,"OLTRE 365 DAYS",0))))))</f>
        <v>NON SCADUTO</v>
      </c>
      <c r="O2687" t="s">
        <v>15</v>
      </c>
      <c r="P2687" t="s">
        <v>0</v>
      </c>
      <c r="Q2687" s="3">
        <v>-1193.42</v>
      </c>
      <c r="R2687" t="s">
        <v>1</v>
      </c>
      <c r="S2687" t="s">
        <v>1</v>
      </c>
      <c r="T2687" s="3">
        <v>-1193.42</v>
      </c>
      <c r="U2687" s="2">
        <v>45808</v>
      </c>
      <c r="V2687" t="s">
        <v>2322</v>
      </c>
    </row>
    <row r="2688" spans="1:22" x14ac:dyDescent="0.2">
      <c r="A2688" s="11" t="s">
        <v>5</v>
      </c>
      <c r="B2688" s="11" t="s">
        <v>6</v>
      </c>
      <c r="C2688" s="11" t="s">
        <v>2241</v>
      </c>
      <c r="D2688" s="11" t="s">
        <v>7</v>
      </c>
      <c r="E2688" s="11" t="s">
        <v>0</v>
      </c>
      <c r="F2688" s="11" t="s">
        <v>2242</v>
      </c>
      <c r="G2688" s="11" t="s">
        <v>0</v>
      </c>
      <c r="H2688" s="11" t="s">
        <v>2323</v>
      </c>
      <c r="I2688" s="11" t="s">
        <v>56</v>
      </c>
      <c r="J2688" s="12">
        <v>45735</v>
      </c>
      <c r="K2688" s="12">
        <v>45747</v>
      </c>
      <c r="L2688" s="12">
        <v>45808</v>
      </c>
      <c r="M2688" s="9">
        <f>+$M$1-L2688</f>
        <v>-61</v>
      </c>
      <c r="N2688" s="10" t="str">
        <f>IF(M2688&lt;=0,"NON SCADUTO",IF(M2688&lt;61,"0-60 DAYS",IF(M2688&lt;91," 61-90 DAYS",IF(M2688&lt;121,"91-120 DAYS",IF(M2688&lt;366," 121-365 DAYS",IF(M2688&gt;366,"OLTRE 365 DAYS",0))))))</f>
        <v>NON SCADUTO</v>
      </c>
      <c r="O2688" s="11" t="s">
        <v>15</v>
      </c>
      <c r="P2688" s="11" t="s">
        <v>0</v>
      </c>
      <c r="Q2688" s="13">
        <v>-697.04</v>
      </c>
      <c r="R2688" s="11" t="s">
        <v>1</v>
      </c>
      <c r="S2688" s="11" t="s">
        <v>1</v>
      </c>
      <c r="T2688" s="13">
        <v>-697.04</v>
      </c>
      <c r="U2688" s="12">
        <v>45808</v>
      </c>
      <c r="V2688" s="11" t="s">
        <v>2324</v>
      </c>
    </row>
    <row r="2689" spans="1:22" x14ac:dyDescent="0.2">
      <c r="A2689" t="s">
        <v>5</v>
      </c>
      <c r="B2689" t="s">
        <v>6</v>
      </c>
      <c r="C2689" t="s">
        <v>2325</v>
      </c>
      <c r="D2689" t="s">
        <v>7</v>
      </c>
      <c r="E2689" t="s">
        <v>0</v>
      </c>
      <c r="F2689" t="s">
        <v>2326</v>
      </c>
      <c r="G2689" t="s">
        <v>2327</v>
      </c>
      <c r="H2689" t="s">
        <v>2328</v>
      </c>
      <c r="I2689" t="s">
        <v>56</v>
      </c>
      <c r="J2689" s="2">
        <v>45645</v>
      </c>
      <c r="K2689" s="2">
        <v>45657</v>
      </c>
      <c r="L2689" s="2">
        <v>45777</v>
      </c>
      <c r="M2689" s="9">
        <f>+$M$1-L2689</f>
        <v>-30</v>
      </c>
      <c r="N2689" s="10" t="str">
        <f>IF(M2689&lt;=0,"NON SCADUTO",IF(M2689&lt;61,"0-60 DAYS",IF(M2689&lt;91," 61-90 DAYS",IF(M2689&lt;121,"91-120 DAYS",IF(M2689&lt;366," 121-365 DAYS",IF(M2689&gt;366,"OLTRE 365 DAYS",0))))))</f>
        <v>NON SCADUTO</v>
      </c>
      <c r="O2689" t="s">
        <v>15</v>
      </c>
      <c r="P2689" t="s">
        <v>0</v>
      </c>
      <c r="Q2689" s="3">
        <v>-24554.6</v>
      </c>
      <c r="R2689" t="s">
        <v>1</v>
      </c>
      <c r="S2689" t="s">
        <v>1</v>
      </c>
      <c r="T2689" s="3">
        <v>-24554.6</v>
      </c>
      <c r="U2689" s="2"/>
      <c r="V2689" t="s">
        <v>0</v>
      </c>
    </row>
    <row r="2690" spans="1:22" x14ac:dyDescent="0.2">
      <c r="A2690" t="s">
        <v>5</v>
      </c>
      <c r="B2690" t="s">
        <v>6</v>
      </c>
      <c r="C2690" t="s">
        <v>2325</v>
      </c>
      <c r="D2690" t="s">
        <v>7</v>
      </c>
      <c r="E2690" t="s">
        <v>0</v>
      </c>
      <c r="F2690" t="s">
        <v>2326</v>
      </c>
      <c r="G2690" t="s">
        <v>2329</v>
      </c>
      <c r="H2690" t="s">
        <v>2330</v>
      </c>
      <c r="I2690" t="s">
        <v>56</v>
      </c>
      <c r="J2690" s="2">
        <v>45714</v>
      </c>
      <c r="K2690" s="2">
        <v>45716</v>
      </c>
      <c r="L2690" s="2">
        <v>45838</v>
      </c>
      <c r="M2690" s="9">
        <f>+$M$1-L2690</f>
        <v>-91</v>
      </c>
      <c r="N2690" s="10" t="str">
        <f>IF(M2690&lt;=0,"NON SCADUTO",IF(M2690&lt;61,"0-60 DAYS",IF(M2690&lt;91," 61-90 DAYS",IF(M2690&lt;121,"91-120 DAYS",IF(M2690&lt;366," 121-365 DAYS",IF(M2690&gt;366,"OLTRE 365 DAYS",0))))))</f>
        <v>NON SCADUTO</v>
      </c>
      <c r="O2690" t="s">
        <v>15</v>
      </c>
      <c r="P2690" t="s">
        <v>0</v>
      </c>
      <c r="Q2690" s="3">
        <v>-63448.14</v>
      </c>
      <c r="R2690" t="s">
        <v>1</v>
      </c>
      <c r="S2690" t="s">
        <v>1</v>
      </c>
      <c r="T2690" s="3">
        <v>-63448.14</v>
      </c>
      <c r="U2690" s="2"/>
      <c r="V2690" t="s">
        <v>0</v>
      </c>
    </row>
    <row r="2691" spans="1:22" x14ac:dyDescent="0.2">
      <c r="A2691" t="s">
        <v>5</v>
      </c>
      <c r="B2691" t="s">
        <v>6</v>
      </c>
      <c r="C2691" t="s">
        <v>2325</v>
      </c>
      <c r="D2691" t="s">
        <v>7</v>
      </c>
      <c r="E2691" t="s">
        <v>0</v>
      </c>
      <c r="F2691" t="s">
        <v>2326</v>
      </c>
      <c r="G2691" t="s">
        <v>2331</v>
      </c>
      <c r="H2691" t="s">
        <v>2332</v>
      </c>
      <c r="I2691" t="s">
        <v>56</v>
      </c>
      <c r="J2691" s="2">
        <v>45736</v>
      </c>
      <c r="K2691" s="2">
        <v>45747</v>
      </c>
      <c r="L2691" s="2">
        <v>45869</v>
      </c>
      <c r="M2691" s="9">
        <f>+$M$1-L2691</f>
        <v>-122</v>
      </c>
      <c r="N2691" s="10" t="str">
        <f>IF(M2691&lt;=0,"NON SCADUTO",IF(M2691&lt;61,"0-60 DAYS",IF(M2691&lt;91," 61-90 DAYS",IF(M2691&lt;121,"91-120 DAYS",IF(M2691&lt;366," 121-365 DAYS",IF(M2691&gt;366,"OLTRE 365 DAYS",0))))))</f>
        <v>NON SCADUTO</v>
      </c>
      <c r="O2691" t="s">
        <v>15</v>
      </c>
      <c r="P2691" t="s">
        <v>0</v>
      </c>
      <c r="Q2691" s="3">
        <v>-12945</v>
      </c>
      <c r="R2691" t="s">
        <v>1</v>
      </c>
      <c r="S2691" t="s">
        <v>1</v>
      </c>
      <c r="T2691" s="3">
        <v>-12945</v>
      </c>
      <c r="U2691" s="2"/>
      <c r="V2691" t="s">
        <v>0</v>
      </c>
    </row>
    <row r="2692" spans="1:22" x14ac:dyDescent="0.2">
      <c r="A2692" t="s">
        <v>5</v>
      </c>
      <c r="B2692" t="s">
        <v>6</v>
      </c>
      <c r="C2692" t="s">
        <v>2325</v>
      </c>
      <c r="D2692" t="s">
        <v>7</v>
      </c>
      <c r="E2692" t="s">
        <v>0</v>
      </c>
      <c r="F2692" t="s">
        <v>2326</v>
      </c>
      <c r="G2692" t="s">
        <v>2333</v>
      </c>
      <c r="H2692" t="s">
        <v>2334</v>
      </c>
      <c r="I2692" t="s">
        <v>56</v>
      </c>
      <c r="J2692" s="2">
        <v>45626</v>
      </c>
      <c r="K2692" s="2">
        <v>45657</v>
      </c>
      <c r="L2692" s="2">
        <v>45747</v>
      </c>
      <c r="M2692" s="9">
        <f>+$M$1-L2692</f>
        <v>0</v>
      </c>
      <c r="N2692" s="10" t="str">
        <f>IF(M2692&lt;=0,"NON SCADUTO",IF(M2692&lt;61,"0-60 DAYS",IF(M2692&lt;91," 61-90 DAYS",IF(M2692&lt;121,"91-120 DAYS",IF(M2692&lt;366," 121-365 DAYS",IF(M2692&gt;366,"OLTRE 365 DAYS",0))))))</f>
        <v>NON SCADUTO</v>
      </c>
      <c r="O2692" t="s">
        <v>15</v>
      </c>
      <c r="P2692" t="s">
        <v>0</v>
      </c>
      <c r="Q2692" s="3">
        <v>-45069.87</v>
      </c>
      <c r="R2692" t="s">
        <v>1</v>
      </c>
      <c r="S2692" t="s">
        <v>1</v>
      </c>
      <c r="T2692" s="3">
        <v>-45069.87</v>
      </c>
      <c r="U2692" s="2">
        <v>45800</v>
      </c>
      <c r="V2692" t="s">
        <v>2335</v>
      </c>
    </row>
    <row r="2693" spans="1:22" x14ac:dyDescent="0.2">
      <c r="A2693" t="s">
        <v>5</v>
      </c>
      <c r="B2693" t="s">
        <v>6</v>
      </c>
      <c r="C2693" t="s">
        <v>2336</v>
      </c>
      <c r="D2693" t="s">
        <v>7</v>
      </c>
      <c r="E2693" t="s">
        <v>0</v>
      </c>
      <c r="F2693" t="s">
        <v>2337</v>
      </c>
      <c r="G2693" t="s">
        <v>2338</v>
      </c>
      <c r="H2693" t="s">
        <v>2339</v>
      </c>
      <c r="I2693" t="s">
        <v>56</v>
      </c>
      <c r="J2693" s="2">
        <v>45687</v>
      </c>
      <c r="K2693" s="2">
        <v>45688</v>
      </c>
      <c r="L2693" s="2">
        <v>45747</v>
      </c>
      <c r="M2693" s="9">
        <f>+$M$1-L2693</f>
        <v>0</v>
      </c>
      <c r="N2693" s="10" t="str">
        <f>IF(M2693&lt;=0,"NON SCADUTO",IF(M2693&lt;61,"0-60 DAYS",IF(M2693&lt;91," 61-90 DAYS",IF(M2693&lt;121,"91-120 DAYS",IF(M2693&lt;366," 121-365 DAYS",IF(M2693&gt;366,"OLTRE 365 DAYS",0))))))</f>
        <v>NON SCADUTO</v>
      </c>
      <c r="O2693" t="s">
        <v>15</v>
      </c>
      <c r="P2693" t="s">
        <v>0</v>
      </c>
      <c r="Q2693" s="3">
        <v>-3629.5</v>
      </c>
      <c r="R2693" t="s">
        <v>1</v>
      </c>
      <c r="S2693" t="s">
        <v>1</v>
      </c>
      <c r="T2693" s="3">
        <v>-3629.5</v>
      </c>
      <c r="U2693" s="2"/>
      <c r="V2693" t="s">
        <v>0</v>
      </c>
    </row>
    <row r="2694" spans="1:22" x14ac:dyDescent="0.2">
      <c r="A2694" t="s">
        <v>5</v>
      </c>
      <c r="B2694" t="s">
        <v>6</v>
      </c>
      <c r="C2694" t="s">
        <v>2340</v>
      </c>
      <c r="D2694" t="s">
        <v>7</v>
      </c>
      <c r="E2694" t="s">
        <v>0</v>
      </c>
      <c r="F2694" t="s">
        <v>2341</v>
      </c>
      <c r="G2694" t="s">
        <v>2342</v>
      </c>
      <c r="H2694" t="s">
        <v>2343</v>
      </c>
      <c r="I2694" t="s">
        <v>56</v>
      </c>
      <c r="J2694" s="2">
        <v>45744</v>
      </c>
      <c r="K2694" s="2">
        <v>45747</v>
      </c>
      <c r="L2694" s="2">
        <v>45805</v>
      </c>
      <c r="M2694" s="9">
        <f>+$M$1-L2694</f>
        <v>-58</v>
      </c>
      <c r="N2694" s="10" t="str">
        <f>IF(M2694&lt;=0,"NON SCADUTO",IF(M2694&lt;61,"0-60 DAYS",IF(M2694&lt;91," 61-90 DAYS",IF(M2694&lt;121,"91-120 DAYS",IF(M2694&lt;366," 121-365 DAYS",IF(M2694&gt;366,"OLTRE 365 DAYS",0))))))</f>
        <v>NON SCADUTO</v>
      </c>
      <c r="O2694" t="s">
        <v>15</v>
      </c>
      <c r="P2694" t="s">
        <v>0</v>
      </c>
      <c r="Q2694" s="3">
        <v>-1137.76</v>
      </c>
      <c r="R2694" t="s">
        <v>1</v>
      </c>
      <c r="S2694" t="s">
        <v>1</v>
      </c>
      <c r="T2694" s="3">
        <v>-1137.76</v>
      </c>
      <c r="U2694" s="2"/>
      <c r="V2694" t="s">
        <v>0</v>
      </c>
    </row>
    <row r="2695" spans="1:22" x14ac:dyDescent="0.2">
      <c r="A2695" s="5" t="s">
        <v>5</v>
      </c>
      <c r="B2695" s="5" t="s">
        <v>6</v>
      </c>
      <c r="C2695" s="5" t="s">
        <v>2347</v>
      </c>
      <c r="D2695" s="5" t="s">
        <v>7</v>
      </c>
      <c r="E2695" s="5" t="s">
        <v>0</v>
      </c>
      <c r="F2695" s="5" t="s">
        <v>2348</v>
      </c>
      <c r="G2695" s="5" t="s">
        <v>2349</v>
      </c>
      <c r="H2695" s="5" t="s">
        <v>2350</v>
      </c>
      <c r="I2695" s="5" t="s">
        <v>56</v>
      </c>
      <c r="J2695" s="6">
        <v>45705</v>
      </c>
      <c r="K2695" s="6">
        <v>45747</v>
      </c>
      <c r="L2695" s="6">
        <v>45777</v>
      </c>
      <c r="M2695" s="9">
        <f>+$M$1-L2695</f>
        <v>-30</v>
      </c>
      <c r="N2695" s="10" t="str">
        <f>IF(M2695&lt;=0,"NON SCADUTO",IF(M2695&lt;61,"0-60 DAYS",IF(M2695&lt;91," 61-90 DAYS",IF(M2695&lt;121,"91-120 DAYS",IF(M2695&lt;366," 121-365 DAYS",IF(M2695&gt;366,"OLTRE 365 DAYS",0))))))</f>
        <v>NON SCADUTO</v>
      </c>
      <c r="O2695" s="5" t="s">
        <v>15</v>
      </c>
      <c r="P2695" s="5" t="s">
        <v>0</v>
      </c>
      <c r="Q2695" s="7">
        <v>-111.5</v>
      </c>
      <c r="R2695" s="5" t="s">
        <v>1</v>
      </c>
      <c r="S2695" s="5" t="s">
        <v>1</v>
      </c>
      <c r="T2695" s="7">
        <v>-111.5</v>
      </c>
      <c r="U2695" s="6"/>
      <c r="V2695" s="5" t="s">
        <v>0</v>
      </c>
    </row>
    <row r="2696" spans="1:22" x14ac:dyDescent="0.2">
      <c r="A2696" t="s">
        <v>5</v>
      </c>
      <c r="B2696" t="s">
        <v>6</v>
      </c>
      <c r="C2696" t="s">
        <v>2347</v>
      </c>
      <c r="D2696" t="s">
        <v>7</v>
      </c>
      <c r="E2696" t="s">
        <v>0</v>
      </c>
      <c r="F2696" t="s">
        <v>2348</v>
      </c>
      <c r="G2696" t="s">
        <v>2351</v>
      </c>
      <c r="H2696" t="s">
        <v>2352</v>
      </c>
      <c r="I2696" t="s">
        <v>56</v>
      </c>
      <c r="J2696" s="2">
        <v>45706</v>
      </c>
      <c r="K2696" s="2">
        <v>45747</v>
      </c>
      <c r="L2696" s="2">
        <v>45777</v>
      </c>
      <c r="M2696" s="9">
        <f>+$M$1-L2696</f>
        <v>-30</v>
      </c>
      <c r="N2696" s="10" t="str">
        <f>IF(M2696&lt;=0,"NON SCADUTO",IF(M2696&lt;61,"0-60 DAYS",IF(M2696&lt;91," 61-90 DAYS",IF(M2696&lt;121,"91-120 DAYS",IF(M2696&lt;366," 121-365 DAYS",IF(M2696&gt;366,"OLTRE 365 DAYS",0))))))</f>
        <v>NON SCADUTO</v>
      </c>
      <c r="O2696" t="s">
        <v>15</v>
      </c>
      <c r="P2696" t="s">
        <v>0</v>
      </c>
      <c r="Q2696" s="3">
        <v>-148</v>
      </c>
      <c r="R2696" t="s">
        <v>1</v>
      </c>
      <c r="S2696" t="s">
        <v>1</v>
      </c>
      <c r="T2696" s="3">
        <v>-148</v>
      </c>
      <c r="U2696" s="2"/>
      <c r="V2696" t="s">
        <v>0</v>
      </c>
    </row>
    <row r="2697" spans="1:22" x14ac:dyDescent="0.2">
      <c r="A2697" s="11" t="s">
        <v>5</v>
      </c>
      <c r="B2697" s="11" t="s">
        <v>6</v>
      </c>
      <c r="C2697" s="11" t="s">
        <v>2347</v>
      </c>
      <c r="D2697" s="11" t="s">
        <v>7</v>
      </c>
      <c r="E2697" s="11" t="s">
        <v>0</v>
      </c>
      <c r="F2697" s="11" t="s">
        <v>2348</v>
      </c>
      <c r="G2697" s="11" t="s">
        <v>2353</v>
      </c>
      <c r="H2697" s="11" t="s">
        <v>2354</v>
      </c>
      <c r="I2697" s="11" t="s">
        <v>56</v>
      </c>
      <c r="J2697" s="12">
        <v>45735</v>
      </c>
      <c r="K2697" s="12">
        <v>45747</v>
      </c>
      <c r="L2697" s="12">
        <v>45808</v>
      </c>
      <c r="M2697" s="9">
        <f>+$M$1-L2697</f>
        <v>-61</v>
      </c>
      <c r="N2697" s="10" t="str">
        <f>IF(M2697&lt;=0,"NON SCADUTO",IF(M2697&lt;61,"0-60 DAYS",IF(M2697&lt;91," 61-90 DAYS",IF(M2697&lt;121,"91-120 DAYS",IF(M2697&lt;366," 121-365 DAYS",IF(M2697&gt;366,"OLTRE 365 DAYS",0))))))</f>
        <v>NON SCADUTO</v>
      </c>
      <c r="O2697" s="11" t="s">
        <v>15</v>
      </c>
      <c r="P2697" s="11" t="s">
        <v>0</v>
      </c>
      <c r="Q2697" s="13">
        <v>-148</v>
      </c>
      <c r="R2697" s="11" t="s">
        <v>1</v>
      </c>
      <c r="S2697" s="11" t="s">
        <v>1</v>
      </c>
      <c r="T2697" s="13">
        <v>-148</v>
      </c>
      <c r="U2697" s="12"/>
      <c r="V2697" s="11" t="s">
        <v>0</v>
      </c>
    </row>
    <row r="2698" spans="1:22" x14ac:dyDescent="0.2">
      <c r="A2698" s="5" t="s">
        <v>5</v>
      </c>
      <c r="B2698" s="5" t="s">
        <v>6</v>
      </c>
      <c r="C2698" s="5" t="s">
        <v>2355</v>
      </c>
      <c r="D2698" s="5" t="s">
        <v>7</v>
      </c>
      <c r="E2698" s="5" t="s">
        <v>0</v>
      </c>
      <c r="F2698" s="5" t="s">
        <v>2356</v>
      </c>
      <c r="G2698" s="5" t="s">
        <v>2359</v>
      </c>
      <c r="H2698" s="5" t="s">
        <v>2360</v>
      </c>
      <c r="I2698" s="5" t="s">
        <v>56</v>
      </c>
      <c r="J2698" s="6">
        <v>45692</v>
      </c>
      <c r="K2698" s="6">
        <v>45716</v>
      </c>
      <c r="L2698" s="6">
        <v>45777</v>
      </c>
      <c r="M2698" s="9">
        <f>+$M$1-L2698</f>
        <v>-30</v>
      </c>
      <c r="N2698" s="10" t="str">
        <f>IF(M2698&lt;=0,"NON SCADUTO",IF(M2698&lt;61,"0-60 DAYS",IF(M2698&lt;91," 61-90 DAYS",IF(M2698&lt;121,"91-120 DAYS",IF(M2698&lt;366," 121-365 DAYS",IF(M2698&gt;366,"OLTRE 365 DAYS",0))))))</f>
        <v>NON SCADUTO</v>
      </c>
      <c r="O2698" s="5" t="s">
        <v>15</v>
      </c>
      <c r="P2698" s="5" t="s">
        <v>0</v>
      </c>
      <c r="Q2698" s="7">
        <v>-305</v>
      </c>
      <c r="R2698" s="5" t="s">
        <v>1</v>
      </c>
      <c r="S2698" s="5" t="s">
        <v>1</v>
      </c>
      <c r="T2698" s="7">
        <v>-305</v>
      </c>
      <c r="U2698" s="6"/>
      <c r="V2698" s="5" t="s">
        <v>0</v>
      </c>
    </row>
    <row r="2699" spans="1:22" x14ac:dyDescent="0.2">
      <c r="A2699" s="11" t="s">
        <v>5</v>
      </c>
      <c r="B2699" s="11" t="s">
        <v>6</v>
      </c>
      <c r="C2699" s="11" t="s">
        <v>2355</v>
      </c>
      <c r="D2699" s="11" t="s">
        <v>7</v>
      </c>
      <c r="E2699" s="11" t="s">
        <v>0</v>
      </c>
      <c r="F2699" s="11" t="s">
        <v>2356</v>
      </c>
      <c r="G2699" s="11" t="s">
        <v>2361</v>
      </c>
      <c r="H2699" s="11" t="s">
        <v>2362</v>
      </c>
      <c r="I2699" s="11" t="s">
        <v>56</v>
      </c>
      <c r="J2699" s="12">
        <v>45709</v>
      </c>
      <c r="K2699" s="12">
        <v>45747</v>
      </c>
      <c r="L2699" s="12">
        <v>45777</v>
      </c>
      <c r="M2699" s="9">
        <f>+$M$1-L2699</f>
        <v>-30</v>
      </c>
      <c r="N2699" s="10" t="str">
        <f>IF(M2699&lt;=0,"NON SCADUTO",IF(M2699&lt;61,"0-60 DAYS",IF(M2699&lt;91," 61-90 DAYS",IF(M2699&lt;121,"91-120 DAYS",IF(M2699&lt;366," 121-365 DAYS",IF(M2699&gt;366,"OLTRE 365 DAYS",0))))))</f>
        <v>NON SCADUTO</v>
      </c>
      <c r="O2699" s="11" t="s">
        <v>15</v>
      </c>
      <c r="P2699" s="11" t="s">
        <v>0</v>
      </c>
      <c r="Q2699" s="13">
        <v>-988.2</v>
      </c>
      <c r="R2699" s="11" t="s">
        <v>1</v>
      </c>
      <c r="S2699" s="11" t="s">
        <v>1</v>
      </c>
      <c r="T2699" s="13">
        <v>-988.2</v>
      </c>
      <c r="U2699" s="12"/>
      <c r="V2699" s="11" t="s">
        <v>0</v>
      </c>
    </row>
    <row r="2700" spans="1:22" x14ac:dyDescent="0.2">
      <c r="A2700" t="s">
        <v>5</v>
      </c>
      <c r="B2700" t="s">
        <v>6</v>
      </c>
      <c r="C2700" t="s">
        <v>2363</v>
      </c>
      <c r="D2700" t="s">
        <v>7</v>
      </c>
      <c r="E2700" t="s">
        <v>0</v>
      </c>
      <c r="F2700" t="s">
        <v>2364</v>
      </c>
      <c r="G2700" t="s">
        <v>0</v>
      </c>
      <c r="H2700" t="s">
        <v>2365</v>
      </c>
      <c r="I2700" t="s">
        <v>56</v>
      </c>
      <c r="J2700" s="2">
        <v>45730</v>
      </c>
      <c r="K2700" s="2">
        <v>45747</v>
      </c>
      <c r="L2700" s="2">
        <v>45808</v>
      </c>
      <c r="M2700" s="9">
        <f>+$M$1-L2700</f>
        <v>-61</v>
      </c>
      <c r="N2700" s="10" t="str">
        <f>IF(M2700&lt;=0,"NON SCADUTO",IF(M2700&lt;61,"0-60 DAYS",IF(M2700&lt;91," 61-90 DAYS",IF(M2700&lt;121,"91-120 DAYS",IF(M2700&lt;366," 121-365 DAYS",IF(M2700&gt;366,"OLTRE 365 DAYS",0))))))</f>
        <v>NON SCADUTO</v>
      </c>
      <c r="O2700" t="s">
        <v>15</v>
      </c>
      <c r="P2700" t="s">
        <v>0</v>
      </c>
      <c r="Q2700" s="3">
        <v>-4028.7</v>
      </c>
      <c r="R2700" t="s">
        <v>1</v>
      </c>
      <c r="S2700" t="s">
        <v>1</v>
      </c>
      <c r="T2700" s="3">
        <v>-4028.7</v>
      </c>
      <c r="U2700" s="2">
        <v>45808</v>
      </c>
      <c r="V2700" t="s">
        <v>2366</v>
      </c>
    </row>
    <row r="2701" spans="1:22" x14ac:dyDescent="0.2">
      <c r="A2701" s="11" t="s">
        <v>5</v>
      </c>
      <c r="B2701" s="11" t="s">
        <v>6</v>
      </c>
      <c r="C2701" s="11" t="s">
        <v>2372</v>
      </c>
      <c r="D2701" s="11" t="s">
        <v>7</v>
      </c>
      <c r="E2701" s="11" t="s">
        <v>0</v>
      </c>
      <c r="F2701" s="11" t="s">
        <v>2373</v>
      </c>
      <c r="G2701" s="11" t="s">
        <v>0</v>
      </c>
      <c r="H2701" s="11" t="s">
        <v>2381</v>
      </c>
      <c r="I2701" s="11" t="s">
        <v>2378</v>
      </c>
      <c r="J2701" s="12">
        <v>45687</v>
      </c>
      <c r="K2701" s="12">
        <v>45688</v>
      </c>
      <c r="L2701" s="12">
        <v>45747</v>
      </c>
      <c r="M2701" s="9">
        <f>+$M$1-L2701</f>
        <v>0</v>
      </c>
      <c r="N2701" s="10" t="str">
        <f>IF(M2701&lt;=0,"NON SCADUTO",IF(M2701&lt;61,"0-60 DAYS",IF(M2701&lt;91," 61-90 DAYS",IF(M2701&lt;121,"91-120 DAYS",IF(M2701&lt;366," 121-365 DAYS",IF(M2701&gt;366,"OLTRE 365 DAYS",0))))))</f>
        <v>NON SCADUTO</v>
      </c>
      <c r="O2701" s="11" t="s">
        <v>15</v>
      </c>
      <c r="P2701" s="11" t="s">
        <v>0</v>
      </c>
      <c r="Q2701" s="13">
        <v>-500</v>
      </c>
      <c r="R2701" s="11" t="s">
        <v>1</v>
      </c>
      <c r="S2701" s="11" t="s">
        <v>1</v>
      </c>
      <c r="T2701" s="13">
        <v>-500</v>
      </c>
      <c r="U2701" s="12">
        <v>45798</v>
      </c>
      <c r="V2701" s="11" t="s">
        <v>2382</v>
      </c>
    </row>
    <row r="2702" spans="1:22" x14ac:dyDescent="0.2">
      <c r="A2702" t="s">
        <v>5</v>
      </c>
      <c r="B2702" t="s">
        <v>6</v>
      </c>
      <c r="C2702" t="s">
        <v>2383</v>
      </c>
      <c r="D2702" t="s">
        <v>7</v>
      </c>
      <c r="E2702" t="s">
        <v>0</v>
      </c>
      <c r="F2702" t="s">
        <v>2384</v>
      </c>
      <c r="G2702" t="s">
        <v>2385</v>
      </c>
      <c r="H2702" t="s">
        <v>2386</v>
      </c>
      <c r="I2702" t="s">
        <v>56</v>
      </c>
      <c r="J2702" s="2">
        <v>45642</v>
      </c>
      <c r="K2702" s="2">
        <v>45657</v>
      </c>
      <c r="L2702" s="2">
        <v>45747</v>
      </c>
      <c r="M2702" s="9">
        <f>+$M$1-L2702</f>
        <v>0</v>
      </c>
      <c r="N2702" s="10" t="str">
        <f>IF(M2702&lt;=0,"NON SCADUTO",IF(M2702&lt;61,"0-60 DAYS",IF(M2702&lt;91," 61-90 DAYS",IF(M2702&lt;121,"91-120 DAYS",IF(M2702&lt;366," 121-365 DAYS",IF(M2702&gt;366,"OLTRE 365 DAYS",0))))))</f>
        <v>NON SCADUTO</v>
      </c>
      <c r="O2702" t="s">
        <v>15</v>
      </c>
      <c r="P2702" t="s">
        <v>0</v>
      </c>
      <c r="Q2702" s="3">
        <v>-5063</v>
      </c>
      <c r="R2702" t="s">
        <v>1</v>
      </c>
      <c r="S2702" t="s">
        <v>1</v>
      </c>
      <c r="T2702" s="3">
        <v>-5063</v>
      </c>
      <c r="U2702" s="2"/>
      <c r="V2702" t="s">
        <v>0</v>
      </c>
    </row>
    <row r="2703" spans="1:22" x14ac:dyDescent="0.2">
      <c r="A2703" t="s">
        <v>5</v>
      </c>
      <c r="B2703" t="s">
        <v>6</v>
      </c>
      <c r="C2703" t="s">
        <v>2387</v>
      </c>
      <c r="D2703" t="s">
        <v>7</v>
      </c>
      <c r="E2703" t="s">
        <v>0</v>
      </c>
      <c r="F2703" t="s">
        <v>2388</v>
      </c>
      <c r="G2703" t="s">
        <v>0</v>
      </c>
      <c r="H2703" t="s">
        <v>2405</v>
      </c>
      <c r="I2703" t="s">
        <v>56</v>
      </c>
      <c r="J2703" s="2">
        <v>45692</v>
      </c>
      <c r="K2703" s="2">
        <v>45716</v>
      </c>
      <c r="L2703" s="2">
        <v>45747</v>
      </c>
      <c r="M2703" s="9">
        <f>+$M$1-L2703</f>
        <v>0</v>
      </c>
      <c r="N2703" s="10" t="str">
        <f>IF(M2703&lt;=0,"NON SCADUTO",IF(M2703&lt;61,"0-60 DAYS",IF(M2703&lt;91," 61-90 DAYS",IF(M2703&lt;121,"91-120 DAYS",IF(M2703&lt;366," 121-365 DAYS",IF(M2703&gt;366,"OLTRE 365 DAYS",0))))))</f>
        <v>NON SCADUTO</v>
      </c>
      <c r="O2703" t="s">
        <v>15</v>
      </c>
      <c r="P2703" t="s">
        <v>0</v>
      </c>
      <c r="Q2703" s="3">
        <v>-206.66</v>
      </c>
      <c r="R2703" t="s">
        <v>1</v>
      </c>
      <c r="S2703" t="s">
        <v>1</v>
      </c>
      <c r="T2703" s="3">
        <v>-206.66</v>
      </c>
      <c r="U2703" s="2"/>
      <c r="V2703" t="s">
        <v>0</v>
      </c>
    </row>
    <row r="2704" spans="1:22" x14ac:dyDescent="0.2">
      <c r="A2704" s="5" t="s">
        <v>5</v>
      </c>
      <c r="B2704" s="5" t="s">
        <v>6</v>
      </c>
      <c r="C2704" s="5" t="s">
        <v>2387</v>
      </c>
      <c r="D2704" s="5" t="s">
        <v>7</v>
      </c>
      <c r="E2704" s="5" t="s">
        <v>0</v>
      </c>
      <c r="F2704" s="5" t="s">
        <v>2388</v>
      </c>
      <c r="G2704" s="5" t="s">
        <v>0</v>
      </c>
      <c r="H2704" s="5" t="s">
        <v>2406</v>
      </c>
      <c r="I2704" s="5" t="s">
        <v>56</v>
      </c>
      <c r="J2704" s="6">
        <v>45706</v>
      </c>
      <c r="K2704" s="6">
        <v>45716</v>
      </c>
      <c r="L2704" s="6">
        <v>45747</v>
      </c>
      <c r="M2704" s="9">
        <f>+$M$1-L2704</f>
        <v>0</v>
      </c>
      <c r="N2704" s="10" t="str">
        <f>IF(M2704&lt;=0,"NON SCADUTO",IF(M2704&lt;61,"0-60 DAYS",IF(M2704&lt;91," 61-90 DAYS",IF(M2704&lt;121,"91-120 DAYS",IF(M2704&lt;366," 121-365 DAYS",IF(M2704&gt;366,"OLTRE 365 DAYS",0))))))</f>
        <v>NON SCADUTO</v>
      </c>
      <c r="O2704" s="5" t="s">
        <v>15</v>
      </c>
      <c r="P2704" s="5" t="s">
        <v>0</v>
      </c>
      <c r="Q2704" s="7">
        <v>-6.82</v>
      </c>
      <c r="R2704" s="5" t="s">
        <v>1</v>
      </c>
      <c r="S2704" s="5" t="s">
        <v>1</v>
      </c>
      <c r="T2704" s="7">
        <v>-6.82</v>
      </c>
      <c r="U2704" s="6"/>
      <c r="V2704" s="5" t="s">
        <v>0</v>
      </c>
    </row>
    <row r="2705" spans="1:22" x14ac:dyDescent="0.2">
      <c r="A2705" t="s">
        <v>5</v>
      </c>
      <c r="B2705" t="s">
        <v>6</v>
      </c>
      <c r="C2705" t="s">
        <v>2387</v>
      </c>
      <c r="D2705" t="s">
        <v>7</v>
      </c>
      <c r="E2705" t="s">
        <v>0</v>
      </c>
      <c r="F2705" t="s">
        <v>2388</v>
      </c>
      <c r="G2705" t="s">
        <v>0</v>
      </c>
      <c r="H2705" t="s">
        <v>2407</v>
      </c>
      <c r="I2705" t="s">
        <v>56</v>
      </c>
      <c r="J2705" s="2">
        <v>45727</v>
      </c>
      <c r="K2705" s="2">
        <v>45747</v>
      </c>
      <c r="L2705" s="2">
        <v>45777</v>
      </c>
      <c r="M2705" s="9">
        <f>+$M$1-L2705</f>
        <v>-30</v>
      </c>
      <c r="N2705" s="10" t="str">
        <f>IF(M2705&lt;=0,"NON SCADUTO",IF(M2705&lt;61,"0-60 DAYS",IF(M2705&lt;91," 61-90 DAYS",IF(M2705&lt;121,"91-120 DAYS",IF(M2705&lt;366," 121-365 DAYS",IF(M2705&gt;366,"OLTRE 365 DAYS",0))))))</f>
        <v>NON SCADUTO</v>
      </c>
      <c r="O2705" t="s">
        <v>15</v>
      </c>
      <c r="P2705" t="s">
        <v>0</v>
      </c>
      <c r="Q2705" s="3">
        <v>-144.12</v>
      </c>
      <c r="R2705" t="s">
        <v>1</v>
      </c>
      <c r="S2705" t="s">
        <v>1</v>
      </c>
      <c r="T2705" s="3">
        <v>-144.12</v>
      </c>
      <c r="U2705" s="2"/>
      <c r="V2705" t="s">
        <v>0</v>
      </c>
    </row>
    <row r="2706" spans="1:22" x14ac:dyDescent="0.2">
      <c r="A2706" t="s">
        <v>5</v>
      </c>
      <c r="B2706" t="s">
        <v>6</v>
      </c>
      <c r="C2706" t="s">
        <v>2387</v>
      </c>
      <c r="D2706" t="s">
        <v>7</v>
      </c>
      <c r="E2706" t="s">
        <v>0</v>
      </c>
      <c r="F2706" t="s">
        <v>2388</v>
      </c>
      <c r="G2706" t="s">
        <v>0</v>
      </c>
      <c r="H2706" t="s">
        <v>2408</v>
      </c>
      <c r="I2706" t="s">
        <v>56</v>
      </c>
      <c r="J2706" s="2">
        <v>45720</v>
      </c>
      <c r="K2706" s="2">
        <v>45747</v>
      </c>
      <c r="L2706" s="2">
        <v>45777</v>
      </c>
      <c r="M2706" s="9">
        <f>+$M$1-L2706</f>
        <v>-30</v>
      </c>
      <c r="N2706" s="10" t="str">
        <f>IF(M2706&lt;=0,"NON SCADUTO",IF(M2706&lt;61,"0-60 DAYS",IF(M2706&lt;91," 61-90 DAYS",IF(M2706&lt;121,"91-120 DAYS",IF(M2706&lt;366," 121-365 DAYS",IF(M2706&gt;366,"OLTRE 365 DAYS",0))))))</f>
        <v>NON SCADUTO</v>
      </c>
      <c r="O2706" t="s">
        <v>15</v>
      </c>
      <c r="P2706" t="s">
        <v>0</v>
      </c>
      <c r="Q2706" s="3">
        <v>-213.8</v>
      </c>
      <c r="R2706" t="s">
        <v>1</v>
      </c>
      <c r="S2706" t="s">
        <v>1</v>
      </c>
      <c r="T2706" s="3">
        <v>-213.8</v>
      </c>
      <c r="U2706" s="2"/>
      <c r="V2706" t="s">
        <v>0</v>
      </c>
    </row>
    <row r="2707" spans="1:22" x14ac:dyDescent="0.2">
      <c r="A2707" s="5" t="s">
        <v>5</v>
      </c>
      <c r="B2707" s="5" t="s">
        <v>6</v>
      </c>
      <c r="C2707" s="5" t="s">
        <v>2387</v>
      </c>
      <c r="D2707" s="5" t="s">
        <v>7</v>
      </c>
      <c r="E2707" s="5" t="s">
        <v>0</v>
      </c>
      <c r="F2707" s="5" t="s">
        <v>2388</v>
      </c>
      <c r="G2707" s="5" t="s">
        <v>0</v>
      </c>
      <c r="H2707" s="5" t="s">
        <v>2409</v>
      </c>
      <c r="I2707" s="5" t="s">
        <v>56</v>
      </c>
      <c r="J2707" s="6">
        <v>45741</v>
      </c>
      <c r="K2707" s="6">
        <v>45747</v>
      </c>
      <c r="L2707" s="6">
        <v>45777</v>
      </c>
      <c r="M2707" s="9">
        <f>+$M$1-L2707</f>
        <v>-30</v>
      </c>
      <c r="N2707" s="10" t="str">
        <f>IF(M2707&lt;=0,"NON SCADUTO",IF(M2707&lt;61,"0-60 DAYS",IF(M2707&lt;91," 61-90 DAYS",IF(M2707&lt;121,"91-120 DAYS",IF(M2707&lt;366," 121-365 DAYS",IF(M2707&gt;366,"OLTRE 365 DAYS",0))))))</f>
        <v>NON SCADUTO</v>
      </c>
      <c r="O2707" s="5" t="s">
        <v>15</v>
      </c>
      <c r="P2707" s="5" t="s">
        <v>0</v>
      </c>
      <c r="Q2707" s="7">
        <v>-19.72</v>
      </c>
      <c r="R2707" s="5" t="s">
        <v>1</v>
      </c>
      <c r="S2707" s="5" t="s">
        <v>1</v>
      </c>
      <c r="T2707" s="7">
        <v>-19.72</v>
      </c>
      <c r="U2707" s="6"/>
      <c r="V2707" s="5" t="s">
        <v>0</v>
      </c>
    </row>
    <row r="2708" spans="1:22" x14ac:dyDescent="0.2">
      <c r="A2708" t="s">
        <v>5</v>
      </c>
      <c r="B2708" t="s">
        <v>6</v>
      </c>
      <c r="C2708" t="s">
        <v>2387</v>
      </c>
      <c r="D2708" t="s">
        <v>7</v>
      </c>
      <c r="E2708" t="s">
        <v>0</v>
      </c>
      <c r="F2708" t="s">
        <v>2388</v>
      </c>
      <c r="G2708" t="s">
        <v>0</v>
      </c>
      <c r="H2708" t="s">
        <v>2410</v>
      </c>
      <c r="I2708" t="s">
        <v>56</v>
      </c>
      <c r="J2708" s="2">
        <v>45734</v>
      </c>
      <c r="K2708" s="2">
        <v>45747</v>
      </c>
      <c r="L2708" s="2">
        <v>45777</v>
      </c>
      <c r="M2708" s="9">
        <f>+$M$1-L2708</f>
        <v>-30</v>
      </c>
      <c r="N2708" s="10" t="str">
        <f>IF(M2708&lt;=0,"NON SCADUTO",IF(M2708&lt;61,"0-60 DAYS",IF(M2708&lt;91," 61-90 DAYS",IF(M2708&lt;121,"91-120 DAYS",IF(M2708&lt;366," 121-365 DAYS",IF(M2708&gt;366,"OLTRE 365 DAYS",0))))))</f>
        <v>NON SCADUTO</v>
      </c>
      <c r="O2708" t="s">
        <v>15</v>
      </c>
      <c r="P2708" t="s">
        <v>0</v>
      </c>
      <c r="Q2708" s="3">
        <v>-12.62</v>
      </c>
      <c r="R2708" t="s">
        <v>1</v>
      </c>
      <c r="S2708" t="s">
        <v>1</v>
      </c>
      <c r="T2708" s="3">
        <v>-12.62</v>
      </c>
      <c r="U2708" s="2"/>
      <c r="V2708" t="s">
        <v>0</v>
      </c>
    </row>
    <row r="2709" spans="1:22" x14ac:dyDescent="0.2">
      <c r="A2709" t="s">
        <v>5</v>
      </c>
      <c r="B2709" t="s">
        <v>6</v>
      </c>
      <c r="C2709" t="s">
        <v>2387</v>
      </c>
      <c r="D2709" t="s">
        <v>7</v>
      </c>
      <c r="E2709" t="s">
        <v>0</v>
      </c>
      <c r="F2709" t="s">
        <v>2388</v>
      </c>
      <c r="G2709" t="s">
        <v>0</v>
      </c>
      <c r="H2709" t="s">
        <v>2420</v>
      </c>
      <c r="I2709" t="s">
        <v>56</v>
      </c>
      <c r="J2709" s="2">
        <v>45715</v>
      </c>
      <c r="K2709" s="2">
        <v>45716</v>
      </c>
      <c r="L2709" s="2">
        <v>45779</v>
      </c>
      <c r="M2709" s="9">
        <f>+$M$1-L2709</f>
        <v>-32</v>
      </c>
      <c r="N2709" s="10" t="str">
        <f>IF(M2709&lt;=0,"NON SCADUTO",IF(M2709&lt;61,"0-60 DAYS",IF(M2709&lt;91," 61-90 DAYS",IF(M2709&lt;121,"91-120 DAYS",IF(M2709&lt;366," 121-365 DAYS",IF(M2709&gt;366,"OLTRE 365 DAYS",0))))))</f>
        <v>NON SCADUTO</v>
      </c>
      <c r="O2709" t="s">
        <v>15</v>
      </c>
      <c r="P2709" t="s">
        <v>0</v>
      </c>
      <c r="Q2709" s="3">
        <v>-32.78</v>
      </c>
      <c r="R2709" t="s">
        <v>1</v>
      </c>
      <c r="S2709" t="s">
        <v>1</v>
      </c>
      <c r="T2709" s="3">
        <v>-32.78</v>
      </c>
      <c r="U2709" s="2">
        <v>45779</v>
      </c>
      <c r="V2709" t="s">
        <v>2421</v>
      </c>
    </row>
    <row r="2710" spans="1:22" x14ac:dyDescent="0.2">
      <c r="A2710" t="s">
        <v>5</v>
      </c>
      <c r="B2710" t="s">
        <v>6</v>
      </c>
      <c r="C2710" t="s">
        <v>2387</v>
      </c>
      <c r="D2710" t="s">
        <v>7</v>
      </c>
      <c r="E2710" t="s">
        <v>0</v>
      </c>
      <c r="F2710" t="s">
        <v>2388</v>
      </c>
      <c r="G2710" t="s">
        <v>0</v>
      </c>
      <c r="H2710" t="s">
        <v>2422</v>
      </c>
      <c r="I2710" t="s">
        <v>56</v>
      </c>
      <c r="J2710" s="2">
        <v>45715</v>
      </c>
      <c r="K2710" s="2">
        <v>45716</v>
      </c>
      <c r="L2710" s="2">
        <v>45779</v>
      </c>
      <c r="M2710" s="9">
        <f>+$M$1-L2710</f>
        <v>-32</v>
      </c>
      <c r="N2710" s="10" t="str">
        <f>IF(M2710&lt;=0,"NON SCADUTO",IF(M2710&lt;61,"0-60 DAYS",IF(M2710&lt;91," 61-90 DAYS",IF(M2710&lt;121,"91-120 DAYS",IF(M2710&lt;366," 121-365 DAYS",IF(M2710&gt;366,"OLTRE 365 DAYS",0))))))</f>
        <v>NON SCADUTO</v>
      </c>
      <c r="O2710" t="s">
        <v>15</v>
      </c>
      <c r="P2710" t="s">
        <v>0</v>
      </c>
      <c r="Q2710" s="3">
        <v>-2406.4499999999998</v>
      </c>
      <c r="R2710" t="s">
        <v>1</v>
      </c>
      <c r="S2710" t="s">
        <v>1</v>
      </c>
      <c r="T2710" s="3">
        <v>-2406.4499999999998</v>
      </c>
      <c r="U2710" s="2">
        <v>45779</v>
      </c>
      <c r="V2710" t="s">
        <v>2423</v>
      </c>
    </row>
    <row r="2711" spans="1:22" x14ac:dyDescent="0.2">
      <c r="A2711" t="s">
        <v>5</v>
      </c>
      <c r="B2711" t="s">
        <v>6</v>
      </c>
      <c r="C2711" t="s">
        <v>2387</v>
      </c>
      <c r="D2711" t="s">
        <v>7</v>
      </c>
      <c r="E2711" t="s">
        <v>0</v>
      </c>
      <c r="F2711" t="s">
        <v>2388</v>
      </c>
      <c r="G2711" t="s">
        <v>0</v>
      </c>
      <c r="H2711" t="s">
        <v>2424</v>
      </c>
      <c r="I2711" t="s">
        <v>56</v>
      </c>
      <c r="J2711" s="2">
        <v>45716</v>
      </c>
      <c r="K2711" s="2">
        <v>45747</v>
      </c>
      <c r="L2711" s="2">
        <v>45779</v>
      </c>
      <c r="M2711" s="9">
        <f>+$M$1-L2711</f>
        <v>-32</v>
      </c>
      <c r="N2711" s="10" t="str">
        <f>IF(M2711&lt;=0,"NON SCADUTO",IF(M2711&lt;61,"0-60 DAYS",IF(M2711&lt;91," 61-90 DAYS",IF(M2711&lt;121,"91-120 DAYS",IF(M2711&lt;366," 121-365 DAYS",IF(M2711&gt;366,"OLTRE 365 DAYS",0))))))</f>
        <v>NON SCADUTO</v>
      </c>
      <c r="O2711" t="s">
        <v>15</v>
      </c>
      <c r="P2711" t="s">
        <v>0</v>
      </c>
      <c r="Q2711" s="3">
        <v>-730.41</v>
      </c>
      <c r="R2711" t="s">
        <v>1</v>
      </c>
      <c r="S2711" t="s">
        <v>1</v>
      </c>
      <c r="T2711" s="3">
        <v>-730.41</v>
      </c>
      <c r="U2711" s="2">
        <v>45779</v>
      </c>
      <c r="V2711" t="s">
        <v>2425</v>
      </c>
    </row>
    <row r="2712" spans="1:22" x14ac:dyDescent="0.2">
      <c r="A2712" s="5" t="s">
        <v>5</v>
      </c>
      <c r="B2712" s="5" t="s">
        <v>6</v>
      </c>
      <c r="C2712" s="5" t="s">
        <v>2387</v>
      </c>
      <c r="D2712" s="5" t="s">
        <v>7</v>
      </c>
      <c r="E2712" s="5" t="s">
        <v>0</v>
      </c>
      <c r="F2712" s="5" t="s">
        <v>2388</v>
      </c>
      <c r="G2712" s="5" t="s">
        <v>0</v>
      </c>
      <c r="H2712" s="5" t="s">
        <v>2426</v>
      </c>
      <c r="I2712" s="5" t="s">
        <v>56</v>
      </c>
      <c r="J2712" s="6">
        <v>45716</v>
      </c>
      <c r="K2712" s="6">
        <v>45747</v>
      </c>
      <c r="L2712" s="6">
        <v>45779</v>
      </c>
      <c r="M2712" s="9">
        <f>+$M$1-L2712</f>
        <v>-32</v>
      </c>
      <c r="N2712" s="10" t="str">
        <f>IF(M2712&lt;=0,"NON SCADUTO",IF(M2712&lt;61,"0-60 DAYS",IF(M2712&lt;91," 61-90 DAYS",IF(M2712&lt;121,"91-120 DAYS",IF(M2712&lt;366," 121-365 DAYS",IF(M2712&gt;366,"OLTRE 365 DAYS",0))))))</f>
        <v>NON SCADUTO</v>
      </c>
      <c r="O2712" s="5" t="s">
        <v>15</v>
      </c>
      <c r="P2712" s="5" t="s">
        <v>0</v>
      </c>
      <c r="Q2712" s="7">
        <v>-802.58</v>
      </c>
      <c r="R2712" s="5" t="s">
        <v>1</v>
      </c>
      <c r="S2712" s="5" t="s">
        <v>1</v>
      </c>
      <c r="T2712" s="7">
        <v>-802.58</v>
      </c>
      <c r="U2712" s="6">
        <v>45779</v>
      </c>
      <c r="V2712" s="5" t="s">
        <v>2427</v>
      </c>
    </row>
    <row r="2713" spans="1:22" x14ac:dyDescent="0.2">
      <c r="A2713" t="s">
        <v>5</v>
      </c>
      <c r="B2713" t="s">
        <v>6</v>
      </c>
      <c r="C2713" t="s">
        <v>2387</v>
      </c>
      <c r="D2713" t="s">
        <v>7</v>
      </c>
      <c r="E2713" t="s">
        <v>0</v>
      </c>
      <c r="F2713" t="s">
        <v>2388</v>
      </c>
      <c r="G2713" t="s">
        <v>0</v>
      </c>
      <c r="H2713" t="s">
        <v>2428</v>
      </c>
      <c r="I2713" t="s">
        <v>56</v>
      </c>
      <c r="J2713" s="2">
        <v>45716</v>
      </c>
      <c r="K2713" s="2">
        <v>45747</v>
      </c>
      <c r="L2713" s="2">
        <v>45779</v>
      </c>
      <c r="M2713" s="9">
        <f>+$M$1-L2713</f>
        <v>-32</v>
      </c>
      <c r="N2713" s="10" t="str">
        <f>IF(M2713&lt;=0,"NON SCADUTO",IF(M2713&lt;61,"0-60 DAYS",IF(M2713&lt;91," 61-90 DAYS",IF(M2713&lt;121,"91-120 DAYS",IF(M2713&lt;366," 121-365 DAYS",IF(M2713&gt;366,"OLTRE 365 DAYS",0))))))</f>
        <v>NON SCADUTO</v>
      </c>
      <c r="O2713" t="s">
        <v>15</v>
      </c>
      <c r="P2713" t="s">
        <v>0</v>
      </c>
      <c r="Q2713" s="3">
        <v>-9235.7199999999993</v>
      </c>
      <c r="R2713" t="s">
        <v>1</v>
      </c>
      <c r="S2713" t="s">
        <v>1</v>
      </c>
      <c r="T2713" s="3">
        <v>-9235.7199999999993</v>
      </c>
      <c r="U2713" s="2">
        <v>45779</v>
      </c>
      <c r="V2713" t="s">
        <v>2429</v>
      </c>
    </row>
    <row r="2714" spans="1:22" x14ac:dyDescent="0.2">
      <c r="A2714" t="s">
        <v>5</v>
      </c>
      <c r="B2714" t="s">
        <v>6</v>
      </c>
      <c r="C2714" t="s">
        <v>2387</v>
      </c>
      <c r="D2714" t="s">
        <v>7</v>
      </c>
      <c r="E2714" t="s">
        <v>0</v>
      </c>
      <c r="F2714" t="s">
        <v>2388</v>
      </c>
      <c r="G2714" t="s">
        <v>0</v>
      </c>
      <c r="H2714" t="s">
        <v>2430</v>
      </c>
      <c r="I2714" t="s">
        <v>56</v>
      </c>
      <c r="J2714" s="2">
        <v>45723</v>
      </c>
      <c r="K2714" s="2">
        <v>45747</v>
      </c>
      <c r="L2714" s="2">
        <v>45808</v>
      </c>
      <c r="M2714" s="9">
        <f>+$M$1-L2714</f>
        <v>-61</v>
      </c>
      <c r="N2714" s="10" t="str">
        <f>IF(M2714&lt;=0,"NON SCADUTO",IF(M2714&lt;61,"0-60 DAYS",IF(M2714&lt;91," 61-90 DAYS",IF(M2714&lt;121,"91-120 DAYS",IF(M2714&lt;366," 121-365 DAYS",IF(M2714&gt;366,"OLTRE 365 DAYS",0))))))</f>
        <v>NON SCADUTO</v>
      </c>
      <c r="O2714" t="s">
        <v>15</v>
      </c>
      <c r="P2714" t="s">
        <v>0</v>
      </c>
      <c r="Q2714" s="3">
        <v>-7.66</v>
      </c>
      <c r="R2714" t="s">
        <v>1</v>
      </c>
      <c r="S2714" t="s">
        <v>1</v>
      </c>
      <c r="T2714" s="3">
        <v>-7.66</v>
      </c>
      <c r="U2714" s="2">
        <v>45808</v>
      </c>
      <c r="V2714" t="s">
        <v>2431</v>
      </c>
    </row>
    <row r="2715" spans="1:22" x14ac:dyDescent="0.2">
      <c r="A2715" s="5" t="s">
        <v>5</v>
      </c>
      <c r="B2715" s="5" t="s">
        <v>6</v>
      </c>
      <c r="C2715" s="5" t="s">
        <v>2387</v>
      </c>
      <c r="D2715" s="5" t="s">
        <v>7</v>
      </c>
      <c r="E2715" s="5" t="s">
        <v>0</v>
      </c>
      <c r="F2715" s="5" t="s">
        <v>2388</v>
      </c>
      <c r="G2715" s="5" t="s">
        <v>0</v>
      </c>
      <c r="H2715" s="5" t="s">
        <v>2432</v>
      </c>
      <c r="I2715" s="5" t="s">
        <v>56</v>
      </c>
      <c r="J2715" s="6">
        <v>45744</v>
      </c>
      <c r="K2715" s="6">
        <v>45747</v>
      </c>
      <c r="L2715" s="6">
        <v>45808</v>
      </c>
      <c r="M2715" s="9">
        <f>+$M$1-L2715</f>
        <v>-61</v>
      </c>
      <c r="N2715" s="10" t="str">
        <f>IF(M2715&lt;=0,"NON SCADUTO",IF(M2715&lt;61,"0-60 DAYS",IF(M2715&lt;91," 61-90 DAYS",IF(M2715&lt;121,"91-120 DAYS",IF(M2715&lt;366," 121-365 DAYS",IF(M2715&gt;366,"OLTRE 365 DAYS",0))))))</f>
        <v>NON SCADUTO</v>
      </c>
      <c r="O2715" s="5" t="s">
        <v>15</v>
      </c>
      <c r="P2715" s="5" t="s">
        <v>0</v>
      </c>
      <c r="Q2715" s="7">
        <v>-681.06</v>
      </c>
      <c r="R2715" s="5" t="s">
        <v>1</v>
      </c>
      <c r="S2715" s="5" t="s">
        <v>1</v>
      </c>
      <c r="T2715" s="7">
        <v>-681.06</v>
      </c>
      <c r="U2715" s="6">
        <v>45808</v>
      </c>
      <c r="V2715" s="5" t="s">
        <v>2433</v>
      </c>
    </row>
    <row r="2716" spans="1:22" x14ac:dyDescent="0.2">
      <c r="A2716" t="s">
        <v>5</v>
      </c>
      <c r="B2716" t="s">
        <v>6</v>
      </c>
      <c r="C2716" t="s">
        <v>2387</v>
      </c>
      <c r="D2716" t="s">
        <v>7</v>
      </c>
      <c r="E2716" t="s">
        <v>0</v>
      </c>
      <c r="F2716" t="s">
        <v>2388</v>
      </c>
      <c r="G2716" t="s">
        <v>0</v>
      </c>
      <c r="H2716" t="s">
        <v>2434</v>
      </c>
      <c r="I2716" t="s">
        <v>56</v>
      </c>
      <c r="J2716" s="2">
        <v>45744</v>
      </c>
      <c r="K2716" s="2">
        <v>45747</v>
      </c>
      <c r="L2716" s="2">
        <v>45808</v>
      </c>
      <c r="M2716" s="9">
        <f>+$M$1-L2716</f>
        <v>-61</v>
      </c>
      <c r="N2716" s="10" t="str">
        <f>IF(M2716&lt;=0,"NON SCADUTO",IF(M2716&lt;61,"0-60 DAYS",IF(M2716&lt;91," 61-90 DAYS",IF(M2716&lt;121,"91-120 DAYS",IF(M2716&lt;366," 121-365 DAYS",IF(M2716&gt;366,"OLTRE 365 DAYS",0))))))</f>
        <v>NON SCADUTO</v>
      </c>
      <c r="O2716" t="s">
        <v>15</v>
      </c>
      <c r="P2716" t="s">
        <v>0</v>
      </c>
      <c r="Q2716" s="3">
        <v>-15.99</v>
      </c>
      <c r="R2716" t="s">
        <v>1</v>
      </c>
      <c r="S2716" t="s">
        <v>1</v>
      </c>
      <c r="T2716" s="3">
        <v>-15.99</v>
      </c>
      <c r="U2716" s="2">
        <v>45808</v>
      </c>
      <c r="V2716" t="s">
        <v>2435</v>
      </c>
    </row>
    <row r="2717" spans="1:22" x14ac:dyDescent="0.2">
      <c r="A2717" s="5" t="s">
        <v>5</v>
      </c>
      <c r="B2717" s="5" t="s">
        <v>6</v>
      </c>
      <c r="C2717" s="5" t="s">
        <v>2387</v>
      </c>
      <c r="D2717" s="5" t="s">
        <v>7</v>
      </c>
      <c r="E2717" s="5" t="s">
        <v>0</v>
      </c>
      <c r="F2717" s="5" t="s">
        <v>2388</v>
      </c>
      <c r="G2717" s="5" t="s">
        <v>0</v>
      </c>
      <c r="H2717" s="5" t="s">
        <v>2436</v>
      </c>
      <c r="I2717" s="5" t="s">
        <v>56</v>
      </c>
      <c r="J2717" s="6">
        <v>45744</v>
      </c>
      <c r="K2717" s="6">
        <v>45747</v>
      </c>
      <c r="L2717" s="6">
        <v>45808</v>
      </c>
      <c r="M2717" s="9">
        <f>+$M$1-L2717</f>
        <v>-61</v>
      </c>
      <c r="N2717" s="10" t="str">
        <f>IF(M2717&lt;=0,"NON SCADUTO",IF(M2717&lt;61,"0-60 DAYS",IF(M2717&lt;91," 61-90 DAYS",IF(M2717&lt;121,"91-120 DAYS",IF(M2717&lt;366," 121-365 DAYS",IF(M2717&gt;366,"OLTRE 365 DAYS",0))))))</f>
        <v>NON SCADUTO</v>
      </c>
      <c r="O2717" s="5" t="s">
        <v>15</v>
      </c>
      <c r="P2717" s="5" t="s">
        <v>0</v>
      </c>
      <c r="Q2717" s="7">
        <v>-3069.69</v>
      </c>
      <c r="R2717" s="5" t="s">
        <v>1</v>
      </c>
      <c r="S2717" s="5" t="s">
        <v>1</v>
      </c>
      <c r="T2717" s="7">
        <v>-3069.69</v>
      </c>
      <c r="U2717" s="6">
        <v>45808</v>
      </c>
      <c r="V2717" s="5" t="s">
        <v>2437</v>
      </c>
    </row>
    <row r="2718" spans="1:22" x14ac:dyDescent="0.2">
      <c r="A2718" t="s">
        <v>5</v>
      </c>
      <c r="B2718" t="s">
        <v>6</v>
      </c>
      <c r="C2718" t="s">
        <v>2387</v>
      </c>
      <c r="D2718" t="s">
        <v>7</v>
      </c>
      <c r="E2718" t="s">
        <v>0</v>
      </c>
      <c r="F2718" t="s">
        <v>2388</v>
      </c>
      <c r="G2718" t="s">
        <v>0</v>
      </c>
      <c r="H2718" t="s">
        <v>2438</v>
      </c>
      <c r="I2718" t="s">
        <v>56</v>
      </c>
      <c r="J2718" s="2">
        <v>45730</v>
      </c>
      <c r="K2718" s="2">
        <v>45747</v>
      </c>
      <c r="L2718" s="2">
        <v>45808</v>
      </c>
      <c r="M2718" s="9">
        <f>+$M$1-L2718</f>
        <v>-61</v>
      </c>
      <c r="N2718" s="10" t="str">
        <f>IF(M2718&lt;=0,"NON SCADUTO",IF(M2718&lt;61,"0-60 DAYS",IF(M2718&lt;91," 61-90 DAYS",IF(M2718&lt;121,"91-120 DAYS",IF(M2718&lt;366," 121-365 DAYS",IF(M2718&gt;366,"OLTRE 365 DAYS",0))))))</f>
        <v>NON SCADUTO</v>
      </c>
      <c r="O2718" t="s">
        <v>15</v>
      </c>
      <c r="P2718" t="s">
        <v>0</v>
      </c>
      <c r="Q2718" s="3">
        <v>-2450.2199999999998</v>
      </c>
      <c r="R2718" t="s">
        <v>1</v>
      </c>
      <c r="S2718" t="s">
        <v>1</v>
      </c>
      <c r="T2718" s="3">
        <v>-2450.2199999999998</v>
      </c>
      <c r="U2718" s="2">
        <v>45808</v>
      </c>
      <c r="V2718" t="s">
        <v>2439</v>
      </c>
    </row>
    <row r="2719" spans="1:22" x14ac:dyDescent="0.2">
      <c r="A2719" s="5" t="s">
        <v>5</v>
      </c>
      <c r="B2719" s="5" t="s">
        <v>6</v>
      </c>
      <c r="C2719" s="5" t="s">
        <v>2387</v>
      </c>
      <c r="D2719" s="5" t="s">
        <v>7</v>
      </c>
      <c r="E2719" s="5" t="s">
        <v>0</v>
      </c>
      <c r="F2719" s="5" t="s">
        <v>2388</v>
      </c>
      <c r="G2719" s="5" t="s">
        <v>0</v>
      </c>
      <c r="H2719" s="5" t="s">
        <v>2440</v>
      </c>
      <c r="I2719" s="5" t="s">
        <v>56</v>
      </c>
      <c r="J2719" s="6">
        <v>45743</v>
      </c>
      <c r="K2719" s="6">
        <v>45747</v>
      </c>
      <c r="L2719" s="6">
        <v>45808</v>
      </c>
      <c r="M2719" s="9">
        <f>+$M$1-L2719</f>
        <v>-61</v>
      </c>
      <c r="N2719" s="10" t="str">
        <f>IF(M2719&lt;=0,"NON SCADUTO",IF(M2719&lt;61,"0-60 DAYS",IF(M2719&lt;91," 61-90 DAYS",IF(M2719&lt;121,"91-120 DAYS",IF(M2719&lt;366," 121-365 DAYS",IF(M2719&gt;366,"OLTRE 365 DAYS",0))))))</f>
        <v>NON SCADUTO</v>
      </c>
      <c r="O2719" s="5" t="s">
        <v>15</v>
      </c>
      <c r="P2719" s="5" t="s">
        <v>0</v>
      </c>
      <c r="Q2719" s="7">
        <v>-2346.56</v>
      </c>
      <c r="R2719" s="5" t="s">
        <v>1</v>
      </c>
      <c r="S2719" s="5" t="s">
        <v>1</v>
      </c>
      <c r="T2719" s="7">
        <v>-2346.56</v>
      </c>
      <c r="U2719" s="6">
        <v>45808</v>
      </c>
      <c r="V2719" s="5" t="s">
        <v>2441</v>
      </c>
    </row>
    <row r="2720" spans="1:22" x14ac:dyDescent="0.2">
      <c r="A2720" t="s">
        <v>5</v>
      </c>
      <c r="B2720" t="s">
        <v>6</v>
      </c>
      <c r="C2720" t="s">
        <v>2387</v>
      </c>
      <c r="D2720" t="s">
        <v>7</v>
      </c>
      <c r="E2720" t="s">
        <v>0</v>
      </c>
      <c r="F2720" t="s">
        <v>2388</v>
      </c>
      <c r="G2720" t="s">
        <v>0</v>
      </c>
      <c r="H2720" t="s">
        <v>2442</v>
      </c>
      <c r="I2720" t="s">
        <v>56</v>
      </c>
      <c r="J2720" s="2">
        <v>45744</v>
      </c>
      <c r="K2720" s="2">
        <v>45747</v>
      </c>
      <c r="L2720" s="2">
        <v>45808</v>
      </c>
      <c r="M2720" s="9">
        <f>+$M$1-L2720</f>
        <v>-61</v>
      </c>
      <c r="N2720" s="10" t="str">
        <f>IF(M2720&lt;=0,"NON SCADUTO",IF(M2720&lt;61,"0-60 DAYS",IF(M2720&lt;91," 61-90 DAYS",IF(M2720&lt;121,"91-120 DAYS",IF(M2720&lt;366," 121-365 DAYS",IF(M2720&gt;366,"OLTRE 365 DAYS",0))))))</f>
        <v>NON SCADUTO</v>
      </c>
      <c r="O2720" t="s">
        <v>15</v>
      </c>
      <c r="P2720" t="s">
        <v>0</v>
      </c>
      <c r="Q2720" s="3">
        <v>-9309.14</v>
      </c>
      <c r="R2720" t="s">
        <v>1</v>
      </c>
      <c r="S2720" t="s">
        <v>1</v>
      </c>
      <c r="T2720" s="3">
        <v>-9309.14</v>
      </c>
      <c r="U2720" s="2">
        <v>45808</v>
      </c>
      <c r="V2720" t="s">
        <v>2443</v>
      </c>
    </row>
    <row r="2721" spans="1:22" x14ac:dyDescent="0.2">
      <c r="A2721" s="5" t="s">
        <v>5</v>
      </c>
      <c r="B2721" s="5" t="s">
        <v>6</v>
      </c>
      <c r="C2721" s="5" t="s">
        <v>2444</v>
      </c>
      <c r="D2721" s="5" t="s">
        <v>7</v>
      </c>
      <c r="E2721" s="5" t="s">
        <v>0</v>
      </c>
      <c r="F2721" s="5" t="s">
        <v>2445</v>
      </c>
      <c r="G2721" s="5" t="s">
        <v>2446</v>
      </c>
      <c r="H2721" s="5" t="s">
        <v>2447</v>
      </c>
      <c r="I2721" s="5" t="s">
        <v>56</v>
      </c>
      <c r="J2721" s="6">
        <v>45705</v>
      </c>
      <c r="K2721" s="6">
        <v>45716</v>
      </c>
      <c r="L2721" s="6">
        <v>45838</v>
      </c>
      <c r="M2721" s="9">
        <f>+$M$1-L2721</f>
        <v>-91</v>
      </c>
      <c r="N2721" s="10" t="str">
        <f>IF(M2721&lt;=0,"NON SCADUTO",IF(M2721&lt;61,"0-60 DAYS",IF(M2721&lt;91," 61-90 DAYS",IF(M2721&lt;121,"91-120 DAYS",IF(M2721&lt;366," 121-365 DAYS",IF(M2721&gt;366,"OLTRE 365 DAYS",0))))))</f>
        <v>NON SCADUTO</v>
      </c>
      <c r="O2721" s="5" t="s">
        <v>15</v>
      </c>
      <c r="P2721" s="5" t="s">
        <v>0</v>
      </c>
      <c r="Q2721" s="7">
        <v>-3025.6</v>
      </c>
      <c r="R2721" s="5" t="s">
        <v>1</v>
      </c>
      <c r="S2721" s="5" t="s">
        <v>1</v>
      </c>
      <c r="T2721" s="7">
        <v>-3025.6</v>
      </c>
      <c r="U2721" s="6"/>
      <c r="V2721" s="5" t="s">
        <v>0</v>
      </c>
    </row>
    <row r="2722" spans="1:22" x14ac:dyDescent="0.2">
      <c r="A2722" t="s">
        <v>5</v>
      </c>
      <c r="B2722" t="s">
        <v>6</v>
      </c>
      <c r="C2722" t="s">
        <v>2444</v>
      </c>
      <c r="D2722" t="s">
        <v>7</v>
      </c>
      <c r="E2722" t="s">
        <v>0</v>
      </c>
      <c r="F2722" t="s">
        <v>2445</v>
      </c>
      <c r="G2722" t="s">
        <v>2448</v>
      </c>
      <c r="H2722" t="s">
        <v>2449</v>
      </c>
      <c r="I2722" t="s">
        <v>56</v>
      </c>
      <c r="J2722" s="2">
        <v>45639</v>
      </c>
      <c r="K2722" s="2">
        <v>45657</v>
      </c>
      <c r="L2722" s="2">
        <v>45777</v>
      </c>
      <c r="M2722" s="9">
        <f>+$M$1-L2722</f>
        <v>-30</v>
      </c>
      <c r="N2722" s="10" t="str">
        <f>IF(M2722&lt;=0,"NON SCADUTO",IF(M2722&lt;61,"0-60 DAYS",IF(M2722&lt;91," 61-90 DAYS",IF(M2722&lt;121,"91-120 DAYS",IF(M2722&lt;366," 121-365 DAYS",IF(M2722&gt;366,"OLTRE 365 DAYS",0))))))</f>
        <v>NON SCADUTO</v>
      </c>
      <c r="O2722" t="s">
        <v>15</v>
      </c>
      <c r="P2722" t="s">
        <v>0</v>
      </c>
      <c r="Q2722" s="3">
        <v>-3025.6</v>
      </c>
      <c r="R2722" t="s">
        <v>1</v>
      </c>
      <c r="S2722" t="s">
        <v>1</v>
      </c>
      <c r="T2722" s="3">
        <v>-3025.6</v>
      </c>
      <c r="U2722" s="2">
        <v>45793</v>
      </c>
      <c r="V2722" t="s">
        <v>2450</v>
      </c>
    </row>
    <row r="2723" spans="1:22" x14ac:dyDescent="0.2">
      <c r="A2723" t="s">
        <v>5</v>
      </c>
      <c r="B2723" t="s">
        <v>6</v>
      </c>
      <c r="C2723" t="s">
        <v>2458</v>
      </c>
      <c r="D2723" t="s">
        <v>7</v>
      </c>
      <c r="E2723" t="s">
        <v>0</v>
      </c>
      <c r="F2723" t="s">
        <v>2459</v>
      </c>
      <c r="G2723" t="s">
        <v>2460</v>
      </c>
      <c r="H2723" t="s">
        <v>2461</v>
      </c>
      <c r="I2723" t="s">
        <v>220</v>
      </c>
      <c r="J2723" s="2">
        <v>45692</v>
      </c>
      <c r="K2723" s="2">
        <v>45709</v>
      </c>
      <c r="L2723" s="2">
        <v>45752</v>
      </c>
      <c r="M2723" s="9">
        <f>+$M$1-L2723</f>
        <v>-5</v>
      </c>
      <c r="N2723" s="10" t="str">
        <f>IF(M2723&lt;=0,"NON SCADUTO",IF(M2723&lt;61,"0-60 DAYS",IF(M2723&lt;91," 61-90 DAYS",IF(M2723&lt;121,"91-120 DAYS",IF(M2723&lt;366," 121-365 DAYS",IF(M2723&gt;366,"OLTRE 365 DAYS",0))))))</f>
        <v>NON SCADUTO</v>
      </c>
      <c r="O2723" t="s">
        <v>15</v>
      </c>
      <c r="P2723" t="s">
        <v>0</v>
      </c>
      <c r="Q2723" s="3">
        <v>-57923.8</v>
      </c>
      <c r="R2723" t="s">
        <v>1</v>
      </c>
      <c r="S2723" t="s">
        <v>1</v>
      </c>
      <c r="T2723" s="3">
        <v>-57923.8</v>
      </c>
      <c r="U2723" s="2">
        <v>45791</v>
      </c>
      <c r="V2723" t="s">
        <v>2462</v>
      </c>
    </row>
    <row r="2724" spans="1:22" x14ac:dyDescent="0.2">
      <c r="A2724" s="5" t="s">
        <v>5</v>
      </c>
      <c r="B2724" s="5" t="s">
        <v>6</v>
      </c>
      <c r="C2724" s="5" t="s">
        <v>2463</v>
      </c>
      <c r="D2724" s="5" t="s">
        <v>7</v>
      </c>
      <c r="E2724" s="5" t="s">
        <v>0</v>
      </c>
      <c r="F2724" s="5" t="s">
        <v>2464</v>
      </c>
      <c r="G2724" s="5" t="s">
        <v>2465</v>
      </c>
      <c r="H2724" s="5" t="s">
        <v>2466</v>
      </c>
      <c r="I2724" s="5" t="s">
        <v>56</v>
      </c>
      <c r="J2724" s="6">
        <v>45679</v>
      </c>
      <c r="K2724" s="6">
        <v>45688</v>
      </c>
      <c r="L2724" s="6">
        <v>45747</v>
      </c>
      <c r="M2724" s="9">
        <f>+$M$1-L2724</f>
        <v>0</v>
      </c>
      <c r="N2724" s="10" t="str">
        <f>IF(M2724&lt;=0,"NON SCADUTO",IF(M2724&lt;61,"0-60 DAYS",IF(M2724&lt;91," 61-90 DAYS",IF(M2724&lt;121,"91-120 DAYS",IF(M2724&lt;366," 121-365 DAYS",IF(M2724&gt;366,"OLTRE 365 DAYS",0))))))</f>
        <v>NON SCADUTO</v>
      </c>
      <c r="O2724" s="5" t="s">
        <v>15</v>
      </c>
      <c r="P2724" s="5" t="s">
        <v>0</v>
      </c>
      <c r="Q2724" s="7">
        <v>-9821</v>
      </c>
      <c r="R2724" s="5" t="s">
        <v>1</v>
      </c>
      <c r="S2724" s="5" t="s">
        <v>1</v>
      </c>
      <c r="T2724" s="7">
        <v>-9821</v>
      </c>
      <c r="U2724" s="6">
        <v>45748</v>
      </c>
      <c r="V2724" s="5" t="s">
        <v>2396</v>
      </c>
    </row>
    <row r="2725" spans="1:22" x14ac:dyDescent="0.2">
      <c r="A2725" t="s">
        <v>5</v>
      </c>
      <c r="B2725" t="s">
        <v>6</v>
      </c>
      <c r="C2725" t="s">
        <v>2478</v>
      </c>
      <c r="D2725" t="s">
        <v>7</v>
      </c>
      <c r="E2725" t="s">
        <v>0</v>
      </c>
      <c r="F2725" t="s">
        <v>2479</v>
      </c>
      <c r="G2725" t="s">
        <v>2480</v>
      </c>
      <c r="H2725" t="s">
        <v>2481</v>
      </c>
      <c r="I2725" t="s">
        <v>56</v>
      </c>
      <c r="J2725" s="2">
        <v>45716</v>
      </c>
      <c r="K2725" s="2">
        <v>45747</v>
      </c>
      <c r="L2725" s="2">
        <v>45747</v>
      </c>
      <c r="M2725" s="9">
        <f>+$M$1-L2725</f>
        <v>0</v>
      </c>
      <c r="N2725" s="10" t="str">
        <f>IF(M2725&lt;=0,"NON SCADUTO",IF(M2725&lt;61,"0-60 DAYS",IF(M2725&lt;91," 61-90 DAYS",IF(M2725&lt;121,"91-120 DAYS",IF(M2725&lt;366," 121-365 DAYS",IF(M2725&gt;366,"OLTRE 365 DAYS",0))))))</f>
        <v>NON SCADUTO</v>
      </c>
      <c r="O2725" t="s">
        <v>15</v>
      </c>
      <c r="P2725" t="s">
        <v>0</v>
      </c>
      <c r="Q2725" s="3">
        <v>-39.53</v>
      </c>
      <c r="R2725" t="s">
        <v>1</v>
      </c>
      <c r="S2725" t="s">
        <v>1</v>
      </c>
      <c r="T2725" s="3">
        <v>-39.53</v>
      </c>
      <c r="U2725" s="2">
        <v>45775</v>
      </c>
      <c r="V2725" t="s">
        <v>2482</v>
      </c>
    </row>
    <row r="2726" spans="1:22" x14ac:dyDescent="0.2">
      <c r="A2726" s="5" t="s">
        <v>5</v>
      </c>
      <c r="B2726" s="5" t="s">
        <v>6</v>
      </c>
      <c r="C2726" s="5" t="s">
        <v>2478</v>
      </c>
      <c r="D2726" s="5" t="s">
        <v>7</v>
      </c>
      <c r="E2726" s="5" t="s">
        <v>0</v>
      </c>
      <c r="F2726" s="5" t="s">
        <v>2479</v>
      </c>
      <c r="G2726" s="5" t="s">
        <v>2483</v>
      </c>
      <c r="H2726" s="5" t="s">
        <v>2484</v>
      </c>
      <c r="I2726" s="5" t="s">
        <v>56</v>
      </c>
      <c r="J2726" s="6">
        <v>45716</v>
      </c>
      <c r="K2726" s="6">
        <v>45747</v>
      </c>
      <c r="L2726" s="6">
        <v>45747</v>
      </c>
      <c r="M2726" s="9">
        <f>+$M$1-L2726</f>
        <v>0</v>
      </c>
      <c r="N2726" s="10" t="str">
        <f>IF(M2726&lt;=0,"NON SCADUTO",IF(M2726&lt;61,"0-60 DAYS",IF(M2726&lt;91," 61-90 DAYS",IF(M2726&lt;121,"91-120 DAYS",IF(M2726&lt;366," 121-365 DAYS",IF(M2726&gt;366,"OLTRE 365 DAYS",0))))))</f>
        <v>NON SCADUTO</v>
      </c>
      <c r="O2726" s="5" t="s">
        <v>15</v>
      </c>
      <c r="P2726" s="5" t="s">
        <v>0</v>
      </c>
      <c r="Q2726" s="7">
        <v>-374.26</v>
      </c>
      <c r="R2726" s="5" t="s">
        <v>1</v>
      </c>
      <c r="S2726" s="5" t="s">
        <v>1</v>
      </c>
      <c r="T2726" s="7">
        <v>-374.26</v>
      </c>
      <c r="U2726" s="6">
        <v>45775</v>
      </c>
      <c r="V2726" s="5" t="s">
        <v>2482</v>
      </c>
    </row>
    <row r="2727" spans="1:22" x14ac:dyDescent="0.2">
      <c r="A2727" t="s">
        <v>5</v>
      </c>
      <c r="B2727" t="s">
        <v>6</v>
      </c>
      <c r="C2727" t="s">
        <v>2485</v>
      </c>
      <c r="D2727" t="s">
        <v>7</v>
      </c>
      <c r="E2727" t="s">
        <v>0</v>
      </c>
      <c r="F2727" t="s">
        <v>2486</v>
      </c>
      <c r="G2727" t="s">
        <v>0</v>
      </c>
      <c r="H2727" t="s">
        <v>2501</v>
      </c>
      <c r="I2727" t="s">
        <v>56</v>
      </c>
      <c r="J2727" s="2">
        <v>45688</v>
      </c>
      <c r="K2727" s="2">
        <v>45716</v>
      </c>
      <c r="L2727" s="2">
        <v>45747</v>
      </c>
      <c r="M2727" s="9">
        <f>+$M$1-L2727</f>
        <v>0</v>
      </c>
      <c r="N2727" s="10" t="str">
        <f>IF(M2727&lt;=0,"NON SCADUTO",IF(M2727&lt;61,"0-60 DAYS",IF(M2727&lt;91," 61-90 DAYS",IF(M2727&lt;121,"91-120 DAYS",IF(M2727&lt;366," 121-365 DAYS",IF(M2727&gt;366,"OLTRE 365 DAYS",0))))))</f>
        <v>NON SCADUTO</v>
      </c>
      <c r="O2727" t="s">
        <v>15</v>
      </c>
      <c r="P2727" t="s">
        <v>0</v>
      </c>
      <c r="Q2727" s="3">
        <v>-423.19</v>
      </c>
      <c r="R2727" t="s">
        <v>1</v>
      </c>
      <c r="S2727" t="s">
        <v>1</v>
      </c>
      <c r="T2727" s="3">
        <v>-423.19</v>
      </c>
      <c r="U2727" s="2">
        <v>45756</v>
      </c>
      <c r="V2727" t="s">
        <v>2488</v>
      </c>
    </row>
    <row r="2728" spans="1:22" x14ac:dyDescent="0.2">
      <c r="A2728" t="s">
        <v>5</v>
      </c>
      <c r="B2728" t="s">
        <v>6</v>
      </c>
      <c r="C2728" t="s">
        <v>2485</v>
      </c>
      <c r="D2728" t="s">
        <v>7</v>
      </c>
      <c r="E2728" t="s">
        <v>0</v>
      </c>
      <c r="F2728" t="s">
        <v>2486</v>
      </c>
      <c r="G2728" t="s">
        <v>0</v>
      </c>
      <c r="H2728" t="s">
        <v>2502</v>
      </c>
      <c r="I2728" t="s">
        <v>56</v>
      </c>
      <c r="J2728" s="2">
        <v>45716</v>
      </c>
      <c r="K2728" s="2">
        <v>45747</v>
      </c>
      <c r="L2728" s="2">
        <v>45747</v>
      </c>
      <c r="M2728" s="9">
        <f>+$M$1-L2728</f>
        <v>0</v>
      </c>
      <c r="N2728" s="10" t="str">
        <f>IF(M2728&lt;=0,"NON SCADUTO",IF(M2728&lt;61,"0-60 DAYS",IF(M2728&lt;91," 61-90 DAYS",IF(M2728&lt;121,"91-120 DAYS",IF(M2728&lt;366," 121-365 DAYS",IF(M2728&gt;366,"OLTRE 365 DAYS",0))))))</f>
        <v>NON SCADUTO</v>
      </c>
      <c r="O2728" t="s">
        <v>15</v>
      </c>
      <c r="P2728" t="s">
        <v>0</v>
      </c>
      <c r="Q2728" s="3">
        <v>-379.6</v>
      </c>
      <c r="R2728" t="s">
        <v>1</v>
      </c>
      <c r="S2728" t="s">
        <v>1</v>
      </c>
      <c r="T2728" s="3">
        <v>-379.6</v>
      </c>
      <c r="U2728" s="2">
        <v>45756</v>
      </c>
      <c r="V2728" t="s">
        <v>2488</v>
      </c>
    </row>
    <row r="2729" spans="1:22" x14ac:dyDescent="0.2">
      <c r="A2729" s="5" t="s">
        <v>5</v>
      </c>
      <c r="B2729" s="5" t="s">
        <v>6</v>
      </c>
      <c r="C2729" s="5" t="s">
        <v>2506</v>
      </c>
      <c r="D2729" s="5" t="s">
        <v>7</v>
      </c>
      <c r="E2729" s="5" t="s">
        <v>0</v>
      </c>
      <c r="F2729" s="5" t="s">
        <v>2507</v>
      </c>
      <c r="G2729" s="5" t="s">
        <v>2508</v>
      </c>
      <c r="H2729" s="5" t="s">
        <v>2509</v>
      </c>
      <c r="I2729" s="5" t="s">
        <v>56</v>
      </c>
      <c r="J2729" s="6">
        <v>45632</v>
      </c>
      <c r="K2729" s="6">
        <v>45657</v>
      </c>
      <c r="L2729" s="6">
        <v>45747</v>
      </c>
      <c r="M2729" s="9">
        <f>+$M$1-L2729</f>
        <v>0</v>
      </c>
      <c r="N2729" s="10" t="str">
        <f>IF(M2729&lt;=0,"NON SCADUTO",IF(M2729&lt;61,"0-60 DAYS",IF(M2729&lt;91," 61-90 DAYS",IF(M2729&lt;121,"91-120 DAYS",IF(M2729&lt;366," 121-365 DAYS",IF(M2729&gt;366,"OLTRE 365 DAYS",0))))))</f>
        <v>NON SCADUTO</v>
      </c>
      <c r="O2729" s="5" t="s">
        <v>15</v>
      </c>
      <c r="P2729" s="5" t="s">
        <v>0</v>
      </c>
      <c r="Q2729" s="7">
        <v>-3216.77</v>
      </c>
      <c r="R2729" s="5" t="s">
        <v>1</v>
      </c>
      <c r="S2729" s="5" t="s">
        <v>1</v>
      </c>
      <c r="T2729" s="7">
        <v>-3216.77</v>
      </c>
      <c r="U2729" s="6">
        <v>45748</v>
      </c>
      <c r="V2729" s="5" t="s">
        <v>2396</v>
      </c>
    </row>
    <row r="2730" spans="1:22" x14ac:dyDescent="0.2">
      <c r="A2730" t="s">
        <v>5</v>
      </c>
      <c r="B2730" t="s">
        <v>6</v>
      </c>
      <c r="C2730" t="s">
        <v>2510</v>
      </c>
      <c r="D2730" t="s">
        <v>7</v>
      </c>
      <c r="E2730" t="s">
        <v>0</v>
      </c>
      <c r="F2730" t="s">
        <v>2511</v>
      </c>
      <c r="G2730" t="s">
        <v>2512</v>
      </c>
      <c r="H2730" t="s">
        <v>2513</v>
      </c>
      <c r="I2730" t="s">
        <v>56</v>
      </c>
      <c r="J2730" s="2">
        <v>45705</v>
      </c>
      <c r="K2730" s="2">
        <v>45716</v>
      </c>
      <c r="L2730" s="2">
        <v>45838</v>
      </c>
      <c r="M2730" s="9">
        <f>+$M$1-L2730</f>
        <v>-91</v>
      </c>
      <c r="N2730" s="10" t="str">
        <f>IF(M2730&lt;=0,"NON SCADUTO",IF(M2730&lt;61,"0-60 DAYS",IF(M2730&lt;91," 61-90 DAYS",IF(M2730&lt;121,"91-120 DAYS",IF(M2730&lt;366," 121-365 DAYS",IF(M2730&gt;366,"OLTRE 365 DAYS",0))))))</f>
        <v>NON SCADUTO</v>
      </c>
      <c r="O2730" t="s">
        <v>15</v>
      </c>
      <c r="P2730" t="s">
        <v>0</v>
      </c>
      <c r="Q2730" s="3">
        <v>-45078.02</v>
      </c>
      <c r="R2730" t="s">
        <v>1</v>
      </c>
      <c r="S2730" t="s">
        <v>1</v>
      </c>
      <c r="T2730" s="3">
        <v>-45078.02</v>
      </c>
      <c r="U2730" s="2"/>
      <c r="V2730" t="s">
        <v>0</v>
      </c>
    </row>
    <row r="2731" spans="1:22" x14ac:dyDescent="0.2">
      <c r="A2731" t="s">
        <v>5</v>
      </c>
      <c r="B2731" t="s">
        <v>6</v>
      </c>
      <c r="C2731" t="s">
        <v>2510</v>
      </c>
      <c r="D2731" t="s">
        <v>7</v>
      </c>
      <c r="E2731" t="s">
        <v>0</v>
      </c>
      <c r="F2731" t="s">
        <v>2511</v>
      </c>
      <c r="G2731" t="s">
        <v>2512</v>
      </c>
      <c r="H2731" t="s">
        <v>2514</v>
      </c>
      <c r="I2731" t="s">
        <v>56</v>
      </c>
      <c r="J2731" s="2">
        <v>45607</v>
      </c>
      <c r="K2731" s="2">
        <v>45626</v>
      </c>
      <c r="L2731" s="2">
        <v>45777</v>
      </c>
      <c r="M2731" s="9">
        <f>+$M$1-L2731</f>
        <v>-30</v>
      </c>
      <c r="N2731" s="10" t="str">
        <f>IF(M2731&lt;=0,"NON SCADUTO",IF(M2731&lt;61,"0-60 DAYS",IF(M2731&lt;91," 61-90 DAYS",IF(M2731&lt;121,"91-120 DAYS",IF(M2731&lt;366," 121-365 DAYS",IF(M2731&gt;366,"OLTRE 365 DAYS",0))))))</f>
        <v>NON SCADUTO</v>
      </c>
      <c r="O2731" t="s">
        <v>15</v>
      </c>
      <c r="P2731" t="s">
        <v>0</v>
      </c>
      <c r="Q2731" s="3">
        <v>-36968.07</v>
      </c>
      <c r="R2731" t="s">
        <v>1</v>
      </c>
      <c r="S2731" t="s">
        <v>1</v>
      </c>
      <c r="T2731" s="3">
        <v>-36968.07</v>
      </c>
      <c r="U2731" s="2">
        <v>45814</v>
      </c>
      <c r="V2731" t="s">
        <v>2515</v>
      </c>
    </row>
    <row r="2732" spans="1:22" x14ac:dyDescent="0.2">
      <c r="A2732" t="s">
        <v>5</v>
      </c>
      <c r="B2732" t="s">
        <v>6</v>
      </c>
      <c r="C2732" t="s">
        <v>2510</v>
      </c>
      <c r="D2732" t="s">
        <v>7</v>
      </c>
      <c r="E2732" t="s">
        <v>0</v>
      </c>
      <c r="F2732" t="s">
        <v>2511</v>
      </c>
      <c r="G2732" t="s">
        <v>2512</v>
      </c>
      <c r="H2732" t="s">
        <v>2516</v>
      </c>
      <c r="I2732" t="s">
        <v>56</v>
      </c>
      <c r="J2732" s="2">
        <v>45593</v>
      </c>
      <c r="K2732" s="2">
        <v>45596</v>
      </c>
      <c r="L2732" s="2">
        <v>45747</v>
      </c>
      <c r="M2732" s="9">
        <f>+$M$1-L2732</f>
        <v>0</v>
      </c>
      <c r="N2732" s="10" t="str">
        <f>IF(M2732&lt;=0,"NON SCADUTO",IF(M2732&lt;61,"0-60 DAYS",IF(M2732&lt;91," 61-90 DAYS",IF(M2732&lt;121,"91-120 DAYS",IF(M2732&lt;366," 121-365 DAYS",IF(M2732&gt;366,"OLTRE 365 DAYS",0))))))</f>
        <v>NON SCADUTO</v>
      </c>
      <c r="O2732" t="s">
        <v>15</v>
      </c>
      <c r="P2732" t="s">
        <v>0</v>
      </c>
      <c r="Q2732" s="3">
        <v>-36841.21</v>
      </c>
      <c r="R2732" t="s">
        <v>1</v>
      </c>
      <c r="S2732" t="s">
        <v>1</v>
      </c>
      <c r="T2732" s="3">
        <v>-36841.21</v>
      </c>
      <c r="U2732" s="2">
        <v>45814</v>
      </c>
      <c r="V2732" t="s">
        <v>2515</v>
      </c>
    </row>
    <row r="2733" spans="1:22" x14ac:dyDescent="0.2">
      <c r="A2733" t="s">
        <v>5</v>
      </c>
      <c r="B2733" t="s">
        <v>6</v>
      </c>
      <c r="C2733" t="s">
        <v>2510</v>
      </c>
      <c r="D2733" t="s">
        <v>7</v>
      </c>
      <c r="E2733" t="s">
        <v>0</v>
      </c>
      <c r="F2733" t="s">
        <v>2511</v>
      </c>
      <c r="G2733" t="s">
        <v>2512</v>
      </c>
      <c r="H2733" t="s">
        <v>2517</v>
      </c>
      <c r="I2733" t="s">
        <v>56</v>
      </c>
      <c r="J2733" s="2">
        <v>45579</v>
      </c>
      <c r="K2733" s="2">
        <v>45596</v>
      </c>
      <c r="L2733" s="2">
        <v>45747</v>
      </c>
      <c r="M2733" s="9">
        <f>+$M$1-L2733</f>
        <v>0</v>
      </c>
      <c r="N2733" s="10" t="str">
        <f>IF(M2733&lt;=0,"NON SCADUTO",IF(M2733&lt;61,"0-60 DAYS",IF(M2733&lt;91," 61-90 DAYS",IF(M2733&lt;121,"91-120 DAYS",IF(M2733&lt;366," 121-365 DAYS",IF(M2733&gt;366,"OLTRE 365 DAYS",0))))))</f>
        <v>NON SCADUTO</v>
      </c>
      <c r="O2733" t="s">
        <v>15</v>
      </c>
      <c r="P2733" t="s">
        <v>0</v>
      </c>
      <c r="Q2733" s="3">
        <v>-35060.21</v>
      </c>
      <c r="R2733" t="s">
        <v>1</v>
      </c>
      <c r="S2733" t="s">
        <v>1</v>
      </c>
      <c r="T2733" s="3">
        <v>-35060.21</v>
      </c>
      <c r="U2733" s="2">
        <v>45814</v>
      </c>
      <c r="V2733" t="s">
        <v>2518</v>
      </c>
    </row>
    <row r="2734" spans="1:22" x14ac:dyDescent="0.2">
      <c r="A2734" s="5" t="s">
        <v>5</v>
      </c>
      <c r="B2734" s="5" t="s">
        <v>6</v>
      </c>
      <c r="C2734" s="5" t="s">
        <v>2510</v>
      </c>
      <c r="D2734" s="5" t="s">
        <v>7</v>
      </c>
      <c r="E2734" s="5" t="s">
        <v>0</v>
      </c>
      <c r="F2734" s="5" t="s">
        <v>2511</v>
      </c>
      <c r="G2734" s="5" t="s">
        <v>2512</v>
      </c>
      <c r="H2734" s="5" t="s">
        <v>2519</v>
      </c>
      <c r="I2734" s="5" t="s">
        <v>56</v>
      </c>
      <c r="J2734" s="6">
        <v>45635</v>
      </c>
      <c r="K2734" s="6">
        <v>45657</v>
      </c>
      <c r="L2734" s="6">
        <v>45777</v>
      </c>
      <c r="M2734" s="9">
        <f>+$M$1-L2734</f>
        <v>-30</v>
      </c>
      <c r="N2734" s="10" t="str">
        <f>IF(M2734&lt;=0,"NON SCADUTO",IF(M2734&lt;61,"0-60 DAYS",IF(M2734&lt;91," 61-90 DAYS",IF(M2734&lt;121,"91-120 DAYS",IF(M2734&lt;366," 121-365 DAYS",IF(M2734&gt;366,"OLTRE 365 DAYS",0))))))</f>
        <v>NON SCADUTO</v>
      </c>
      <c r="O2734" s="5" t="s">
        <v>15</v>
      </c>
      <c r="P2734" s="5" t="s">
        <v>0</v>
      </c>
      <c r="Q2734" s="7">
        <v>-31797.55</v>
      </c>
      <c r="R2734" s="5" t="s">
        <v>1</v>
      </c>
      <c r="S2734" s="5" t="s">
        <v>1</v>
      </c>
      <c r="T2734" s="7">
        <v>-31797.55</v>
      </c>
      <c r="U2734" s="6"/>
      <c r="V2734" s="5" t="s">
        <v>0</v>
      </c>
    </row>
    <row r="2735" spans="1:22" x14ac:dyDescent="0.2">
      <c r="A2735" t="s">
        <v>5</v>
      </c>
      <c r="B2735" t="s">
        <v>6</v>
      </c>
      <c r="C2735" t="s">
        <v>2510</v>
      </c>
      <c r="D2735" t="s">
        <v>7</v>
      </c>
      <c r="E2735" t="s">
        <v>0</v>
      </c>
      <c r="F2735" t="s">
        <v>2511</v>
      </c>
      <c r="G2735" t="s">
        <v>2512</v>
      </c>
      <c r="H2735" t="s">
        <v>2520</v>
      </c>
      <c r="I2735" t="s">
        <v>56</v>
      </c>
      <c r="J2735" s="2">
        <v>45614</v>
      </c>
      <c r="K2735" s="2">
        <v>45626</v>
      </c>
      <c r="L2735" s="2">
        <v>45777</v>
      </c>
      <c r="M2735" s="9">
        <f>+$M$1-L2735</f>
        <v>-30</v>
      </c>
      <c r="N2735" s="10" t="str">
        <f>IF(M2735&lt;=0,"NON SCADUTO",IF(M2735&lt;61,"0-60 DAYS",IF(M2735&lt;91," 61-90 DAYS",IF(M2735&lt;121,"91-120 DAYS",IF(M2735&lt;366," 121-365 DAYS",IF(M2735&gt;366,"OLTRE 365 DAYS",0))))))</f>
        <v>NON SCADUTO</v>
      </c>
      <c r="O2735" t="s">
        <v>15</v>
      </c>
      <c r="P2735" t="s">
        <v>0</v>
      </c>
      <c r="Q2735" s="3">
        <v>-30756.17</v>
      </c>
      <c r="R2735" t="s">
        <v>1</v>
      </c>
      <c r="S2735" t="s">
        <v>1</v>
      </c>
      <c r="T2735" s="3">
        <v>-30756.17</v>
      </c>
      <c r="U2735" s="2">
        <v>45814</v>
      </c>
      <c r="V2735" t="s">
        <v>2515</v>
      </c>
    </row>
    <row r="2736" spans="1:22" x14ac:dyDescent="0.2">
      <c r="A2736" t="s">
        <v>5</v>
      </c>
      <c r="B2736" t="s">
        <v>6</v>
      </c>
      <c r="C2736" t="s">
        <v>2510</v>
      </c>
      <c r="D2736" t="s">
        <v>7</v>
      </c>
      <c r="E2736" t="s">
        <v>0</v>
      </c>
      <c r="F2736" t="s">
        <v>2511</v>
      </c>
      <c r="G2736" t="s">
        <v>2512</v>
      </c>
      <c r="H2736" t="s">
        <v>2521</v>
      </c>
      <c r="I2736" t="s">
        <v>56</v>
      </c>
      <c r="J2736" s="2">
        <v>45643</v>
      </c>
      <c r="K2736" s="2">
        <v>45657</v>
      </c>
      <c r="L2736" s="2">
        <v>45808</v>
      </c>
      <c r="M2736" s="9">
        <f>+$M$1-L2736</f>
        <v>-61</v>
      </c>
      <c r="N2736" s="10" t="str">
        <f>IF(M2736&lt;=0,"NON SCADUTO",IF(M2736&lt;61,"0-60 DAYS",IF(M2736&lt;91," 61-90 DAYS",IF(M2736&lt;121,"91-120 DAYS",IF(M2736&lt;366," 121-365 DAYS",IF(M2736&gt;366,"OLTRE 365 DAYS",0))))))</f>
        <v>NON SCADUTO</v>
      </c>
      <c r="O2736" t="s">
        <v>15</v>
      </c>
      <c r="P2736" t="s">
        <v>0</v>
      </c>
      <c r="Q2736" s="3">
        <v>-25766.41</v>
      </c>
      <c r="R2736" t="s">
        <v>1</v>
      </c>
      <c r="S2736" t="s">
        <v>1</v>
      </c>
      <c r="T2736" s="3">
        <v>-25766.41</v>
      </c>
      <c r="U2736" s="2"/>
      <c r="V2736" t="s">
        <v>0</v>
      </c>
    </row>
    <row r="2737" spans="1:22" x14ac:dyDescent="0.2">
      <c r="A2737" t="s">
        <v>5</v>
      </c>
      <c r="B2737" t="s">
        <v>6</v>
      </c>
      <c r="C2737" t="s">
        <v>2510</v>
      </c>
      <c r="D2737" t="s">
        <v>7</v>
      </c>
      <c r="E2737" t="s">
        <v>0</v>
      </c>
      <c r="F2737" t="s">
        <v>2511</v>
      </c>
      <c r="G2737" t="s">
        <v>2512</v>
      </c>
      <c r="H2737" t="s">
        <v>2522</v>
      </c>
      <c r="I2737" t="s">
        <v>56</v>
      </c>
      <c r="J2737" s="2">
        <v>45670</v>
      </c>
      <c r="K2737" s="2">
        <v>45688</v>
      </c>
      <c r="L2737" s="2">
        <v>45808</v>
      </c>
      <c r="M2737" s="9">
        <f>+$M$1-L2737</f>
        <v>-61</v>
      </c>
      <c r="N2737" s="10" t="str">
        <f>IF(M2737&lt;=0,"NON SCADUTO",IF(M2737&lt;61,"0-60 DAYS",IF(M2737&lt;91," 61-90 DAYS",IF(M2737&lt;121,"91-120 DAYS",IF(M2737&lt;366," 121-365 DAYS",IF(M2737&gt;366,"OLTRE 365 DAYS",0))))))</f>
        <v>NON SCADUTO</v>
      </c>
      <c r="O2737" t="s">
        <v>15</v>
      </c>
      <c r="P2737" t="s">
        <v>0</v>
      </c>
      <c r="Q2737" s="3">
        <v>-25015.34</v>
      </c>
      <c r="R2737" t="s">
        <v>1</v>
      </c>
      <c r="S2737" t="s">
        <v>1</v>
      </c>
      <c r="T2737" s="3">
        <v>-25015.34</v>
      </c>
      <c r="U2737" s="2"/>
      <c r="V2737" t="s">
        <v>0</v>
      </c>
    </row>
    <row r="2738" spans="1:22" x14ac:dyDescent="0.2">
      <c r="A2738" t="s">
        <v>5</v>
      </c>
      <c r="B2738" t="s">
        <v>6</v>
      </c>
      <c r="C2738" t="s">
        <v>2510</v>
      </c>
      <c r="D2738" t="s">
        <v>7</v>
      </c>
      <c r="E2738" t="s">
        <v>0</v>
      </c>
      <c r="F2738" t="s">
        <v>2511</v>
      </c>
      <c r="G2738" t="s">
        <v>2512</v>
      </c>
      <c r="H2738" t="s">
        <v>2523</v>
      </c>
      <c r="I2738" t="s">
        <v>56</v>
      </c>
      <c r="J2738" s="2">
        <v>45684</v>
      </c>
      <c r="K2738" s="2">
        <v>45688</v>
      </c>
      <c r="L2738" s="2">
        <v>45808</v>
      </c>
      <c r="M2738" s="9">
        <f>+$M$1-L2738</f>
        <v>-61</v>
      </c>
      <c r="N2738" s="10" t="str">
        <f>IF(M2738&lt;=0,"NON SCADUTO",IF(M2738&lt;61,"0-60 DAYS",IF(M2738&lt;91," 61-90 DAYS",IF(M2738&lt;121,"91-120 DAYS",IF(M2738&lt;366," 121-365 DAYS",IF(M2738&gt;366,"OLTRE 365 DAYS",0))))))</f>
        <v>NON SCADUTO</v>
      </c>
      <c r="O2738" t="s">
        <v>15</v>
      </c>
      <c r="P2738" t="s">
        <v>0</v>
      </c>
      <c r="Q2738" s="3">
        <v>-22201.4</v>
      </c>
      <c r="R2738" t="s">
        <v>1</v>
      </c>
      <c r="S2738" t="s">
        <v>1</v>
      </c>
      <c r="T2738" s="3">
        <v>-22201.4</v>
      </c>
      <c r="U2738" s="2"/>
      <c r="V2738" t="s">
        <v>0</v>
      </c>
    </row>
    <row r="2739" spans="1:22" x14ac:dyDescent="0.2">
      <c r="A2739" t="s">
        <v>5</v>
      </c>
      <c r="B2739" t="s">
        <v>6</v>
      </c>
      <c r="C2739" t="s">
        <v>2510</v>
      </c>
      <c r="D2739" t="s">
        <v>7</v>
      </c>
      <c r="E2739" t="s">
        <v>0</v>
      </c>
      <c r="F2739" t="s">
        <v>2511</v>
      </c>
      <c r="G2739" t="s">
        <v>2512</v>
      </c>
      <c r="H2739" t="s">
        <v>2524</v>
      </c>
      <c r="I2739" t="s">
        <v>56</v>
      </c>
      <c r="J2739" s="2">
        <v>45677</v>
      </c>
      <c r="K2739" s="2">
        <v>45688</v>
      </c>
      <c r="L2739" s="2">
        <v>45808</v>
      </c>
      <c r="M2739" s="9">
        <f>+$M$1-L2739</f>
        <v>-61</v>
      </c>
      <c r="N2739" s="10" t="str">
        <f>IF(M2739&lt;=0,"NON SCADUTO",IF(M2739&lt;61,"0-60 DAYS",IF(M2739&lt;91," 61-90 DAYS",IF(M2739&lt;121,"91-120 DAYS",IF(M2739&lt;366," 121-365 DAYS",IF(M2739&gt;366,"OLTRE 365 DAYS",0))))))</f>
        <v>NON SCADUTO</v>
      </c>
      <c r="O2739" t="s">
        <v>15</v>
      </c>
      <c r="P2739" t="s">
        <v>0</v>
      </c>
      <c r="Q2739" s="3">
        <v>-20901.82</v>
      </c>
      <c r="R2739" t="s">
        <v>1</v>
      </c>
      <c r="S2739" t="s">
        <v>1</v>
      </c>
      <c r="T2739" s="3">
        <v>-20901.82</v>
      </c>
      <c r="U2739" s="2"/>
      <c r="V2739" t="s">
        <v>0</v>
      </c>
    </row>
    <row r="2740" spans="1:22" x14ac:dyDescent="0.2">
      <c r="A2740" s="11" t="s">
        <v>5</v>
      </c>
      <c r="B2740" s="11" t="s">
        <v>6</v>
      </c>
      <c r="C2740" s="11" t="s">
        <v>2510</v>
      </c>
      <c r="D2740" s="11" t="s">
        <v>7</v>
      </c>
      <c r="E2740" s="11" t="s">
        <v>0</v>
      </c>
      <c r="F2740" s="11" t="s">
        <v>2511</v>
      </c>
      <c r="G2740" s="11" t="s">
        <v>2512</v>
      </c>
      <c r="H2740" s="11" t="s">
        <v>2525</v>
      </c>
      <c r="I2740" s="11" t="s">
        <v>56</v>
      </c>
      <c r="J2740" s="12">
        <v>45698</v>
      </c>
      <c r="K2740" s="12">
        <v>45716</v>
      </c>
      <c r="L2740" s="12">
        <v>45838</v>
      </c>
      <c r="M2740" s="9">
        <f>+$M$1-L2740</f>
        <v>-91</v>
      </c>
      <c r="N2740" s="10" t="str">
        <f>IF(M2740&lt;=0,"NON SCADUTO",IF(M2740&lt;61,"0-60 DAYS",IF(M2740&lt;91," 61-90 DAYS",IF(M2740&lt;121,"91-120 DAYS",IF(M2740&lt;366," 121-365 DAYS",IF(M2740&gt;366,"OLTRE 365 DAYS",0))))))</f>
        <v>NON SCADUTO</v>
      </c>
      <c r="O2740" s="11" t="s">
        <v>15</v>
      </c>
      <c r="P2740" s="11" t="s">
        <v>0</v>
      </c>
      <c r="Q2740" s="13">
        <v>-19539.78</v>
      </c>
      <c r="R2740" s="11" t="s">
        <v>1</v>
      </c>
      <c r="S2740" s="11" t="s">
        <v>1</v>
      </c>
      <c r="T2740" s="13">
        <v>-19539.78</v>
      </c>
      <c r="U2740" s="12"/>
      <c r="V2740" s="11" t="s">
        <v>0</v>
      </c>
    </row>
    <row r="2741" spans="1:22" x14ac:dyDescent="0.2">
      <c r="A2741" t="s">
        <v>5</v>
      </c>
      <c r="B2741" t="s">
        <v>6</v>
      </c>
      <c r="C2741" t="s">
        <v>2510</v>
      </c>
      <c r="D2741" t="s">
        <v>7</v>
      </c>
      <c r="E2741" t="s">
        <v>0</v>
      </c>
      <c r="F2741" t="s">
        <v>2511</v>
      </c>
      <c r="G2741" t="s">
        <v>2512</v>
      </c>
      <c r="H2741" t="s">
        <v>2526</v>
      </c>
      <c r="I2741" t="s">
        <v>56</v>
      </c>
      <c r="J2741" s="2">
        <v>45572</v>
      </c>
      <c r="K2741" s="2">
        <v>45596</v>
      </c>
      <c r="L2741" s="2">
        <v>45747</v>
      </c>
      <c r="M2741" s="9">
        <f>+$M$1-L2741</f>
        <v>0</v>
      </c>
      <c r="N2741" s="10" t="str">
        <f>IF(M2741&lt;=0,"NON SCADUTO",IF(M2741&lt;61,"0-60 DAYS",IF(M2741&lt;91," 61-90 DAYS",IF(M2741&lt;121,"91-120 DAYS",IF(M2741&lt;366," 121-365 DAYS",IF(M2741&gt;366,"OLTRE 365 DAYS",0))))))</f>
        <v>NON SCADUTO</v>
      </c>
      <c r="O2741" t="s">
        <v>15</v>
      </c>
      <c r="P2741" t="s">
        <v>0</v>
      </c>
      <c r="Q2741" s="3">
        <v>-19408.72</v>
      </c>
      <c r="R2741" t="s">
        <v>1</v>
      </c>
      <c r="S2741" t="s">
        <v>1</v>
      </c>
      <c r="T2741" s="3">
        <v>-19408.72</v>
      </c>
      <c r="U2741" s="2">
        <v>45814</v>
      </c>
      <c r="V2741" t="s">
        <v>2518</v>
      </c>
    </row>
    <row r="2742" spans="1:22" x14ac:dyDescent="0.2">
      <c r="A2742" t="s">
        <v>5</v>
      </c>
      <c r="B2742" t="s">
        <v>6</v>
      </c>
      <c r="C2742" t="s">
        <v>2510</v>
      </c>
      <c r="D2742" t="s">
        <v>7</v>
      </c>
      <c r="E2742" t="s">
        <v>0</v>
      </c>
      <c r="F2742" t="s">
        <v>2511</v>
      </c>
      <c r="G2742" t="s">
        <v>2512</v>
      </c>
      <c r="H2742" t="s">
        <v>2527</v>
      </c>
      <c r="I2742" t="s">
        <v>56</v>
      </c>
      <c r="J2742" s="2">
        <v>45596</v>
      </c>
      <c r="K2742" s="2">
        <v>45596</v>
      </c>
      <c r="L2742" s="2">
        <v>45747</v>
      </c>
      <c r="M2742" s="9">
        <f>+$M$1-L2742</f>
        <v>0</v>
      </c>
      <c r="N2742" s="10" t="str">
        <f>IF(M2742&lt;=0,"NON SCADUTO",IF(M2742&lt;61,"0-60 DAYS",IF(M2742&lt;91," 61-90 DAYS",IF(M2742&lt;121,"91-120 DAYS",IF(M2742&lt;366," 121-365 DAYS",IF(M2742&gt;366,"OLTRE 365 DAYS",0))))))</f>
        <v>NON SCADUTO</v>
      </c>
      <c r="O2742" t="s">
        <v>15</v>
      </c>
      <c r="P2742" t="s">
        <v>0</v>
      </c>
      <c r="Q2742" s="3">
        <v>-18399.98</v>
      </c>
      <c r="R2742" t="s">
        <v>1</v>
      </c>
      <c r="S2742" t="s">
        <v>1</v>
      </c>
      <c r="T2742" s="3">
        <v>-18399.98</v>
      </c>
      <c r="U2742" s="2">
        <v>45814</v>
      </c>
      <c r="V2742" t="s">
        <v>2518</v>
      </c>
    </row>
    <row r="2743" spans="1:22" x14ac:dyDescent="0.2">
      <c r="A2743" t="s">
        <v>5</v>
      </c>
      <c r="B2743" t="s">
        <v>6</v>
      </c>
      <c r="C2743" t="s">
        <v>2510</v>
      </c>
      <c r="D2743" t="s">
        <v>7</v>
      </c>
      <c r="E2743" t="s">
        <v>0</v>
      </c>
      <c r="F2743" t="s">
        <v>2511</v>
      </c>
      <c r="G2743" t="s">
        <v>2512</v>
      </c>
      <c r="H2743" t="s">
        <v>2528</v>
      </c>
      <c r="I2743" t="s">
        <v>56</v>
      </c>
      <c r="J2743" s="2">
        <v>45642</v>
      </c>
      <c r="K2743" s="2">
        <v>45657</v>
      </c>
      <c r="L2743" s="2">
        <v>45777</v>
      </c>
      <c r="M2743" s="9">
        <f>+$M$1-L2743</f>
        <v>-30</v>
      </c>
      <c r="N2743" s="10" t="str">
        <f>IF(M2743&lt;=0,"NON SCADUTO",IF(M2743&lt;61,"0-60 DAYS",IF(M2743&lt;91," 61-90 DAYS",IF(M2743&lt;121,"91-120 DAYS",IF(M2743&lt;366," 121-365 DAYS",IF(M2743&gt;366,"OLTRE 365 DAYS",0))))))</f>
        <v>NON SCADUTO</v>
      </c>
      <c r="O2743" t="s">
        <v>15</v>
      </c>
      <c r="P2743" t="s">
        <v>0</v>
      </c>
      <c r="Q2743" s="3">
        <v>-16154.6</v>
      </c>
      <c r="R2743" t="s">
        <v>1</v>
      </c>
      <c r="S2743" t="s">
        <v>1</v>
      </c>
      <c r="T2743" s="3">
        <v>-16154.6</v>
      </c>
      <c r="U2743" s="2"/>
      <c r="V2743" t="s">
        <v>0</v>
      </c>
    </row>
    <row r="2744" spans="1:22" x14ac:dyDescent="0.2">
      <c r="A2744" t="s">
        <v>5</v>
      </c>
      <c r="B2744" t="s">
        <v>6</v>
      </c>
      <c r="C2744" t="s">
        <v>2510</v>
      </c>
      <c r="D2744" t="s">
        <v>7</v>
      </c>
      <c r="E2744" t="s">
        <v>0</v>
      </c>
      <c r="F2744" t="s">
        <v>2511</v>
      </c>
      <c r="G2744" t="s">
        <v>2512</v>
      </c>
      <c r="H2744" t="s">
        <v>2529</v>
      </c>
      <c r="I2744" t="s">
        <v>56</v>
      </c>
      <c r="J2744" s="2">
        <v>45688</v>
      </c>
      <c r="K2744" s="2">
        <v>45688</v>
      </c>
      <c r="L2744" s="2">
        <v>45808</v>
      </c>
      <c r="M2744" s="9">
        <f>+$M$1-L2744</f>
        <v>-61</v>
      </c>
      <c r="N2744" s="10" t="str">
        <f>IF(M2744&lt;=0,"NON SCADUTO",IF(M2744&lt;61,"0-60 DAYS",IF(M2744&lt;91," 61-90 DAYS",IF(M2744&lt;121,"91-120 DAYS",IF(M2744&lt;366," 121-365 DAYS",IF(M2744&gt;366,"OLTRE 365 DAYS",0))))))</f>
        <v>NON SCADUTO</v>
      </c>
      <c r="O2744" t="s">
        <v>15</v>
      </c>
      <c r="P2744" t="s">
        <v>0</v>
      </c>
      <c r="Q2744" s="3">
        <v>-15106.8</v>
      </c>
      <c r="R2744" t="s">
        <v>1</v>
      </c>
      <c r="S2744" t="s">
        <v>1</v>
      </c>
      <c r="T2744" s="3">
        <v>-15106.8</v>
      </c>
      <c r="U2744" s="2"/>
      <c r="V2744" t="s">
        <v>0</v>
      </c>
    </row>
    <row r="2745" spans="1:22" x14ac:dyDescent="0.2">
      <c r="A2745" s="11" t="s">
        <v>5</v>
      </c>
      <c r="B2745" s="11" t="s">
        <v>6</v>
      </c>
      <c r="C2745" s="11" t="s">
        <v>2510</v>
      </c>
      <c r="D2745" s="11" t="s">
        <v>7</v>
      </c>
      <c r="E2745" s="11" t="s">
        <v>0</v>
      </c>
      <c r="F2745" s="11" t="s">
        <v>2511</v>
      </c>
      <c r="G2745" s="11" t="s">
        <v>2512</v>
      </c>
      <c r="H2745" s="11" t="s">
        <v>2530</v>
      </c>
      <c r="I2745" s="11" t="s">
        <v>56</v>
      </c>
      <c r="J2745" s="12">
        <v>45621</v>
      </c>
      <c r="K2745" s="12">
        <v>45626</v>
      </c>
      <c r="L2745" s="12">
        <v>45777</v>
      </c>
      <c r="M2745" s="9">
        <f>+$M$1-L2745</f>
        <v>-30</v>
      </c>
      <c r="N2745" s="10" t="str">
        <f>IF(M2745&lt;=0,"NON SCADUTO",IF(M2745&lt;61,"0-60 DAYS",IF(M2745&lt;91," 61-90 DAYS",IF(M2745&lt;121,"91-120 DAYS",IF(M2745&lt;366," 121-365 DAYS",IF(M2745&gt;366,"OLTRE 365 DAYS",0))))))</f>
        <v>NON SCADUTO</v>
      </c>
      <c r="O2745" s="11" t="s">
        <v>15</v>
      </c>
      <c r="P2745" s="11" t="s">
        <v>0</v>
      </c>
      <c r="Q2745" s="13">
        <v>-14951.25</v>
      </c>
      <c r="R2745" s="11" t="s">
        <v>1</v>
      </c>
      <c r="S2745" s="11" t="s">
        <v>1</v>
      </c>
      <c r="T2745" s="13">
        <v>-14951.25</v>
      </c>
      <c r="U2745" s="12"/>
      <c r="V2745" s="11" t="s">
        <v>0</v>
      </c>
    </row>
    <row r="2746" spans="1:22" x14ac:dyDescent="0.2">
      <c r="A2746" t="s">
        <v>5</v>
      </c>
      <c r="B2746" t="s">
        <v>6</v>
      </c>
      <c r="C2746" t="s">
        <v>2510</v>
      </c>
      <c r="D2746" t="s">
        <v>7</v>
      </c>
      <c r="E2746" t="s">
        <v>0</v>
      </c>
      <c r="F2746" t="s">
        <v>2511</v>
      </c>
      <c r="G2746" t="s">
        <v>2512</v>
      </c>
      <c r="H2746" t="s">
        <v>2531</v>
      </c>
      <c r="I2746" t="s">
        <v>56</v>
      </c>
      <c r="J2746" s="2">
        <v>45586</v>
      </c>
      <c r="K2746" s="2">
        <v>45596</v>
      </c>
      <c r="L2746" s="2">
        <v>45747</v>
      </c>
      <c r="M2746" s="9">
        <f>+$M$1-L2746</f>
        <v>0</v>
      </c>
      <c r="N2746" s="10" t="str">
        <f>IF(M2746&lt;=0,"NON SCADUTO",IF(M2746&lt;61,"0-60 DAYS",IF(M2746&lt;91," 61-90 DAYS",IF(M2746&lt;121,"91-120 DAYS",IF(M2746&lt;366," 121-365 DAYS",IF(M2746&gt;366,"OLTRE 365 DAYS",0))))))</f>
        <v>NON SCADUTO</v>
      </c>
      <c r="O2746" t="s">
        <v>15</v>
      </c>
      <c r="P2746" t="s">
        <v>0</v>
      </c>
      <c r="Q2746" s="3">
        <v>-11976.72</v>
      </c>
      <c r="R2746" t="s">
        <v>1</v>
      </c>
      <c r="S2746" t="s">
        <v>1</v>
      </c>
      <c r="T2746" s="3">
        <v>-11976.72</v>
      </c>
      <c r="U2746" s="2">
        <v>45814</v>
      </c>
      <c r="V2746" t="s">
        <v>2518</v>
      </c>
    </row>
    <row r="2747" spans="1:22" x14ac:dyDescent="0.2">
      <c r="A2747" s="11" t="s">
        <v>5</v>
      </c>
      <c r="B2747" s="11" t="s">
        <v>6</v>
      </c>
      <c r="C2747" s="11" t="s">
        <v>2510</v>
      </c>
      <c r="D2747" s="11" t="s">
        <v>7</v>
      </c>
      <c r="E2747" s="11" t="s">
        <v>0</v>
      </c>
      <c r="F2747" s="11" t="s">
        <v>2511</v>
      </c>
      <c r="G2747" s="11" t="s">
        <v>2512</v>
      </c>
      <c r="H2747" s="11" t="s">
        <v>2532</v>
      </c>
      <c r="I2747" s="11" t="s">
        <v>56</v>
      </c>
      <c r="J2747" s="12">
        <v>45712</v>
      </c>
      <c r="K2747" s="12">
        <v>45716</v>
      </c>
      <c r="L2747" s="12">
        <v>45838</v>
      </c>
      <c r="M2747" s="9">
        <f>+$M$1-L2747</f>
        <v>-91</v>
      </c>
      <c r="N2747" s="10" t="str">
        <f>IF(M2747&lt;=0,"NON SCADUTO",IF(M2747&lt;61,"0-60 DAYS",IF(M2747&lt;91," 61-90 DAYS",IF(M2747&lt;121,"91-120 DAYS",IF(M2747&lt;366," 121-365 DAYS",IF(M2747&gt;366,"OLTRE 365 DAYS",0))))))</f>
        <v>NON SCADUTO</v>
      </c>
      <c r="O2747" s="11" t="s">
        <v>15</v>
      </c>
      <c r="P2747" s="11" t="s">
        <v>0</v>
      </c>
      <c r="Q2747" s="13">
        <v>-11783.46</v>
      </c>
      <c r="R2747" s="11" t="s">
        <v>1</v>
      </c>
      <c r="S2747" s="11" t="s">
        <v>1</v>
      </c>
      <c r="T2747" s="13">
        <v>-11783.46</v>
      </c>
      <c r="U2747" s="12"/>
      <c r="V2747" s="11" t="s">
        <v>0</v>
      </c>
    </row>
    <row r="2748" spans="1:22" x14ac:dyDescent="0.2">
      <c r="A2748" t="s">
        <v>5</v>
      </c>
      <c r="B2748" t="s">
        <v>6</v>
      </c>
      <c r="C2748" t="s">
        <v>2510</v>
      </c>
      <c r="D2748" t="s">
        <v>7</v>
      </c>
      <c r="E2748" t="s">
        <v>0</v>
      </c>
      <c r="F2748" t="s">
        <v>2511</v>
      </c>
      <c r="G2748" t="s">
        <v>2512</v>
      </c>
      <c r="H2748" t="s">
        <v>2533</v>
      </c>
      <c r="I2748" t="s">
        <v>56</v>
      </c>
      <c r="J2748" s="2">
        <v>45643</v>
      </c>
      <c r="K2748" s="2">
        <v>45657</v>
      </c>
      <c r="L2748" s="2">
        <v>45777</v>
      </c>
      <c r="M2748" s="9">
        <f>+$M$1-L2748</f>
        <v>-30</v>
      </c>
      <c r="N2748" s="10" t="str">
        <f>IF(M2748&lt;=0,"NON SCADUTO",IF(M2748&lt;61,"0-60 DAYS",IF(M2748&lt;91," 61-90 DAYS",IF(M2748&lt;121,"91-120 DAYS",IF(M2748&lt;366," 121-365 DAYS",IF(M2748&gt;366,"OLTRE 365 DAYS",0))))))</f>
        <v>NON SCADUTO</v>
      </c>
      <c r="O2748" t="s">
        <v>15</v>
      </c>
      <c r="P2748" t="s">
        <v>0</v>
      </c>
      <c r="Q2748" s="3">
        <v>-8134.65</v>
      </c>
      <c r="R2748" t="s">
        <v>1</v>
      </c>
      <c r="S2748" t="s">
        <v>1</v>
      </c>
      <c r="T2748" s="3">
        <v>-8134.65</v>
      </c>
      <c r="U2748" s="2">
        <v>45814</v>
      </c>
      <c r="V2748" t="s">
        <v>2518</v>
      </c>
    </row>
    <row r="2749" spans="1:22" x14ac:dyDescent="0.2">
      <c r="A2749" s="11" t="s">
        <v>5</v>
      </c>
      <c r="B2749" s="11" t="s">
        <v>6</v>
      </c>
      <c r="C2749" s="11" t="s">
        <v>2510</v>
      </c>
      <c r="D2749" s="11" t="s">
        <v>7</v>
      </c>
      <c r="E2749" s="11" t="s">
        <v>0</v>
      </c>
      <c r="F2749" s="11" t="s">
        <v>2511</v>
      </c>
      <c r="G2749" s="11" t="s">
        <v>2512</v>
      </c>
      <c r="H2749" s="11" t="s">
        <v>2534</v>
      </c>
      <c r="I2749" s="11" t="s">
        <v>56</v>
      </c>
      <c r="J2749" s="12">
        <v>45716</v>
      </c>
      <c r="K2749" s="12">
        <v>45716</v>
      </c>
      <c r="L2749" s="12">
        <v>45838</v>
      </c>
      <c r="M2749" s="9">
        <f>+$M$1-L2749</f>
        <v>-91</v>
      </c>
      <c r="N2749" s="10" t="str">
        <f>IF(M2749&lt;=0,"NON SCADUTO",IF(M2749&lt;61,"0-60 DAYS",IF(M2749&lt;91," 61-90 DAYS",IF(M2749&lt;121,"91-120 DAYS",IF(M2749&lt;366," 121-365 DAYS",IF(M2749&gt;366,"OLTRE 365 DAYS",0))))))</f>
        <v>NON SCADUTO</v>
      </c>
      <c r="O2749" s="11" t="s">
        <v>15</v>
      </c>
      <c r="P2749" s="11" t="s">
        <v>0</v>
      </c>
      <c r="Q2749" s="13">
        <v>-3657.6</v>
      </c>
      <c r="R2749" s="11" t="s">
        <v>1</v>
      </c>
      <c r="S2749" s="11" t="s">
        <v>1</v>
      </c>
      <c r="T2749" s="13">
        <v>-3657.6</v>
      </c>
      <c r="U2749" s="12"/>
      <c r="V2749" s="11" t="s">
        <v>0</v>
      </c>
    </row>
    <row r="2750" spans="1:22" x14ac:dyDescent="0.2">
      <c r="A2750" t="s">
        <v>5</v>
      </c>
      <c r="B2750" t="s">
        <v>6</v>
      </c>
      <c r="C2750" t="s">
        <v>2510</v>
      </c>
      <c r="D2750" t="s">
        <v>7</v>
      </c>
      <c r="E2750" t="s">
        <v>0</v>
      </c>
      <c r="F2750" t="s">
        <v>2511</v>
      </c>
      <c r="G2750" t="s">
        <v>2512</v>
      </c>
      <c r="H2750" t="s">
        <v>2535</v>
      </c>
      <c r="I2750" t="s">
        <v>56</v>
      </c>
      <c r="J2750" s="2">
        <v>45705</v>
      </c>
      <c r="K2750" s="2">
        <v>45716</v>
      </c>
      <c r="L2750" s="2">
        <v>45869</v>
      </c>
      <c r="M2750" s="9">
        <f>+$M$1-L2750</f>
        <v>-122</v>
      </c>
      <c r="N2750" s="10" t="str">
        <f>IF(M2750&lt;=0,"NON SCADUTO",IF(M2750&lt;61,"0-60 DAYS",IF(M2750&lt;91," 61-90 DAYS",IF(M2750&lt;121,"91-120 DAYS",IF(M2750&lt;366," 121-365 DAYS",IF(M2750&gt;366,"OLTRE 365 DAYS",0))))))</f>
        <v>NON SCADUTO</v>
      </c>
      <c r="O2750" t="s">
        <v>15</v>
      </c>
      <c r="P2750" t="s">
        <v>0</v>
      </c>
      <c r="Q2750" s="3">
        <v>-963.8</v>
      </c>
      <c r="R2750" t="s">
        <v>1</v>
      </c>
      <c r="S2750" t="s">
        <v>1</v>
      </c>
      <c r="T2750" s="3">
        <v>-963.8</v>
      </c>
      <c r="U2750" s="2"/>
      <c r="V2750" t="s">
        <v>0</v>
      </c>
    </row>
    <row r="2751" spans="1:22" x14ac:dyDescent="0.2">
      <c r="A2751" t="s">
        <v>5</v>
      </c>
      <c r="B2751" t="s">
        <v>6</v>
      </c>
      <c r="C2751" t="s">
        <v>2510</v>
      </c>
      <c r="D2751" t="s">
        <v>7</v>
      </c>
      <c r="E2751" t="s">
        <v>0</v>
      </c>
      <c r="F2751" t="s">
        <v>2511</v>
      </c>
      <c r="G2751" t="s">
        <v>2512</v>
      </c>
      <c r="H2751" t="s">
        <v>2536</v>
      </c>
      <c r="I2751" t="s">
        <v>56</v>
      </c>
      <c r="J2751" s="2">
        <v>45688</v>
      </c>
      <c r="K2751" s="2">
        <v>45688</v>
      </c>
      <c r="L2751" s="2">
        <v>45808</v>
      </c>
      <c r="M2751" s="9">
        <f>+$M$1-L2751</f>
        <v>-61</v>
      </c>
      <c r="N2751" s="10" t="str">
        <f>IF(M2751&lt;=0,"NON SCADUTO",IF(M2751&lt;61,"0-60 DAYS",IF(M2751&lt;91," 61-90 DAYS",IF(M2751&lt;121,"91-120 DAYS",IF(M2751&lt;366," 121-365 DAYS",IF(M2751&gt;366,"OLTRE 365 DAYS",0))))))</f>
        <v>NON SCADUTO</v>
      </c>
      <c r="O2751" t="s">
        <v>15</v>
      </c>
      <c r="P2751" t="s">
        <v>0</v>
      </c>
      <c r="Q2751" s="3">
        <v>-717.54</v>
      </c>
      <c r="R2751" t="s">
        <v>1</v>
      </c>
      <c r="S2751" t="s">
        <v>1</v>
      </c>
      <c r="T2751" s="3">
        <v>-717.54</v>
      </c>
      <c r="U2751" s="2"/>
      <c r="V2751" t="s">
        <v>0</v>
      </c>
    </row>
    <row r="2752" spans="1:22" x14ac:dyDescent="0.2">
      <c r="A2752" s="5" t="s">
        <v>5</v>
      </c>
      <c r="B2752" s="5" t="s">
        <v>6</v>
      </c>
      <c r="C2752" s="5" t="s">
        <v>2510</v>
      </c>
      <c r="D2752" s="5" t="s">
        <v>7</v>
      </c>
      <c r="E2752" s="5" t="s">
        <v>0</v>
      </c>
      <c r="F2752" s="5" t="s">
        <v>2511</v>
      </c>
      <c r="G2752" s="5" t="s">
        <v>2512</v>
      </c>
      <c r="H2752" s="5" t="s">
        <v>2537</v>
      </c>
      <c r="I2752" s="5" t="s">
        <v>56</v>
      </c>
      <c r="J2752" s="6">
        <v>45625</v>
      </c>
      <c r="K2752" s="6">
        <v>45626</v>
      </c>
      <c r="L2752" s="6">
        <v>45777</v>
      </c>
      <c r="M2752" s="9">
        <f>+$M$1-L2752</f>
        <v>-30</v>
      </c>
      <c r="N2752" s="10" t="str">
        <f>IF(M2752&lt;=0,"NON SCADUTO",IF(M2752&lt;61,"0-60 DAYS",IF(M2752&lt;91," 61-90 DAYS",IF(M2752&lt;121,"91-120 DAYS",IF(M2752&lt;366," 121-365 DAYS",IF(M2752&gt;366,"OLTRE 365 DAYS",0))))))</f>
        <v>NON SCADUTO</v>
      </c>
      <c r="O2752" s="5" t="s">
        <v>15</v>
      </c>
      <c r="P2752" s="5" t="s">
        <v>0</v>
      </c>
      <c r="Q2752" s="7">
        <v>-404.9</v>
      </c>
      <c r="R2752" s="5" t="s">
        <v>1</v>
      </c>
      <c r="S2752" s="5" t="s">
        <v>1</v>
      </c>
      <c r="T2752" s="7">
        <v>-404.9</v>
      </c>
      <c r="U2752" s="6">
        <v>45814</v>
      </c>
      <c r="V2752" s="5" t="s">
        <v>2518</v>
      </c>
    </row>
    <row r="2753" spans="1:22" x14ac:dyDescent="0.2">
      <c r="A2753" t="s">
        <v>5</v>
      </c>
      <c r="B2753" t="s">
        <v>6</v>
      </c>
      <c r="C2753" t="s">
        <v>2510</v>
      </c>
      <c r="D2753" t="s">
        <v>7</v>
      </c>
      <c r="E2753" t="s">
        <v>0</v>
      </c>
      <c r="F2753" t="s">
        <v>2511</v>
      </c>
      <c r="G2753" t="s">
        <v>2512</v>
      </c>
      <c r="H2753" t="s">
        <v>2538</v>
      </c>
      <c r="I2753" t="s">
        <v>56</v>
      </c>
      <c r="J2753" s="2">
        <v>45670</v>
      </c>
      <c r="K2753" s="2">
        <v>45688</v>
      </c>
      <c r="L2753" s="2">
        <v>45838</v>
      </c>
      <c r="M2753" s="9">
        <f>+$M$1-L2753</f>
        <v>-91</v>
      </c>
      <c r="N2753" s="10" t="str">
        <f>IF(M2753&lt;=0,"NON SCADUTO",IF(M2753&lt;61,"0-60 DAYS",IF(M2753&lt;91," 61-90 DAYS",IF(M2753&lt;121,"91-120 DAYS",IF(M2753&lt;366," 121-365 DAYS",IF(M2753&gt;366,"OLTRE 365 DAYS",0))))))</f>
        <v>NON SCADUTO</v>
      </c>
      <c r="O2753" t="s">
        <v>15</v>
      </c>
      <c r="P2753" t="s">
        <v>0</v>
      </c>
      <c r="Q2753" s="3">
        <v>-309.36</v>
      </c>
      <c r="R2753" t="s">
        <v>1</v>
      </c>
      <c r="S2753" t="s">
        <v>1</v>
      </c>
      <c r="T2753" s="3">
        <v>-309.36</v>
      </c>
      <c r="U2753" s="2"/>
      <c r="V2753" t="s">
        <v>0</v>
      </c>
    </row>
    <row r="2754" spans="1:22" x14ac:dyDescent="0.2">
      <c r="A2754" t="s">
        <v>5</v>
      </c>
      <c r="B2754" t="s">
        <v>6</v>
      </c>
      <c r="C2754" t="s">
        <v>2510</v>
      </c>
      <c r="D2754" t="s">
        <v>7</v>
      </c>
      <c r="E2754" t="s">
        <v>0</v>
      </c>
      <c r="F2754" t="s">
        <v>2511</v>
      </c>
      <c r="G2754" t="s">
        <v>2512</v>
      </c>
      <c r="H2754" t="s">
        <v>2541</v>
      </c>
      <c r="I2754" t="s">
        <v>56</v>
      </c>
      <c r="J2754" s="2">
        <v>45726</v>
      </c>
      <c r="K2754" s="2">
        <v>45747</v>
      </c>
      <c r="L2754" s="2">
        <v>45869</v>
      </c>
      <c r="M2754" s="9">
        <f>+$M$1-L2754</f>
        <v>-122</v>
      </c>
      <c r="N2754" s="10" t="str">
        <f>IF(M2754&lt;=0,"NON SCADUTO",IF(M2754&lt;61,"0-60 DAYS",IF(M2754&lt;91," 61-90 DAYS",IF(M2754&lt;121,"91-120 DAYS",IF(M2754&lt;366," 121-365 DAYS",IF(M2754&gt;366,"OLTRE 365 DAYS",0))))))</f>
        <v>NON SCADUTO</v>
      </c>
      <c r="O2754" t="s">
        <v>15</v>
      </c>
      <c r="P2754" t="s">
        <v>0</v>
      </c>
      <c r="Q2754" s="3">
        <v>-38839.339999999997</v>
      </c>
      <c r="R2754" t="s">
        <v>1</v>
      </c>
      <c r="S2754" t="s">
        <v>1</v>
      </c>
      <c r="T2754" s="3">
        <v>-38839.339999999997</v>
      </c>
      <c r="U2754" s="2"/>
      <c r="V2754" t="s">
        <v>0</v>
      </c>
    </row>
    <row r="2755" spans="1:22" x14ac:dyDescent="0.2">
      <c r="A2755" t="s">
        <v>5</v>
      </c>
      <c r="B2755" t="s">
        <v>6</v>
      </c>
      <c r="C2755" t="s">
        <v>2510</v>
      </c>
      <c r="D2755" t="s">
        <v>7</v>
      </c>
      <c r="E2755" t="s">
        <v>0</v>
      </c>
      <c r="F2755" t="s">
        <v>2511</v>
      </c>
      <c r="G2755" t="s">
        <v>2512</v>
      </c>
      <c r="H2755" t="s">
        <v>2542</v>
      </c>
      <c r="I2755" t="s">
        <v>56</v>
      </c>
      <c r="J2755" s="2">
        <v>45733</v>
      </c>
      <c r="K2755" s="2">
        <v>45747</v>
      </c>
      <c r="L2755" s="2">
        <v>45869</v>
      </c>
      <c r="M2755" s="9">
        <f>+$M$1-L2755</f>
        <v>-122</v>
      </c>
      <c r="N2755" s="10" t="str">
        <f>IF(M2755&lt;=0,"NON SCADUTO",IF(M2755&lt;61,"0-60 DAYS",IF(M2755&lt;91," 61-90 DAYS",IF(M2755&lt;121,"91-120 DAYS",IF(M2755&lt;366," 121-365 DAYS",IF(M2755&gt;366,"OLTRE 365 DAYS",0))))))</f>
        <v>NON SCADUTO</v>
      </c>
      <c r="O2755" t="s">
        <v>15</v>
      </c>
      <c r="P2755" t="s">
        <v>0</v>
      </c>
      <c r="Q2755" s="3">
        <v>-26729.86</v>
      </c>
      <c r="R2755" t="s">
        <v>1</v>
      </c>
      <c r="S2755" t="s">
        <v>1</v>
      </c>
      <c r="T2755" s="3">
        <v>-26729.86</v>
      </c>
      <c r="U2755" s="2"/>
      <c r="V2755" t="s">
        <v>0</v>
      </c>
    </row>
    <row r="2756" spans="1:22" x14ac:dyDescent="0.2">
      <c r="A2756" s="11" t="s">
        <v>5</v>
      </c>
      <c r="B2756" s="11" t="s">
        <v>6</v>
      </c>
      <c r="C2756" s="11" t="s">
        <v>2510</v>
      </c>
      <c r="D2756" s="11" t="s">
        <v>7</v>
      </c>
      <c r="E2756" s="11" t="s">
        <v>0</v>
      </c>
      <c r="F2756" s="11" t="s">
        <v>2511</v>
      </c>
      <c r="G2756" s="11" t="s">
        <v>2512</v>
      </c>
      <c r="H2756" s="11" t="s">
        <v>2543</v>
      </c>
      <c r="I2756" s="11" t="s">
        <v>56</v>
      </c>
      <c r="J2756" s="12">
        <v>45740</v>
      </c>
      <c r="K2756" s="12">
        <v>45747</v>
      </c>
      <c r="L2756" s="12">
        <v>45808</v>
      </c>
      <c r="M2756" s="9">
        <f>+$M$1-L2756</f>
        <v>-61</v>
      </c>
      <c r="N2756" s="10" t="str">
        <f>IF(M2756&lt;=0,"NON SCADUTO",IF(M2756&lt;61,"0-60 DAYS",IF(M2756&lt;91," 61-90 DAYS",IF(M2756&lt;121,"91-120 DAYS",IF(M2756&lt;366," 121-365 DAYS",IF(M2756&gt;366,"OLTRE 365 DAYS",0))))))</f>
        <v>NON SCADUTO</v>
      </c>
      <c r="O2756" s="11" t="s">
        <v>15</v>
      </c>
      <c r="P2756" s="11" t="s">
        <v>0</v>
      </c>
      <c r="Q2756" s="13">
        <v>-23001.56</v>
      </c>
      <c r="R2756" s="11" t="s">
        <v>1</v>
      </c>
      <c r="S2756" s="11" t="s">
        <v>1</v>
      </c>
      <c r="T2756" s="13">
        <v>-23001.56</v>
      </c>
      <c r="U2756" s="12"/>
      <c r="V2756" s="11" t="s">
        <v>0</v>
      </c>
    </row>
    <row r="2757" spans="1:22" x14ac:dyDescent="0.2">
      <c r="A2757" s="5" t="s">
        <v>5</v>
      </c>
      <c r="B2757" s="5" t="s">
        <v>6</v>
      </c>
      <c r="C2757" s="5" t="s">
        <v>2510</v>
      </c>
      <c r="D2757" s="5" t="s">
        <v>7</v>
      </c>
      <c r="E2757" s="5" t="s">
        <v>0</v>
      </c>
      <c r="F2757" s="5" t="s">
        <v>2511</v>
      </c>
      <c r="G2757" s="5" t="s">
        <v>2512</v>
      </c>
      <c r="H2757" s="5" t="s">
        <v>2544</v>
      </c>
      <c r="I2757" s="5" t="s">
        <v>56</v>
      </c>
      <c r="J2757" s="6">
        <v>45747</v>
      </c>
      <c r="K2757" s="6">
        <v>45747</v>
      </c>
      <c r="L2757" s="6">
        <v>45808</v>
      </c>
      <c r="M2757" s="9">
        <f>+$M$1-L2757</f>
        <v>-61</v>
      </c>
      <c r="N2757" s="10" t="str">
        <f>IF(M2757&lt;=0,"NON SCADUTO",IF(M2757&lt;61,"0-60 DAYS",IF(M2757&lt;91," 61-90 DAYS",IF(M2757&lt;121,"91-120 DAYS",IF(M2757&lt;366," 121-365 DAYS",IF(M2757&gt;366,"OLTRE 365 DAYS",0))))))</f>
        <v>NON SCADUTO</v>
      </c>
      <c r="O2757" s="5" t="s">
        <v>15</v>
      </c>
      <c r="P2757" s="5" t="s">
        <v>0</v>
      </c>
      <c r="Q2757" s="7">
        <v>-12742</v>
      </c>
      <c r="R2757" s="5" t="s">
        <v>1</v>
      </c>
      <c r="S2757" s="5" t="s">
        <v>1</v>
      </c>
      <c r="T2757" s="7">
        <v>-12742</v>
      </c>
      <c r="U2757" s="6"/>
      <c r="V2757" s="5" t="s">
        <v>0</v>
      </c>
    </row>
    <row r="2758" spans="1:22" x14ac:dyDescent="0.2">
      <c r="A2758" t="s">
        <v>5</v>
      </c>
      <c r="B2758" t="s">
        <v>6</v>
      </c>
      <c r="C2758" t="s">
        <v>2510</v>
      </c>
      <c r="D2758" t="s">
        <v>7</v>
      </c>
      <c r="E2758" t="s">
        <v>0</v>
      </c>
      <c r="F2758" t="s">
        <v>2511</v>
      </c>
      <c r="G2758" t="s">
        <v>2512</v>
      </c>
      <c r="H2758" t="s">
        <v>2545</v>
      </c>
      <c r="I2758" t="s">
        <v>56</v>
      </c>
      <c r="J2758" s="2">
        <v>45733</v>
      </c>
      <c r="K2758" s="2">
        <v>45747</v>
      </c>
      <c r="L2758" s="2">
        <v>45838</v>
      </c>
      <c r="M2758" s="9">
        <f>+$M$1-L2758</f>
        <v>-91</v>
      </c>
      <c r="N2758" s="10" t="str">
        <f>IF(M2758&lt;=0,"NON SCADUTO",IF(M2758&lt;61,"0-60 DAYS",IF(M2758&lt;91," 61-90 DAYS",IF(M2758&lt;121,"91-120 DAYS",IF(M2758&lt;366," 121-365 DAYS",IF(M2758&gt;366,"OLTRE 365 DAYS",0))))))</f>
        <v>NON SCADUTO</v>
      </c>
      <c r="O2758" t="s">
        <v>15</v>
      </c>
      <c r="P2758" t="s">
        <v>0</v>
      </c>
      <c r="Q2758" s="3">
        <v>-325.60000000000002</v>
      </c>
      <c r="R2758" t="s">
        <v>1</v>
      </c>
      <c r="S2758" t="s">
        <v>1</v>
      </c>
      <c r="T2758" s="3">
        <v>-325.60000000000002</v>
      </c>
      <c r="U2758" s="2"/>
      <c r="V2758" t="s">
        <v>0</v>
      </c>
    </row>
    <row r="2759" spans="1:22" x14ac:dyDescent="0.2">
      <c r="A2759" t="s">
        <v>5</v>
      </c>
      <c r="B2759" t="s">
        <v>6</v>
      </c>
      <c r="C2759" t="s">
        <v>2546</v>
      </c>
      <c r="D2759" t="s">
        <v>7</v>
      </c>
      <c r="E2759" t="s">
        <v>0</v>
      </c>
      <c r="F2759" t="s">
        <v>2547</v>
      </c>
      <c r="G2759" t="s">
        <v>2550</v>
      </c>
      <c r="H2759" t="s">
        <v>2551</v>
      </c>
      <c r="I2759" t="s">
        <v>56</v>
      </c>
      <c r="J2759" s="2">
        <v>45684</v>
      </c>
      <c r="K2759" s="2">
        <v>45716</v>
      </c>
      <c r="L2759" s="2">
        <v>45818</v>
      </c>
      <c r="M2759" s="9">
        <f>+$M$1-L2759</f>
        <v>-71</v>
      </c>
      <c r="N2759" s="10" t="str">
        <f>IF(M2759&lt;=0,"NON SCADUTO",IF(M2759&lt;61,"0-60 DAYS",IF(M2759&lt;91," 61-90 DAYS",IF(M2759&lt;121,"91-120 DAYS",IF(M2759&lt;366," 121-365 DAYS",IF(M2759&gt;366,"OLTRE 365 DAYS",0))))))</f>
        <v>NON SCADUTO</v>
      </c>
      <c r="O2759" t="s">
        <v>15</v>
      </c>
      <c r="P2759" t="s">
        <v>0</v>
      </c>
      <c r="Q2759" s="3">
        <v>-6002</v>
      </c>
      <c r="R2759" t="s">
        <v>1</v>
      </c>
      <c r="S2759" t="s">
        <v>1</v>
      </c>
      <c r="T2759" s="3">
        <v>-6002</v>
      </c>
      <c r="U2759" s="2"/>
      <c r="V2759" t="s">
        <v>0</v>
      </c>
    </row>
    <row r="2760" spans="1:22" x14ac:dyDescent="0.2">
      <c r="A2760" s="11" t="s">
        <v>5</v>
      </c>
      <c r="B2760" s="11" t="s">
        <v>6</v>
      </c>
      <c r="C2760" s="11" t="s">
        <v>2546</v>
      </c>
      <c r="D2760" s="11" t="s">
        <v>7</v>
      </c>
      <c r="E2760" s="11" t="s">
        <v>0</v>
      </c>
      <c r="F2760" s="11" t="s">
        <v>2547</v>
      </c>
      <c r="G2760" s="11" t="s">
        <v>2552</v>
      </c>
      <c r="H2760" s="11" t="s">
        <v>2553</v>
      </c>
      <c r="I2760" s="11" t="s">
        <v>56</v>
      </c>
      <c r="J2760" s="12">
        <v>45688</v>
      </c>
      <c r="K2760" s="12">
        <v>45716</v>
      </c>
      <c r="L2760" s="12">
        <v>45818</v>
      </c>
      <c r="M2760" s="9">
        <f>+$M$1-L2760</f>
        <v>-71</v>
      </c>
      <c r="N2760" s="10" t="str">
        <f>IF(M2760&lt;=0,"NON SCADUTO",IF(M2760&lt;61,"0-60 DAYS",IF(M2760&lt;91," 61-90 DAYS",IF(M2760&lt;121,"91-120 DAYS",IF(M2760&lt;366," 121-365 DAYS",IF(M2760&gt;366,"OLTRE 365 DAYS",0))))))</f>
        <v>NON SCADUTO</v>
      </c>
      <c r="O2760" s="11" t="s">
        <v>15</v>
      </c>
      <c r="P2760" s="11" t="s">
        <v>0</v>
      </c>
      <c r="Q2760" s="13">
        <v>-15903.22</v>
      </c>
      <c r="R2760" s="11" t="s">
        <v>1</v>
      </c>
      <c r="S2760" s="11" t="s">
        <v>1</v>
      </c>
      <c r="T2760" s="13">
        <v>-15903.22</v>
      </c>
      <c r="U2760" s="12"/>
      <c r="V2760" s="11" t="s">
        <v>0</v>
      </c>
    </row>
    <row r="2761" spans="1:22" x14ac:dyDescent="0.2">
      <c r="A2761" t="s">
        <v>5</v>
      </c>
      <c r="B2761" t="s">
        <v>6</v>
      </c>
      <c r="C2761" t="s">
        <v>2546</v>
      </c>
      <c r="D2761" t="s">
        <v>7</v>
      </c>
      <c r="E2761" t="s">
        <v>0</v>
      </c>
      <c r="F2761" t="s">
        <v>2547</v>
      </c>
      <c r="G2761" t="s">
        <v>2554</v>
      </c>
      <c r="H2761" t="s">
        <v>2555</v>
      </c>
      <c r="I2761" t="s">
        <v>56</v>
      </c>
      <c r="J2761" s="2">
        <v>45617</v>
      </c>
      <c r="K2761" s="2">
        <v>45657</v>
      </c>
      <c r="L2761" s="2">
        <v>45757</v>
      </c>
      <c r="M2761" s="9">
        <f>+$M$1-L2761</f>
        <v>-10</v>
      </c>
      <c r="N2761" s="10" t="str">
        <f>IF(M2761&lt;=0,"NON SCADUTO",IF(M2761&lt;61,"0-60 DAYS",IF(M2761&lt;91," 61-90 DAYS",IF(M2761&lt;121,"91-120 DAYS",IF(M2761&lt;366," 121-365 DAYS",IF(M2761&gt;366,"OLTRE 365 DAYS",0))))))</f>
        <v>NON SCADUTO</v>
      </c>
      <c r="O2761" t="s">
        <v>15</v>
      </c>
      <c r="P2761" t="s">
        <v>0</v>
      </c>
      <c r="Q2761" s="3">
        <v>-6002</v>
      </c>
      <c r="R2761" t="s">
        <v>1</v>
      </c>
      <c r="S2761" t="s">
        <v>1</v>
      </c>
      <c r="T2761" s="3">
        <v>-6002</v>
      </c>
      <c r="U2761" s="2">
        <v>45757</v>
      </c>
      <c r="V2761" t="s">
        <v>2556</v>
      </c>
    </row>
    <row r="2762" spans="1:22" x14ac:dyDescent="0.2">
      <c r="A2762" s="11" t="s">
        <v>5</v>
      </c>
      <c r="B2762" s="11" t="s">
        <v>6</v>
      </c>
      <c r="C2762" s="11" t="s">
        <v>2546</v>
      </c>
      <c r="D2762" s="11" t="s">
        <v>7</v>
      </c>
      <c r="E2762" s="11" t="s">
        <v>0</v>
      </c>
      <c r="F2762" s="11" t="s">
        <v>2547</v>
      </c>
      <c r="G2762" s="11" t="s">
        <v>2557</v>
      </c>
      <c r="H2762" s="11" t="s">
        <v>2558</v>
      </c>
      <c r="I2762" s="11" t="s">
        <v>56</v>
      </c>
      <c r="J2762" s="12">
        <v>45637</v>
      </c>
      <c r="K2762" s="12">
        <v>45657</v>
      </c>
      <c r="L2762" s="12">
        <v>45787</v>
      </c>
      <c r="M2762" s="9">
        <f>+$M$1-L2762</f>
        <v>-40</v>
      </c>
      <c r="N2762" s="10" t="str">
        <f>IF(M2762&lt;=0,"NON SCADUTO",IF(M2762&lt;61,"0-60 DAYS",IF(M2762&lt;91," 61-90 DAYS",IF(M2762&lt;121,"91-120 DAYS",IF(M2762&lt;366," 121-365 DAYS",IF(M2762&gt;366,"OLTRE 365 DAYS",0))))))</f>
        <v>NON SCADUTO</v>
      </c>
      <c r="O2762" s="11" t="s">
        <v>15</v>
      </c>
      <c r="P2762" s="11" t="s">
        <v>0</v>
      </c>
      <c r="Q2762" s="13">
        <v>-677</v>
      </c>
      <c r="R2762" s="11" t="s">
        <v>1</v>
      </c>
      <c r="S2762" s="11" t="s">
        <v>1</v>
      </c>
      <c r="T2762" s="13">
        <v>-677</v>
      </c>
      <c r="U2762" s="12">
        <v>45787</v>
      </c>
      <c r="V2762" s="11" t="s">
        <v>2559</v>
      </c>
    </row>
    <row r="2763" spans="1:22" x14ac:dyDescent="0.2">
      <c r="A2763" t="s">
        <v>5</v>
      </c>
      <c r="B2763" t="s">
        <v>6</v>
      </c>
      <c r="C2763" t="s">
        <v>2546</v>
      </c>
      <c r="D2763" t="s">
        <v>7</v>
      </c>
      <c r="E2763" t="s">
        <v>0</v>
      </c>
      <c r="F2763" t="s">
        <v>2547</v>
      </c>
      <c r="G2763" t="s">
        <v>2560</v>
      </c>
      <c r="H2763" t="s">
        <v>2561</v>
      </c>
      <c r="I2763" t="s">
        <v>56</v>
      </c>
      <c r="J2763" s="2">
        <v>45636</v>
      </c>
      <c r="K2763" s="2">
        <v>45657</v>
      </c>
      <c r="L2763" s="2">
        <v>45787</v>
      </c>
      <c r="M2763" s="9">
        <f>+$M$1-L2763</f>
        <v>-40</v>
      </c>
      <c r="N2763" s="10" t="str">
        <f>IF(M2763&lt;=0,"NON SCADUTO",IF(M2763&lt;61,"0-60 DAYS",IF(M2763&lt;91," 61-90 DAYS",IF(M2763&lt;121,"91-120 DAYS",IF(M2763&lt;366," 121-365 DAYS",IF(M2763&gt;366,"OLTRE 365 DAYS",0))))))</f>
        <v>NON SCADUTO</v>
      </c>
      <c r="O2763" t="s">
        <v>15</v>
      </c>
      <c r="P2763" t="s">
        <v>0</v>
      </c>
      <c r="Q2763" s="3">
        <v>-32081.29</v>
      </c>
      <c r="R2763" t="s">
        <v>1</v>
      </c>
      <c r="S2763" t="s">
        <v>1</v>
      </c>
      <c r="T2763" s="3">
        <v>-32081.29</v>
      </c>
      <c r="U2763" s="2">
        <v>45787</v>
      </c>
      <c r="V2763" t="s">
        <v>2562</v>
      </c>
    </row>
    <row r="2764" spans="1:22" x14ac:dyDescent="0.2">
      <c r="A2764" s="11" t="s">
        <v>5</v>
      </c>
      <c r="B2764" s="11" t="s">
        <v>6</v>
      </c>
      <c r="C2764" s="11" t="s">
        <v>2563</v>
      </c>
      <c r="D2764" s="11" t="s">
        <v>7</v>
      </c>
      <c r="E2764" s="11" t="s">
        <v>0</v>
      </c>
      <c r="F2764" s="11" t="s">
        <v>2564</v>
      </c>
      <c r="G2764" s="11" t="s">
        <v>2565</v>
      </c>
      <c r="H2764" s="11" t="s">
        <v>2566</v>
      </c>
      <c r="I2764" s="11" t="s">
        <v>56</v>
      </c>
      <c r="J2764" s="12">
        <v>45684</v>
      </c>
      <c r="K2764" s="12">
        <v>45688</v>
      </c>
      <c r="L2764" s="12">
        <v>45777</v>
      </c>
      <c r="M2764" s="9">
        <f>+$M$1-L2764</f>
        <v>-30</v>
      </c>
      <c r="N2764" s="10" t="str">
        <f>IF(M2764&lt;=0,"NON SCADUTO",IF(M2764&lt;61,"0-60 DAYS",IF(M2764&lt;91," 61-90 DAYS",IF(M2764&lt;121,"91-120 DAYS",IF(M2764&lt;366," 121-365 DAYS",IF(M2764&gt;366,"OLTRE 365 DAYS",0))))))</f>
        <v>NON SCADUTO</v>
      </c>
      <c r="O2764" s="11" t="s">
        <v>15</v>
      </c>
      <c r="P2764" s="11" t="s">
        <v>0</v>
      </c>
      <c r="Q2764" s="13">
        <v>-8811.7900000000009</v>
      </c>
      <c r="R2764" s="11" t="s">
        <v>1</v>
      </c>
      <c r="S2764" s="11" t="s">
        <v>1</v>
      </c>
      <c r="T2764" s="13">
        <v>-8811.7900000000009</v>
      </c>
      <c r="U2764" s="12"/>
      <c r="V2764" s="11" t="s">
        <v>0</v>
      </c>
    </row>
    <row r="2765" spans="1:22" x14ac:dyDescent="0.2">
      <c r="A2765" t="s">
        <v>5</v>
      </c>
      <c r="B2765" t="s">
        <v>6</v>
      </c>
      <c r="C2765" t="s">
        <v>2563</v>
      </c>
      <c r="D2765" t="s">
        <v>7</v>
      </c>
      <c r="E2765" t="s">
        <v>0</v>
      </c>
      <c r="F2765" t="s">
        <v>2564</v>
      </c>
      <c r="G2765" t="s">
        <v>2567</v>
      </c>
      <c r="H2765" t="s">
        <v>2568</v>
      </c>
      <c r="I2765" t="s">
        <v>56</v>
      </c>
      <c r="J2765" s="2">
        <v>45684</v>
      </c>
      <c r="K2765" s="2">
        <v>45688</v>
      </c>
      <c r="L2765" s="2">
        <v>45777</v>
      </c>
      <c r="M2765" s="9">
        <f>+$M$1-L2765</f>
        <v>-30</v>
      </c>
      <c r="N2765" s="10" t="str">
        <f>IF(M2765&lt;=0,"NON SCADUTO",IF(M2765&lt;61,"0-60 DAYS",IF(M2765&lt;91," 61-90 DAYS",IF(M2765&lt;121,"91-120 DAYS",IF(M2765&lt;366," 121-365 DAYS",IF(M2765&gt;366,"OLTRE 365 DAYS",0))))))</f>
        <v>NON SCADUTO</v>
      </c>
      <c r="O2765" t="s">
        <v>15</v>
      </c>
      <c r="P2765" t="s">
        <v>0</v>
      </c>
      <c r="Q2765" s="3">
        <v>-624.62</v>
      </c>
      <c r="R2765" t="s">
        <v>1</v>
      </c>
      <c r="S2765" t="s">
        <v>1</v>
      </c>
      <c r="T2765" s="3">
        <v>-624.62</v>
      </c>
      <c r="U2765" s="2"/>
      <c r="V2765" t="s">
        <v>0</v>
      </c>
    </row>
    <row r="2766" spans="1:22" x14ac:dyDescent="0.2">
      <c r="A2766" t="s">
        <v>5</v>
      </c>
      <c r="B2766" t="s">
        <v>6</v>
      </c>
      <c r="C2766" t="s">
        <v>2563</v>
      </c>
      <c r="D2766" t="s">
        <v>7</v>
      </c>
      <c r="E2766" t="s">
        <v>0</v>
      </c>
      <c r="F2766" t="s">
        <v>2564</v>
      </c>
      <c r="G2766" t="s">
        <v>2569</v>
      </c>
      <c r="H2766" t="s">
        <v>2570</v>
      </c>
      <c r="I2766" t="s">
        <v>56</v>
      </c>
      <c r="J2766" s="2">
        <v>45684</v>
      </c>
      <c r="K2766" s="2">
        <v>45688</v>
      </c>
      <c r="L2766" s="2">
        <v>45777</v>
      </c>
      <c r="M2766" s="9">
        <f>+$M$1-L2766</f>
        <v>-30</v>
      </c>
      <c r="N2766" s="10" t="str">
        <f>IF(M2766&lt;=0,"NON SCADUTO",IF(M2766&lt;61,"0-60 DAYS",IF(M2766&lt;91," 61-90 DAYS",IF(M2766&lt;121,"91-120 DAYS",IF(M2766&lt;366," 121-365 DAYS",IF(M2766&gt;366,"OLTRE 365 DAYS",0))))))</f>
        <v>NON SCADUTO</v>
      </c>
      <c r="O2766" t="s">
        <v>15</v>
      </c>
      <c r="P2766" t="s">
        <v>0</v>
      </c>
      <c r="Q2766" s="3">
        <v>-20088.57</v>
      </c>
      <c r="R2766" t="s">
        <v>1</v>
      </c>
      <c r="S2766" t="s">
        <v>1</v>
      </c>
      <c r="T2766" s="3">
        <v>-20088.57</v>
      </c>
      <c r="U2766" s="2"/>
      <c r="V2766" t="s">
        <v>0</v>
      </c>
    </row>
    <row r="2767" spans="1:22" x14ac:dyDescent="0.2">
      <c r="A2767" t="s">
        <v>5</v>
      </c>
      <c r="B2767" t="s">
        <v>6</v>
      </c>
      <c r="C2767" t="s">
        <v>2563</v>
      </c>
      <c r="D2767" t="s">
        <v>7</v>
      </c>
      <c r="E2767" t="s">
        <v>0</v>
      </c>
      <c r="F2767" t="s">
        <v>2564</v>
      </c>
      <c r="G2767" t="s">
        <v>2571</v>
      </c>
      <c r="H2767" t="s">
        <v>2572</v>
      </c>
      <c r="I2767" t="s">
        <v>56</v>
      </c>
      <c r="J2767" s="2">
        <v>45685</v>
      </c>
      <c r="K2767" s="2">
        <v>45688</v>
      </c>
      <c r="L2767" s="2">
        <v>45777</v>
      </c>
      <c r="M2767" s="9">
        <f>+$M$1-L2767</f>
        <v>-30</v>
      </c>
      <c r="N2767" s="10" t="str">
        <f>IF(M2767&lt;=0,"NON SCADUTO",IF(M2767&lt;61,"0-60 DAYS",IF(M2767&lt;91," 61-90 DAYS",IF(M2767&lt;121,"91-120 DAYS",IF(M2767&lt;366," 121-365 DAYS",IF(M2767&gt;366,"OLTRE 365 DAYS",0))))))</f>
        <v>NON SCADUTO</v>
      </c>
      <c r="O2767" t="s">
        <v>15</v>
      </c>
      <c r="P2767" t="s">
        <v>0</v>
      </c>
      <c r="Q2767" s="3">
        <v>-6024.5</v>
      </c>
      <c r="R2767" t="s">
        <v>1</v>
      </c>
      <c r="S2767" t="s">
        <v>1</v>
      </c>
      <c r="T2767" s="3">
        <v>-6024.5</v>
      </c>
      <c r="U2767" s="2"/>
      <c r="V2767" t="s">
        <v>0</v>
      </c>
    </row>
    <row r="2768" spans="1:22" x14ac:dyDescent="0.2">
      <c r="A2768" t="s">
        <v>5</v>
      </c>
      <c r="B2768" t="s">
        <v>6</v>
      </c>
      <c r="C2768" t="s">
        <v>2563</v>
      </c>
      <c r="D2768" t="s">
        <v>7</v>
      </c>
      <c r="E2768" t="s">
        <v>0</v>
      </c>
      <c r="F2768" t="s">
        <v>2564</v>
      </c>
      <c r="G2768" t="s">
        <v>2573</v>
      </c>
      <c r="H2768" t="s">
        <v>2574</v>
      </c>
      <c r="I2768" t="s">
        <v>56</v>
      </c>
      <c r="J2768" s="2">
        <v>45687</v>
      </c>
      <c r="K2768" s="2">
        <v>45688</v>
      </c>
      <c r="L2768" s="2">
        <v>45777</v>
      </c>
      <c r="M2768" s="9">
        <f>+$M$1-L2768</f>
        <v>-30</v>
      </c>
      <c r="N2768" s="10" t="str">
        <f>IF(M2768&lt;=0,"NON SCADUTO",IF(M2768&lt;61,"0-60 DAYS",IF(M2768&lt;91," 61-90 DAYS",IF(M2768&lt;121,"91-120 DAYS",IF(M2768&lt;366," 121-365 DAYS",IF(M2768&gt;366,"OLTRE 365 DAYS",0))))))</f>
        <v>NON SCADUTO</v>
      </c>
      <c r="O2768" t="s">
        <v>15</v>
      </c>
      <c r="P2768" t="s">
        <v>0</v>
      </c>
      <c r="Q2768" s="3">
        <v>-15502</v>
      </c>
      <c r="R2768" t="s">
        <v>1</v>
      </c>
      <c r="S2768" t="s">
        <v>1</v>
      </c>
      <c r="T2768" s="3">
        <v>-15502</v>
      </c>
      <c r="U2768" s="2"/>
      <c r="V2768" t="s">
        <v>0</v>
      </c>
    </row>
    <row r="2769" spans="1:22" x14ac:dyDescent="0.2">
      <c r="A2769" s="11" t="s">
        <v>5</v>
      </c>
      <c r="B2769" s="11" t="s">
        <v>6</v>
      </c>
      <c r="C2769" s="11" t="s">
        <v>2563</v>
      </c>
      <c r="D2769" s="11" t="s">
        <v>7</v>
      </c>
      <c r="E2769" s="11" t="s">
        <v>0</v>
      </c>
      <c r="F2769" s="11" t="s">
        <v>2564</v>
      </c>
      <c r="G2769" s="11" t="s">
        <v>2575</v>
      </c>
      <c r="H2769" s="11" t="s">
        <v>2576</v>
      </c>
      <c r="I2769" s="11" t="s">
        <v>56</v>
      </c>
      <c r="J2769" s="12">
        <v>45688</v>
      </c>
      <c r="K2769" s="12">
        <v>45716</v>
      </c>
      <c r="L2769" s="12">
        <v>45777</v>
      </c>
      <c r="M2769" s="9">
        <f>+$M$1-L2769</f>
        <v>-30</v>
      </c>
      <c r="N2769" s="10" t="str">
        <f>IF(M2769&lt;=0,"NON SCADUTO",IF(M2769&lt;61,"0-60 DAYS",IF(M2769&lt;91," 61-90 DAYS",IF(M2769&lt;121,"91-120 DAYS",IF(M2769&lt;366," 121-365 DAYS",IF(M2769&gt;366,"OLTRE 365 DAYS",0))))))</f>
        <v>NON SCADUTO</v>
      </c>
      <c r="O2769" s="11" t="s">
        <v>15</v>
      </c>
      <c r="P2769" s="11" t="s">
        <v>0</v>
      </c>
      <c r="Q2769" s="13">
        <v>-25911.45</v>
      </c>
      <c r="R2769" s="11" t="s">
        <v>1</v>
      </c>
      <c r="S2769" s="11" t="s">
        <v>1</v>
      </c>
      <c r="T2769" s="13">
        <v>-25911.45</v>
      </c>
      <c r="U2769" s="12"/>
      <c r="V2769" s="11" t="s">
        <v>0</v>
      </c>
    </row>
    <row r="2770" spans="1:22" x14ac:dyDescent="0.2">
      <c r="A2770" t="s">
        <v>5</v>
      </c>
      <c r="B2770" t="s">
        <v>6</v>
      </c>
      <c r="C2770" t="s">
        <v>2563</v>
      </c>
      <c r="D2770" t="s">
        <v>7</v>
      </c>
      <c r="E2770" t="s">
        <v>0</v>
      </c>
      <c r="F2770" t="s">
        <v>2564</v>
      </c>
      <c r="G2770" t="s">
        <v>2577</v>
      </c>
      <c r="H2770" t="s">
        <v>2578</v>
      </c>
      <c r="I2770" t="s">
        <v>56</v>
      </c>
      <c r="J2770" s="2">
        <v>45688</v>
      </c>
      <c r="K2770" s="2">
        <v>45716</v>
      </c>
      <c r="L2770" s="2">
        <v>45777</v>
      </c>
      <c r="M2770" s="9">
        <f>+$M$1-L2770</f>
        <v>-30</v>
      </c>
      <c r="N2770" s="10" t="str">
        <f>IF(M2770&lt;=0,"NON SCADUTO",IF(M2770&lt;61,"0-60 DAYS",IF(M2770&lt;91," 61-90 DAYS",IF(M2770&lt;121,"91-120 DAYS",IF(M2770&lt;366," 121-365 DAYS",IF(M2770&gt;366,"OLTRE 365 DAYS",0))))))</f>
        <v>NON SCADUTO</v>
      </c>
      <c r="O2770" t="s">
        <v>15</v>
      </c>
      <c r="P2770" t="s">
        <v>0</v>
      </c>
      <c r="Q2770" s="3">
        <v>-3959.1</v>
      </c>
      <c r="R2770" t="s">
        <v>1</v>
      </c>
      <c r="S2770" t="s">
        <v>1</v>
      </c>
      <c r="T2770" s="3">
        <v>-3959.1</v>
      </c>
      <c r="U2770" s="2"/>
      <c r="V2770" t="s">
        <v>0</v>
      </c>
    </row>
    <row r="2771" spans="1:22" x14ac:dyDescent="0.2">
      <c r="A2771" s="11" t="s">
        <v>5</v>
      </c>
      <c r="B2771" s="11" t="s">
        <v>6</v>
      </c>
      <c r="C2771" s="11" t="s">
        <v>2563</v>
      </c>
      <c r="D2771" s="11" t="s">
        <v>7</v>
      </c>
      <c r="E2771" s="11" t="s">
        <v>0</v>
      </c>
      <c r="F2771" s="11" t="s">
        <v>2564</v>
      </c>
      <c r="G2771" s="11" t="s">
        <v>2579</v>
      </c>
      <c r="H2771" s="11" t="s">
        <v>2580</v>
      </c>
      <c r="I2771" s="11" t="s">
        <v>56</v>
      </c>
      <c r="J2771" s="12">
        <v>45688</v>
      </c>
      <c r="K2771" s="12">
        <v>45716</v>
      </c>
      <c r="L2771" s="12">
        <v>45777</v>
      </c>
      <c r="M2771" s="9">
        <f>+$M$1-L2771</f>
        <v>-30</v>
      </c>
      <c r="N2771" s="10" t="str">
        <f>IF(M2771&lt;=0,"NON SCADUTO",IF(M2771&lt;61,"0-60 DAYS",IF(M2771&lt;91," 61-90 DAYS",IF(M2771&lt;121,"91-120 DAYS",IF(M2771&lt;366," 121-365 DAYS",IF(M2771&gt;366,"OLTRE 365 DAYS",0))))))</f>
        <v>NON SCADUTO</v>
      </c>
      <c r="O2771" s="11" t="s">
        <v>15</v>
      </c>
      <c r="P2771" s="11" t="s">
        <v>0</v>
      </c>
      <c r="Q2771" s="13">
        <v>-5180.1499999999996</v>
      </c>
      <c r="R2771" s="11" t="s">
        <v>1</v>
      </c>
      <c r="S2771" s="11" t="s">
        <v>1</v>
      </c>
      <c r="T2771" s="13">
        <v>-5180.1499999999996</v>
      </c>
      <c r="U2771" s="12"/>
      <c r="V2771" s="11" t="s">
        <v>0</v>
      </c>
    </row>
    <row r="2772" spans="1:22" x14ac:dyDescent="0.2">
      <c r="A2772" t="s">
        <v>5</v>
      </c>
      <c r="B2772" t="s">
        <v>6</v>
      </c>
      <c r="C2772" t="s">
        <v>2563</v>
      </c>
      <c r="D2772" t="s">
        <v>7</v>
      </c>
      <c r="E2772" t="s">
        <v>0</v>
      </c>
      <c r="F2772" t="s">
        <v>2564</v>
      </c>
      <c r="G2772" t="s">
        <v>2581</v>
      </c>
      <c r="H2772" t="s">
        <v>2582</v>
      </c>
      <c r="I2772" t="s">
        <v>56</v>
      </c>
      <c r="J2772" s="2">
        <v>45688</v>
      </c>
      <c r="K2772" s="2">
        <v>45716</v>
      </c>
      <c r="L2772" s="2">
        <v>45777</v>
      </c>
      <c r="M2772" s="9">
        <f>+$M$1-L2772</f>
        <v>-30</v>
      </c>
      <c r="N2772" s="10" t="str">
        <f>IF(M2772&lt;=0,"NON SCADUTO",IF(M2772&lt;61,"0-60 DAYS",IF(M2772&lt;91," 61-90 DAYS",IF(M2772&lt;121,"91-120 DAYS",IF(M2772&lt;366," 121-365 DAYS",IF(M2772&gt;366,"OLTRE 365 DAYS",0))))))</f>
        <v>NON SCADUTO</v>
      </c>
      <c r="O2772" t="s">
        <v>15</v>
      </c>
      <c r="P2772" t="s">
        <v>0</v>
      </c>
      <c r="Q2772" s="3">
        <v>-738</v>
      </c>
      <c r="R2772" t="s">
        <v>1</v>
      </c>
      <c r="S2772" t="s">
        <v>1</v>
      </c>
      <c r="T2772" s="3">
        <v>-738</v>
      </c>
      <c r="U2772" s="2"/>
      <c r="V2772" t="s">
        <v>0</v>
      </c>
    </row>
    <row r="2773" spans="1:22" x14ac:dyDescent="0.2">
      <c r="A2773" t="s">
        <v>5</v>
      </c>
      <c r="B2773" t="s">
        <v>6</v>
      </c>
      <c r="C2773" t="s">
        <v>2563</v>
      </c>
      <c r="D2773" t="s">
        <v>7</v>
      </c>
      <c r="E2773" t="s">
        <v>0</v>
      </c>
      <c r="F2773" t="s">
        <v>2564</v>
      </c>
      <c r="G2773" t="s">
        <v>2583</v>
      </c>
      <c r="H2773" t="s">
        <v>2584</v>
      </c>
      <c r="I2773" t="s">
        <v>56</v>
      </c>
      <c r="J2773" s="2">
        <v>45688</v>
      </c>
      <c r="K2773" s="2">
        <v>45716</v>
      </c>
      <c r="L2773" s="2">
        <v>45777</v>
      </c>
      <c r="M2773" s="9">
        <f>+$M$1-L2773</f>
        <v>-30</v>
      </c>
      <c r="N2773" s="10" t="str">
        <f>IF(M2773&lt;=0,"NON SCADUTO",IF(M2773&lt;61,"0-60 DAYS",IF(M2773&lt;91," 61-90 DAYS",IF(M2773&lt;121,"91-120 DAYS",IF(M2773&lt;366," 121-365 DAYS",IF(M2773&gt;366,"OLTRE 365 DAYS",0))))))</f>
        <v>NON SCADUTO</v>
      </c>
      <c r="O2773" t="s">
        <v>15</v>
      </c>
      <c r="P2773" t="s">
        <v>0</v>
      </c>
      <c r="Q2773" s="3">
        <v>-577.05999999999995</v>
      </c>
      <c r="R2773" t="s">
        <v>1</v>
      </c>
      <c r="S2773" t="s">
        <v>1</v>
      </c>
      <c r="T2773" s="3">
        <v>-577.05999999999995</v>
      </c>
      <c r="U2773" s="2"/>
      <c r="V2773" t="s">
        <v>0</v>
      </c>
    </row>
    <row r="2774" spans="1:22" x14ac:dyDescent="0.2">
      <c r="A2774" t="s">
        <v>5</v>
      </c>
      <c r="B2774" t="s">
        <v>6</v>
      </c>
      <c r="C2774" t="s">
        <v>2563</v>
      </c>
      <c r="D2774" t="s">
        <v>7</v>
      </c>
      <c r="E2774" t="s">
        <v>0</v>
      </c>
      <c r="F2774" t="s">
        <v>2564</v>
      </c>
      <c r="G2774" t="s">
        <v>2585</v>
      </c>
      <c r="H2774" t="s">
        <v>2586</v>
      </c>
      <c r="I2774" t="s">
        <v>56</v>
      </c>
      <c r="J2774" s="2">
        <v>45698</v>
      </c>
      <c r="K2774" s="2">
        <v>45716</v>
      </c>
      <c r="L2774" s="2">
        <v>45808</v>
      </c>
      <c r="M2774" s="9">
        <f>+$M$1-L2774</f>
        <v>-61</v>
      </c>
      <c r="N2774" s="10" t="str">
        <f>IF(M2774&lt;=0,"NON SCADUTO",IF(M2774&lt;61,"0-60 DAYS",IF(M2774&lt;91," 61-90 DAYS",IF(M2774&lt;121,"91-120 DAYS",IF(M2774&lt;366," 121-365 DAYS",IF(M2774&gt;366,"OLTRE 365 DAYS",0))))))</f>
        <v>NON SCADUTO</v>
      </c>
      <c r="O2774" t="s">
        <v>15</v>
      </c>
      <c r="P2774" t="s">
        <v>0</v>
      </c>
      <c r="Q2774" s="3">
        <v>-3721.67</v>
      </c>
      <c r="R2774" t="s">
        <v>1</v>
      </c>
      <c r="S2774" t="s">
        <v>1</v>
      </c>
      <c r="T2774" s="3">
        <v>-3721.67</v>
      </c>
      <c r="U2774" s="2"/>
      <c r="V2774" t="s">
        <v>0</v>
      </c>
    </row>
    <row r="2775" spans="1:22" x14ac:dyDescent="0.2">
      <c r="A2775" t="s">
        <v>5</v>
      </c>
      <c r="B2775" t="s">
        <v>6</v>
      </c>
      <c r="C2775" t="s">
        <v>2563</v>
      </c>
      <c r="D2775" t="s">
        <v>7</v>
      </c>
      <c r="E2775" t="s">
        <v>0</v>
      </c>
      <c r="F2775" t="s">
        <v>2564</v>
      </c>
      <c r="G2775" t="s">
        <v>2587</v>
      </c>
      <c r="H2775" t="s">
        <v>2588</v>
      </c>
      <c r="I2775" t="s">
        <v>56</v>
      </c>
      <c r="J2775" s="2">
        <v>45698</v>
      </c>
      <c r="K2775" s="2">
        <v>45716</v>
      </c>
      <c r="L2775" s="2">
        <v>45808</v>
      </c>
      <c r="M2775" s="9">
        <f>+$M$1-L2775</f>
        <v>-61</v>
      </c>
      <c r="N2775" s="10" t="str">
        <f>IF(M2775&lt;=0,"NON SCADUTO",IF(M2775&lt;61,"0-60 DAYS",IF(M2775&lt;91," 61-90 DAYS",IF(M2775&lt;121,"91-120 DAYS",IF(M2775&lt;366," 121-365 DAYS",IF(M2775&gt;366,"OLTRE 365 DAYS",0))))))</f>
        <v>NON SCADUTO</v>
      </c>
      <c r="O2775" t="s">
        <v>15</v>
      </c>
      <c r="P2775" t="s">
        <v>0</v>
      </c>
      <c r="Q2775" s="3">
        <v>-793.42</v>
      </c>
      <c r="R2775" t="s">
        <v>1</v>
      </c>
      <c r="S2775" t="s">
        <v>1</v>
      </c>
      <c r="T2775" s="3">
        <v>-793.42</v>
      </c>
      <c r="U2775" s="2"/>
      <c r="V2775" t="s">
        <v>0</v>
      </c>
    </row>
    <row r="2776" spans="1:22" x14ac:dyDescent="0.2">
      <c r="A2776" t="s">
        <v>5</v>
      </c>
      <c r="B2776" t="s">
        <v>6</v>
      </c>
      <c r="C2776" t="s">
        <v>2563</v>
      </c>
      <c r="D2776" t="s">
        <v>7</v>
      </c>
      <c r="E2776" t="s">
        <v>0</v>
      </c>
      <c r="F2776" t="s">
        <v>2564</v>
      </c>
      <c r="G2776" t="s">
        <v>2589</v>
      </c>
      <c r="H2776" t="s">
        <v>2590</v>
      </c>
      <c r="I2776" t="s">
        <v>56</v>
      </c>
      <c r="J2776" s="2">
        <v>45698</v>
      </c>
      <c r="K2776" s="2">
        <v>45716</v>
      </c>
      <c r="L2776" s="2">
        <v>45808</v>
      </c>
      <c r="M2776" s="9">
        <f>+$M$1-L2776</f>
        <v>-61</v>
      </c>
      <c r="N2776" s="10" t="str">
        <f>IF(M2776&lt;=0,"NON SCADUTO",IF(M2776&lt;61,"0-60 DAYS",IF(M2776&lt;91," 61-90 DAYS",IF(M2776&lt;121,"91-120 DAYS",IF(M2776&lt;366," 121-365 DAYS",IF(M2776&gt;366,"OLTRE 365 DAYS",0))))))</f>
        <v>NON SCADUTO</v>
      </c>
      <c r="O2776" t="s">
        <v>15</v>
      </c>
      <c r="P2776" t="s">
        <v>0</v>
      </c>
      <c r="Q2776" s="3">
        <v>-2721.09</v>
      </c>
      <c r="R2776" t="s">
        <v>1</v>
      </c>
      <c r="S2776" t="s">
        <v>1</v>
      </c>
      <c r="T2776" s="3">
        <v>-2721.09</v>
      </c>
      <c r="U2776" s="2"/>
      <c r="V2776" t="s">
        <v>0</v>
      </c>
    </row>
    <row r="2777" spans="1:22" x14ac:dyDescent="0.2">
      <c r="A2777" t="s">
        <v>5</v>
      </c>
      <c r="B2777" t="s">
        <v>6</v>
      </c>
      <c r="C2777" t="s">
        <v>2563</v>
      </c>
      <c r="D2777" t="s">
        <v>7</v>
      </c>
      <c r="E2777" t="s">
        <v>0</v>
      </c>
      <c r="F2777" t="s">
        <v>2564</v>
      </c>
      <c r="G2777" t="s">
        <v>2591</v>
      </c>
      <c r="H2777" t="s">
        <v>2592</v>
      </c>
      <c r="I2777" t="s">
        <v>56</v>
      </c>
      <c r="J2777" s="2">
        <v>45698</v>
      </c>
      <c r="K2777" s="2">
        <v>45716</v>
      </c>
      <c r="L2777" s="2">
        <v>45808</v>
      </c>
      <c r="M2777" s="9">
        <f>+$M$1-L2777</f>
        <v>-61</v>
      </c>
      <c r="N2777" s="10" t="str">
        <f>IF(M2777&lt;=0,"NON SCADUTO",IF(M2777&lt;61,"0-60 DAYS",IF(M2777&lt;91," 61-90 DAYS",IF(M2777&lt;121,"91-120 DAYS",IF(M2777&lt;366," 121-365 DAYS",IF(M2777&gt;366,"OLTRE 365 DAYS",0))))))</f>
        <v>NON SCADUTO</v>
      </c>
      <c r="O2777" t="s">
        <v>15</v>
      </c>
      <c r="P2777" t="s">
        <v>0</v>
      </c>
      <c r="Q2777" s="3">
        <v>-1558.55</v>
      </c>
      <c r="R2777" t="s">
        <v>1</v>
      </c>
      <c r="S2777" t="s">
        <v>1</v>
      </c>
      <c r="T2777" s="3">
        <v>-1558.55</v>
      </c>
      <c r="U2777" s="2"/>
      <c r="V2777" t="s">
        <v>0</v>
      </c>
    </row>
    <row r="2778" spans="1:22" x14ac:dyDescent="0.2">
      <c r="A2778" t="s">
        <v>5</v>
      </c>
      <c r="B2778" t="s">
        <v>6</v>
      </c>
      <c r="C2778" t="s">
        <v>2563</v>
      </c>
      <c r="D2778" t="s">
        <v>7</v>
      </c>
      <c r="E2778" t="s">
        <v>0</v>
      </c>
      <c r="F2778" t="s">
        <v>2564</v>
      </c>
      <c r="G2778" t="s">
        <v>2593</v>
      </c>
      <c r="H2778" t="s">
        <v>2594</v>
      </c>
      <c r="I2778" t="s">
        <v>56</v>
      </c>
      <c r="J2778" s="2">
        <v>45698</v>
      </c>
      <c r="K2778" s="2">
        <v>45716</v>
      </c>
      <c r="L2778" s="2">
        <v>45808</v>
      </c>
      <c r="M2778" s="9">
        <f>+$M$1-L2778</f>
        <v>-61</v>
      </c>
      <c r="N2778" s="10" t="str">
        <f>IF(M2778&lt;=0,"NON SCADUTO",IF(M2778&lt;61,"0-60 DAYS",IF(M2778&lt;91," 61-90 DAYS",IF(M2778&lt;121,"91-120 DAYS",IF(M2778&lt;366," 121-365 DAYS",IF(M2778&gt;366,"OLTRE 365 DAYS",0))))))</f>
        <v>NON SCADUTO</v>
      </c>
      <c r="O2778" t="s">
        <v>15</v>
      </c>
      <c r="P2778" t="s">
        <v>0</v>
      </c>
      <c r="Q2778" s="3">
        <v>-2744.12</v>
      </c>
      <c r="R2778" t="s">
        <v>1</v>
      </c>
      <c r="S2778" t="s">
        <v>1</v>
      </c>
      <c r="T2778" s="3">
        <v>-2744.12</v>
      </c>
      <c r="U2778" s="2"/>
      <c r="V2778" t="s">
        <v>0</v>
      </c>
    </row>
    <row r="2779" spans="1:22" x14ac:dyDescent="0.2">
      <c r="A2779" t="s">
        <v>5</v>
      </c>
      <c r="B2779" t="s">
        <v>6</v>
      </c>
      <c r="C2779" t="s">
        <v>2563</v>
      </c>
      <c r="D2779" t="s">
        <v>7</v>
      </c>
      <c r="E2779" t="s">
        <v>0</v>
      </c>
      <c r="F2779" t="s">
        <v>2564</v>
      </c>
      <c r="G2779" t="s">
        <v>2595</v>
      </c>
      <c r="H2779" t="s">
        <v>2596</v>
      </c>
      <c r="I2779" t="s">
        <v>56</v>
      </c>
      <c r="J2779" s="2">
        <v>45712</v>
      </c>
      <c r="K2779" s="2">
        <v>45716</v>
      </c>
      <c r="L2779" s="2">
        <v>45808</v>
      </c>
      <c r="M2779" s="9">
        <f>+$M$1-L2779</f>
        <v>-61</v>
      </c>
      <c r="N2779" s="10" t="str">
        <f>IF(M2779&lt;=0,"NON SCADUTO",IF(M2779&lt;61,"0-60 DAYS",IF(M2779&lt;91," 61-90 DAYS",IF(M2779&lt;121,"91-120 DAYS",IF(M2779&lt;366," 121-365 DAYS",IF(M2779&gt;366,"OLTRE 365 DAYS",0))))))</f>
        <v>NON SCADUTO</v>
      </c>
      <c r="O2779" t="s">
        <v>15</v>
      </c>
      <c r="P2779" t="s">
        <v>0</v>
      </c>
      <c r="Q2779" s="3">
        <v>-9395.92</v>
      </c>
      <c r="R2779" t="s">
        <v>1</v>
      </c>
      <c r="S2779" t="s">
        <v>1</v>
      </c>
      <c r="T2779" s="3">
        <v>-9395.92</v>
      </c>
      <c r="U2779" s="2"/>
      <c r="V2779" t="s">
        <v>0</v>
      </c>
    </row>
    <row r="2780" spans="1:22" x14ac:dyDescent="0.2">
      <c r="A2780" t="s">
        <v>5</v>
      </c>
      <c r="B2780" t="s">
        <v>6</v>
      </c>
      <c r="C2780" t="s">
        <v>2563</v>
      </c>
      <c r="D2780" t="s">
        <v>7</v>
      </c>
      <c r="E2780" t="s">
        <v>0</v>
      </c>
      <c r="F2780" t="s">
        <v>2564</v>
      </c>
      <c r="G2780" t="s">
        <v>2597</v>
      </c>
      <c r="H2780" t="s">
        <v>2598</v>
      </c>
      <c r="I2780" t="s">
        <v>56</v>
      </c>
      <c r="J2780" s="2">
        <v>45712</v>
      </c>
      <c r="K2780" s="2">
        <v>45716</v>
      </c>
      <c r="L2780" s="2">
        <v>45808</v>
      </c>
      <c r="M2780" s="9">
        <f>+$M$1-L2780</f>
        <v>-61</v>
      </c>
      <c r="N2780" s="10" t="str">
        <f>IF(M2780&lt;=0,"NON SCADUTO",IF(M2780&lt;61,"0-60 DAYS",IF(M2780&lt;91," 61-90 DAYS",IF(M2780&lt;121,"91-120 DAYS",IF(M2780&lt;366," 121-365 DAYS",IF(M2780&gt;366,"OLTRE 365 DAYS",0))))))</f>
        <v>NON SCADUTO</v>
      </c>
      <c r="O2780" t="s">
        <v>15</v>
      </c>
      <c r="P2780" t="s">
        <v>0</v>
      </c>
      <c r="Q2780" s="3">
        <v>-28728.04</v>
      </c>
      <c r="R2780" t="s">
        <v>1</v>
      </c>
      <c r="S2780" t="s">
        <v>1</v>
      </c>
      <c r="T2780" s="3">
        <v>-28728.04</v>
      </c>
      <c r="U2780" s="2"/>
      <c r="V2780" t="s">
        <v>0</v>
      </c>
    </row>
    <row r="2781" spans="1:22" x14ac:dyDescent="0.2">
      <c r="A2781" t="s">
        <v>5</v>
      </c>
      <c r="B2781" t="s">
        <v>6</v>
      </c>
      <c r="C2781" t="s">
        <v>2563</v>
      </c>
      <c r="D2781" t="s">
        <v>7</v>
      </c>
      <c r="E2781" t="s">
        <v>0</v>
      </c>
      <c r="F2781" t="s">
        <v>2564</v>
      </c>
      <c r="G2781" t="s">
        <v>2599</v>
      </c>
      <c r="H2781" t="s">
        <v>2600</v>
      </c>
      <c r="I2781" t="s">
        <v>56</v>
      </c>
      <c r="J2781" s="2">
        <v>45712</v>
      </c>
      <c r="K2781" s="2">
        <v>45716</v>
      </c>
      <c r="L2781" s="2">
        <v>45808</v>
      </c>
      <c r="M2781" s="9">
        <f>+$M$1-L2781</f>
        <v>-61</v>
      </c>
      <c r="N2781" s="10" t="str">
        <f>IF(M2781&lt;=0,"NON SCADUTO",IF(M2781&lt;61,"0-60 DAYS",IF(M2781&lt;91," 61-90 DAYS",IF(M2781&lt;121,"91-120 DAYS",IF(M2781&lt;366," 121-365 DAYS",IF(M2781&gt;366,"OLTRE 365 DAYS",0))))))</f>
        <v>NON SCADUTO</v>
      </c>
      <c r="O2781" t="s">
        <v>15</v>
      </c>
      <c r="P2781" t="s">
        <v>0</v>
      </c>
      <c r="Q2781" s="3">
        <v>-35746.300000000003</v>
      </c>
      <c r="R2781" t="s">
        <v>1</v>
      </c>
      <c r="S2781" t="s">
        <v>1</v>
      </c>
      <c r="T2781" s="3">
        <v>-35746.300000000003</v>
      </c>
      <c r="U2781" s="2"/>
      <c r="V2781" t="s">
        <v>0</v>
      </c>
    </row>
    <row r="2782" spans="1:22" x14ac:dyDescent="0.2">
      <c r="A2782" t="s">
        <v>5</v>
      </c>
      <c r="B2782" t="s">
        <v>6</v>
      </c>
      <c r="C2782" t="s">
        <v>2563</v>
      </c>
      <c r="D2782" t="s">
        <v>7</v>
      </c>
      <c r="E2782" t="s">
        <v>0</v>
      </c>
      <c r="F2782" t="s">
        <v>2564</v>
      </c>
      <c r="G2782" t="s">
        <v>2601</v>
      </c>
      <c r="H2782" t="s">
        <v>2602</v>
      </c>
      <c r="I2782" t="s">
        <v>56</v>
      </c>
      <c r="J2782" s="2">
        <v>45715</v>
      </c>
      <c r="K2782" s="2">
        <v>45716</v>
      </c>
      <c r="L2782" s="2">
        <v>45808</v>
      </c>
      <c r="M2782" s="9">
        <f>+$M$1-L2782</f>
        <v>-61</v>
      </c>
      <c r="N2782" s="10" t="str">
        <f>IF(M2782&lt;=0,"NON SCADUTO",IF(M2782&lt;61,"0-60 DAYS",IF(M2782&lt;91," 61-90 DAYS",IF(M2782&lt;121,"91-120 DAYS",IF(M2782&lt;366," 121-365 DAYS",IF(M2782&gt;366,"OLTRE 365 DAYS",0))))))</f>
        <v>NON SCADUTO</v>
      </c>
      <c r="O2782" t="s">
        <v>15</v>
      </c>
      <c r="P2782" t="s">
        <v>0</v>
      </c>
      <c r="Q2782" s="3">
        <v>-3802</v>
      </c>
      <c r="R2782" t="s">
        <v>1</v>
      </c>
      <c r="S2782" t="s">
        <v>1</v>
      </c>
      <c r="T2782" s="3">
        <v>-3802</v>
      </c>
      <c r="U2782" s="2"/>
      <c r="V2782" t="s">
        <v>0</v>
      </c>
    </row>
    <row r="2783" spans="1:22" x14ac:dyDescent="0.2">
      <c r="A2783" t="s">
        <v>5</v>
      </c>
      <c r="B2783" t="s">
        <v>6</v>
      </c>
      <c r="C2783" t="s">
        <v>2563</v>
      </c>
      <c r="D2783" t="s">
        <v>7</v>
      </c>
      <c r="E2783" t="s">
        <v>0</v>
      </c>
      <c r="F2783" t="s">
        <v>2564</v>
      </c>
      <c r="G2783" t="s">
        <v>2603</v>
      </c>
      <c r="H2783" t="s">
        <v>2604</v>
      </c>
      <c r="I2783" t="s">
        <v>56</v>
      </c>
      <c r="J2783" s="2">
        <v>45716</v>
      </c>
      <c r="K2783" s="2">
        <v>45747</v>
      </c>
      <c r="L2783" s="2">
        <v>45808</v>
      </c>
      <c r="M2783" s="9">
        <f>+$M$1-L2783</f>
        <v>-61</v>
      </c>
      <c r="N2783" s="10" t="str">
        <f>IF(M2783&lt;=0,"NON SCADUTO",IF(M2783&lt;61,"0-60 DAYS",IF(M2783&lt;91," 61-90 DAYS",IF(M2783&lt;121,"91-120 DAYS",IF(M2783&lt;366," 121-365 DAYS",IF(M2783&gt;366,"OLTRE 365 DAYS",0))))))</f>
        <v>NON SCADUTO</v>
      </c>
      <c r="O2783" t="s">
        <v>15</v>
      </c>
      <c r="P2783" t="s">
        <v>0</v>
      </c>
      <c r="Q2783" s="3">
        <v>-48938.54</v>
      </c>
      <c r="R2783" t="s">
        <v>1</v>
      </c>
      <c r="S2783" t="s">
        <v>1</v>
      </c>
      <c r="T2783" s="3">
        <v>-48938.54</v>
      </c>
      <c r="U2783" s="2"/>
      <c r="V2783" t="s">
        <v>0</v>
      </c>
    </row>
    <row r="2784" spans="1:22" x14ac:dyDescent="0.2">
      <c r="A2784" t="s">
        <v>5</v>
      </c>
      <c r="B2784" t="s">
        <v>6</v>
      </c>
      <c r="C2784" t="s">
        <v>2563</v>
      </c>
      <c r="D2784" t="s">
        <v>7</v>
      </c>
      <c r="E2784" t="s">
        <v>0</v>
      </c>
      <c r="F2784" t="s">
        <v>2564</v>
      </c>
      <c r="G2784" t="s">
        <v>2605</v>
      </c>
      <c r="H2784" t="s">
        <v>2606</v>
      </c>
      <c r="I2784" t="s">
        <v>56</v>
      </c>
      <c r="J2784" s="2">
        <v>45716</v>
      </c>
      <c r="K2784" s="2">
        <v>45747</v>
      </c>
      <c r="L2784" s="2">
        <v>45808</v>
      </c>
      <c r="M2784" s="9">
        <f>+$M$1-L2784</f>
        <v>-61</v>
      </c>
      <c r="N2784" s="10" t="str">
        <f>IF(M2784&lt;=0,"NON SCADUTO",IF(M2784&lt;61,"0-60 DAYS",IF(M2784&lt;91," 61-90 DAYS",IF(M2784&lt;121,"91-120 DAYS",IF(M2784&lt;366," 121-365 DAYS",IF(M2784&gt;366,"OLTRE 365 DAYS",0))))))</f>
        <v>NON SCADUTO</v>
      </c>
      <c r="O2784" t="s">
        <v>15</v>
      </c>
      <c r="P2784" t="s">
        <v>0</v>
      </c>
      <c r="Q2784" s="3">
        <v>-2671.4</v>
      </c>
      <c r="R2784" t="s">
        <v>1</v>
      </c>
      <c r="S2784" t="s">
        <v>1</v>
      </c>
      <c r="T2784" s="3">
        <v>-2671.4</v>
      </c>
      <c r="U2784" s="2"/>
      <c r="V2784" t="s">
        <v>0</v>
      </c>
    </row>
    <row r="2785" spans="1:22" x14ac:dyDescent="0.2">
      <c r="A2785" t="s">
        <v>5</v>
      </c>
      <c r="B2785" t="s">
        <v>6</v>
      </c>
      <c r="C2785" t="s">
        <v>2563</v>
      </c>
      <c r="D2785" t="s">
        <v>7</v>
      </c>
      <c r="E2785" t="s">
        <v>0</v>
      </c>
      <c r="F2785" t="s">
        <v>2564</v>
      </c>
      <c r="G2785" t="s">
        <v>2607</v>
      </c>
      <c r="H2785" t="s">
        <v>2608</v>
      </c>
      <c r="I2785" t="s">
        <v>56</v>
      </c>
      <c r="J2785" s="2">
        <v>45716</v>
      </c>
      <c r="K2785" s="2">
        <v>45747</v>
      </c>
      <c r="L2785" s="2">
        <v>45808</v>
      </c>
      <c r="M2785" s="9">
        <f>+$M$1-L2785</f>
        <v>-61</v>
      </c>
      <c r="N2785" s="10" t="str">
        <f>IF(M2785&lt;=0,"NON SCADUTO",IF(M2785&lt;61,"0-60 DAYS",IF(M2785&lt;91," 61-90 DAYS",IF(M2785&lt;121,"91-120 DAYS",IF(M2785&lt;366," 121-365 DAYS",IF(M2785&gt;366,"OLTRE 365 DAYS",0))))))</f>
        <v>NON SCADUTO</v>
      </c>
      <c r="O2785" t="s">
        <v>15</v>
      </c>
      <c r="P2785" t="s">
        <v>0</v>
      </c>
      <c r="Q2785" s="3">
        <v>-12130.96</v>
      </c>
      <c r="R2785" t="s">
        <v>1</v>
      </c>
      <c r="S2785" t="s">
        <v>1</v>
      </c>
      <c r="T2785" s="3">
        <v>-12130.96</v>
      </c>
      <c r="U2785" s="2"/>
      <c r="V2785" t="s">
        <v>0</v>
      </c>
    </row>
    <row r="2786" spans="1:22" x14ac:dyDescent="0.2">
      <c r="A2786" t="s">
        <v>5</v>
      </c>
      <c r="B2786" t="s">
        <v>6</v>
      </c>
      <c r="C2786" t="s">
        <v>2563</v>
      </c>
      <c r="D2786" t="s">
        <v>7</v>
      </c>
      <c r="E2786" t="s">
        <v>0</v>
      </c>
      <c r="F2786" t="s">
        <v>2564</v>
      </c>
      <c r="G2786" t="s">
        <v>2609</v>
      </c>
      <c r="H2786" t="s">
        <v>2610</v>
      </c>
      <c r="I2786" t="s">
        <v>56</v>
      </c>
      <c r="J2786" s="2">
        <v>45726</v>
      </c>
      <c r="K2786" s="2">
        <v>45747</v>
      </c>
      <c r="L2786" s="2">
        <v>45838</v>
      </c>
      <c r="M2786" s="9">
        <f>+$M$1-L2786</f>
        <v>-91</v>
      </c>
      <c r="N2786" s="10" t="str">
        <f>IF(M2786&lt;=0,"NON SCADUTO",IF(M2786&lt;61,"0-60 DAYS",IF(M2786&lt;91," 61-90 DAYS",IF(M2786&lt;121,"91-120 DAYS",IF(M2786&lt;366," 121-365 DAYS",IF(M2786&gt;366,"OLTRE 365 DAYS",0))))))</f>
        <v>NON SCADUTO</v>
      </c>
      <c r="O2786" t="s">
        <v>15</v>
      </c>
      <c r="P2786" t="s">
        <v>0</v>
      </c>
      <c r="Q2786" s="3">
        <v>-20972.85</v>
      </c>
      <c r="R2786" t="s">
        <v>1</v>
      </c>
      <c r="S2786" t="s">
        <v>1</v>
      </c>
      <c r="T2786" s="3">
        <v>-20972.85</v>
      </c>
      <c r="U2786" s="2"/>
      <c r="V2786" t="s">
        <v>0</v>
      </c>
    </row>
    <row r="2787" spans="1:22" x14ac:dyDescent="0.2">
      <c r="A2787" t="s">
        <v>5</v>
      </c>
      <c r="B2787" t="s">
        <v>6</v>
      </c>
      <c r="C2787" t="s">
        <v>2563</v>
      </c>
      <c r="D2787" t="s">
        <v>7</v>
      </c>
      <c r="E2787" t="s">
        <v>0</v>
      </c>
      <c r="F2787" t="s">
        <v>2564</v>
      </c>
      <c r="G2787" t="s">
        <v>2611</v>
      </c>
      <c r="H2787" t="s">
        <v>2612</v>
      </c>
      <c r="I2787" t="s">
        <v>56</v>
      </c>
      <c r="J2787" s="2">
        <v>45726</v>
      </c>
      <c r="K2787" s="2">
        <v>45747</v>
      </c>
      <c r="L2787" s="2">
        <v>45838</v>
      </c>
      <c r="M2787" s="9">
        <f>+$M$1-L2787</f>
        <v>-91</v>
      </c>
      <c r="N2787" s="10" t="str">
        <f>IF(M2787&lt;=0,"NON SCADUTO",IF(M2787&lt;61,"0-60 DAYS",IF(M2787&lt;91," 61-90 DAYS",IF(M2787&lt;121,"91-120 DAYS",IF(M2787&lt;366," 121-365 DAYS",IF(M2787&gt;366,"OLTRE 365 DAYS",0))))))</f>
        <v>NON SCADUTO</v>
      </c>
      <c r="O2787" t="s">
        <v>15</v>
      </c>
      <c r="P2787" t="s">
        <v>0</v>
      </c>
      <c r="Q2787" s="3">
        <v>-4254.93</v>
      </c>
      <c r="R2787" t="s">
        <v>1</v>
      </c>
      <c r="S2787" t="s">
        <v>1</v>
      </c>
      <c r="T2787" s="3">
        <v>-4254.93</v>
      </c>
      <c r="U2787" s="2"/>
      <c r="V2787" t="s">
        <v>0</v>
      </c>
    </row>
    <row r="2788" spans="1:22" x14ac:dyDescent="0.2">
      <c r="A2788" t="s">
        <v>5</v>
      </c>
      <c r="B2788" t="s">
        <v>6</v>
      </c>
      <c r="C2788" t="s">
        <v>2563</v>
      </c>
      <c r="D2788" t="s">
        <v>7</v>
      </c>
      <c r="E2788" t="s">
        <v>0</v>
      </c>
      <c r="F2788" t="s">
        <v>2564</v>
      </c>
      <c r="G2788" t="s">
        <v>2613</v>
      </c>
      <c r="H2788" t="s">
        <v>2614</v>
      </c>
      <c r="I2788" t="s">
        <v>56</v>
      </c>
      <c r="J2788" s="2">
        <v>45726</v>
      </c>
      <c r="K2788" s="2">
        <v>45747</v>
      </c>
      <c r="L2788" s="2">
        <v>45838</v>
      </c>
      <c r="M2788" s="9">
        <f>+$M$1-L2788</f>
        <v>-91</v>
      </c>
      <c r="N2788" s="10" t="str">
        <f>IF(M2788&lt;=0,"NON SCADUTO",IF(M2788&lt;61,"0-60 DAYS",IF(M2788&lt;91," 61-90 DAYS",IF(M2788&lt;121,"91-120 DAYS",IF(M2788&lt;366," 121-365 DAYS",IF(M2788&gt;366,"OLTRE 365 DAYS",0))))))</f>
        <v>NON SCADUTO</v>
      </c>
      <c r="O2788" t="s">
        <v>15</v>
      </c>
      <c r="P2788" t="s">
        <v>0</v>
      </c>
      <c r="Q2788" s="3">
        <v>-2047.41</v>
      </c>
      <c r="R2788" t="s">
        <v>1</v>
      </c>
      <c r="S2788" t="s">
        <v>1</v>
      </c>
      <c r="T2788" s="3">
        <v>-2047.41</v>
      </c>
      <c r="U2788" s="2"/>
      <c r="V2788" t="s">
        <v>0</v>
      </c>
    </row>
    <row r="2789" spans="1:22" x14ac:dyDescent="0.2">
      <c r="A2789" t="s">
        <v>5</v>
      </c>
      <c r="B2789" t="s">
        <v>6</v>
      </c>
      <c r="C2789" t="s">
        <v>2563</v>
      </c>
      <c r="D2789" t="s">
        <v>7</v>
      </c>
      <c r="E2789" t="s">
        <v>0</v>
      </c>
      <c r="F2789" t="s">
        <v>2564</v>
      </c>
      <c r="G2789" t="s">
        <v>2615</v>
      </c>
      <c r="H2789" t="s">
        <v>2616</v>
      </c>
      <c r="I2789" t="s">
        <v>56</v>
      </c>
      <c r="J2789" s="2">
        <v>45726</v>
      </c>
      <c r="K2789" s="2">
        <v>45747</v>
      </c>
      <c r="L2789" s="2">
        <v>45838</v>
      </c>
      <c r="M2789" s="9">
        <f>+$M$1-L2789</f>
        <v>-91</v>
      </c>
      <c r="N2789" s="10" t="str">
        <f>IF(M2789&lt;=0,"NON SCADUTO",IF(M2789&lt;61,"0-60 DAYS",IF(M2789&lt;91," 61-90 DAYS",IF(M2789&lt;121,"91-120 DAYS",IF(M2789&lt;366," 121-365 DAYS",IF(M2789&gt;366,"OLTRE 365 DAYS",0))))))</f>
        <v>NON SCADUTO</v>
      </c>
      <c r="O2789" t="s">
        <v>15</v>
      </c>
      <c r="P2789" t="s">
        <v>0</v>
      </c>
      <c r="Q2789" s="3">
        <v>-1052.05</v>
      </c>
      <c r="R2789" t="s">
        <v>1</v>
      </c>
      <c r="S2789" t="s">
        <v>1</v>
      </c>
      <c r="T2789" s="3">
        <v>-1052.05</v>
      </c>
      <c r="U2789" s="2"/>
      <c r="V2789" t="s">
        <v>0</v>
      </c>
    </row>
    <row r="2790" spans="1:22" x14ac:dyDescent="0.2">
      <c r="A2790" t="s">
        <v>5</v>
      </c>
      <c r="B2790" t="s">
        <v>6</v>
      </c>
      <c r="C2790" t="s">
        <v>2563</v>
      </c>
      <c r="D2790" t="s">
        <v>7</v>
      </c>
      <c r="E2790" t="s">
        <v>0</v>
      </c>
      <c r="F2790" t="s">
        <v>2564</v>
      </c>
      <c r="G2790" t="s">
        <v>2617</v>
      </c>
      <c r="H2790" t="s">
        <v>2618</v>
      </c>
      <c r="I2790" t="s">
        <v>56</v>
      </c>
      <c r="J2790" s="2">
        <v>45733</v>
      </c>
      <c r="K2790" s="2">
        <v>45747</v>
      </c>
      <c r="L2790" s="2">
        <v>45838</v>
      </c>
      <c r="M2790" s="9">
        <f>+$M$1-L2790</f>
        <v>-91</v>
      </c>
      <c r="N2790" s="10" t="str">
        <f>IF(M2790&lt;=0,"NON SCADUTO",IF(M2790&lt;61,"0-60 DAYS",IF(M2790&lt;91," 61-90 DAYS",IF(M2790&lt;121,"91-120 DAYS",IF(M2790&lt;366," 121-365 DAYS",IF(M2790&gt;366,"OLTRE 365 DAYS",0))))))</f>
        <v>NON SCADUTO</v>
      </c>
      <c r="O2790" t="s">
        <v>15</v>
      </c>
      <c r="P2790" t="s">
        <v>0</v>
      </c>
      <c r="Q2790" s="3">
        <v>-3017.82</v>
      </c>
      <c r="R2790" t="s">
        <v>1</v>
      </c>
      <c r="S2790" t="s">
        <v>1</v>
      </c>
      <c r="T2790" s="3">
        <v>-3017.82</v>
      </c>
      <c r="U2790" s="2"/>
      <c r="V2790" t="s">
        <v>0</v>
      </c>
    </row>
    <row r="2791" spans="1:22" x14ac:dyDescent="0.2">
      <c r="A2791" t="s">
        <v>5</v>
      </c>
      <c r="B2791" t="s">
        <v>6</v>
      </c>
      <c r="C2791" t="s">
        <v>2563</v>
      </c>
      <c r="D2791" t="s">
        <v>7</v>
      </c>
      <c r="E2791" t="s">
        <v>0</v>
      </c>
      <c r="F2791" t="s">
        <v>2564</v>
      </c>
      <c r="G2791" t="s">
        <v>2619</v>
      </c>
      <c r="H2791" t="s">
        <v>2620</v>
      </c>
      <c r="I2791" t="s">
        <v>56</v>
      </c>
      <c r="J2791" s="2">
        <v>45740</v>
      </c>
      <c r="K2791" s="2">
        <v>45747</v>
      </c>
      <c r="L2791" s="2">
        <v>45838</v>
      </c>
      <c r="M2791" s="9">
        <f>+$M$1-L2791</f>
        <v>-91</v>
      </c>
      <c r="N2791" s="10" t="str">
        <f>IF(M2791&lt;=0,"NON SCADUTO",IF(M2791&lt;61,"0-60 DAYS",IF(M2791&lt;91," 61-90 DAYS",IF(M2791&lt;121,"91-120 DAYS",IF(M2791&lt;366," 121-365 DAYS",IF(M2791&gt;366,"OLTRE 365 DAYS",0))))))</f>
        <v>NON SCADUTO</v>
      </c>
      <c r="O2791" t="s">
        <v>15</v>
      </c>
      <c r="P2791" t="s">
        <v>0</v>
      </c>
      <c r="Q2791" s="3">
        <v>-1118.0999999999999</v>
      </c>
      <c r="R2791" t="s">
        <v>1</v>
      </c>
      <c r="S2791" t="s">
        <v>1</v>
      </c>
      <c r="T2791" s="3">
        <v>-1118.0999999999999</v>
      </c>
      <c r="U2791" s="2"/>
      <c r="V2791" t="s">
        <v>0</v>
      </c>
    </row>
    <row r="2792" spans="1:22" x14ac:dyDescent="0.2">
      <c r="A2792" t="s">
        <v>5</v>
      </c>
      <c r="B2792" t="s">
        <v>6</v>
      </c>
      <c r="C2792" t="s">
        <v>2563</v>
      </c>
      <c r="D2792" t="s">
        <v>7</v>
      </c>
      <c r="E2792" t="s">
        <v>0</v>
      </c>
      <c r="F2792" t="s">
        <v>2564</v>
      </c>
      <c r="G2792" t="s">
        <v>2621</v>
      </c>
      <c r="H2792" t="s">
        <v>2622</v>
      </c>
      <c r="I2792" t="s">
        <v>56</v>
      </c>
      <c r="J2792" s="2">
        <v>45740</v>
      </c>
      <c r="K2792" s="2">
        <v>45747</v>
      </c>
      <c r="L2792" s="2">
        <v>45838</v>
      </c>
      <c r="M2792" s="9">
        <f>+$M$1-L2792</f>
        <v>-91</v>
      </c>
      <c r="N2792" s="10" t="str">
        <f>IF(M2792&lt;=0,"NON SCADUTO",IF(M2792&lt;61,"0-60 DAYS",IF(M2792&lt;91," 61-90 DAYS",IF(M2792&lt;121,"91-120 DAYS",IF(M2792&lt;366," 121-365 DAYS",IF(M2792&gt;366,"OLTRE 365 DAYS",0))))))</f>
        <v>NON SCADUTO</v>
      </c>
      <c r="O2792" t="s">
        <v>15</v>
      </c>
      <c r="P2792" t="s">
        <v>0</v>
      </c>
      <c r="Q2792" s="3">
        <v>-27328.54</v>
      </c>
      <c r="R2792" t="s">
        <v>1</v>
      </c>
      <c r="S2792" t="s">
        <v>1</v>
      </c>
      <c r="T2792" s="3">
        <v>-27328.54</v>
      </c>
      <c r="U2792" s="2"/>
      <c r="V2792" t="s">
        <v>0</v>
      </c>
    </row>
    <row r="2793" spans="1:22" x14ac:dyDescent="0.2">
      <c r="A2793" t="s">
        <v>5</v>
      </c>
      <c r="B2793" t="s">
        <v>6</v>
      </c>
      <c r="C2793" t="s">
        <v>2563</v>
      </c>
      <c r="D2793" t="s">
        <v>7</v>
      </c>
      <c r="E2793" t="s">
        <v>0</v>
      </c>
      <c r="F2793" t="s">
        <v>2564</v>
      </c>
      <c r="G2793" t="s">
        <v>2623</v>
      </c>
      <c r="H2793" t="s">
        <v>2624</v>
      </c>
      <c r="I2793" t="s">
        <v>56</v>
      </c>
      <c r="J2793" s="2">
        <v>45744</v>
      </c>
      <c r="K2793" s="2">
        <v>45747</v>
      </c>
      <c r="L2793" s="2">
        <v>45838</v>
      </c>
      <c r="M2793" s="9">
        <f>+$M$1-L2793</f>
        <v>-91</v>
      </c>
      <c r="N2793" s="10" t="str">
        <f>IF(M2793&lt;=0,"NON SCADUTO",IF(M2793&lt;61,"0-60 DAYS",IF(M2793&lt;91," 61-90 DAYS",IF(M2793&lt;121,"91-120 DAYS",IF(M2793&lt;366," 121-365 DAYS",IF(M2793&gt;366,"OLTRE 365 DAYS",0))))))</f>
        <v>NON SCADUTO</v>
      </c>
      <c r="O2793" t="s">
        <v>15</v>
      </c>
      <c r="P2793" t="s">
        <v>0</v>
      </c>
      <c r="Q2793" s="3">
        <v>-277.77999999999997</v>
      </c>
      <c r="R2793" t="s">
        <v>1</v>
      </c>
      <c r="S2793" t="s">
        <v>1</v>
      </c>
      <c r="T2793" s="3">
        <v>-277.77999999999997</v>
      </c>
      <c r="U2793" s="2"/>
      <c r="V2793" t="s">
        <v>0</v>
      </c>
    </row>
    <row r="2794" spans="1:22" x14ac:dyDescent="0.2">
      <c r="A2794" t="s">
        <v>5</v>
      </c>
      <c r="B2794" t="s">
        <v>6</v>
      </c>
      <c r="C2794" t="s">
        <v>2563</v>
      </c>
      <c r="D2794" t="s">
        <v>7</v>
      </c>
      <c r="E2794" t="s">
        <v>0</v>
      </c>
      <c r="F2794" t="s">
        <v>2564</v>
      </c>
      <c r="G2794" t="s">
        <v>2674</v>
      </c>
      <c r="H2794" t="s">
        <v>2675</v>
      </c>
      <c r="I2794" t="s">
        <v>836</v>
      </c>
      <c r="J2794" s="2">
        <v>45702</v>
      </c>
      <c r="K2794" s="2">
        <v>45702</v>
      </c>
      <c r="L2794" s="2">
        <v>45747</v>
      </c>
      <c r="M2794" s="9">
        <f>+$M$1-L2794</f>
        <v>0</v>
      </c>
      <c r="N2794" s="10" t="str">
        <f>IF(M2794&lt;=0,"NON SCADUTO",IF(M2794&lt;61,"0-60 DAYS",IF(M2794&lt;91," 61-90 DAYS",IF(M2794&lt;121,"91-120 DAYS",IF(M2794&lt;366," 121-365 DAYS",IF(M2794&gt;366,"OLTRE 365 DAYS",0))))))</f>
        <v>NON SCADUTO</v>
      </c>
      <c r="O2794" t="s">
        <v>11</v>
      </c>
      <c r="P2794" t="s">
        <v>0</v>
      </c>
      <c r="Q2794" s="3">
        <v>3000</v>
      </c>
      <c r="R2794" t="s">
        <v>1</v>
      </c>
      <c r="S2794" t="s">
        <v>1</v>
      </c>
      <c r="T2794" s="3">
        <v>3000</v>
      </c>
      <c r="U2794" s="2"/>
      <c r="V2794" t="s">
        <v>0</v>
      </c>
    </row>
    <row r="2795" spans="1:22" x14ac:dyDescent="0.2">
      <c r="A2795" t="s">
        <v>5</v>
      </c>
      <c r="B2795" t="s">
        <v>6</v>
      </c>
      <c r="C2795" t="s">
        <v>2563</v>
      </c>
      <c r="D2795" t="s">
        <v>7</v>
      </c>
      <c r="E2795" t="s">
        <v>0</v>
      </c>
      <c r="F2795" t="s">
        <v>2564</v>
      </c>
      <c r="G2795" t="s">
        <v>2676</v>
      </c>
      <c r="H2795" t="s">
        <v>2677</v>
      </c>
      <c r="I2795" t="s">
        <v>32</v>
      </c>
      <c r="J2795" s="2">
        <v>45747</v>
      </c>
      <c r="K2795" s="2">
        <v>45747</v>
      </c>
      <c r="L2795" s="2">
        <v>45747</v>
      </c>
      <c r="M2795" s="9">
        <f>+$M$1-L2795</f>
        <v>0</v>
      </c>
      <c r="N2795" s="10" t="str">
        <f>IF(M2795&lt;=0,"NON SCADUTO",IF(M2795&lt;61,"0-60 DAYS",IF(M2795&lt;91," 61-90 DAYS",IF(M2795&lt;121,"91-120 DAYS",IF(M2795&lt;366," 121-365 DAYS",IF(M2795&gt;366,"OLTRE 365 DAYS",0))))))</f>
        <v>NON SCADUTO</v>
      </c>
      <c r="O2795" t="s">
        <v>11</v>
      </c>
      <c r="P2795" t="s">
        <v>0</v>
      </c>
      <c r="Q2795" s="3">
        <v>3180.38</v>
      </c>
      <c r="R2795" t="s">
        <v>1</v>
      </c>
      <c r="S2795" t="s">
        <v>1</v>
      </c>
      <c r="T2795" s="3">
        <v>3180.38</v>
      </c>
      <c r="U2795" s="2">
        <v>45811</v>
      </c>
      <c r="V2795" t="s">
        <v>2678</v>
      </c>
    </row>
    <row r="2796" spans="1:22" x14ac:dyDescent="0.2">
      <c r="A2796" t="s">
        <v>5</v>
      </c>
      <c r="B2796" t="s">
        <v>6</v>
      </c>
      <c r="C2796" t="s">
        <v>2563</v>
      </c>
      <c r="D2796" t="s">
        <v>7</v>
      </c>
      <c r="E2796" t="s">
        <v>0</v>
      </c>
      <c r="F2796" t="s">
        <v>2564</v>
      </c>
      <c r="G2796" t="s">
        <v>2679</v>
      </c>
      <c r="H2796" t="s">
        <v>2680</v>
      </c>
      <c r="I2796" t="s">
        <v>56</v>
      </c>
      <c r="J2796" s="2">
        <v>45642</v>
      </c>
      <c r="K2796" s="2">
        <v>45657</v>
      </c>
      <c r="L2796" s="2">
        <v>45747</v>
      </c>
      <c r="M2796" s="9">
        <f>+$M$1-L2796</f>
        <v>0</v>
      </c>
      <c r="N2796" s="10" t="str">
        <f>IF(M2796&lt;=0,"NON SCADUTO",IF(M2796&lt;61,"0-60 DAYS",IF(M2796&lt;91," 61-90 DAYS",IF(M2796&lt;121,"91-120 DAYS",IF(M2796&lt;366," 121-365 DAYS",IF(M2796&gt;366,"OLTRE 365 DAYS",0))))))</f>
        <v>NON SCADUTO</v>
      </c>
      <c r="O2796" t="s">
        <v>15</v>
      </c>
      <c r="P2796" t="s">
        <v>0</v>
      </c>
      <c r="Q2796" s="3">
        <v>-1320.2</v>
      </c>
      <c r="R2796" t="s">
        <v>1</v>
      </c>
      <c r="S2796" t="s">
        <v>1</v>
      </c>
      <c r="T2796" s="3">
        <v>-1320.2</v>
      </c>
      <c r="U2796" s="2">
        <v>45811</v>
      </c>
      <c r="V2796" t="s">
        <v>2678</v>
      </c>
    </row>
    <row r="2797" spans="1:22" x14ac:dyDescent="0.2">
      <c r="A2797" t="s">
        <v>5</v>
      </c>
      <c r="B2797" t="s">
        <v>6</v>
      </c>
      <c r="C2797" t="s">
        <v>2563</v>
      </c>
      <c r="D2797" t="s">
        <v>7</v>
      </c>
      <c r="E2797" t="s">
        <v>0</v>
      </c>
      <c r="F2797" t="s">
        <v>2564</v>
      </c>
      <c r="G2797" t="s">
        <v>2681</v>
      </c>
      <c r="H2797" t="s">
        <v>2682</v>
      </c>
      <c r="I2797" t="s">
        <v>56</v>
      </c>
      <c r="J2797" s="2">
        <v>45642</v>
      </c>
      <c r="K2797" s="2">
        <v>45657</v>
      </c>
      <c r="L2797" s="2">
        <v>45747</v>
      </c>
      <c r="M2797" s="9">
        <f>+$M$1-L2797</f>
        <v>0</v>
      </c>
      <c r="N2797" s="10" t="str">
        <f>IF(M2797&lt;=0,"NON SCADUTO",IF(M2797&lt;61,"0-60 DAYS",IF(M2797&lt;91," 61-90 DAYS",IF(M2797&lt;121,"91-120 DAYS",IF(M2797&lt;366," 121-365 DAYS",IF(M2797&gt;366,"OLTRE 365 DAYS",0))))))</f>
        <v>NON SCADUTO</v>
      </c>
      <c r="O2797" t="s">
        <v>15</v>
      </c>
      <c r="P2797" t="s">
        <v>0</v>
      </c>
      <c r="Q2797" s="3">
        <v>-1802</v>
      </c>
      <c r="R2797" t="s">
        <v>1</v>
      </c>
      <c r="S2797" t="s">
        <v>1</v>
      </c>
      <c r="T2797" s="3">
        <v>-1802</v>
      </c>
      <c r="U2797" s="2">
        <v>45811</v>
      </c>
      <c r="V2797" t="s">
        <v>2678</v>
      </c>
    </row>
    <row r="2798" spans="1:22" x14ac:dyDescent="0.2">
      <c r="A2798" t="s">
        <v>5</v>
      </c>
      <c r="B2798" t="s">
        <v>6</v>
      </c>
      <c r="C2798" t="s">
        <v>2563</v>
      </c>
      <c r="D2798" t="s">
        <v>7</v>
      </c>
      <c r="E2798" t="s">
        <v>0</v>
      </c>
      <c r="F2798" t="s">
        <v>2564</v>
      </c>
      <c r="G2798" t="s">
        <v>2683</v>
      </c>
      <c r="H2798" t="s">
        <v>2684</v>
      </c>
      <c r="I2798" t="s">
        <v>56</v>
      </c>
      <c r="J2798" s="2">
        <v>45645</v>
      </c>
      <c r="K2798" s="2">
        <v>45657</v>
      </c>
      <c r="L2798" s="2">
        <v>45747</v>
      </c>
      <c r="M2798" s="9">
        <f>+$M$1-L2798</f>
        <v>0</v>
      </c>
      <c r="N2798" s="10" t="str">
        <f>IF(M2798&lt;=0,"NON SCADUTO",IF(M2798&lt;61,"0-60 DAYS",IF(M2798&lt;91," 61-90 DAYS",IF(M2798&lt;121,"91-120 DAYS",IF(M2798&lt;366," 121-365 DAYS",IF(M2798&gt;366,"OLTRE 365 DAYS",0))))))</f>
        <v>NON SCADUTO</v>
      </c>
      <c r="O2798" t="s">
        <v>15</v>
      </c>
      <c r="P2798" t="s">
        <v>0</v>
      </c>
      <c r="Q2798" s="3">
        <v>-5115.1400000000003</v>
      </c>
      <c r="R2798" t="s">
        <v>1</v>
      </c>
      <c r="S2798" t="s">
        <v>1</v>
      </c>
      <c r="T2798" s="3">
        <v>-5115.1400000000003</v>
      </c>
      <c r="U2798" s="2">
        <v>45811</v>
      </c>
      <c r="V2798" t="s">
        <v>2678</v>
      </c>
    </row>
    <row r="2799" spans="1:22" x14ac:dyDescent="0.2">
      <c r="A2799" t="s">
        <v>5</v>
      </c>
      <c r="B2799" t="s">
        <v>6</v>
      </c>
      <c r="C2799" t="s">
        <v>2563</v>
      </c>
      <c r="D2799" t="s">
        <v>7</v>
      </c>
      <c r="E2799" t="s">
        <v>0</v>
      </c>
      <c r="F2799" t="s">
        <v>2564</v>
      </c>
      <c r="G2799" t="s">
        <v>2685</v>
      </c>
      <c r="H2799" t="s">
        <v>2686</v>
      </c>
      <c r="I2799" t="s">
        <v>56</v>
      </c>
      <c r="J2799" s="2">
        <v>45644</v>
      </c>
      <c r="K2799" s="2">
        <v>45657</v>
      </c>
      <c r="L2799" s="2">
        <v>45747</v>
      </c>
      <c r="M2799" s="9">
        <f>+$M$1-L2799</f>
        <v>0</v>
      </c>
      <c r="N2799" s="10" t="str">
        <f>IF(M2799&lt;=0,"NON SCADUTO",IF(M2799&lt;61,"0-60 DAYS",IF(M2799&lt;91," 61-90 DAYS",IF(M2799&lt;121,"91-120 DAYS",IF(M2799&lt;366," 121-365 DAYS",IF(M2799&gt;366,"OLTRE 365 DAYS",0))))))</f>
        <v>NON SCADUTO</v>
      </c>
      <c r="O2799" t="s">
        <v>15</v>
      </c>
      <c r="P2799" t="s">
        <v>0</v>
      </c>
      <c r="Q2799" s="3">
        <v>-828</v>
      </c>
      <c r="R2799" t="s">
        <v>1</v>
      </c>
      <c r="S2799" t="s">
        <v>1</v>
      </c>
      <c r="T2799" s="3">
        <v>-828</v>
      </c>
      <c r="U2799" s="2">
        <v>45811</v>
      </c>
      <c r="V2799" t="s">
        <v>2678</v>
      </c>
    </row>
    <row r="2800" spans="1:22" x14ac:dyDescent="0.2">
      <c r="A2800" t="s">
        <v>5</v>
      </c>
      <c r="B2800" t="s">
        <v>6</v>
      </c>
      <c r="C2800" t="s">
        <v>2563</v>
      </c>
      <c r="D2800" t="s">
        <v>7</v>
      </c>
      <c r="E2800" t="s">
        <v>0</v>
      </c>
      <c r="F2800" t="s">
        <v>2564</v>
      </c>
      <c r="G2800" t="s">
        <v>2687</v>
      </c>
      <c r="H2800" t="s">
        <v>2688</v>
      </c>
      <c r="I2800" t="s">
        <v>56</v>
      </c>
      <c r="J2800" s="2">
        <v>45644</v>
      </c>
      <c r="K2800" s="2">
        <v>45657</v>
      </c>
      <c r="L2800" s="2">
        <v>45747</v>
      </c>
      <c r="M2800" s="9">
        <f>+$M$1-L2800</f>
        <v>0</v>
      </c>
      <c r="N2800" s="10" t="str">
        <f>IF(M2800&lt;=0,"NON SCADUTO",IF(M2800&lt;61,"0-60 DAYS",IF(M2800&lt;91," 61-90 DAYS",IF(M2800&lt;121,"91-120 DAYS",IF(M2800&lt;366," 121-365 DAYS",IF(M2800&gt;366,"OLTRE 365 DAYS",0))))))</f>
        <v>NON SCADUTO</v>
      </c>
      <c r="O2800" t="s">
        <v>15</v>
      </c>
      <c r="P2800" t="s">
        <v>0</v>
      </c>
      <c r="Q2800" s="3">
        <v>-4363.25</v>
      </c>
      <c r="R2800" t="s">
        <v>1</v>
      </c>
      <c r="S2800" t="s">
        <v>1</v>
      </c>
      <c r="T2800" s="3">
        <v>-4363.25</v>
      </c>
      <c r="U2800" s="2">
        <v>45811</v>
      </c>
      <c r="V2800" t="s">
        <v>2678</v>
      </c>
    </row>
    <row r="2801" spans="1:22" x14ac:dyDescent="0.2">
      <c r="A2801" t="s">
        <v>5</v>
      </c>
      <c r="B2801" t="s">
        <v>6</v>
      </c>
      <c r="C2801" t="s">
        <v>2563</v>
      </c>
      <c r="D2801" t="s">
        <v>7</v>
      </c>
      <c r="E2801" t="s">
        <v>0</v>
      </c>
      <c r="F2801" t="s">
        <v>2564</v>
      </c>
      <c r="G2801" t="s">
        <v>2676</v>
      </c>
      <c r="H2801" t="s">
        <v>2689</v>
      </c>
      <c r="I2801" t="s">
        <v>56</v>
      </c>
      <c r="J2801" s="2">
        <v>45635</v>
      </c>
      <c r="K2801" s="2">
        <v>45657</v>
      </c>
      <c r="L2801" s="2">
        <v>45747</v>
      </c>
      <c r="M2801" s="9">
        <f>+$M$1-L2801</f>
        <v>0</v>
      </c>
      <c r="N2801" s="10" t="str">
        <f>IF(M2801&lt;=0,"NON SCADUTO",IF(M2801&lt;61,"0-60 DAYS",IF(M2801&lt;91," 61-90 DAYS",IF(M2801&lt;121,"91-120 DAYS",IF(M2801&lt;366," 121-365 DAYS",IF(M2801&gt;366,"OLTRE 365 DAYS",0))))))</f>
        <v>NON SCADUTO</v>
      </c>
      <c r="O2801" t="s">
        <v>15</v>
      </c>
      <c r="P2801" t="s">
        <v>0</v>
      </c>
      <c r="Q2801" s="3">
        <v>-5423.26</v>
      </c>
      <c r="R2801" t="s">
        <v>1</v>
      </c>
      <c r="S2801" t="s">
        <v>1</v>
      </c>
      <c r="T2801" s="3">
        <v>-5423.26</v>
      </c>
      <c r="U2801" s="2">
        <v>45811</v>
      </c>
      <c r="V2801" t="s">
        <v>2678</v>
      </c>
    </row>
    <row r="2802" spans="1:22" x14ac:dyDescent="0.2">
      <c r="A2802" t="s">
        <v>5</v>
      </c>
      <c r="B2802" t="s">
        <v>6</v>
      </c>
      <c r="C2802" t="s">
        <v>2563</v>
      </c>
      <c r="D2802" t="s">
        <v>7</v>
      </c>
      <c r="E2802" t="s">
        <v>0</v>
      </c>
      <c r="F2802" t="s">
        <v>2564</v>
      </c>
      <c r="G2802" t="s">
        <v>2690</v>
      </c>
      <c r="H2802" t="s">
        <v>2691</v>
      </c>
      <c r="I2802" t="s">
        <v>56</v>
      </c>
      <c r="J2802" s="2">
        <v>45644</v>
      </c>
      <c r="K2802" s="2">
        <v>45657</v>
      </c>
      <c r="L2802" s="2">
        <v>45747</v>
      </c>
      <c r="M2802" s="9">
        <f>+$M$1-L2802</f>
        <v>0</v>
      </c>
      <c r="N2802" s="10" t="str">
        <f>IF(M2802&lt;=0,"NON SCADUTO",IF(M2802&lt;61,"0-60 DAYS",IF(M2802&lt;91," 61-90 DAYS",IF(M2802&lt;121,"91-120 DAYS",IF(M2802&lt;366," 121-365 DAYS",IF(M2802&gt;366,"OLTRE 365 DAYS",0))))))</f>
        <v>NON SCADUTO</v>
      </c>
      <c r="O2802" t="s">
        <v>15</v>
      </c>
      <c r="P2802" t="s">
        <v>0</v>
      </c>
      <c r="Q2802" s="3">
        <v>-4002</v>
      </c>
      <c r="R2802" t="s">
        <v>1</v>
      </c>
      <c r="S2802" t="s">
        <v>1</v>
      </c>
      <c r="T2802" s="3">
        <v>-4002</v>
      </c>
      <c r="U2802" s="2">
        <v>45811</v>
      </c>
      <c r="V2802" t="s">
        <v>2678</v>
      </c>
    </row>
    <row r="2803" spans="1:22" x14ac:dyDescent="0.2">
      <c r="A2803" t="s">
        <v>5</v>
      </c>
      <c r="B2803" t="s">
        <v>6</v>
      </c>
      <c r="C2803" t="s">
        <v>2563</v>
      </c>
      <c r="D2803" t="s">
        <v>7</v>
      </c>
      <c r="E2803" t="s">
        <v>0</v>
      </c>
      <c r="F2803" t="s">
        <v>2564</v>
      </c>
      <c r="G2803" t="s">
        <v>2692</v>
      </c>
      <c r="H2803" t="s">
        <v>2693</v>
      </c>
      <c r="I2803" t="s">
        <v>56</v>
      </c>
      <c r="J2803" s="2">
        <v>45644</v>
      </c>
      <c r="K2803" s="2">
        <v>45657</v>
      </c>
      <c r="L2803" s="2">
        <v>45747</v>
      </c>
      <c r="M2803" s="9">
        <f>+$M$1-L2803</f>
        <v>0</v>
      </c>
      <c r="N2803" s="10" t="str">
        <f>IF(M2803&lt;=0,"NON SCADUTO",IF(M2803&lt;61,"0-60 DAYS",IF(M2803&lt;91," 61-90 DAYS",IF(M2803&lt;121,"91-120 DAYS",IF(M2803&lt;366," 121-365 DAYS",IF(M2803&gt;366,"OLTRE 365 DAYS",0))))))</f>
        <v>NON SCADUTO</v>
      </c>
      <c r="O2803" t="s">
        <v>15</v>
      </c>
      <c r="P2803" t="s">
        <v>0</v>
      </c>
      <c r="Q2803" s="3">
        <v>-4002</v>
      </c>
      <c r="R2803" t="s">
        <v>1</v>
      </c>
      <c r="S2803" t="s">
        <v>1</v>
      </c>
      <c r="T2803" s="3">
        <v>-4002</v>
      </c>
      <c r="U2803" s="2">
        <v>45811</v>
      </c>
      <c r="V2803" t="s">
        <v>2678</v>
      </c>
    </row>
    <row r="2804" spans="1:22" x14ac:dyDescent="0.2">
      <c r="A2804" t="s">
        <v>5</v>
      </c>
      <c r="B2804" t="s">
        <v>6</v>
      </c>
      <c r="C2804" t="s">
        <v>2563</v>
      </c>
      <c r="D2804" t="s">
        <v>7</v>
      </c>
      <c r="E2804" t="s">
        <v>0</v>
      </c>
      <c r="F2804" t="s">
        <v>2564</v>
      </c>
      <c r="G2804" t="s">
        <v>2694</v>
      </c>
      <c r="H2804" t="s">
        <v>2695</v>
      </c>
      <c r="I2804" t="s">
        <v>56</v>
      </c>
      <c r="J2804" s="2">
        <v>45644</v>
      </c>
      <c r="K2804" s="2">
        <v>45657</v>
      </c>
      <c r="L2804" s="2">
        <v>45747</v>
      </c>
      <c r="M2804" s="9">
        <f>+$M$1-L2804</f>
        <v>0</v>
      </c>
      <c r="N2804" s="10" t="str">
        <f>IF(M2804&lt;=0,"NON SCADUTO",IF(M2804&lt;61,"0-60 DAYS",IF(M2804&lt;91," 61-90 DAYS",IF(M2804&lt;121,"91-120 DAYS",IF(M2804&lt;366," 121-365 DAYS",IF(M2804&gt;366,"OLTRE 365 DAYS",0))))))</f>
        <v>NON SCADUTO</v>
      </c>
      <c r="O2804" t="s">
        <v>15</v>
      </c>
      <c r="P2804" t="s">
        <v>0</v>
      </c>
      <c r="Q2804" s="3">
        <v>-4002</v>
      </c>
      <c r="R2804" t="s">
        <v>1</v>
      </c>
      <c r="S2804" t="s">
        <v>1</v>
      </c>
      <c r="T2804" s="3">
        <v>-4002</v>
      </c>
      <c r="U2804" s="2">
        <v>45811</v>
      </c>
      <c r="V2804" t="s">
        <v>2678</v>
      </c>
    </row>
    <row r="2805" spans="1:22" x14ac:dyDescent="0.2">
      <c r="A2805" t="s">
        <v>5</v>
      </c>
      <c r="B2805" t="s">
        <v>6</v>
      </c>
      <c r="C2805" t="s">
        <v>2563</v>
      </c>
      <c r="D2805" t="s">
        <v>7</v>
      </c>
      <c r="E2805" t="s">
        <v>0</v>
      </c>
      <c r="F2805" t="s">
        <v>2564</v>
      </c>
      <c r="G2805" t="s">
        <v>2696</v>
      </c>
      <c r="H2805" t="s">
        <v>2697</v>
      </c>
      <c r="I2805" t="s">
        <v>56</v>
      </c>
      <c r="J2805" s="2">
        <v>45644</v>
      </c>
      <c r="K2805" s="2">
        <v>45657</v>
      </c>
      <c r="L2805" s="2">
        <v>45747</v>
      </c>
      <c r="M2805" s="9">
        <f>+$M$1-L2805</f>
        <v>0</v>
      </c>
      <c r="N2805" s="10" t="str">
        <f>IF(M2805&lt;=0,"NON SCADUTO",IF(M2805&lt;61,"0-60 DAYS",IF(M2805&lt;91," 61-90 DAYS",IF(M2805&lt;121,"91-120 DAYS",IF(M2805&lt;366," 121-365 DAYS",IF(M2805&gt;366,"OLTRE 365 DAYS",0))))))</f>
        <v>NON SCADUTO</v>
      </c>
      <c r="O2805" t="s">
        <v>15</v>
      </c>
      <c r="P2805" t="s">
        <v>0</v>
      </c>
      <c r="Q2805" s="3">
        <v>-4002</v>
      </c>
      <c r="R2805" t="s">
        <v>1</v>
      </c>
      <c r="S2805" t="s">
        <v>1</v>
      </c>
      <c r="T2805" s="3">
        <v>-4002</v>
      </c>
      <c r="U2805" s="2">
        <v>45811</v>
      </c>
      <c r="V2805" t="s">
        <v>2678</v>
      </c>
    </row>
    <row r="2806" spans="1:22" x14ac:dyDescent="0.2">
      <c r="A2806" t="s">
        <v>5</v>
      </c>
      <c r="B2806" t="s">
        <v>6</v>
      </c>
      <c r="C2806" t="s">
        <v>2563</v>
      </c>
      <c r="D2806" t="s">
        <v>7</v>
      </c>
      <c r="E2806" t="s">
        <v>0</v>
      </c>
      <c r="F2806" t="s">
        <v>2564</v>
      </c>
      <c r="G2806" t="s">
        <v>2698</v>
      </c>
      <c r="H2806" t="s">
        <v>2699</v>
      </c>
      <c r="I2806" t="s">
        <v>56</v>
      </c>
      <c r="J2806" s="2">
        <v>45644</v>
      </c>
      <c r="K2806" s="2">
        <v>45657</v>
      </c>
      <c r="L2806" s="2">
        <v>45747</v>
      </c>
      <c r="M2806" s="9">
        <f>+$M$1-L2806</f>
        <v>0</v>
      </c>
      <c r="N2806" s="10" t="str">
        <f>IF(M2806&lt;=0,"NON SCADUTO",IF(M2806&lt;61,"0-60 DAYS",IF(M2806&lt;91," 61-90 DAYS",IF(M2806&lt;121,"91-120 DAYS",IF(M2806&lt;366," 121-365 DAYS",IF(M2806&gt;366,"OLTRE 365 DAYS",0))))))</f>
        <v>NON SCADUTO</v>
      </c>
      <c r="O2806" t="s">
        <v>15</v>
      </c>
      <c r="P2806" t="s">
        <v>0</v>
      </c>
      <c r="Q2806" s="3">
        <v>-4002</v>
      </c>
      <c r="R2806" t="s">
        <v>1</v>
      </c>
      <c r="S2806" t="s">
        <v>1</v>
      </c>
      <c r="T2806" s="3">
        <v>-4002</v>
      </c>
      <c r="U2806" s="2">
        <v>45811</v>
      </c>
      <c r="V2806" t="s">
        <v>2678</v>
      </c>
    </row>
    <row r="2807" spans="1:22" x14ac:dyDescent="0.2">
      <c r="A2807" t="s">
        <v>5</v>
      </c>
      <c r="B2807" t="s">
        <v>6</v>
      </c>
      <c r="C2807" t="s">
        <v>2563</v>
      </c>
      <c r="D2807" t="s">
        <v>7</v>
      </c>
      <c r="E2807" t="s">
        <v>0</v>
      </c>
      <c r="F2807" t="s">
        <v>2564</v>
      </c>
      <c r="G2807" t="s">
        <v>2700</v>
      </c>
      <c r="H2807" t="s">
        <v>2701</v>
      </c>
      <c r="I2807" t="s">
        <v>56</v>
      </c>
      <c r="J2807" s="2">
        <v>45644</v>
      </c>
      <c r="K2807" s="2">
        <v>45657</v>
      </c>
      <c r="L2807" s="2">
        <v>45747</v>
      </c>
      <c r="M2807" s="9">
        <f>+$M$1-L2807</f>
        <v>0</v>
      </c>
      <c r="N2807" s="10" t="str">
        <f>IF(M2807&lt;=0,"NON SCADUTO",IF(M2807&lt;61,"0-60 DAYS",IF(M2807&lt;91," 61-90 DAYS",IF(M2807&lt;121,"91-120 DAYS",IF(M2807&lt;366," 121-365 DAYS",IF(M2807&gt;366,"OLTRE 365 DAYS",0))))))</f>
        <v>NON SCADUTO</v>
      </c>
      <c r="O2807" t="s">
        <v>15</v>
      </c>
      <c r="P2807" t="s">
        <v>0</v>
      </c>
      <c r="Q2807" s="3">
        <v>-4002</v>
      </c>
      <c r="R2807" t="s">
        <v>1</v>
      </c>
      <c r="S2807" t="s">
        <v>1</v>
      </c>
      <c r="T2807" s="3">
        <v>-4002</v>
      </c>
      <c r="U2807" s="2">
        <v>45811</v>
      </c>
      <c r="V2807" t="s">
        <v>2678</v>
      </c>
    </row>
    <row r="2808" spans="1:22" x14ac:dyDescent="0.2">
      <c r="A2808" t="s">
        <v>5</v>
      </c>
      <c r="B2808" t="s">
        <v>6</v>
      </c>
      <c r="C2808" t="s">
        <v>2563</v>
      </c>
      <c r="D2808" t="s">
        <v>7</v>
      </c>
      <c r="E2808" t="s">
        <v>0</v>
      </c>
      <c r="F2808" t="s">
        <v>2564</v>
      </c>
      <c r="G2808" t="s">
        <v>2702</v>
      </c>
      <c r="H2808" t="s">
        <v>2703</v>
      </c>
      <c r="I2808" t="s">
        <v>56</v>
      </c>
      <c r="J2808" s="2">
        <v>45646</v>
      </c>
      <c r="K2808" s="2">
        <v>45657</v>
      </c>
      <c r="L2808" s="2">
        <v>45747</v>
      </c>
      <c r="M2808" s="9">
        <f>+$M$1-L2808</f>
        <v>0</v>
      </c>
      <c r="N2808" s="10" t="str">
        <f>IF(M2808&lt;=0,"NON SCADUTO",IF(M2808&lt;61,"0-60 DAYS",IF(M2808&lt;91," 61-90 DAYS",IF(M2808&lt;121,"91-120 DAYS",IF(M2808&lt;366," 121-365 DAYS",IF(M2808&gt;366,"OLTRE 365 DAYS",0))))))</f>
        <v>NON SCADUTO</v>
      </c>
      <c r="O2808" t="s">
        <v>15</v>
      </c>
      <c r="P2808" t="s">
        <v>0</v>
      </c>
      <c r="Q2808" s="3">
        <v>-33963.39</v>
      </c>
      <c r="R2808" t="s">
        <v>1</v>
      </c>
      <c r="S2808" t="s">
        <v>1</v>
      </c>
      <c r="T2808" s="3">
        <v>-33963.39</v>
      </c>
      <c r="U2808" s="2">
        <v>45811</v>
      </c>
      <c r="V2808" t="s">
        <v>2678</v>
      </c>
    </row>
    <row r="2809" spans="1:22" x14ac:dyDescent="0.2">
      <c r="A2809" s="11" t="s">
        <v>5</v>
      </c>
      <c r="B2809" s="11" t="s">
        <v>6</v>
      </c>
      <c r="C2809" s="11" t="s">
        <v>2563</v>
      </c>
      <c r="D2809" s="11" t="s">
        <v>7</v>
      </c>
      <c r="E2809" s="11" t="s">
        <v>0</v>
      </c>
      <c r="F2809" s="11" t="s">
        <v>2564</v>
      </c>
      <c r="G2809" s="11" t="s">
        <v>2704</v>
      </c>
      <c r="H2809" s="11" t="s">
        <v>2705</v>
      </c>
      <c r="I2809" s="11" t="s">
        <v>56</v>
      </c>
      <c r="J2809" s="12">
        <v>45646</v>
      </c>
      <c r="K2809" s="12">
        <v>45657</v>
      </c>
      <c r="L2809" s="12">
        <v>45747</v>
      </c>
      <c r="M2809" s="9">
        <f>+$M$1-L2809</f>
        <v>0</v>
      </c>
      <c r="N2809" s="10" t="str">
        <f>IF(M2809&lt;=0,"NON SCADUTO",IF(M2809&lt;61,"0-60 DAYS",IF(M2809&lt;91," 61-90 DAYS",IF(M2809&lt;121,"91-120 DAYS",IF(M2809&lt;366," 121-365 DAYS",IF(M2809&gt;366,"OLTRE 365 DAYS",0))))))</f>
        <v>NON SCADUTO</v>
      </c>
      <c r="O2809" s="11" t="s">
        <v>15</v>
      </c>
      <c r="P2809" s="11" t="s">
        <v>0</v>
      </c>
      <c r="Q2809" s="13">
        <v>-3365.53</v>
      </c>
      <c r="R2809" s="11" t="s">
        <v>1</v>
      </c>
      <c r="S2809" s="11" t="s">
        <v>1</v>
      </c>
      <c r="T2809" s="13">
        <v>-3365.53</v>
      </c>
      <c r="U2809" s="12">
        <v>45811</v>
      </c>
      <c r="V2809" s="11" t="s">
        <v>2678</v>
      </c>
    </row>
    <row r="2810" spans="1:22" x14ac:dyDescent="0.2">
      <c r="A2810" t="s">
        <v>5</v>
      </c>
      <c r="B2810" t="s">
        <v>6</v>
      </c>
      <c r="C2810" t="s">
        <v>2563</v>
      </c>
      <c r="D2810" t="s">
        <v>7</v>
      </c>
      <c r="E2810" t="s">
        <v>0</v>
      </c>
      <c r="F2810" t="s">
        <v>2564</v>
      </c>
      <c r="G2810" t="s">
        <v>2706</v>
      </c>
      <c r="H2810" t="s">
        <v>2707</v>
      </c>
      <c r="I2810" t="s">
        <v>56</v>
      </c>
      <c r="J2810" s="2">
        <v>45646</v>
      </c>
      <c r="K2810" s="2">
        <v>45657</v>
      </c>
      <c r="L2810" s="2">
        <v>45747</v>
      </c>
      <c r="M2810" s="9">
        <f>+$M$1-L2810</f>
        <v>0</v>
      </c>
      <c r="N2810" s="10" t="str">
        <f>IF(M2810&lt;=0,"NON SCADUTO",IF(M2810&lt;61,"0-60 DAYS",IF(M2810&lt;91," 61-90 DAYS",IF(M2810&lt;121,"91-120 DAYS",IF(M2810&lt;366," 121-365 DAYS",IF(M2810&gt;366,"OLTRE 365 DAYS",0))))))</f>
        <v>NON SCADUTO</v>
      </c>
      <c r="O2810" t="s">
        <v>15</v>
      </c>
      <c r="P2810" t="s">
        <v>0</v>
      </c>
      <c r="Q2810" s="3">
        <v>-793.42</v>
      </c>
      <c r="R2810" t="s">
        <v>1</v>
      </c>
      <c r="S2810" t="s">
        <v>1</v>
      </c>
      <c r="T2810" s="3">
        <v>-793.42</v>
      </c>
      <c r="U2810" s="2">
        <v>45811</v>
      </c>
      <c r="V2810" t="s">
        <v>2678</v>
      </c>
    </row>
    <row r="2811" spans="1:22" x14ac:dyDescent="0.2">
      <c r="A2811" t="s">
        <v>5</v>
      </c>
      <c r="B2811" t="s">
        <v>6</v>
      </c>
      <c r="C2811" t="s">
        <v>2563</v>
      </c>
      <c r="D2811" t="s">
        <v>7</v>
      </c>
      <c r="E2811" t="s">
        <v>0</v>
      </c>
      <c r="F2811" t="s">
        <v>2564</v>
      </c>
      <c r="G2811" t="s">
        <v>2708</v>
      </c>
      <c r="H2811" t="s">
        <v>2709</v>
      </c>
      <c r="I2811" t="s">
        <v>56</v>
      </c>
      <c r="J2811" s="2">
        <v>45646</v>
      </c>
      <c r="K2811" s="2">
        <v>45657</v>
      </c>
      <c r="L2811" s="2">
        <v>45747</v>
      </c>
      <c r="M2811" s="9">
        <f>+$M$1-L2811</f>
        <v>0</v>
      </c>
      <c r="N2811" s="10" t="str">
        <f>IF(M2811&lt;=0,"NON SCADUTO",IF(M2811&lt;61,"0-60 DAYS",IF(M2811&lt;91," 61-90 DAYS",IF(M2811&lt;121,"91-120 DAYS",IF(M2811&lt;366," 121-365 DAYS",IF(M2811&gt;366,"OLTRE 365 DAYS",0))))))</f>
        <v>NON SCADUTO</v>
      </c>
      <c r="O2811" t="s">
        <v>15</v>
      </c>
      <c r="P2811" t="s">
        <v>0</v>
      </c>
      <c r="Q2811" s="3">
        <v>-2376.2600000000002</v>
      </c>
      <c r="R2811" t="s">
        <v>1</v>
      </c>
      <c r="S2811" t="s">
        <v>1</v>
      </c>
      <c r="T2811" s="3">
        <v>-2376.2600000000002</v>
      </c>
      <c r="U2811" s="2">
        <v>45811</v>
      </c>
      <c r="V2811" t="s">
        <v>2678</v>
      </c>
    </row>
    <row r="2812" spans="1:22" x14ac:dyDescent="0.2">
      <c r="A2812" s="11" t="s">
        <v>5</v>
      </c>
      <c r="B2812" s="11" t="s">
        <v>6</v>
      </c>
      <c r="C2812" s="11" t="s">
        <v>2563</v>
      </c>
      <c r="D2812" s="11" t="s">
        <v>7</v>
      </c>
      <c r="E2812" s="11" t="s">
        <v>0</v>
      </c>
      <c r="F2812" s="11" t="s">
        <v>2564</v>
      </c>
      <c r="G2812" s="11" t="s">
        <v>2710</v>
      </c>
      <c r="H2812" s="11" t="s">
        <v>2711</v>
      </c>
      <c r="I2812" s="11" t="s">
        <v>56</v>
      </c>
      <c r="J2812" s="12">
        <v>45672</v>
      </c>
      <c r="K2812" s="12">
        <v>45688</v>
      </c>
      <c r="L2812" s="12">
        <v>45777</v>
      </c>
      <c r="M2812" s="9">
        <f>+$M$1-L2812</f>
        <v>-30</v>
      </c>
      <c r="N2812" s="10" t="str">
        <f>IF(M2812&lt;=0,"NON SCADUTO",IF(M2812&lt;61,"0-60 DAYS",IF(M2812&lt;91," 61-90 DAYS",IF(M2812&lt;121,"91-120 DAYS",IF(M2812&lt;366," 121-365 DAYS",IF(M2812&gt;366,"OLTRE 365 DAYS",0))))))</f>
        <v>NON SCADUTO</v>
      </c>
      <c r="O2812" s="11" t="s">
        <v>15</v>
      </c>
      <c r="P2812" s="11" t="s">
        <v>0</v>
      </c>
      <c r="Q2812" s="13">
        <v>-273.33999999999997</v>
      </c>
      <c r="R2812" s="11" t="s">
        <v>1</v>
      </c>
      <c r="S2812" s="11" t="s">
        <v>1</v>
      </c>
      <c r="T2812" s="13">
        <v>-273.33999999999997</v>
      </c>
      <c r="U2812" s="12">
        <v>45811</v>
      </c>
      <c r="V2812" s="11" t="s">
        <v>2678</v>
      </c>
    </row>
    <row r="2813" spans="1:22" x14ac:dyDescent="0.2">
      <c r="A2813" s="11" t="s">
        <v>5</v>
      </c>
      <c r="B2813" s="11" t="s">
        <v>6</v>
      </c>
      <c r="C2813" s="11" t="s">
        <v>2563</v>
      </c>
      <c r="D2813" s="11" t="s">
        <v>7</v>
      </c>
      <c r="E2813" s="11" t="s">
        <v>0</v>
      </c>
      <c r="F2813" s="11" t="s">
        <v>2564</v>
      </c>
      <c r="G2813" s="11" t="s">
        <v>2712</v>
      </c>
      <c r="H2813" s="11" t="s">
        <v>2713</v>
      </c>
      <c r="I2813" s="11" t="s">
        <v>56</v>
      </c>
      <c r="J2813" s="12">
        <v>45672</v>
      </c>
      <c r="K2813" s="12">
        <v>45688</v>
      </c>
      <c r="L2813" s="12">
        <v>45777</v>
      </c>
      <c r="M2813" s="9">
        <f>+$M$1-L2813</f>
        <v>-30</v>
      </c>
      <c r="N2813" s="10" t="str">
        <f>IF(M2813&lt;=0,"NON SCADUTO",IF(M2813&lt;61,"0-60 DAYS",IF(M2813&lt;91," 61-90 DAYS",IF(M2813&lt;121,"91-120 DAYS",IF(M2813&lt;366," 121-365 DAYS",IF(M2813&gt;366,"OLTRE 365 DAYS",0))))))</f>
        <v>NON SCADUTO</v>
      </c>
      <c r="O2813" s="11" t="s">
        <v>15</v>
      </c>
      <c r="P2813" s="11" t="s">
        <v>0</v>
      </c>
      <c r="Q2813" s="13">
        <v>-230</v>
      </c>
      <c r="R2813" s="11" t="s">
        <v>1</v>
      </c>
      <c r="S2813" s="11" t="s">
        <v>1</v>
      </c>
      <c r="T2813" s="13">
        <v>-230</v>
      </c>
      <c r="U2813" s="12">
        <v>45811</v>
      </c>
      <c r="V2813" s="11" t="s">
        <v>2678</v>
      </c>
    </row>
    <row r="2814" spans="1:22" x14ac:dyDescent="0.2">
      <c r="A2814" t="s">
        <v>5</v>
      </c>
      <c r="B2814" t="s">
        <v>6</v>
      </c>
      <c r="C2814" t="s">
        <v>2563</v>
      </c>
      <c r="D2814" t="s">
        <v>7</v>
      </c>
      <c r="E2814" t="s">
        <v>0</v>
      </c>
      <c r="F2814" t="s">
        <v>2564</v>
      </c>
      <c r="G2814" t="s">
        <v>2714</v>
      </c>
      <c r="H2814" t="s">
        <v>2715</v>
      </c>
      <c r="I2814" t="s">
        <v>56</v>
      </c>
      <c r="J2814" s="2">
        <v>45677</v>
      </c>
      <c r="K2814" s="2">
        <v>45688</v>
      </c>
      <c r="L2814" s="2">
        <v>45777</v>
      </c>
      <c r="M2814" s="9">
        <f>+$M$1-L2814</f>
        <v>-30</v>
      </c>
      <c r="N2814" s="10" t="str">
        <f>IF(M2814&lt;=0,"NON SCADUTO",IF(M2814&lt;61,"0-60 DAYS",IF(M2814&lt;91," 61-90 DAYS",IF(M2814&lt;121,"91-120 DAYS",IF(M2814&lt;366," 121-365 DAYS",IF(M2814&gt;366,"OLTRE 365 DAYS",0))))))</f>
        <v>NON SCADUTO</v>
      </c>
      <c r="O2814" t="s">
        <v>15</v>
      </c>
      <c r="P2814" t="s">
        <v>0</v>
      </c>
      <c r="Q2814" s="3">
        <v>-5937.65</v>
      </c>
      <c r="R2814" t="s">
        <v>1</v>
      </c>
      <c r="S2814" t="s">
        <v>1</v>
      </c>
      <c r="T2814" s="3">
        <v>-5937.65</v>
      </c>
      <c r="U2814" s="2">
        <v>45811</v>
      </c>
      <c r="V2814" t="s">
        <v>2678</v>
      </c>
    </row>
    <row r="2815" spans="1:22" x14ac:dyDescent="0.2">
      <c r="A2815" s="11" t="s">
        <v>5</v>
      </c>
      <c r="B2815" s="11" t="s">
        <v>6</v>
      </c>
      <c r="C2815" s="11" t="s">
        <v>2563</v>
      </c>
      <c r="D2815" s="11" t="s">
        <v>7</v>
      </c>
      <c r="E2815" s="11" t="s">
        <v>0</v>
      </c>
      <c r="F2815" s="11" t="s">
        <v>2564</v>
      </c>
      <c r="G2815" s="11" t="s">
        <v>2716</v>
      </c>
      <c r="H2815" s="11" t="s">
        <v>2717</v>
      </c>
      <c r="I2815" s="11" t="s">
        <v>56</v>
      </c>
      <c r="J2815" s="12">
        <v>45677</v>
      </c>
      <c r="K2815" s="12">
        <v>45688</v>
      </c>
      <c r="L2815" s="12">
        <v>45777</v>
      </c>
      <c r="M2815" s="9">
        <f>+$M$1-L2815</f>
        <v>-30</v>
      </c>
      <c r="N2815" s="10" t="str">
        <f>IF(M2815&lt;=0,"NON SCADUTO",IF(M2815&lt;61,"0-60 DAYS",IF(M2815&lt;91," 61-90 DAYS",IF(M2815&lt;121,"91-120 DAYS",IF(M2815&lt;366," 121-365 DAYS",IF(M2815&gt;366,"OLTRE 365 DAYS",0))))))</f>
        <v>NON SCADUTO</v>
      </c>
      <c r="O2815" s="11" t="s">
        <v>15</v>
      </c>
      <c r="P2815" s="11" t="s">
        <v>0</v>
      </c>
      <c r="Q2815" s="13">
        <v>-4354.8100000000004</v>
      </c>
      <c r="R2815" s="11" t="s">
        <v>1</v>
      </c>
      <c r="S2815" s="11" t="s">
        <v>1</v>
      </c>
      <c r="T2815" s="13">
        <v>-4354.8100000000004</v>
      </c>
      <c r="U2815" s="12">
        <v>45811</v>
      </c>
      <c r="V2815" s="11" t="s">
        <v>2678</v>
      </c>
    </row>
    <row r="2816" spans="1:22" x14ac:dyDescent="0.2">
      <c r="A2816" t="s">
        <v>5</v>
      </c>
      <c r="B2816" t="s">
        <v>6</v>
      </c>
      <c r="C2816" t="s">
        <v>2563</v>
      </c>
      <c r="D2816" t="s">
        <v>7</v>
      </c>
      <c r="E2816" t="s">
        <v>0</v>
      </c>
      <c r="F2816" t="s">
        <v>2564</v>
      </c>
      <c r="G2816" t="s">
        <v>2718</v>
      </c>
      <c r="H2816" t="s">
        <v>2719</v>
      </c>
      <c r="I2816" t="s">
        <v>56</v>
      </c>
      <c r="J2816" s="2">
        <v>45677</v>
      </c>
      <c r="K2816" s="2">
        <v>45688</v>
      </c>
      <c r="L2816" s="2">
        <v>45777</v>
      </c>
      <c r="M2816" s="9">
        <f>+$M$1-L2816</f>
        <v>-30</v>
      </c>
      <c r="N2816" s="10" t="str">
        <f>IF(M2816&lt;=0,"NON SCADUTO",IF(M2816&lt;61,"0-60 DAYS",IF(M2816&lt;91," 61-90 DAYS",IF(M2816&lt;121,"91-120 DAYS",IF(M2816&lt;366," 121-365 DAYS",IF(M2816&gt;366,"OLTRE 365 DAYS",0))))))</f>
        <v>NON SCADUTO</v>
      </c>
      <c r="O2816" t="s">
        <v>15</v>
      </c>
      <c r="P2816" t="s">
        <v>0</v>
      </c>
      <c r="Q2816" s="3">
        <v>-1386.98</v>
      </c>
      <c r="R2816" t="s">
        <v>1</v>
      </c>
      <c r="S2816" t="s">
        <v>1</v>
      </c>
      <c r="T2816" s="3">
        <v>-1386.98</v>
      </c>
      <c r="U2816" s="2">
        <v>45811</v>
      </c>
      <c r="V2816" t="s">
        <v>2678</v>
      </c>
    </row>
    <row r="2817" spans="1:22" x14ac:dyDescent="0.2">
      <c r="A2817" s="11" t="s">
        <v>5</v>
      </c>
      <c r="B2817" s="11" t="s">
        <v>6</v>
      </c>
      <c r="C2817" s="11" t="s">
        <v>2563</v>
      </c>
      <c r="D2817" s="11" t="s">
        <v>7</v>
      </c>
      <c r="E2817" s="11" t="s">
        <v>0</v>
      </c>
      <c r="F2817" s="11" t="s">
        <v>2564</v>
      </c>
      <c r="G2817" s="11" t="s">
        <v>2720</v>
      </c>
      <c r="H2817" s="11" t="s">
        <v>2721</v>
      </c>
      <c r="I2817" s="11" t="s">
        <v>56</v>
      </c>
      <c r="J2817" s="12">
        <v>45672</v>
      </c>
      <c r="K2817" s="12">
        <v>45688</v>
      </c>
      <c r="L2817" s="12">
        <v>45777</v>
      </c>
      <c r="M2817" s="9">
        <f>+$M$1-L2817</f>
        <v>-30</v>
      </c>
      <c r="N2817" s="10" t="str">
        <f>IF(M2817&lt;=0,"NON SCADUTO",IF(M2817&lt;61,"0-60 DAYS",IF(M2817&lt;91," 61-90 DAYS",IF(M2817&lt;121,"91-120 DAYS",IF(M2817&lt;366," 121-365 DAYS",IF(M2817&gt;366,"OLTRE 365 DAYS",0))))))</f>
        <v>NON SCADUTO</v>
      </c>
      <c r="O2817" s="11" t="s">
        <v>15</v>
      </c>
      <c r="P2817" s="11" t="s">
        <v>0</v>
      </c>
      <c r="Q2817" s="13">
        <v>-912.13</v>
      </c>
      <c r="R2817" s="11" t="s">
        <v>1</v>
      </c>
      <c r="S2817" s="11" t="s">
        <v>1</v>
      </c>
      <c r="T2817" s="13">
        <v>-912.13</v>
      </c>
      <c r="U2817" s="12">
        <v>45811</v>
      </c>
      <c r="V2817" s="11" t="s">
        <v>2678</v>
      </c>
    </row>
    <row r="2818" spans="1:22" x14ac:dyDescent="0.2">
      <c r="A2818" t="s">
        <v>5</v>
      </c>
      <c r="B2818" t="s">
        <v>6</v>
      </c>
      <c r="C2818" t="s">
        <v>2563</v>
      </c>
      <c r="D2818" t="s">
        <v>7</v>
      </c>
      <c r="E2818" t="s">
        <v>0</v>
      </c>
      <c r="F2818" t="s">
        <v>2564</v>
      </c>
      <c r="G2818" t="s">
        <v>2722</v>
      </c>
      <c r="H2818" t="s">
        <v>2723</v>
      </c>
      <c r="I2818" t="s">
        <v>56</v>
      </c>
      <c r="J2818" s="2">
        <v>45672</v>
      </c>
      <c r="K2818" s="2">
        <v>45688</v>
      </c>
      <c r="L2818" s="2">
        <v>45777</v>
      </c>
      <c r="M2818" s="9">
        <f>+$M$1-L2818</f>
        <v>-30</v>
      </c>
      <c r="N2818" s="10" t="str">
        <f>IF(M2818&lt;=0,"NON SCADUTO",IF(M2818&lt;61,"0-60 DAYS",IF(M2818&lt;91," 61-90 DAYS",IF(M2818&lt;121,"91-120 DAYS",IF(M2818&lt;366," 121-365 DAYS",IF(M2818&gt;366,"OLTRE 365 DAYS",0))))))</f>
        <v>NON SCADUTO</v>
      </c>
      <c r="O2818" t="s">
        <v>15</v>
      </c>
      <c r="P2818" t="s">
        <v>0</v>
      </c>
      <c r="Q2818" s="3">
        <v>-18765.560000000001</v>
      </c>
      <c r="R2818" t="s">
        <v>1</v>
      </c>
      <c r="S2818" t="s">
        <v>1</v>
      </c>
      <c r="T2818" s="3">
        <v>-18765.560000000001</v>
      </c>
      <c r="U2818" s="2">
        <v>45811</v>
      </c>
      <c r="V2818" t="s">
        <v>2678</v>
      </c>
    </row>
    <row r="2819" spans="1:22" x14ac:dyDescent="0.2">
      <c r="A2819" s="11" t="s">
        <v>5</v>
      </c>
      <c r="B2819" s="11" t="s">
        <v>6</v>
      </c>
      <c r="C2819" s="11" t="s">
        <v>2563</v>
      </c>
      <c r="D2819" s="11" t="s">
        <v>7</v>
      </c>
      <c r="E2819" s="11" t="s">
        <v>0</v>
      </c>
      <c r="F2819" s="11" t="s">
        <v>2564</v>
      </c>
      <c r="G2819" s="11" t="s">
        <v>2724</v>
      </c>
      <c r="H2819" s="11" t="s">
        <v>2725</v>
      </c>
      <c r="I2819" s="11" t="s">
        <v>56</v>
      </c>
      <c r="J2819" s="12">
        <v>45672</v>
      </c>
      <c r="K2819" s="12">
        <v>45688</v>
      </c>
      <c r="L2819" s="12">
        <v>45777</v>
      </c>
      <c r="M2819" s="9">
        <f>+$M$1-L2819</f>
        <v>-30</v>
      </c>
      <c r="N2819" s="10" t="str">
        <f>IF(M2819&lt;=0,"NON SCADUTO",IF(M2819&lt;61,"0-60 DAYS",IF(M2819&lt;91," 61-90 DAYS",IF(M2819&lt;121,"91-120 DAYS",IF(M2819&lt;366," 121-365 DAYS",IF(M2819&gt;366,"OLTRE 365 DAYS",0))))))</f>
        <v>NON SCADUTO</v>
      </c>
      <c r="O2819" s="11" t="s">
        <v>15</v>
      </c>
      <c r="P2819" s="11" t="s">
        <v>0</v>
      </c>
      <c r="Q2819" s="13">
        <v>-765.15</v>
      </c>
      <c r="R2819" s="11" t="s">
        <v>1</v>
      </c>
      <c r="S2819" s="11" t="s">
        <v>1</v>
      </c>
      <c r="T2819" s="13">
        <v>-765.15</v>
      </c>
      <c r="U2819" s="12">
        <v>45811</v>
      </c>
      <c r="V2819" s="11" t="s">
        <v>2678</v>
      </c>
    </row>
    <row r="2820" spans="1:22" x14ac:dyDescent="0.2">
      <c r="A2820" s="11" t="s">
        <v>5</v>
      </c>
      <c r="B2820" s="11" t="s">
        <v>6</v>
      </c>
      <c r="C2820" s="11" t="s">
        <v>2563</v>
      </c>
      <c r="D2820" s="11" t="s">
        <v>7</v>
      </c>
      <c r="E2820" s="11" t="s">
        <v>0</v>
      </c>
      <c r="F2820" s="11" t="s">
        <v>2564</v>
      </c>
      <c r="G2820" s="11" t="s">
        <v>2726</v>
      </c>
      <c r="H2820" s="11" t="s">
        <v>2727</v>
      </c>
      <c r="I2820" s="11" t="s">
        <v>56</v>
      </c>
      <c r="J2820" s="12">
        <v>45672</v>
      </c>
      <c r="K2820" s="12">
        <v>45716</v>
      </c>
      <c r="L2820" s="12">
        <v>45777</v>
      </c>
      <c r="M2820" s="9">
        <f>+$M$1-L2820</f>
        <v>-30</v>
      </c>
      <c r="N2820" s="10" t="str">
        <f>IF(M2820&lt;=0,"NON SCADUTO",IF(M2820&lt;61,"0-60 DAYS",IF(M2820&lt;91," 61-90 DAYS",IF(M2820&lt;121,"91-120 DAYS",IF(M2820&lt;366," 121-365 DAYS",IF(M2820&gt;366,"OLTRE 365 DAYS",0))))))</f>
        <v>NON SCADUTO</v>
      </c>
      <c r="O2820" s="11" t="s">
        <v>15</v>
      </c>
      <c r="P2820" s="11" t="s">
        <v>0</v>
      </c>
      <c r="Q2820" s="13">
        <v>-2070.36</v>
      </c>
      <c r="R2820" s="11" t="s">
        <v>1</v>
      </c>
      <c r="S2820" s="11" t="s">
        <v>1</v>
      </c>
      <c r="T2820" s="13">
        <v>-2070.36</v>
      </c>
      <c r="U2820" s="12">
        <v>45811</v>
      </c>
      <c r="V2820" s="11" t="s">
        <v>2678</v>
      </c>
    </row>
    <row r="2821" spans="1:22" x14ac:dyDescent="0.2">
      <c r="A2821" t="s">
        <v>5</v>
      </c>
      <c r="B2821" t="s">
        <v>6</v>
      </c>
      <c r="C2821" t="s">
        <v>2730</v>
      </c>
      <c r="D2821" t="s">
        <v>7</v>
      </c>
      <c r="E2821" t="s">
        <v>0</v>
      </c>
      <c r="F2821" t="s">
        <v>2731</v>
      </c>
      <c r="G2821" t="s">
        <v>0</v>
      </c>
      <c r="H2821" t="s">
        <v>2733</v>
      </c>
      <c r="I2821" t="s">
        <v>56</v>
      </c>
      <c r="J2821" s="2">
        <v>45733</v>
      </c>
      <c r="K2821" s="2">
        <v>45747</v>
      </c>
      <c r="L2821" s="2">
        <v>45763</v>
      </c>
      <c r="M2821" s="9">
        <f>+$M$1-L2821</f>
        <v>-16</v>
      </c>
      <c r="N2821" s="10" t="str">
        <f>IF(M2821&lt;=0,"NON SCADUTO",IF(M2821&lt;61,"0-60 DAYS",IF(M2821&lt;91," 61-90 DAYS",IF(M2821&lt;121,"91-120 DAYS",IF(M2821&lt;366," 121-365 DAYS",IF(M2821&gt;366,"OLTRE 365 DAYS",0))))))</f>
        <v>NON SCADUTO</v>
      </c>
      <c r="O2821" t="s">
        <v>15</v>
      </c>
      <c r="P2821" t="s">
        <v>0</v>
      </c>
      <c r="Q2821" s="3">
        <v>-22.13</v>
      </c>
      <c r="R2821" t="s">
        <v>1</v>
      </c>
      <c r="S2821" t="s">
        <v>1</v>
      </c>
      <c r="T2821" s="3">
        <v>-22.13</v>
      </c>
      <c r="U2821" s="2"/>
      <c r="V2821" t="s">
        <v>0</v>
      </c>
    </row>
    <row r="2822" spans="1:22" x14ac:dyDescent="0.2">
      <c r="A2822" t="s">
        <v>5</v>
      </c>
      <c r="B2822" t="s">
        <v>6</v>
      </c>
      <c r="C2822" t="s">
        <v>2730</v>
      </c>
      <c r="D2822" t="s">
        <v>7</v>
      </c>
      <c r="E2822" t="s">
        <v>0</v>
      </c>
      <c r="F2822" t="s">
        <v>2731</v>
      </c>
      <c r="G2822" t="s">
        <v>0</v>
      </c>
      <c r="H2822" t="s">
        <v>2734</v>
      </c>
      <c r="I2822" t="s">
        <v>56</v>
      </c>
      <c r="J2822" s="2">
        <v>45733</v>
      </c>
      <c r="K2822" s="2">
        <v>45747</v>
      </c>
      <c r="L2822" s="2">
        <v>45763</v>
      </c>
      <c r="M2822" s="9">
        <f>+$M$1-L2822</f>
        <v>-16</v>
      </c>
      <c r="N2822" s="10" t="str">
        <f>IF(M2822&lt;=0,"NON SCADUTO",IF(M2822&lt;61,"0-60 DAYS",IF(M2822&lt;91," 61-90 DAYS",IF(M2822&lt;121,"91-120 DAYS",IF(M2822&lt;366," 121-365 DAYS",IF(M2822&gt;366,"OLTRE 365 DAYS",0))))))</f>
        <v>NON SCADUTO</v>
      </c>
      <c r="O2822" t="s">
        <v>15</v>
      </c>
      <c r="P2822" t="s">
        <v>0</v>
      </c>
      <c r="Q2822" s="3">
        <v>-8.94</v>
      </c>
      <c r="R2822" t="s">
        <v>1</v>
      </c>
      <c r="S2822" t="s">
        <v>1</v>
      </c>
      <c r="T2822" s="3">
        <v>-8.94</v>
      </c>
      <c r="U2822" s="2"/>
      <c r="V2822" t="s">
        <v>0</v>
      </c>
    </row>
    <row r="2823" spans="1:22" x14ac:dyDescent="0.2">
      <c r="A2823" t="s">
        <v>5</v>
      </c>
      <c r="B2823" t="s">
        <v>6</v>
      </c>
      <c r="C2823" t="s">
        <v>2735</v>
      </c>
      <c r="D2823" t="s">
        <v>7</v>
      </c>
      <c r="E2823" t="s">
        <v>0</v>
      </c>
      <c r="F2823" t="s">
        <v>2736</v>
      </c>
      <c r="G2823" t="s">
        <v>2740</v>
      </c>
      <c r="H2823" t="s">
        <v>2741</v>
      </c>
      <c r="I2823" t="s">
        <v>56</v>
      </c>
      <c r="J2823" s="2">
        <v>45694</v>
      </c>
      <c r="K2823" s="2">
        <v>45716</v>
      </c>
      <c r="L2823" s="2">
        <v>45777</v>
      </c>
      <c r="M2823" s="9">
        <f>+$M$1-L2823</f>
        <v>-30</v>
      </c>
      <c r="N2823" s="10" t="str">
        <f>IF(M2823&lt;=0,"NON SCADUTO",IF(M2823&lt;61,"0-60 DAYS",IF(M2823&lt;91," 61-90 DAYS",IF(M2823&lt;121,"91-120 DAYS",IF(M2823&lt;366," 121-365 DAYS",IF(M2823&gt;366,"OLTRE 365 DAYS",0))))))</f>
        <v>NON SCADUTO</v>
      </c>
      <c r="O2823" t="s">
        <v>15</v>
      </c>
      <c r="P2823" t="s">
        <v>0</v>
      </c>
      <c r="Q2823" s="3">
        <v>-356.85</v>
      </c>
      <c r="R2823" t="s">
        <v>1</v>
      </c>
      <c r="S2823" t="s">
        <v>1</v>
      </c>
      <c r="T2823" s="3">
        <v>-356.85</v>
      </c>
      <c r="U2823" s="2">
        <v>45798</v>
      </c>
      <c r="V2823" t="s">
        <v>2739</v>
      </c>
    </row>
    <row r="2824" spans="1:22" x14ac:dyDescent="0.2">
      <c r="A2824" s="11" t="s">
        <v>5</v>
      </c>
      <c r="B2824" s="11" t="s">
        <v>6</v>
      </c>
      <c r="C2824" s="11" t="s">
        <v>2735</v>
      </c>
      <c r="D2824" s="11" t="s">
        <v>7</v>
      </c>
      <c r="E2824" s="11" t="s">
        <v>0</v>
      </c>
      <c r="F2824" s="11" t="s">
        <v>2736</v>
      </c>
      <c r="G2824" s="11" t="s">
        <v>2742</v>
      </c>
      <c r="H2824" s="11" t="s">
        <v>2743</v>
      </c>
      <c r="I2824" s="11" t="s">
        <v>56</v>
      </c>
      <c r="J2824" s="12">
        <v>45693</v>
      </c>
      <c r="K2824" s="12">
        <v>45716</v>
      </c>
      <c r="L2824" s="12">
        <v>45777</v>
      </c>
      <c r="M2824" s="9">
        <f>+$M$1-L2824</f>
        <v>-30</v>
      </c>
      <c r="N2824" s="10" t="str">
        <f>IF(M2824&lt;=0,"NON SCADUTO",IF(M2824&lt;61,"0-60 DAYS",IF(M2824&lt;91," 61-90 DAYS",IF(M2824&lt;121,"91-120 DAYS",IF(M2824&lt;366," 121-365 DAYS",IF(M2824&gt;366,"OLTRE 365 DAYS",0))))))</f>
        <v>NON SCADUTO</v>
      </c>
      <c r="O2824" s="11" t="s">
        <v>15</v>
      </c>
      <c r="P2824" s="11" t="s">
        <v>0</v>
      </c>
      <c r="Q2824" s="13">
        <v>-1462.54</v>
      </c>
      <c r="R2824" s="11" t="s">
        <v>1</v>
      </c>
      <c r="S2824" s="11" t="s">
        <v>1</v>
      </c>
      <c r="T2824" s="13">
        <v>-1462.54</v>
      </c>
      <c r="U2824" s="12">
        <v>45798</v>
      </c>
      <c r="V2824" s="11" t="s">
        <v>2739</v>
      </c>
    </row>
    <row r="2825" spans="1:22" x14ac:dyDescent="0.2">
      <c r="A2825" s="11" t="s">
        <v>5</v>
      </c>
      <c r="B2825" s="11" t="s">
        <v>6</v>
      </c>
      <c r="C2825" s="11" t="s">
        <v>2735</v>
      </c>
      <c r="D2825" s="11" t="s">
        <v>7</v>
      </c>
      <c r="E2825" s="11" t="s">
        <v>0</v>
      </c>
      <c r="F2825" s="11" t="s">
        <v>2736</v>
      </c>
      <c r="G2825" s="11" t="s">
        <v>2744</v>
      </c>
      <c r="H2825" s="11" t="s">
        <v>2745</v>
      </c>
      <c r="I2825" s="11" t="s">
        <v>56</v>
      </c>
      <c r="J2825" s="12">
        <v>45693</v>
      </c>
      <c r="K2825" s="12">
        <v>45716</v>
      </c>
      <c r="L2825" s="12">
        <v>45777</v>
      </c>
      <c r="M2825" s="9">
        <f>+$M$1-L2825</f>
        <v>-30</v>
      </c>
      <c r="N2825" s="10" t="str">
        <f>IF(M2825&lt;=0,"NON SCADUTO",IF(M2825&lt;61,"0-60 DAYS",IF(M2825&lt;91," 61-90 DAYS",IF(M2825&lt;121,"91-120 DAYS",IF(M2825&lt;366," 121-365 DAYS",IF(M2825&gt;366,"OLTRE 365 DAYS",0))))))</f>
        <v>NON SCADUTO</v>
      </c>
      <c r="O2825" s="11" t="s">
        <v>15</v>
      </c>
      <c r="P2825" s="11" t="s">
        <v>0</v>
      </c>
      <c r="Q2825" s="13">
        <v>-623.66</v>
      </c>
      <c r="R2825" s="11" t="s">
        <v>1</v>
      </c>
      <c r="S2825" s="11" t="s">
        <v>1</v>
      </c>
      <c r="T2825" s="13">
        <v>-623.66</v>
      </c>
      <c r="U2825" s="12">
        <v>45798</v>
      </c>
      <c r="V2825" s="11" t="s">
        <v>2739</v>
      </c>
    </row>
    <row r="2826" spans="1:22" x14ac:dyDescent="0.2">
      <c r="A2826" t="s">
        <v>5</v>
      </c>
      <c r="B2826" t="s">
        <v>6</v>
      </c>
      <c r="C2826" t="s">
        <v>2735</v>
      </c>
      <c r="D2826" t="s">
        <v>7</v>
      </c>
      <c r="E2826" t="s">
        <v>0</v>
      </c>
      <c r="F2826" t="s">
        <v>2736</v>
      </c>
      <c r="G2826" t="s">
        <v>2746</v>
      </c>
      <c r="H2826" t="s">
        <v>2747</v>
      </c>
      <c r="I2826" t="s">
        <v>56</v>
      </c>
      <c r="J2826" s="2">
        <v>45700</v>
      </c>
      <c r="K2826" s="2">
        <v>45716</v>
      </c>
      <c r="L2826" s="2">
        <v>45777</v>
      </c>
      <c r="M2826" s="9">
        <f>+$M$1-L2826</f>
        <v>-30</v>
      </c>
      <c r="N2826" s="10" t="str">
        <f>IF(M2826&lt;=0,"NON SCADUTO",IF(M2826&lt;61,"0-60 DAYS",IF(M2826&lt;91," 61-90 DAYS",IF(M2826&lt;121,"91-120 DAYS",IF(M2826&lt;366," 121-365 DAYS",IF(M2826&gt;366,"OLTRE 365 DAYS",0))))))</f>
        <v>NON SCADUTO</v>
      </c>
      <c r="O2826" t="s">
        <v>15</v>
      </c>
      <c r="P2826" t="s">
        <v>0</v>
      </c>
      <c r="Q2826" s="3">
        <v>-1220</v>
      </c>
      <c r="R2826" t="s">
        <v>1</v>
      </c>
      <c r="S2826" t="s">
        <v>1</v>
      </c>
      <c r="T2826" s="3">
        <v>-1220</v>
      </c>
      <c r="U2826" s="2">
        <v>45798</v>
      </c>
      <c r="V2826" t="s">
        <v>2739</v>
      </c>
    </row>
    <row r="2827" spans="1:22" x14ac:dyDescent="0.2">
      <c r="A2827" t="s">
        <v>5</v>
      </c>
      <c r="B2827" t="s">
        <v>6</v>
      </c>
      <c r="C2827" t="s">
        <v>2753</v>
      </c>
      <c r="D2827" t="s">
        <v>7</v>
      </c>
      <c r="E2827" t="s">
        <v>0</v>
      </c>
      <c r="F2827" t="s">
        <v>2754</v>
      </c>
      <c r="G2827" t="s">
        <v>2755</v>
      </c>
      <c r="H2827" t="s">
        <v>2756</v>
      </c>
      <c r="I2827" t="s">
        <v>56</v>
      </c>
      <c r="J2827" s="2">
        <v>45720</v>
      </c>
      <c r="K2827" s="2">
        <v>45747</v>
      </c>
      <c r="L2827" s="2">
        <v>45777</v>
      </c>
      <c r="M2827" s="9">
        <f>+$M$1-L2827</f>
        <v>-30</v>
      </c>
      <c r="N2827" s="10" t="str">
        <f>IF(M2827&lt;=0,"NON SCADUTO",IF(M2827&lt;61,"0-60 DAYS",IF(M2827&lt;91," 61-90 DAYS",IF(M2827&lt;121,"91-120 DAYS",IF(M2827&lt;366," 121-365 DAYS",IF(M2827&gt;366,"OLTRE 365 DAYS",0))))))</f>
        <v>NON SCADUTO</v>
      </c>
      <c r="O2827" t="s">
        <v>15</v>
      </c>
      <c r="P2827" t="s">
        <v>0</v>
      </c>
      <c r="Q2827" s="3">
        <v>-162.13999999999999</v>
      </c>
      <c r="R2827" t="s">
        <v>1</v>
      </c>
      <c r="S2827" t="s">
        <v>1</v>
      </c>
      <c r="T2827" s="3">
        <v>-162.13999999999999</v>
      </c>
      <c r="U2827" s="2">
        <v>45803</v>
      </c>
      <c r="V2827" t="s">
        <v>2757</v>
      </c>
    </row>
    <row r="2828" spans="1:22" x14ac:dyDescent="0.2">
      <c r="A2828" s="11" t="s">
        <v>5</v>
      </c>
      <c r="B2828" s="11" t="s">
        <v>6</v>
      </c>
      <c r="C2828" s="11" t="s">
        <v>2781</v>
      </c>
      <c r="D2828" s="11" t="s">
        <v>7</v>
      </c>
      <c r="E2828" s="11" t="s">
        <v>0</v>
      </c>
      <c r="F2828" s="11" t="s">
        <v>2782</v>
      </c>
      <c r="G2828" s="11" t="s">
        <v>2783</v>
      </c>
      <c r="H2828" s="11" t="s">
        <v>2784</v>
      </c>
      <c r="I2828" s="11" t="s">
        <v>56</v>
      </c>
      <c r="J2828" s="12">
        <v>45702</v>
      </c>
      <c r="K2828" s="12">
        <v>45716</v>
      </c>
      <c r="L2828" s="12">
        <v>45747</v>
      </c>
      <c r="M2828" s="9">
        <f>+$M$1-L2828</f>
        <v>0</v>
      </c>
      <c r="N2828" s="10" t="str">
        <f>IF(M2828&lt;=0,"NON SCADUTO",IF(M2828&lt;61,"0-60 DAYS",IF(M2828&lt;91," 61-90 DAYS",IF(M2828&lt;121,"91-120 DAYS",IF(M2828&lt;366," 121-365 DAYS",IF(M2828&gt;366,"OLTRE 365 DAYS",0))))))</f>
        <v>NON SCADUTO</v>
      </c>
      <c r="O2828" s="11" t="s">
        <v>15</v>
      </c>
      <c r="P2828" s="11" t="s">
        <v>0</v>
      </c>
      <c r="Q2828" s="13">
        <v>-4994.4399999999996</v>
      </c>
      <c r="R2828" s="11" t="s">
        <v>1</v>
      </c>
      <c r="S2828" s="11" t="s">
        <v>1</v>
      </c>
      <c r="T2828" s="13">
        <v>-4994.4399999999996</v>
      </c>
      <c r="U2828" s="12">
        <v>45785</v>
      </c>
      <c r="V2828" s="11" t="s">
        <v>2785</v>
      </c>
    </row>
    <row r="2829" spans="1:22" x14ac:dyDescent="0.2">
      <c r="A2829" t="s">
        <v>5</v>
      </c>
      <c r="B2829" t="s">
        <v>6</v>
      </c>
      <c r="C2829" t="s">
        <v>2781</v>
      </c>
      <c r="D2829" t="s">
        <v>7</v>
      </c>
      <c r="E2829" t="s">
        <v>0</v>
      </c>
      <c r="F2829" t="s">
        <v>2782</v>
      </c>
      <c r="G2829" t="s">
        <v>2786</v>
      </c>
      <c r="H2829" t="s">
        <v>2787</v>
      </c>
      <c r="I2829" t="s">
        <v>56</v>
      </c>
      <c r="J2829" s="2">
        <v>45726</v>
      </c>
      <c r="K2829" s="2">
        <v>45747</v>
      </c>
      <c r="L2829" s="2">
        <v>45777</v>
      </c>
      <c r="M2829" s="9">
        <f>+$M$1-L2829</f>
        <v>-30</v>
      </c>
      <c r="N2829" s="10" t="str">
        <f>IF(M2829&lt;=0,"NON SCADUTO",IF(M2829&lt;61,"0-60 DAYS",IF(M2829&lt;91," 61-90 DAYS",IF(M2829&lt;121,"91-120 DAYS",IF(M2829&lt;366," 121-365 DAYS",IF(M2829&gt;366,"OLTRE 365 DAYS",0))))))</f>
        <v>NON SCADUTO</v>
      </c>
      <c r="O2829" t="s">
        <v>15</v>
      </c>
      <c r="P2829" t="s">
        <v>0</v>
      </c>
      <c r="Q2829" s="3">
        <v>-1103.98</v>
      </c>
      <c r="R2829" t="s">
        <v>1</v>
      </c>
      <c r="S2829" t="s">
        <v>1</v>
      </c>
      <c r="T2829" s="3">
        <v>-1103.98</v>
      </c>
      <c r="U2829" s="2">
        <v>45818</v>
      </c>
      <c r="V2829" t="s">
        <v>2788</v>
      </c>
    </row>
    <row r="2830" spans="1:22" x14ac:dyDescent="0.2">
      <c r="A2830" t="s">
        <v>5</v>
      </c>
      <c r="B2830" t="s">
        <v>6</v>
      </c>
      <c r="C2830" t="s">
        <v>2789</v>
      </c>
      <c r="D2830" t="s">
        <v>7</v>
      </c>
      <c r="E2830" t="s">
        <v>0</v>
      </c>
      <c r="F2830" t="s">
        <v>2790</v>
      </c>
      <c r="G2830" t="s">
        <v>2791</v>
      </c>
      <c r="H2830" t="s">
        <v>2792</v>
      </c>
      <c r="I2830" t="s">
        <v>56</v>
      </c>
      <c r="J2830" s="2">
        <v>45679</v>
      </c>
      <c r="K2830" s="2">
        <v>45688</v>
      </c>
      <c r="L2830" s="2">
        <v>45747</v>
      </c>
      <c r="M2830" s="9">
        <f>+$M$1-L2830</f>
        <v>0</v>
      </c>
      <c r="N2830" s="10" t="str">
        <f>IF(M2830&lt;=0,"NON SCADUTO",IF(M2830&lt;61,"0-60 DAYS",IF(M2830&lt;91," 61-90 DAYS",IF(M2830&lt;121,"91-120 DAYS",IF(M2830&lt;366," 121-365 DAYS",IF(M2830&gt;366,"OLTRE 365 DAYS",0))))))</f>
        <v>NON SCADUTO</v>
      </c>
      <c r="O2830" t="s">
        <v>15</v>
      </c>
      <c r="P2830" t="s">
        <v>0</v>
      </c>
      <c r="Q2830" s="3">
        <v>-3589.24</v>
      </c>
      <c r="R2830" t="s">
        <v>1</v>
      </c>
      <c r="S2830" t="s">
        <v>1</v>
      </c>
      <c r="T2830" s="3">
        <v>-3589.24</v>
      </c>
      <c r="U2830" s="2"/>
      <c r="V2830" t="s">
        <v>0</v>
      </c>
    </row>
    <row r="2831" spans="1:22" x14ac:dyDescent="0.2">
      <c r="A2831" t="s">
        <v>5</v>
      </c>
      <c r="B2831" t="s">
        <v>6</v>
      </c>
      <c r="C2831" t="s">
        <v>2812</v>
      </c>
      <c r="D2831" t="s">
        <v>7</v>
      </c>
      <c r="E2831" t="s">
        <v>0</v>
      </c>
      <c r="F2831" t="s">
        <v>2813</v>
      </c>
      <c r="G2831" t="s">
        <v>2816</v>
      </c>
      <c r="H2831" t="s">
        <v>2817</v>
      </c>
      <c r="I2831" t="s">
        <v>56</v>
      </c>
      <c r="J2831" s="2">
        <v>45726</v>
      </c>
      <c r="K2831" s="2">
        <v>45747</v>
      </c>
      <c r="L2831" s="2">
        <v>45838</v>
      </c>
      <c r="M2831" s="9">
        <f>+$M$1-L2831</f>
        <v>-91</v>
      </c>
      <c r="N2831" s="10" t="str">
        <f>IF(M2831&lt;=0,"NON SCADUTO",IF(M2831&lt;61,"0-60 DAYS",IF(M2831&lt;91," 61-90 DAYS",IF(M2831&lt;121,"91-120 DAYS",IF(M2831&lt;366," 121-365 DAYS",IF(M2831&gt;366,"OLTRE 365 DAYS",0))))))</f>
        <v>NON SCADUTO</v>
      </c>
      <c r="O2831" t="s">
        <v>15</v>
      </c>
      <c r="P2831" t="s">
        <v>0</v>
      </c>
      <c r="Q2831" s="3">
        <v>-44555.6</v>
      </c>
      <c r="R2831" t="s">
        <v>1</v>
      </c>
      <c r="S2831" t="s">
        <v>1</v>
      </c>
      <c r="T2831" s="3">
        <v>-44555.6</v>
      </c>
      <c r="U2831" s="2"/>
      <c r="V2831" t="s">
        <v>0</v>
      </c>
    </row>
    <row r="2832" spans="1:22" x14ac:dyDescent="0.2">
      <c r="A2832" t="s">
        <v>5</v>
      </c>
      <c r="B2832" t="s">
        <v>6</v>
      </c>
      <c r="C2832" t="s">
        <v>2838</v>
      </c>
      <c r="D2832" t="s">
        <v>7</v>
      </c>
      <c r="E2832" t="s">
        <v>0</v>
      </c>
      <c r="F2832" t="s">
        <v>2839</v>
      </c>
      <c r="G2832" t="s">
        <v>2840</v>
      </c>
      <c r="H2832" t="s">
        <v>2841</v>
      </c>
      <c r="I2832" t="s">
        <v>56</v>
      </c>
      <c r="J2832" s="2">
        <v>45730</v>
      </c>
      <c r="K2832" s="2">
        <v>45747</v>
      </c>
      <c r="L2832" s="2">
        <v>45838</v>
      </c>
      <c r="M2832" s="9">
        <f>+$M$1-L2832</f>
        <v>-91</v>
      </c>
      <c r="N2832" s="10" t="str">
        <f>IF(M2832&lt;=0,"NON SCADUTO",IF(M2832&lt;61,"0-60 DAYS",IF(M2832&lt;91," 61-90 DAYS",IF(M2832&lt;121,"91-120 DAYS",IF(M2832&lt;366," 121-365 DAYS",IF(M2832&gt;366,"OLTRE 365 DAYS",0))))))</f>
        <v>NON SCADUTO</v>
      </c>
      <c r="O2832" t="s">
        <v>15</v>
      </c>
      <c r="P2832" t="s">
        <v>0</v>
      </c>
      <c r="Q2832" s="3">
        <v>-3279.8</v>
      </c>
      <c r="R2832" t="s">
        <v>1</v>
      </c>
      <c r="S2832" t="s">
        <v>1</v>
      </c>
      <c r="T2832" s="3">
        <v>-3279.8</v>
      </c>
      <c r="U2832" s="2"/>
      <c r="V2832" t="s">
        <v>0</v>
      </c>
    </row>
    <row r="2833" spans="1:22" x14ac:dyDescent="0.2">
      <c r="A2833" t="s">
        <v>5</v>
      </c>
      <c r="B2833" t="s">
        <v>6</v>
      </c>
      <c r="C2833" t="s">
        <v>2838</v>
      </c>
      <c r="D2833" t="s">
        <v>7</v>
      </c>
      <c r="E2833" t="s">
        <v>0</v>
      </c>
      <c r="F2833" t="s">
        <v>2839</v>
      </c>
      <c r="G2833" t="s">
        <v>2842</v>
      </c>
      <c r="H2833" t="s">
        <v>2843</v>
      </c>
      <c r="I2833" t="s">
        <v>56</v>
      </c>
      <c r="J2833" s="2">
        <v>45723</v>
      </c>
      <c r="K2833" s="2">
        <v>45747</v>
      </c>
      <c r="L2833" s="2">
        <v>45838</v>
      </c>
      <c r="M2833" s="9">
        <f>+$M$1-L2833</f>
        <v>-91</v>
      </c>
      <c r="N2833" s="10" t="str">
        <f>IF(M2833&lt;=0,"NON SCADUTO",IF(M2833&lt;61,"0-60 DAYS",IF(M2833&lt;91," 61-90 DAYS",IF(M2833&lt;121,"91-120 DAYS",IF(M2833&lt;366," 121-365 DAYS",IF(M2833&gt;366,"OLTRE 365 DAYS",0))))))</f>
        <v>NON SCADUTO</v>
      </c>
      <c r="O2833" t="s">
        <v>15</v>
      </c>
      <c r="P2833" t="s">
        <v>0</v>
      </c>
      <c r="Q2833" s="3">
        <v>-22568.78</v>
      </c>
      <c r="R2833" t="s">
        <v>1</v>
      </c>
      <c r="S2833" t="s">
        <v>1</v>
      </c>
      <c r="T2833" s="3">
        <v>-22568.78</v>
      </c>
      <c r="U2833" s="2"/>
      <c r="V2833" t="s">
        <v>0</v>
      </c>
    </row>
    <row r="2834" spans="1:22" x14ac:dyDescent="0.2">
      <c r="A2834" t="s">
        <v>5</v>
      </c>
      <c r="B2834" t="s">
        <v>6</v>
      </c>
      <c r="C2834" t="s">
        <v>2838</v>
      </c>
      <c r="D2834" t="s">
        <v>7</v>
      </c>
      <c r="E2834" t="s">
        <v>0</v>
      </c>
      <c r="F2834" t="s">
        <v>2839</v>
      </c>
      <c r="G2834" t="s">
        <v>2844</v>
      </c>
      <c r="H2834" t="s">
        <v>2845</v>
      </c>
      <c r="I2834" t="s">
        <v>56</v>
      </c>
      <c r="J2834" s="2">
        <v>45667</v>
      </c>
      <c r="K2834" s="2">
        <v>45688</v>
      </c>
      <c r="L2834" s="2">
        <v>45777</v>
      </c>
      <c r="M2834" s="9">
        <f>+$M$1-L2834</f>
        <v>-30</v>
      </c>
      <c r="N2834" s="10" t="str">
        <f>IF(M2834&lt;=0,"NON SCADUTO",IF(M2834&lt;61,"0-60 DAYS",IF(M2834&lt;91," 61-90 DAYS",IF(M2834&lt;121,"91-120 DAYS",IF(M2834&lt;366," 121-365 DAYS",IF(M2834&gt;366,"OLTRE 365 DAYS",0))))))</f>
        <v>NON SCADUTO</v>
      </c>
      <c r="O2834" t="s">
        <v>15</v>
      </c>
      <c r="P2834" t="s">
        <v>0</v>
      </c>
      <c r="Q2834" s="3">
        <v>-43540.88</v>
      </c>
      <c r="R2834" t="s">
        <v>1</v>
      </c>
      <c r="S2834" t="s">
        <v>1</v>
      </c>
      <c r="T2834" s="3">
        <v>-43540.88</v>
      </c>
      <c r="U2834" s="2">
        <v>45777</v>
      </c>
      <c r="V2834" t="s">
        <v>2031</v>
      </c>
    </row>
    <row r="2835" spans="1:22" x14ac:dyDescent="0.2">
      <c r="A2835" t="s">
        <v>5</v>
      </c>
      <c r="B2835" t="s">
        <v>6</v>
      </c>
      <c r="C2835" t="s">
        <v>2838</v>
      </c>
      <c r="D2835" t="s">
        <v>7</v>
      </c>
      <c r="E2835" t="s">
        <v>0</v>
      </c>
      <c r="F2835" t="s">
        <v>2839</v>
      </c>
      <c r="G2835" t="s">
        <v>2846</v>
      </c>
      <c r="H2835" t="s">
        <v>2847</v>
      </c>
      <c r="I2835" t="s">
        <v>56</v>
      </c>
      <c r="J2835" s="2">
        <v>45674</v>
      </c>
      <c r="K2835" s="2">
        <v>45688</v>
      </c>
      <c r="L2835" s="2">
        <v>45777</v>
      </c>
      <c r="M2835" s="9">
        <f>+$M$1-L2835</f>
        <v>-30</v>
      </c>
      <c r="N2835" s="10" t="str">
        <f>IF(M2835&lt;=0,"NON SCADUTO",IF(M2835&lt;61,"0-60 DAYS",IF(M2835&lt;91," 61-90 DAYS",IF(M2835&lt;121,"91-120 DAYS",IF(M2835&lt;366," 121-365 DAYS",IF(M2835&gt;366,"OLTRE 365 DAYS",0))))))</f>
        <v>NON SCADUTO</v>
      </c>
      <c r="O2835" t="s">
        <v>15</v>
      </c>
      <c r="P2835" t="s">
        <v>0</v>
      </c>
      <c r="Q2835" s="3">
        <v>-2863.44</v>
      </c>
      <c r="R2835" t="s">
        <v>1</v>
      </c>
      <c r="S2835" t="s">
        <v>1</v>
      </c>
      <c r="T2835" s="3">
        <v>-2863.44</v>
      </c>
      <c r="U2835" s="2">
        <v>45777</v>
      </c>
      <c r="V2835" t="s">
        <v>2031</v>
      </c>
    </row>
    <row r="2836" spans="1:22" x14ac:dyDescent="0.2">
      <c r="A2836" s="11" t="s">
        <v>5</v>
      </c>
      <c r="B2836" s="11" t="s">
        <v>6</v>
      </c>
      <c r="C2836" s="11" t="s">
        <v>2838</v>
      </c>
      <c r="D2836" s="11" t="s">
        <v>7</v>
      </c>
      <c r="E2836" s="11" t="s">
        <v>0</v>
      </c>
      <c r="F2836" s="11" t="s">
        <v>2839</v>
      </c>
      <c r="G2836" s="11" t="s">
        <v>2848</v>
      </c>
      <c r="H2836" s="11" t="s">
        <v>2849</v>
      </c>
      <c r="I2836" s="11" t="s">
        <v>56</v>
      </c>
      <c r="J2836" s="12">
        <v>45737</v>
      </c>
      <c r="K2836" s="12">
        <v>45747</v>
      </c>
      <c r="L2836" s="12">
        <v>45838</v>
      </c>
      <c r="M2836" s="9">
        <f>+$M$1-L2836</f>
        <v>-91</v>
      </c>
      <c r="N2836" s="10" t="str">
        <f>IF(M2836&lt;=0,"NON SCADUTO",IF(M2836&lt;61,"0-60 DAYS",IF(M2836&lt;91," 61-90 DAYS",IF(M2836&lt;121,"91-120 DAYS",IF(M2836&lt;366," 121-365 DAYS",IF(M2836&gt;366,"OLTRE 365 DAYS",0))))))</f>
        <v>NON SCADUTO</v>
      </c>
      <c r="O2836" s="11" t="s">
        <v>15</v>
      </c>
      <c r="P2836" s="11" t="s">
        <v>0</v>
      </c>
      <c r="Q2836" s="13">
        <v>-1480.4</v>
      </c>
      <c r="R2836" s="11" t="s">
        <v>1</v>
      </c>
      <c r="S2836" s="11" t="s">
        <v>1</v>
      </c>
      <c r="T2836" s="13">
        <v>-1480.4</v>
      </c>
      <c r="U2836" s="12"/>
      <c r="V2836" s="11" t="s">
        <v>0</v>
      </c>
    </row>
    <row r="2837" spans="1:22" x14ac:dyDescent="0.2">
      <c r="A2837" t="s">
        <v>5</v>
      </c>
      <c r="B2837" t="s">
        <v>6</v>
      </c>
      <c r="C2837" t="s">
        <v>2838</v>
      </c>
      <c r="D2837" t="s">
        <v>7</v>
      </c>
      <c r="E2837" t="s">
        <v>0</v>
      </c>
      <c r="F2837" t="s">
        <v>2839</v>
      </c>
      <c r="G2837" t="s">
        <v>2850</v>
      </c>
      <c r="H2837" t="s">
        <v>2851</v>
      </c>
      <c r="I2837" t="s">
        <v>56</v>
      </c>
      <c r="J2837" s="2">
        <v>45695</v>
      </c>
      <c r="K2837" s="2">
        <v>45716</v>
      </c>
      <c r="L2837" s="2">
        <v>45808</v>
      </c>
      <c r="M2837" s="9">
        <f>+$M$1-L2837</f>
        <v>-61</v>
      </c>
      <c r="N2837" s="10" t="str">
        <f>IF(M2837&lt;=0,"NON SCADUTO",IF(M2837&lt;61,"0-60 DAYS",IF(M2837&lt;91," 61-90 DAYS",IF(M2837&lt;121,"91-120 DAYS",IF(M2837&lt;366," 121-365 DAYS",IF(M2837&gt;366,"OLTRE 365 DAYS",0))))))</f>
        <v>NON SCADUTO</v>
      </c>
      <c r="O2837" t="s">
        <v>15</v>
      </c>
      <c r="P2837" t="s">
        <v>0</v>
      </c>
      <c r="Q2837" s="3">
        <v>-2895.95</v>
      </c>
      <c r="R2837" t="s">
        <v>1</v>
      </c>
      <c r="S2837" t="s">
        <v>1</v>
      </c>
      <c r="T2837" s="3">
        <v>-2895.95</v>
      </c>
      <c r="U2837" s="2">
        <v>45808</v>
      </c>
      <c r="V2837" t="s">
        <v>2852</v>
      </c>
    </row>
    <row r="2838" spans="1:22" x14ac:dyDescent="0.2">
      <c r="A2838" t="s">
        <v>5</v>
      </c>
      <c r="B2838" t="s">
        <v>6</v>
      </c>
      <c r="C2838" t="s">
        <v>2838</v>
      </c>
      <c r="D2838" t="s">
        <v>7</v>
      </c>
      <c r="E2838" t="s">
        <v>0</v>
      </c>
      <c r="F2838" t="s">
        <v>2839</v>
      </c>
      <c r="G2838" t="s">
        <v>2853</v>
      </c>
      <c r="H2838" t="s">
        <v>2854</v>
      </c>
      <c r="I2838" t="s">
        <v>56</v>
      </c>
      <c r="J2838" s="2">
        <v>45702</v>
      </c>
      <c r="K2838" s="2">
        <v>45716</v>
      </c>
      <c r="L2838" s="2">
        <v>45808</v>
      </c>
      <c r="M2838" s="9">
        <f>+$M$1-L2838</f>
        <v>-61</v>
      </c>
      <c r="N2838" s="10" t="str">
        <f>IF(M2838&lt;=0,"NON SCADUTO",IF(M2838&lt;61,"0-60 DAYS",IF(M2838&lt;91," 61-90 DAYS",IF(M2838&lt;121,"91-120 DAYS",IF(M2838&lt;366," 121-365 DAYS",IF(M2838&gt;366,"OLTRE 365 DAYS",0))))))</f>
        <v>NON SCADUTO</v>
      </c>
      <c r="O2838" t="s">
        <v>15</v>
      </c>
      <c r="P2838" t="s">
        <v>0</v>
      </c>
      <c r="Q2838" s="3">
        <v>-2356.5</v>
      </c>
      <c r="R2838" t="s">
        <v>1</v>
      </c>
      <c r="S2838" t="s">
        <v>1</v>
      </c>
      <c r="T2838" s="3">
        <v>-2356.5</v>
      </c>
      <c r="U2838" s="2">
        <v>45808</v>
      </c>
      <c r="V2838" t="s">
        <v>2855</v>
      </c>
    </row>
    <row r="2839" spans="1:22" x14ac:dyDescent="0.2">
      <c r="A2839" t="s">
        <v>5</v>
      </c>
      <c r="B2839" t="s">
        <v>6</v>
      </c>
      <c r="C2839" t="s">
        <v>2838</v>
      </c>
      <c r="D2839" t="s">
        <v>7</v>
      </c>
      <c r="E2839" t="s">
        <v>0</v>
      </c>
      <c r="F2839" t="s">
        <v>2839</v>
      </c>
      <c r="G2839" t="s">
        <v>2856</v>
      </c>
      <c r="H2839" t="s">
        <v>2857</v>
      </c>
      <c r="I2839" t="s">
        <v>56</v>
      </c>
      <c r="J2839" s="2">
        <v>45709</v>
      </c>
      <c r="K2839" s="2">
        <v>45716</v>
      </c>
      <c r="L2839" s="2">
        <v>45808</v>
      </c>
      <c r="M2839" s="9">
        <f>+$M$1-L2839</f>
        <v>-61</v>
      </c>
      <c r="N2839" s="10" t="str">
        <f>IF(M2839&lt;=0,"NON SCADUTO",IF(M2839&lt;61,"0-60 DAYS",IF(M2839&lt;91," 61-90 DAYS",IF(M2839&lt;121,"91-120 DAYS",IF(M2839&lt;366," 121-365 DAYS",IF(M2839&gt;366,"OLTRE 365 DAYS",0))))))</f>
        <v>NON SCADUTO</v>
      </c>
      <c r="O2839" t="s">
        <v>15</v>
      </c>
      <c r="P2839" t="s">
        <v>0</v>
      </c>
      <c r="Q2839" s="3">
        <v>-2047.5</v>
      </c>
      <c r="R2839" t="s">
        <v>1</v>
      </c>
      <c r="S2839" t="s">
        <v>1</v>
      </c>
      <c r="T2839" s="3">
        <v>-2047.5</v>
      </c>
      <c r="U2839" s="2">
        <v>45808</v>
      </c>
      <c r="V2839" t="s">
        <v>2858</v>
      </c>
    </row>
    <row r="2840" spans="1:22" x14ac:dyDescent="0.2">
      <c r="A2840" t="s">
        <v>5</v>
      </c>
      <c r="B2840" t="s">
        <v>6</v>
      </c>
      <c r="C2840" t="s">
        <v>2859</v>
      </c>
      <c r="D2840" t="s">
        <v>7</v>
      </c>
      <c r="E2840" t="s">
        <v>0</v>
      </c>
      <c r="F2840" t="s">
        <v>2860</v>
      </c>
      <c r="G2840" t="s">
        <v>2861</v>
      </c>
      <c r="H2840" t="s">
        <v>2862</v>
      </c>
      <c r="I2840" t="s">
        <v>56</v>
      </c>
      <c r="J2840" s="2">
        <v>45687</v>
      </c>
      <c r="K2840" s="2">
        <v>45688</v>
      </c>
      <c r="L2840" s="2">
        <v>45747</v>
      </c>
      <c r="M2840" s="9">
        <f>+$M$1-L2840</f>
        <v>0</v>
      </c>
      <c r="N2840" s="10" t="str">
        <f>IF(M2840&lt;=0,"NON SCADUTO",IF(M2840&lt;61,"0-60 DAYS",IF(M2840&lt;91," 61-90 DAYS",IF(M2840&lt;121,"91-120 DAYS",IF(M2840&lt;366," 121-365 DAYS",IF(M2840&gt;366,"OLTRE 365 DAYS",0))))))</f>
        <v>NON SCADUTO</v>
      </c>
      <c r="O2840" t="s">
        <v>15</v>
      </c>
      <c r="P2840" t="s">
        <v>0</v>
      </c>
      <c r="Q2840" s="3">
        <v>-4086.63</v>
      </c>
      <c r="R2840" t="s">
        <v>1</v>
      </c>
      <c r="S2840" t="s">
        <v>1</v>
      </c>
      <c r="T2840" s="3">
        <v>-4086.63</v>
      </c>
      <c r="U2840" s="2">
        <v>45756</v>
      </c>
      <c r="V2840" t="s">
        <v>2863</v>
      </c>
    </row>
    <row r="2841" spans="1:22" x14ac:dyDescent="0.2">
      <c r="A2841" t="s">
        <v>5</v>
      </c>
      <c r="B2841" t="s">
        <v>6</v>
      </c>
      <c r="C2841" t="s">
        <v>2864</v>
      </c>
      <c r="D2841" t="s">
        <v>7</v>
      </c>
      <c r="E2841" t="s">
        <v>0</v>
      </c>
      <c r="F2841" t="s">
        <v>2865</v>
      </c>
      <c r="G2841" t="s">
        <v>2866</v>
      </c>
      <c r="H2841" t="s">
        <v>2867</v>
      </c>
      <c r="I2841" t="s">
        <v>56</v>
      </c>
      <c r="J2841" s="2">
        <v>45706</v>
      </c>
      <c r="K2841" s="2">
        <v>45716</v>
      </c>
      <c r="L2841" s="2">
        <v>45777</v>
      </c>
      <c r="M2841" s="9">
        <f>+$M$1-L2841</f>
        <v>-30</v>
      </c>
      <c r="N2841" s="10" t="str">
        <f>IF(M2841&lt;=0,"NON SCADUTO",IF(M2841&lt;61,"0-60 DAYS",IF(M2841&lt;91," 61-90 DAYS",IF(M2841&lt;121,"91-120 DAYS",IF(M2841&lt;366," 121-365 DAYS",IF(M2841&gt;366,"OLTRE 365 DAYS",0))))))</f>
        <v>NON SCADUTO</v>
      </c>
      <c r="O2841" t="s">
        <v>15</v>
      </c>
      <c r="P2841" t="s">
        <v>0</v>
      </c>
      <c r="Q2841" s="3">
        <v>-293.52999999999997</v>
      </c>
      <c r="R2841" t="s">
        <v>1</v>
      </c>
      <c r="S2841" t="s">
        <v>1</v>
      </c>
      <c r="T2841" s="3">
        <v>-293.52999999999997</v>
      </c>
      <c r="U2841" s="2">
        <v>45777</v>
      </c>
      <c r="V2841" t="s">
        <v>2868</v>
      </c>
    </row>
    <row r="2842" spans="1:22" x14ac:dyDescent="0.2">
      <c r="A2842" t="s">
        <v>5</v>
      </c>
      <c r="B2842" t="s">
        <v>6</v>
      </c>
      <c r="C2842" t="s">
        <v>2864</v>
      </c>
      <c r="D2842" t="s">
        <v>7</v>
      </c>
      <c r="E2842" t="s">
        <v>0</v>
      </c>
      <c r="F2842" t="s">
        <v>2865</v>
      </c>
      <c r="G2842" t="s">
        <v>2869</v>
      </c>
      <c r="H2842" t="s">
        <v>2870</v>
      </c>
      <c r="I2842" t="s">
        <v>56</v>
      </c>
      <c r="J2842" s="2">
        <v>45744</v>
      </c>
      <c r="K2842" s="2">
        <v>45747</v>
      </c>
      <c r="L2842" s="2">
        <v>45808</v>
      </c>
      <c r="M2842" s="9">
        <f>+$M$1-L2842</f>
        <v>-61</v>
      </c>
      <c r="N2842" s="10" t="str">
        <f>IF(M2842&lt;=0,"NON SCADUTO",IF(M2842&lt;61,"0-60 DAYS",IF(M2842&lt;91," 61-90 DAYS",IF(M2842&lt;121,"91-120 DAYS",IF(M2842&lt;366," 121-365 DAYS",IF(M2842&gt;366,"OLTRE 365 DAYS",0))))))</f>
        <v>NON SCADUTO</v>
      </c>
      <c r="O2842" t="s">
        <v>15</v>
      </c>
      <c r="P2842" t="s">
        <v>0</v>
      </c>
      <c r="Q2842" s="3">
        <v>-70.03</v>
      </c>
      <c r="R2842" t="s">
        <v>1</v>
      </c>
      <c r="S2842" t="s">
        <v>1</v>
      </c>
      <c r="T2842" s="3">
        <v>-70.03</v>
      </c>
      <c r="U2842" s="2">
        <v>45808</v>
      </c>
      <c r="V2842" t="s">
        <v>2871</v>
      </c>
    </row>
    <row r="2843" spans="1:22" x14ac:dyDescent="0.2">
      <c r="A2843" t="s">
        <v>5</v>
      </c>
      <c r="B2843" t="s">
        <v>6</v>
      </c>
      <c r="C2843" t="s">
        <v>2864</v>
      </c>
      <c r="D2843" t="s">
        <v>7</v>
      </c>
      <c r="E2843" t="s">
        <v>0</v>
      </c>
      <c r="F2843" t="s">
        <v>2865</v>
      </c>
      <c r="G2843" t="s">
        <v>2872</v>
      </c>
      <c r="H2843" t="s">
        <v>2873</v>
      </c>
      <c r="I2843" t="s">
        <v>56</v>
      </c>
      <c r="J2843" s="2">
        <v>45744</v>
      </c>
      <c r="K2843" s="2">
        <v>45747</v>
      </c>
      <c r="L2843" s="2">
        <v>45808</v>
      </c>
      <c r="M2843" s="9">
        <f>+$M$1-L2843</f>
        <v>-61</v>
      </c>
      <c r="N2843" s="10" t="str">
        <f>IF(M2843&lt;=0,"NON SCADUTO",IF(M2843&lt;61,"0-60 DAYS",IF(M2843&lt;91," 61-90 DAYS",IF(M2843&lt;121,"91-120 DAYS",IF(M2843&lt;366," 121-365 DAYS",IF(M2843&gt;366,"OLTRE 365 DAYS",0))))))</f>
        <v>NON SCADUTO</v>
      </c>
      <c r="O2843" t="s">
        <v>15</v>
      </c>
      <c r="P2843" t="s">
        <v>0</v>
      </c>
      <c r="Q2843" s="3">
        <v>-119.32</v>
      </c>
      <c r="R2843" t="s">
        <v>1</v>
      </c>
      <c r="S2843" t="s">
        <v>1</v>
      </c>
      <c r="T2843" s="3">
        <v>-119.32</v>
      </c>
      <c r="U2843" s="2">
        <v>45808</v>
      </c>
      <c r="V2843" t="s">
        <v>2874</v>
      </c>
    </row>
    <row r="2844" spans="1:22" x14ac:dyDescent="0.2">
      <c r="A2844" t="s">
        <v>5</v>
      </c>
      <c r="B2844" t="s">
        <v>6</v>
      </c>
      <c r="C2844" t="s">
        <v>2875</v>
      </c>
      <c r="D2844" t="s">
        <v>7</v>
      </c>
      <c r="E2844" t="s">
        <v>0</v>
      </c>
      <c r="F2844" t="s">
        <v>2876</v>
      </c>
      <c r="G2844" t="s">
        <v>0</v>
      </c>
      <c r="H2844" t="s">
        <v>2877</v>
      </c>
      <c r="I2844" t="s">
        <v>56</v>
      </c>
      <c r="J2844" s="2">
        <v>45728</v>
      </c>
      <c r="K2844" s="2">
        <v>45747</v>
      </c>
      <c r="L2844" s="2">
        <v>45748</v>
      </c>
      <c r="M2844" s="9">
        <f>+$M$1-L2844</f>
        <v>-1</v>
      </c>
      <c r="N2844" s="10" t="str">
        <f>IF(M2844&lt;=0,"NON SCADUTO",IF(M2844&lt;61,"0-60 DAYS",IF(M2844&lt;91," 61-90 DAYS",IF(M2844&lt;121,"91-120 DAYS",IF(M2844&lt;366," 121-365 DAYS",IF(M2844&gt;366,"OLTRE 365 DAYS",0))))))</f>
        <v>NON SCADUTO</v>
      </c>
      <c r="O2844" t="s">
        <v>15</v>
      </c>
      <c r="P2844" t="s">
        <v>0</v>
      </c>
      <c r="Q2844" s="3">
        <v>-732</v>
      </c>
      <c r="R2844" t="s">
        <v>1</v>
      </c>
      <c r="S2844" t="s">
        <v>1</v>
      </c>
      <c r="T2844" s="3">
        <v>-732</v>
      </c>
      <c r="U2844" s="2">
        <v>45748</v>
      </c>
      <c r="V2844" t="s">
        <v>2878</v>
      </c>
    </row>
    <row r="2845" spans="1:22" x14ac:dyDescent="0.2">
      <c r="A2845" s="11" t="s">
        <v>5</v>
      </c>
      <c r="B2845" s="11" t="s">
        <v>6</v>
      </c>
      <c r="C2845" s="11" t="s">
        <v>2875</v>
      </c>
      <c r="D2845" s="11" t="s">
        <v>7</v>
      </c>
      <c r="E2845" s="11" t="s">
        <v>0</v>
      </c>
      <c r="F2845" s="11" t="s">
        <v>2876</v>
      </c>
      <c r="G2845" s="11" t="s">
        <v>0</v>
      </c>
      <c r="H2845" s="11" t="s">
        <v>2879</v>
      </c>
      <c r="I2845" s="11" t="s">
        <v>56</v>
      </c>
      <c r="J2845" s="12">
        <v>45728</v>
      </c>
      <c r="K2845" s="12">
        <v>45747</v>
      </c>
      <c r="L2845" s="12">
        <v>45748</v>
      </c>
      <c r="M2845" s="9">
        <f>+$M$1-L2845</f>
        <v>-1</v>
      </c>
      <c r="N2845" s="10" t="str">
        <f>IF(M2845&lt;=0,"NON SCADUTO",IF(M2845&lt;61,"0-60 DAYS",IF(M2845&lt;91," 61-90 DAYS",IF(M2845&lt;121,"91-120 DAYS",IF(M2845&lt;366," 121-365 DAYS",IF(M2845&gt;366,"OLTRE 365 DAYS",0))))))</f>
        <v>NON SCADUTO</v>
      </c>
      <c r="O2845" s="11" t="s">
        <v>15</v>
      </c>
      <c r="P2845" s="11" t="s">
        <v>0</v>
      </c>
      <c r="Q2845" s="13">
        <v>-634.66999999999996</v>
      </c>
      <c r="R2845" s="11" t="s">
        <v>1</v>
      </c>
      <c r="S2845" s="11" t="s">
        <v>1</v>
      </c>
      <c r="T2845" s="13">
        <v>-634.66999999999996</v>
      </c>
      <c r="U2845" s="12">
        <v>45748</v>
      </c>
      <c r="V2845" s="11" t="s">
        <v>2878</v>
      </c>
    </row>
    <row r="2846" spans="1:22" x14ac:dyDescent="0.2">
      <c r="A2846" t="s">
        <v>5</v>
      </c>
      <c r="B2846" t="s">
        <v>6</v>
      </c>
      <c r="C2846" t="s">
        <v>2875</v>
      </c>
      <c r="D2846" t="s">
        <v>7</v>
      </c>
      <c r="E2846" t="s">
        <v>0</v>
      </c>
      <c r="F2846" t="s">
        <v>2876</v>
      </c>
      <c r="G2846" t="s">
        <v>0</v>
      </c>
      <c r="H2846" t="s">
        <v>2880</v>
      </c>
      <c r="I2846" t="s">
        <v>56</v>
      </c>
      <c r="J2846" s="2">
        <v>45728</v>
      </c>
      <c r="K2846" s="2">
        <v>45747</v>
      </c>
      <c r="L2846" s="2">
        <v>45748</v>
      </c>
      <c r="M2846" s="9">
        <f>+$M$1-L2846</f>
        <v>-1</v>
      </c>
      <c r="N2846" s="10" t="str">
        <f>IF(M2846&lt;=0,"NON SCADUTO",IF(M2846&lt;61,"0-60 DAYS",IF(M2846&lt;91," 61-90 DAYS",IF(M2846&lt;121,"91-120 DAYS",IF(M2846&lt;366," 121-365 DAYS",IF(M2846&gt;366,"OLTRE 365 DAYS",0))))))</f>
        <v>NON SCADUTO</v>
      </c>
      <c r="O2846" t="s">
        <v>15</v>
      </c>
      <c r="P2846" t="s">
        <v>0</v>
      </c>
      <c r="Q2846" s="3">
        <v>-2679.85</v>
      </c>
      <c r="R2846" t="s">
        <v>1</v>
      </c>
      <c r="S2846" t="s">
        <v>1</v>
      </c>
      <c r="T2846" s="3">
        <v>-2679.85</v>
      </c>
      <c r="U2846" s="2">
        <v>45748</v>
      </c>
      <c r="V2846" t="s">
        <v>2878</v>
      </c>
    </row>
    <row r="2847" spans="1:22" x14ac:dyDescent="0.2">
      <c r="A2847" s="11" t="s">
        <v>5</v>
      </c>
      <c r="B2847" s="11" t="s">
        <v>6</v>
      </c>
      <c r="C2847" s="11" t="s">
        <v>2875</v>
      </c>
      <c r="D2847" s="11" t="s">
        <v>7</v>
      </c>
      <c r="E2847" s="11" t="s">
        <v>0</v>
      </c>
      <c r="F2847" s="11" t="s">
        <v>2876</v>
      </c>
      <c r="G2847" s="11" t="s">
        <v>0</v>
      </c>
      <c r="H2847" s="11" t="s">
        <v>2881</v>
      </c>
      <c r="I2847" s="11" t="s">
        <v>56</v>
      </c>
      <c r="J2847" s="12">
        <v>45728</v>
      </c>
      <c r="K2847" s="12">
        <v>45747</v>
      </c>
      <c r="L2847" s="12">
        <v>45748</v>
      </c>
      <c r="M2847" s="9">
        <f>+$M$1-L2847</f>
        <v>-1</v>
      </c>
      <c r="N2847" s="10" t="str">
        <f>IF(M2847&lt;=0,"NON SCADUTO",IF(M2847&lt;61,"0-60 DAYS",IF(M2847&lt;91," 61-90 DAYS",IF(M2847&lt;121,"91-120 DAYS",IF(M2847&lt;366," 121-365 DAYS",IF(M2847&gt;366,"OLTRE 365 DAYS",0))))))</f>
        <v>NON SCADUTO</v>
      </c>
      <c r="O2847" s="11" t="s">
        <v>15</v>
      </c>
      <c r="P2847" s="11" t="s">
        <v>0</v>
      </c>
      <c r="Q2847" s="13">
        <v>-205.4</v>
      </c>
      <c r="R2847" s="11" t="s">
        <v>1</v>
      </c>
      <c r="S2847" s="11" t="s">
        <v>1</v>
      </c>
      <c r="T2847" s="13">
        <v>-205.4</v>
      </c>
      <c r="U2847" s="12">
        <v>45748</v>
      </c>
      <c r="V2847" s="11" t="s">
        <v>2878</v>
      </c>
    </row>
    <row r="2848" spans="1:22" x14ac:dyDescent="0.2">
      <c r="A2848" t="s">
        <v>5</v>
      </c>
      <c r="B2848" t="s">
        <v>6</v>
      </c>
      <c r="C2848" t="s">
        <v>2875</v>
      </c>
      <c r="D2848" t="s">
        <v>7</v>
      </c>
      <c r="E2848" t="s">
        <v>0</v>
      </c>
      <c r="F2848" t="s">
        <v>2876</v>
      </c>
      <c r="G2848" t="s">
        <v>0</v>
      </c>
      <c r="H2848" t="s">
        <v>2882</v>
      </c>
      <c r="I2848" t="s">
        <v>56</v>
      </c>
      <c r="J2848" s="2">
        <v>45728</v>
      </c>
      <c r="K2848" s="2">
        <v>45747</v>
      </c>
      <c r="L2848" s="2">
        <v>45748</v>
      </c>
      <c r="M2848" s="9">
        <f>+$M$1-L2848</f>
        <v>-1</v>
      </c>
      <c r="N2848" s="10" t="str">
        <f>IF(M2848&lt;=0,"NON SCADUTO",IF(M2848&lt;61,"0-60 DAYS",IF(M2848&lt;91," 61-90 DAYS",IF(M2848&lt;121,"91-120 DAYS",IF(M2848&lt;366," 121-365 DAYS",IF(M2848&gt;366,"OLTRE 365 DAYS",0))))))</f>
        <v>NON SCADUTO</v>
      </c>
      <c r="O2848" t="s">
        <v>15</v>
      </c>
      <c r="P2848" t="s">
        <v>0</v>
      </c>
      <c r="Q2848" s="3">
        <v>-12075.06</v>
      </c>
      <c r="R2848" t="s">
        <v>1</v>
      </c>
      <c r="S2848" t="s">
        <v>1</v>
      </c>
      <c r="T2848" s="3">
        <v>-12075.06</v>
      </c>
      <c r="U2848" s="2">
        <v>45748</v>
      </c>
      <c r="V2848" t="s">
        <v>2878</v>
      </c>
    </row>
    <row r="2849" spans="1:22" x14ac:dyDescent="0.2">
      <c r="A2849" t="s">
        <v>5</v>
      </c>
      <c r="B2849" t="s">
        <v>6</v>
      </c>
      <c r="C2849" t="s">
        <v>2883</v>
      </c>
      <c r="D2849" t="s">
        <v>7</v>
      </c>
      <c r="E2849" t="s">
        <v>0</v>
      </c>
      <c r="F2849" t="s">
        <v>2884</v>
      </c>
      <c r="G2849" t="s">
        <v>2910</v>
      </c>
      <c r="H2849" t="s">
        <v>2911</v>
      </c>
      <c r="I2849" t="s">
        <v>10</v>
      </c>
      <c r="J2849" s="2">
        <v>45698</v>
      </c>
      <c r="K2849" s="2">
        <v>45716</v>
      </c>
      <c r="L2849" s="2">
        <v>45758</v>
      </c>
      <c r="M2849" s="9">
        <f>+$M$1-L2849</f>
        <v>-11</v>
      </c>
      <c r="N2849" s="10" t="str">
        <f>IF(M2849&lt;=0,"NON SCADUTO",IF(M2849&lt;61,"0-60 DAYS",IF(M2849&lt;91," 61-90 DAYS",IF(M2849&lt;121,"91-120 DAYS",IF(M2849&lt;366," 121-365 DAYS",IF(M2849&gt;366,"OLTRE 365 DAYS",0))))))</f>
        <v>NON SCADUTO</v>
      </c>
      <c r="O2849" t="s">
        <v>15</v>
      </c>
      <c r="P2849" t="s">
        <v>0</v>
      </c>
      <c r="Q2849" s="3">
        <v>-4520</v>
      </c>
      <c r="R2849" t="s">
        <v>1</v>
      </c>
      <c r="S2849" t="s">
        <v>1</v>
      </c>
      <c r="T2849" s="3">
        <v>-4520</v>
      </c>
      <c r="U2849" s="2"/>
      <c r="V2849" t="s">
        <v>0</v>
      </c>
    </row>
    <row r="2850" spans="1:22" x14ac:dyDescent="0.2">
      <c r="A2850" t="s">
        <v>5</v>
      </c>
      <c r="B2850" t="s">
        <v>6</v>
      </c>
      <c r="C2850" t="s">
        <v>2883</v>
      </c>
      <c r="D2850" t="s">
        <v>7</v>
      </c>
      <c r="E2850" t="s">
        <v>0</v>
      </c>
      <c r="F2850" t="s">
        <v>2884</v>
      </c>
      <c r="G2850" t="s">
        <v>2912</v>
      </c>
      <c r="H2850" t="s">
        <v>2913</v>
      </c>
      <c r="I2850" t="s">
        <v>10</v>
      </c>
      <c r="J2850" s="2">
        <v>45695</v>
      </c>
      <c r="K2850" s="2">
        <v>45716</v>
      </c>
      <c r="L2850" s="2">
        <v>45755</v>
      </c>
      <c r="M2850" s="9">
        <f>+$M$1-L2850</f>
        <v>-8</v>
      </c>
      <c r="N2850" s="10" t="str">
        <f>IF(M2850&lt;=0,"NON SCADUTO",IF(M2850&lt;61,"0-60 DAYS",IF(M2850&lt;91," 61-90 DAYS",IF(M2850&lt;121,"91-120 DAYS",IF(M2850&lt;366," 121-365 DAYS",IF(M2850&gt;366,"OLTRE 365 DAYS",0))))))</f>
        <v>NON SCADUTO</v>
      </c>
      <c r="O2850" t="s">
        <v>15</v>
      </c>
      <c r="P2850" t="s">
        <v>0</v>
      </c>
      <c r="Q2850" s="3">
        <v>-362.41</v>
      </c>
      <c r="R2850" t="s">
        <v>1</v>
      </c>
      <c r="S2850" t="s">
        <v>1</v>
      </c>
      <c r="T2850" s="3">
        <v>-362.41</v>
      </c>
      <c r="U2850" s="2"/>
      <c r="V2850" t="s">
        <v>0</v>
      </c>
    </row>
    <row r="2851" spans="1:22" x14ac:dyDescent="0.2">
      <c r="A2851" t="s">
        <v>5</v>
      </c>
      <c r="B2851" t="s">
        <v>6</v>
      </c>
      <c r="C2851" t="s">
        <v>2883</v>
      </c>
      <c r="D2851" t="s">
        <v>7</v>
      </c>
      <c r="E2851" t="s">
        <v>0</v>
      </c>
      <c r="F2851" t="s">
        <v>2884</v>
      </c>
      <c r="G2851" t="s">
        <v>2914</v>
      </c>
      <c r="H2851" t="s">
        <v>2915</v>
      </c>
      <c r="I2851" t="s">
        <v>10</v>
      </c>
      <c r="J2851" s="2">
        <v>45705</v>
      </c>
      <c r="K2851" s="2">
        <v>45716</v>
      </c>
      <c r="L2851" s="2">
        <v>45765</v>
      </c>
      <c r="M2851" s="9">
        <f>+$M$1-L2851</f>
        <v>-18</v>
      </c>
      <c r="N2851" s="10" t="str">
        <f>IF(M2851&lt;=0,"NON SCADUTO",IF(M2851&lt;61,"0-60 DAYS",IF(M2851&lt;91," 61-90 DAYS",IF(M2851&lt;121,"91-120 DAYS",IF(M2851&lt;366," 121-365 DAYS",IF(M2851&gt;366,"OLTRE 365 DAYS",0))))))</f>
        <v>NON SCADUTO</v>
      </c>
      <c r="O2851" t="s">
        <v>15</v>
      </c>
      <c r="P2851" t="s">
        <v>0</v>
      </c>
      <c r="Q2851" s="3">
        <v>-2712</v>
      </c>
      <c r="R2851" t="s">
        <v>1</v>
      </c>
      <c r="S2851" t="s">
        <v>1</v>
      </c>
      <c r="T2851" s="3">
        <v>-2712</v>
      </c>
      <c r="U2851" s="2"/>
      <c r="V2851" t="s">
        <v>0</v>
      </c>
    </row>
    <row r="2852" spans="1:22" x14ac:dyDescent="0.2">
      <c r="A2852" t="s">
        <v>5</v>
      </c>
      <c r="B2852" t="s">
        <v>6</v>
      </c>
      <c r="C2852" t="s">
        <v>2883</v>
      </c>
      <c r="D2852" t="s">
        <v>7</v>
      </c>
      <c r="E2852" t="s">
        <v>0</v>
      </c>
      <c r="F2852" t="s">
        <v>2884</v>
      </c>
      <c r="G2852" t="s">
        <v>2916</v>
      </c>
      <c r="H2852" t="s">
        <v>2917</v>
      </c>
      <c r="I2852" t="s">
        <v>10</v>
      </c>
      <c r="J2852" s="2">
        <v>45705</v>
      </c>
      <c r="K2852" s="2">
        <v>45716</v>
      </c>
      <c r="L2852" s="2">
        <v>45765</v>
      </c>
      <c r="M2852" s="9">
        <f>+$M$1-L2852</f>
        <v>-18</v>
      </c>
      <c r="N2852" s="10" t="str">
        <f>IF(M2852&lt;=0,"NON SCADUTO",IF(M2852&lt;61,"0-60 DAYS",IF(M2852&lt;91," 61-90 DAYS",IF(M2852&lt;121,"91-120 DAYS",IF(M2852&lt;366," 121-365 DAYS",IF(M2852&gt;366,"OLTRE 365 DAYS",0))))))</f>
        <v>NON SCADUTO</v>
      </c>
      <c r="O2852" t="s">
        <v>15</v>
      </c>
      <c r="P2852" t="s">
        <v>0</v>
      </c>
      <c r="Q2852" s="3">
        <v>-30529.200000000001</v>
      </c>
      <c r="R2852" t="s">
        <v>1</v>
      </c>
      <c r="S2852" t="s">
        <v>1</v>
      </c>
      <c r="T2852" s="3">
        <v>-30529.200000000001</v>
      </c>
      <c r="U2852" s="2"/>
      <c r="V2852" t="s">
        <v>0</v>
      </c>
    </row>
    <row r="2853" spans="1:22" x14ac:dyDescent="0.2">
      <c r="A2853" s="11" t="s">
        <v>5</v>
      </c>
      <c r="B2853" s="11" t="s">
        <v>6</v>
      </c>
      <c r="C2853" s="11" t="s">
        <v>2883</v>
      </c>
      <c r="D2853" s="11" t="s">
        <v>7</v>
      </c>
      <c r="E2853" s="11" t="s">
        <v>0</v>
      </c>
      <c r="F2853" s="11" t="s">
        <v>2884</v>
      </c>
      <c r="G2853" s="11" t="s">
        <v>2918</v>
      </c>
      <c r="H2853" s="11" t="s">
        <v>2919</v>
      </c>
      <c r="I2853" s="11" t="s">
        <v>10</v>
      </c>
      <c r="J2853" s="12">
        <v>45705</v>
      </c>
      <c r="K2853" s="12">
        <v>45716</v>
      </c>
      <c r="L2853" s="12">
        <v>45765</v>
      </c>
      <c r="M2853" s="9">
        <f>+$M$1-L2853</f>
        <v>-18</v>
      </c>
      <c r="N2853" s="10" t="str">
        <f>IF(M2853&lt;=0,"NON SCADUTO",IF(M2853&lt;61,"0-60 DAYS",IF(M2853&lt;91," 61-90 DAYS",IF(M2853&lt;121,"91-120 DAYS",IF(M2853&lt;366," 121-365 DAYS",IF(M2853&gt;366,"OLTRE 365 DAYS",0))))))</f>
        <v>NON SCADUTO</v>
      </c>
      <c r="O2853" s="11" t="s">
        <v>15</v>
      </c>
      <c r="P2853" s="11" t="s">
        <v>0</v>
      </c>
      <c r="Q2853" s="13">
        <v>-22200</v>
      </c>
      <c r="R2853" s="11" t="s">
        <v>1</v>
      </c>
      <c r="S2853" s="11" t="s">
        <v>1</v>
      </c>
      <c r="T2853" s="13">
        <v>-22200</v>
      </c>
      <c r="U2853" s="12"/>
      <c r="V2853" s="11" t="s">
        <v>0</v>
      </c>
    </row>
    <row r="2854" spans="1:22" x14ac:dyDescent="0.2">
      <c r="A2854" s="11" t="s">
        <v>5</v>
      </c>
      <c r="B2854" s="11" t="s">
        <v>6</v>
      </c>
      <c r="C2854" s="11" t="s">
        <v>2883</v>
      </c>
      <c r="D2854" s="11" t="s">
        <v>7</v>
      </c>
      <c r="E2854" s="11" t="s">
        <v>0</v>
      </c>
      <c r="F2854" s="11" t="s">
        <v>2884</v>
      </c>
      <c r="G2854" s="11" t="s">
        <v>2940</v>
      </c>
      <c r="H2854" s="11" t="s">
        <v>2941</v>
      </c>
      <c r="I2854" s="11" t="s">
        <v>10</v>
      </c>
      <c r="J2854" s="12">
        <v>45719</v>
      </c>
      <c r="K2854" s="12">
        <v>45747</v>
      </c>
      <c r="L2854" s="12">
        <v>45779</v>
      </c>
      <c r="M2854" s="9">
        <f>+$M$1-L2854</f>
        <v>-32</v>
      </c>
      <c r="N2854" s="10" t="str">
        <f>IF(M2854&lt;=0,"NON SCADUTO",IF(M2854&lt;61,"0-60 DAYS",IF(M2854&lt;91," 61-90 DAYS",IF(M2854&lt;121,"91-120 DAYS",IF(M2854&lt;366," 121-365 DAYS",IF(M2854&gt;366,"OLTRE 365 DAYS",0))))))</f>
        <v>NON SCADUTO</v>
      </c>
      <c r="O2854" s="11" t="s">
        <v>15</v>
      </c>
      <c r="P2854" s="11" t="s">
        <v>0</v>
      </c>
      <c r="Q2854" s="13">
        <v>-5208</v>
      </c>
      <c r="R2854" s="11" t="s">
        <v>1</v>
      </c>
      <c r="S2854" s="11" t="s">
        <v>1</v>
      </c>
      <c r="T2854" s="13">
        <v>-5208</v>
      </c>
      <c r="U2854" s="12"/>
      <c r="V2854" s="11" t="s">
        <v>0</v>
      </c>
    </row>
    <row r="2855" spans="1:22" x14ac:dyDescent="0.2">
      <c r="A2855" t="s">
        <v>5</v>
      </c>
      <c r="B2855" t="s">
        <v>6</v>
      </c>
      <c r="C2855" t="s">
        <v>2883</v>
      </c>
      <c r="D2855" t="s">
        <v>7</v>
      </c>
      <c r="E2855" t="s">
        <v>0</v>
      </c>
      <c r="F2855" t="s">
        <v>2884</v>
      </c>
      <c r="G2855" t="s">
        <v>2942</v>
      </c>
      <c r="H2855" t="s">
        <v>2943</v>
      </c>
      <c r="I2855" t="s">
        <v>10</v>
      </c>
      <c r="J2855" s="2">
        <v>45719</v>
      </c>
      <c r="K2855" s="2">
        <v>45747</v>
      </c>
      <c r="L2855" s="2">
        <v>45779</v>
      </c>
      <c r="M2855" s="9">
        <f>+$M$1-L2855</f>
        <v>-32</v>
      </c>
      <c r="N2855" s="10" t="str">
        <f>IF(M2855&lt;=0,"NON SCADUTO",IF(M2855&lt;61,"0-60 DAYS",IF(M2855&lt;91," 61-90 DAYS",IF(M2855&lt;121,"91-120 DAYS",IF(M2855&lt;366," 121-365 DAYS",IF(M2855&gt;366,"OLTRE 365 DAYS",0))))))</f>
        <v>NON SCADUTO</v>
      </c>
      <c r="O2855" t="s">
        <v>15</v>
      </c>
      <c r="P2855" t="s">
        <v>0</v>
      </c>
      <c r="Q2855" s="3">
        <v>-4588.5</v>
      </c>
      <c r="R2855" t="s">
        <v>1</v>
      </c>
      <c r="S2855" t="s">
        <v>1</v>
      </c>
      <c r="T2855" s="3">
        <v>-4588.5</v>
      </c>
      <c r="U2855" s="2"/>
      <c r="V2855" t="s">
        <v>0</v>
      </c>
    </row>
    <row r="2856" spans="1:22" x14ac:dyDescent="0.2">
      <c r="A2856" s="11" t="s">
        <v>5</v>
      </c>
      <c r="B2856" s="11" t="s">
        <v>6</v>
      </c>
      <c r="C2856" s="11" t="s">
        <v>2883</v>
      </c>
      <c r="D2856" s="11" t="s">
        <v>7</v>
      </c>
      <c r="E2856" s="11" t="s">
        <v>0</v>
      </c>
      <c r="F2856" s="11" t="s">
        <v>2884</v>
      </c>
      <c r="G2856" s="11" t="s">
        <v>2944</v>
      </c>
      <c r="H2856" s="11" t="s">
        <v>2945</v>
      </c>
      <c r="I2856" s="11" t="s">
        <v>10</v>
      </c>
      <c r="J2856" s="12">
        <v>45719</v>
      </c>
      <c r="K2856" s="12">
        <v>45747</v>
      </c>
      <c r="L2856" s="12">
        <v>45779</v>
      </c>
      <c r="M2856" s="9">
        <f>+$M$1-L2856</f>
        <v>-32</v>
      </c>
      <c r="N2856" s="10" t="str">
        <f>IF(M2856&lt;=0,"NON SCADUTO",IF(M2856&lt;61,"0-60 DAYS",IF(M2856&lt;91," 61-90 DAYS",IF(M2856&lt;121,"91-120 DAYS",IF(M2856&lt;366," 121-365 DAYS",IF(M2856&gt;366,"OLTRE 365 DAYS",0))))))</f>
        <v>NON SCADUTO</v>
      </c>
      <c r="O2856" s="11" t="s">
        <v>15</v>
      </c>
      <c r="P2856" s="11" t="s">
        <v>0</v>
      </c>
      <c r="Q2856" s="13">
        <v>-744</v>
      </c>
      <c r="R2856" s="11" t="s">
        <v>1</v>
      </c>
      <c r="S2856" s="11" t="s">
        <v>1</v>
      </c>
      <c r="T2856" s="13">
        <v>-744</v>
      </c>
      <c r="U2856" s="12"/>
      <c r="V2856" s="11" t="s">
        <v>0</v>
      </c>
    </row>
    <row r="2857" spans="1:22" x14ac:dyDescent="0.2">
      <c r="A2857" t="s">
        <v>5</v>
      </c>
      <c r="B2857" t="s">
        <v>6</v>
      </c>
      <c r="C2857" t="s">
        <v>2883</v>
      </c>
      <c r="D2857" t="s">
        <v>7</v>
      </c>
      <c r="E2857" t="s">
        <v>0</v>
      </c>
      <c r="F2857" t="s">
        <v>2884</v>
      </c>
      <c r="G2857" t="s">
        <v>2946</v>
      </c>
      <c r="H2857" t="s">
        <v>2947</v>
      </c>
      <c r="I2857" t="s">
        <v>10</v>
      </c>
      <c r="J2857" s="2">
        <v>45719</v>
      </c>
      <c r="K2857" s="2">
        <v>45747</v>
      </c>
      <c r="L2857" s="2">
        <v>45779</v>
      </c>
      <c r="M2857" s="9">
        <f>+$M$1-L2857</f>
        <v>-32</v>
      </c>
      <c r="N2857" s="10" t="str">
        <f>IF(M2857&lt;=0,"NON SCADUTO",IF(M2857&lt;61,"0-60 DAYS",IF(M2857&lt;91," 61-90 DAYS",IF(M2857&lt;121,"91-120 DAYS",IF(M2857&lt;366," 121-365 DAYS",IF(M2857&gt;366,"OLTRE 365 DAYS",0))))))</f>
        <v>NON SCADUTO</v>
      </c>
      <c r="O2857" t="s">
        <v>15</v>
      </c>
      <c r="P2857" t="s">
        <v>0</v>
      </c>
      <c r="Q2857" s="3">
        <v>-1065.5999999999999</v>
      </c>
      <c r="R2857" t="s">
        <v>1</v>
      </c>
      <c r="S2857" t="s">
        <v>1</v>
      </c>
      <c r="T2857" s="3">
        <v>-1065.5999999999999</v>
      </c>
      <c r="U2857" s="2"/>
      <c r="V2857" t="s">
        <v>0</v>
      </c>
    </row>
    <row r="2858" spans="1:22" x14ac:dyDescent="0.2">
      <c r="A2858" t="s">
        <v>5</v>
      </c>
      <c r="B2858" t="s">
        <v>6</v>
      </c>
      <c r="C2858" t="s">
        <v>2883</v>
      </c>
      <c r="D2858" t="s">
        <v>7</v>
      </c>
      <c r="E2858" t="s">
        <v>0</v>
      </c>
      <c r="F2858" t="s">
        <v>2884</v>
      </c>
      <c r="G2858" t="s">
        <v>2948</v>
      </c>
      <c r="H2858" t="s">
        <v>2949</v>
      </c>
      <c r="I2858" t="s">
        <v>10</v>
      </c>
      <c r="J2858" s="2">
        <v>45723</v>
      </c>
      <c r="K2858" s="2">
        <v>45747</v>
      </c>
      <c r="L2858" s="2">
        <v>45783</v>
      </c>
      <c r="M2858" s="9">
        <f>+$M$1-L2858</f>
        <v>-36</v>
      </c>
      <c r="N2858" s="10" t="str">
        <f>IF(M2858&lt;=0,"NON SCADUTO",IF(M2858&lt;61,"0-60 DAYS",IF(M2858&lt;91," 61-90 DAYS",IF(M2858&lt;121,"91-120 DAYS",IF(M2858&lt;366," 121-365 DAYS",IF(M2858&gt;366,"OLTRE 365 DAYS",0))))))</f>
        <v>NON SCADUTO</v>
      </c>
      <c r="O2858" t="s">
        <v>15</v>
      </c>
      <c r="P2858" t="s">
        <v>0</v>
      </c>
      <c r="Q2858" s="3">
        <v>-510</v>
      </c>
      <c r="R2858" t="s">
        <v>1</v>
      </c>
      <c r="S2858" t="s">
        <v>1</v>
      </c>
      <c r="T2858" s="3">
        <v>-510</v>
      </c>
      <c r="U2858" s="2"/>
      <c r="V2858" t="s">
        <v>0</v>
      </c>
    </row>
    <row r="2859" spans="1:22" x14ac:dyDescent="0.2">
      <c r="A2859" t="s">
        <v>5</v>
      </c>
      <c r="B2859" t="s">
        <v>6</v>
      </c>
      <c r="C2859" t="s">
        <v>2883</v>
      </c>
      <c r="D2859" t="s">
        <v>7</v>
      </c>
      <c r="E2859" t="s">
        <v>0</v>
      </c>
      <c r="F2859" t="s">
        <v>2884</v>
      </c>
      <c r="G2859" t="s">
        <v>2950</v>
      </c>
      <c r="H2859" t="s">
        <v>2951</v>
      </c>
      <c r="I2859" t="s">
        <v>10</v>
      </c>
      <c r="J2859" s="2">
        <v>45712</v>
      </c>
      <c r="K2859" s="2">
        <v>45747</v>
      </c>
      <c r="L2859" s="2">
        <v>45772</v>
      </c>
      <c r="M2859" s="9">
        <f>+$M$1-L2859</f>
        <v>-25</v>
      </c>
      <c r="N2859" s="10" t="str">
        <f>IF(M2859&lt;=0,"NON SCADUTO",IF(M2859&lt;61,"0-60 DAYS",IF(M2859&lt;91," 61-90 DAYS",IF(M2859&lt;121,"91-120 DAYS",IF(M2859&lt;366," 121-365 DAYS",IF(M2859&gt;366,"OLTRE 365 DAYS",0))))))</f>
        <v>NON SCADUTO</v>
      </c>
      <c r="O2859" t="s">
        <v>15</v>
      </c>
      <c r="P2859" t="s">
        <v>0</v>
      </c>
      <c r="Q2859" s="3">
        <v>-744</v>
      </c>
      <c r="R2859" t="s">
        <v>1</v>
      </c>
      <c r="S2859" t="s">
        <v>1</v>
      </c>
      <c r="T2859" s="3">
        <v>-744</v>
      </c>
      <c r="U2859" s="2"/>
      <c r="V2859" t="s">
        <v>0</v>
      </c>
    </row>
    <row r="2860" spans="1:22" x14ac:dyDescent="0.2">
      <c r="A2860" t="s">
        <v>5</v>
      </c>
      <c r="B2860" t="s">
        <v>6</v>
      </c>
      <c r="C2860" t="s">
        <v>2883</v>
      </c>
      <c r="D2860" t="s">
        <v>7</v>
      </c>
      <c r="E2860" t="s">
        <v>0</v>
      </c>
      <c r="F2860" t="s">
        <v>2884</v>
      </c>
      <c r="G2860" t="s">
        <v>2952</v>
      </c>
      <c r="H2860" t="s">
        <v>2953</v>
      </c>
      <c r="I2860" t="s">
        <v>10</v>
      </c>
      <c r="J2860" s="2">
        <v>45712</v>
      </c>
      <c r="K2860" s="2">
        <v>45747</v>
      </c>
      <c r="L2860" s="2">
        <v>45772</v>
      </c>
      <c r="M2860" s="9">
        <f>+$M$1-L2860</f>
        <v>-25</v>
      </c>
      <c r="N2860" s="10" t="str">
        <f>IF(M2860&lt;=0,"NON SCADUTO",IF(M2860&lt;61,"0-60 DAYS",IF(M2860&lt;91," 61-90 DAYS",IF(M2860&lt;121,"91-120 DAYS",IF(M2860&lt;366," 121-365 DAYS",IF(M2860&gt;366,"OLTRE 365 DAYS",0))))))</f>
        <v>NON SCADUTO</v>
      </c>
      <c r="O2860" t="s">
        <v>15</v>
      </c>
      <c r="P2860" t="s">
        <v>0</v>
      </c>
      <c r="Q2860" s="3">
        <v>-1446.4</v>
      </c>
      <c r="R2860" t="s">
        <v>1</v>
      </c>
      <c r="S2860" t="s">
        <v>1</v>
      </c>
      <c r="T2860" s="3">
        <v>-1446.4</v>
      </c>
      <c r="U2860" s="2"/>
      <c r="V2860" t="s">
        <v>0</v>
      </c>
    </row>
    <row r="2861" spans="1:22" x14ac:dyDescent="0.2">
      <c r="A2861" t="s">
        <v>5</v>
      </c>
      <c r="B2861" t="s">
        <v>6</v>
      </c>
      <c r="C2861" t="s">
        <v>2883</v>
      </c>
      <c r="D2861" t="s">
        <v>7</v>
      </c>
      <c r="E2861" t="s">
        <v>0</v>
      </c>
      <c r="F2861" t="s">
        <v>2884</v>
      </c>
      <c r="G2861" t="s">
        <v>2954</v>
      </c>
      <c r="H2861" t="s">
        <v>2955</v>
      </c>
      <c r="I2861" t="s">
        <v>10</v>
      </c>
      <c r="J2861" s="2">
        <v>45712</v>
      </c>
      <c r="K2861" s="2">
        <v>45747</v>
      </c>
      <c r="L2861" s="2">
        <v>45772</v>
      </c>
      <c r="M2861" s="9">
        <f>+$M$1-L2861</f>
        <v>-25</v>
      </c>
      <c r="N2861" s="10" t="str">
        <f>IF(M2861&lt;=0,"NON SCADUTO",IF(M2861&lt;61,"0-60 DAYS",IF(M2861&lt;91," 61-90 DAYS",IF(M2861&lt;121,"91-120 DAYS",IF(M2861&lt;366," 121-365 DAYS",IF(M2861&gt;366,"OLTRE 365 DAYS",0))))))</f>
        <v>NON SCADUTO</v>
      </c>
      <c r="O2861" t="s">
        <v>15</v>
      </c>
      <c r="P2861" t="s">
        <v>0</v>
      </c>
      <c r="Q2861" s="3">
        <v>-5966.4</v>
      </c>
      <c r="R2861" t="s">
        <v>1</v>
      </c>
      <c r="S2861" t="s">
        <v>1</v>
      </c>
      <c r="T2861" s="3">
        <v>-5966.4</v>
      </c>
      <c r="U2861" s="2"/>
      <c r="V2861" t="s">
        <v>0</v>
      </c>
    </row>
    <row r="2862" spans="1:22" x14ac:dyDescent="0.2">
      <c r="A2862" s="11" t="s">
        <v>5</v>
      </c>
      <c r="B2862" s="11" t="s">
        <v>6</v>
      </c>
      <c r="C2862" s="11" t="s">
        <v>2883</v>
      </c>
      <c r="D2862" s="11" t="s">
        <v>7</v>
      </c>
      <c r="E2862" s="11" t="s">
        <v>0</v>
      </c>
      <c r="F2862" s="11" t="s">
        <v>2884</v>
      </c>
      <c r="G2862" s="11" t="s">
        <v>2956</v>
      </c>
      <c r="H2862" s="11" t="s">
        <v>2957</v>
      </c>
      <c r="I2862" s="11" t="s">
        <v>10</v>
      </c>
      <c r="J2862" s="12">
        <v>45715</v>
      </c>
      <c r="K2862" s="12">
        <v>45747</v>
      </c>
      <c r="L2862" s="12">
        <v>45775</v>
      </c>
      <c r="M2862" s="9">
        <f>+$M$1-L2862</f>
        <v>-28</v>
      </c>
      <c r="N2862" s="10" t="str">
        <f>IF(M2862&lt;=0,"NON SCADUTO",IF(M2862&lt;61,"0-60 DAYS",IF(M2862&lt;91," 61-90 DAYS",IF(M2862&lt;121,"91-120 DAYS",IF(M2862&lt;366," 121-365 DAYS",IF(M2862&gt;366,"OLTRE 365 DAYS",0))))))</f>
        <v>NON SCADUTO</v>
      </c>
      <c r="O2862" s="11" t="s">
        <v>15</v>
      </c>
      <c r="P2862" s="11" t="s">
        <v>0</v>
      </c>
      <c r="Q2862" s="13">
        <v>-694</v>
      </c>
      <c r="R2862" s="11" t="s">
        <v>1</v>
      </c>
      <c r="S2862" s="11" t="s">
        <v>1</v>
      </c>
      <c r="T2862" s="13">
        <v>-694</v>
      </c>
      <c r="U2862" s="12"/>
      <c r="V2862" s="11" t="s">
        <v>0</v>
      </c>
    </row>
    <row r="2863" spans="1:22" x14ac:dyDescent="0.2">
      <c r="A2863" t="s">
        <v>5</v>
      </c>
      <c r="B2863" t="s">
        <v>6</v>
      </c>
      <c r="C2863" t="s">
        <v>2883</v>
      </c>
      <c r="D2863" t="s">
        <v>7</v>
      </c>
      <c r="E2863" t="s">
        <v>0</v>
      </c>
      <c r="F2863" t="s">
        <v>2884</v>
      </c>
      <c r="G2863" t="s">
        <v>2958</v>
      </c>
      <c r="H2863" t="s">
        <v>2959</v>
      </c>
      <c r="I2863" t="s">
        <v>10</v>
      </c>
      <c r="J2863" s="2">
        <v>45715</v>
      </c>
      <c r="K2863" s="2">
        <v>45747</v>
      </c>
      <c r="L2863" s="2">
        <v>45775</v>
      </c>
      <c r="M2863" s="9">
        <f>+$M$1-L2863</f>
        <v>-28</v>
      </c>
      <c r="N2863" s="10" t="str">
        <f>IF(M2863&lt;=0,"NON SCADUTO",IF(M2863&lt;61,"0-60 DAYS",IF(M2863&lt;91," 61-90 DAYS",IF(M2863&lt;121,"91-120 DAYS",IF(M2863&lt;366," 121-365 DAYS",IF(M2863&gt;366,"OLTRE 365 DAYS",0))))))</f>
        <v>NON SCADUTO</v>
      </c>
      <c r="O2863" t="s">
        <v>15</v>
      </c>
      <c r="P2863" t="s">
        <v>0</v>
      </c>
      <c r="Q2863" s="3">
        <v>-228</v>
      </c>
      <c r="R2863" t="s">
        <v>1</v>
      </c>
      <c r="S2863" t="s">
        <v>1</v>
      </c>
      <c r="T2863" s="3">
        <v>-228</v>
      </c>
      <c r="U2863" s="2"/>
      <c r="V2863" t="s">
        <v>0</v>
      </c>
    </row>
    <row r="2864" spans="1:22" x14ac:dyDescent="0.2">
      <c r="A2864" t="s">
        <v>5</v>
      </c>
      <c r="B2864" t="s">
        <v>6</v>
      </c>
      <c r="C2864" t="s">
        <v>2883</v>
      </c>
      <c r="D2864" t="s">
        <v>7</v>
      </c>
      <c r="E2864" t="s">
        <v>0</v>
      </c>
      <c r="F2864" t="s">
        <v>2884</v>
      </c>
      <c r="G2864" t="s">
        <v>2961</v>
      </c>
      <c r="H2864" t="s">
        <v>2962</v>
      </c>
      <c r="I2864" t="s">
        <v>10</v>
      </c>
      <c r="J2864" s="2">
        <v>45720</v>
      </c>
      <c r="K2864" s="2">
        <v>45747</v>
      </c>
      <c r="L2864" s="2">
        <v>45780</v>
      </c>
      <c r="M2864" s="9">
        <f>+$M$1-L2864</f>
        <v>-33</v>
      </c>
      <c r="N2864" s="10" t="str">
        <f>IF(M2864&lt;=0,"NON SCADUTO",IF(M2864&lt;61,"0-60 DAYS",IF(M2864&lt;91," 61-90 DAYS",IF(M2864&lt;121,"91-120 DAYS",IF(M2864&lt;366," 121-365 DAYS",IF(M2864&gt;366,"OLTRE 365 DAYS",0))))))</f>
        <v>NON SCADUTO</v>
      </c>
      <c r="O2864" t="s">
        <v>15</v>
      </c>
      <c r="P2864" t="s">
        <v>0</v>
      </c>
      <c r="Q2864" s="3">
        <v>-350</v>
      </c>
      <c r="R2864" t="s">
        <v>1</v>
      </c>
      <c r="S2864" t="s">
        <v>1</v>
      </c>
      <c r="T2864" s="3">
        <v>-350</v>
      </c>
      <c r="U2864" s="2"/>
      <c r="V2864" t="s">
        <v>0</v>
      </c>
    </row>
    <row r="2865" spans="1:22" x14ac:dyDescent="0.2">
      <c r="A2865" t="s">
        <v>5</v>
      </c>
      <c r="B2865" t="s">
        <v>6</v>
      </c>
      <c r="C2865" t="s">
        <v>2976</v>
      </c>
      <c r="D2865" t="s">
        <v>7</v>
      </c>
      <c r="E2865" t="s">
        <v>0</v>
      </c>
      <c r="F2865" t="s">
        <v>2977</v>
      </c>
      <c r="G2865" t="s">
        <v>2978</v>
      </c>
      <c r="H2865" t="s">
        <v>2979</v>
      </c>
      <c r="I2865" t="s">
        <v>56</v>
      </c>
      <c r="J2865" s="2">
        <v>45715</v>
      </c>
      <c r="K2865" s="2">
        <v>45716</v>
      </c>
      <c r="L2865" s="2">
        <v>45777</v>
      </c>
      <c r="M2865" s="9">
        <f>+$M$1-L2865</f>
        <v>-30</v>
      </c>
      <c r="N2865" s="10" t="str">
        <f>IF(M2865&lt;=0,"NON SCADUTO",IF(M2865&lt;61,"0-60 DAYS",IF(M2865&lt;91," 61-90 DAYS",IF(M2865&lt;121,"91-120 DAYS",IF(M2865&lt;366," 121-365 DAYS",IF(M2865&gt;366,"OLTRE 365 DAYS",0))))))</f>
        <v>NON SCADUTO</v>
      </c>
      <c r="O2865" t="s">
        <v>15</v>
      </c>
      <c r="P2865" t="s">
        <v>0</v>
      </c>
      <c r="Q2865" s="3">
        <v>-3220.88</v>
      </c>
      <c r="R2865" t="s">
        <v>1</v>
      </c>
      <c r="S2865" t="s">
        <v>1</v>
      </c>
      <c r="T2865" s="3">
        <v>-3220.88</v>
      </c>
      <c r="U2865" s="2">
        <v>45777</v>
      </c>
      <c r="V2865" t="s">
        <v>2031</v>
      </c>
    </row>
    <row r="2866" spans="1:22" x14ac:dyDescent="0.2">
      <c r="A2866" t="s">
        <v>5</v>
      </c>
      <c r="B2866" t="s">
        <v>6</v>
      </c>
      <c r="C2866" t="s">
        <v>2976</v>
      </c>
      <c r="D2866" t="s">
        <v>7</v>
      </c>
      <c r="E2866" t="s">
        <v>0</v>
      </c>
      <c r="F2866" t="s">
        <v>2977</v>
      </c>
      <c r="G2866" t="s">
        <v>2980</v>
      </c>
      <c r="H2866" t="s">
        <v>2981</v>
      </c>
      <c r="I2866" t="s">
        <v>56</v>
      </c>
      <c r="J2866" s="2">
        <v>45741</v>
      </c>
      <c r="K2866" s="2">
        <v>45747</v>
      </c>
      <c r="L2866" s="2">
        <v>45808</v>
      </c>
      <c r="M2866" s="9">
        <f>+$M$1-L2866</f>
        <v>-61</v>
      </c>
      <c r="N2866" s="10" t="str">
        <f>IF(M2866&lt;=0,"NON SCADUTO",IF(M2866&lt;61,"0-60 DAYS",IF(M2866&lt;91," 61-90 DAYS",IF(M2866&lt;121,"91-120 DAYS",IF(M2866&lt;366," 121-365 DAYS",IF(M2866&gt;366,"OLTRE 365 DAYS",0))))))</f>
        <v>NON SCADUTO</v>
      </c>
      <c r="O2866" t="s">
        <v>15</v>
      </c>
      <c r="P2866" t="s">
        <v>0</v>
      </c>
      <c r="Q2866" s="3">
        <v>-8443.52</v>
      </c>
      <c r="R2866" t="s">
        <v>1</v>
      </c>
      <c r="S2866" t="s">
        <v>1</v>
      </c>
      <c r="T2866" s="3">
        <v>-8443.52</v>
      </c>
      <c r="U2866" s="2">
        <v>45808</v>
      </c>
      <c r="V2866" t="s">
        <v>2982</v>
      </c>
    </row>
    <row r="2867" spans="1:22" x14ac:dyDescent="0.2">
      <c r="A2867" t="s">
        <v>5</v>
      </c>
      <c r="B2867" t="s">
        <v>6</v>
      </c>
      <c r="C2867" t="s">
        <v>2983</v>
      </c>
      <c r="D2867" t="s">
        <v>7</v>
      </c>
      <c r="E2867" t="s">
        <v>0</v>
      </c>
      <c r="F2867" t="s">
        <v>2984</v>
      </c>
      <c r="G2867" t="s">
        <v>2985</v>
      </c>
      <c r="H2867" t="s">
        <v>2986</v>
      </c>
      <c r="I2867" t="s">
        <v>56</v>
      </c>
      <c r="J2867" s="2">
        <v>45670</v>
      </c>
      <c r="K2867" s="2">
        <v>45688</v>
      </c>
      <c r="L2867" s="2">
        <v>45747</v>
      </c>
      <c r="M2867" s="9">
        <f>+$M$1-L2867</f>
        <v>0</v>
      </c>
      <c r="N2867" s="10" t="str">
        <f>IF(M2867&lt;=0,"NON SCADUTO",IF(M2867&lt;61,"0-60 DAYS",IF(M2867&lt;91," 61-90 DAYS",IF(M2867&lt;121,"91-120 DAYS",IF(M2867&lt;366," 121-365 DAYS",IF(M2867&gt;366,"OLTRE 365 DAYS",0))))))</f>
        <v>NON SCADUTO</v>
      </c>
      <c r="O2867" t="s">
        <v>15</v>
      </c>
      <c r="P2867" t="s">
        <v>0</v>
      </c>
      <c r="Q2867" s="3">
        <v>-3249.95</v>
      </c>
      <c r="R2867" t="s">
        <v>1</v>
      </c>
      <c r="S2867" t="s">
        <v>1</v>
      </c>
      <c r="T2867" s="3">
        <v>-3249.95</v>
      </c>
      <c r="U2867" s="2">
        <v>45748</v>
      </c>
      <c r="V2867" t="s">
        <v>2396</v>
      </c>
    </row>
    <row r="2868" spans="1:22" x14ac:dyDescent="0.2">
      <c r="A2868" t="s">
        <v>5</v>
      </c>
      <c r="B2868" t="s">
        <v>6</v>
      </c>
      <c r="C2868" t="s">
        <v>2983</v>
      </c>
      <c r="D2868" t="s">
        <v>7</v>
      </c>
      <c r="E2868" t="s">
        <v>0</v>
      </c>
      <c r="F2868" t="s">
        <v>2984</v>
      </c>
      <c r="G2868" t="s">
        <v>0</v>
      </c>
      <c r="H2868" t="s">
        <v>2987</v>
      </c>
      <c r="I2868" t="s">
        <v>90</v>
      </c>
      <c r="J2868" s="2">
        <v>45637</v>
      </c>
      <c r="K2868" s="2">
        <v>45657</v>
      </c>
      <c r="L2868" s="2">
        <v>45777</v>
      </c>
      <c r="M2868" s="9">
        <f>+$M$1-L2868</f>
        <v>-30</v>
      </c>
      <c r="N2868" s="10" t="str">
        <f>IF(M2868&lt;=0,"NON SCADUTO",IF(M2868&lt;61,"0-60 DAYS",IF(M2868&lt;91," 61-90 DAYS",IF(M2868&lt;121,"91-120 DAYS",IF(M2868&lt;366," 121-365 DAYS",IF(M2868&gt;366,"OLTRE 365 DAYS",0))))))</f>
        <v>NON SCADUTO</v>
      </c>
      <c r="O2868" t="s">
        <v>11</v>
      </c>
      <c r="P2868" t="s">
        <v>0</v>
      </c>
      <c r="Q2868" s="3">
        <v>408</v>
      </c>
      <c r="R2868" t="s">
        <v>1</v>
      </c>
      <c r="S2868" t="s">
        <v>1</v>
      </c>
      <c r="T2868" s="3">
        <v>408</v>
      </c>
      <c r="U2868" s="2">
        <v>45769</v>
      </c>
      <c r="V2868" t="s">
        <v>2988</v>
      </c>
    </row>
    <row r="2869" spans="1:22" x14ac:dyDescent="0.2">
      <c r="A2869" t="s">
        <v>5</v>
      </c>
      <c r="B2869" t="s">
        <v>6</v>
      </c>
      <c r="C2869" t="s">
        <v>2983</v>
      </c>
      <c r="D2869" t="s">
        <v>7</v>
      </c>
      <c r="E2869" t="s">
        <v>0</v>
      </c>
      <c r="F2869" t="s">
        <v>2984</v>
      </c>
      <c r="G2869" t="s">
        <v>2989</v>
      </c>
      <c r="H2869" t="s">
        <v>2990</v>
      </c>
      <c r="I2869" t="s">
        <v>56</v>
      </c>
      <c r="J2869" s="2">
        <v>45695</v>
      </c>
      <c r="K2869" s="2">
        <v>45716</v>
      </c>
      <c r="L2869" s="2">
        <v>45777</v>
      </c>
      <c r="M2869" s="9">
        <f>+$M$1-L2869</f>
        <v>-30</v>
      </c>
      <c r="N2869" s="10" t="str">
        <f>IF(M2869&lt;=0,"NON SCADUTO",IF(M2869&lt;61,"0-60 DAYS",IF(M2869&lt;91," 61-90 DAYS",IF(M2869&lt;121,"91-120 DAYS",IF(M2869&lt;366," 121-365 DAYS",IF(M2869&gt;366,"OLTRE 365 DAYS",0))))))</f>
        <v>NON SCADUTO</v>
      </c>
      <c r="O2869" t="s">
        <v>15</v>
      </c>
      <c r="P2869" t="s">
        <v>0</v>
      </c>
      <c r="Q2869" s="3">
        <v>-3887.5</v>
      </c>
      <c r="R2869" t="s">
        <v>1</v>
      </c>
      <c r="S2869" t="s">
        <v>1</v>
      </c>
      <c r="T2869" s="3">
        <v>-3887.5</v>
      </c>
      <c r="U2869" s="2">
        <v>45777</v>
      </c>
      <c r="V2869" t="s">
        <v>2143</v>
      </c>
    </row>
    <row r="2870" spans="1:22" x14ac:dyDescent="0.2">
      <c r="A2870" t="s">
        <v>5</v>
      </c>
      <c r="B2870" t="s">
        <v>6</v>
      </c>
      <c r="C2870" t="s">
        <v>2983</v>
      </c>
      <c r="D2870" t="s">
        <v>7</v>
      </c>
      <c r="E2870" t="s">
        <v>0</v>
      </c>
      <c r="F2870" t="s">
        <v>2984</v>
      </c>
      <c r="G2870" t="s">
        <v>2991</v>
      </c>
      <c r="H2870" t="s">
        <v>2992</v>
      </c>
      <c r="I2870" t="s">
        <v>56</v>
      </c>
      <c r="J2870" s="2">
        <v>45722</v>
      </c>
      <c r="K2870" s="2">
        <v>45747</v>
      </c>
      <c r="L2870" s="2">
        <v>45808</v>
      </c>
      <c r="M2870" s="9">
        <f>+$M$1-L2870</f>
        <v>-61</v>
      </c>
      <c r="N2870" s="10" t="str">
        <f>IF(M2870&lt;=0,"NON SCADUTO",IF(M2870&lt;61,"0-60 DAYS",IF(M2870&lt;91," 61-90 DAYS",IF(M2870&lt;121,"91-120 DAYS",IF(M2870&lt;366," 121-365 DAYS",IF(M2870&gt;366,"OLTRE 365 DAYS",0))))))</f>
        <v>NON SCADUTO</v>
      </c>
      <c r="O2870" t="s">
        <v>15</v>
      </c>
      <c r="P2870" t="s">
        <v>0</v>
      </c>
      <c r="Q2870" s="3">
        <v>-3110</v>
      </c>
      <c r="R2870" t="s">
        <v>1</v>
      </c>
      <c r="S2870" t="s">
        <v>1</v>
      </c>
      <c r="T2870" s="3">
        <v>-3110</v>
      </c>
      <c r="U2870" s="2">
        <v>45808</v>
      </c>
      <c r="V2870" t="s">
        <v>2993</v>
      </c>
    </row>
    <row r="2871" spans="1:22" x14ac:dyDescent="0.2">
      <c r="A2871" t="s">
        <v>5</v>
      </c>
      <c r="B2871" t="s">
        <v>6</v>
      </c>
      <c r="C2871" t="s">
        <v>2983</v>
      </c>
      <c r="D2871" t="s">
        <v>7</v>
      </c>
      <c r="E2871" t="s">
        <v>0</v>
      </c>
      <c r="F2871" t="s">
        <v>2984</v>
      </c>
      <c r="G2871" t="s">
        <v>2994</v>
      </c>
      <c r="H2871" t="s">
        <v>2995</v>
      </c>
      <c r="I2871" t="s">
        <v>56</v>
      </c>
      <c r="J2871" s="2">
        <v>45737</v>
      </c>
      <c r="K2871" s="2">
        <v>45747</v>
      </c>
      <c r="L2871" s="2">
        <v>45808</v>
      </c>
      <c r="M2871" s="9">
        <f>+$M$1-L2871</f>
        <v>-61</v>
      </c>
      <c r="N2871" s="10" t="str">
        <f>IF(M2871&lt;=0,"NON SCADUTO",IF(M2871&lt;61,"0-60 DAYS",IF(M2871&lt;91," 61-90 DAYS",IF(M2871&lt;121,"91-120 DAYS",IF(M2871&lt;366," 121-365 DAYS",IF(M2871&gt;366,"OLTRE 365 DAYS",0))))))</f>
        <v>NON SCADUTO</v>
      </c>
      <c r="O2871" t="s">
        <v>15</v>
      </c>
      <c r="P2871" t="s">
        <v>0</v>
      </c>
      <c r="Q2871" s="3">
        <v>-3158.2</v>
      </c>
      <c r="R2871" t="s">
        <v>1</v>
      </c>
      <c r="S2871" t="s">
        <v>1</v>
      </c>
      <c r="T2871" s="3">
        <v>-3158.2</v>
      </c>
      <c r="U2871" s="2">
        <v>45808</v>
      </c>
      <c r="V2871" t="s">
        <v>2996</v>
      </c>
    </row>
    <row r="2872" spans="1:22" x14ac:dyDescent="0.2">
      <c r="A2872" t="s">
        <v>5</v>
      </c>
      <c r="B2872" t="s">
        <v>6</v>
      </c>
      <c r="C2872" t="s">
        <v>2997</v>
      </c>
      <c r="D2872" t="s">
        <v>7</v>
      </c>
      <c r="E2872" t="s">
        <v>0</v>
      </c>
      <c r="F2872" t="s">
        <v>2998</v>
      </c>
      <c r="G2872" t="s">
        <v>2999</v>
      </c>
      <c r="H2872" t="s">
        <v>3000</v>
      </c>
      <c r="I2872" t="s">
        <v>56</v>
      </c>
      <c r="J2872" s="2">
        <v>45698</v>
      </c>
      <c r="K2872" s="2">
        <v>45716</v>
      </c>
      <c r="L2872" s="2">
        <v>45777</v>
      </c>
      <c r="M2872" s="9">
        <f>+$M$1-L2872</f>
        <v>-30</v>
      </c>
      <c r="N2872" s="10" t="str">
        <f>IF(M2872&lt;=0,"NON SCADUTO",IF(M2872&lt;61,"0-60 DAYS",IF(M2872&lt;91," 61-90 DAYS",IF(M2872&lt;121,"91-120 DAYS",IF(M2872&lt;366," 121-365 DAYS",IF(M2872&gt;366,"OLTRE 365 DAYS",0))))))</f>
        <v>NON SCADUTO</v>
      </c>
      <c r="O2872" t="s">
        <v>15</v>
      </c>
      <c r="P2872" t="s">
        <v>0</v>
      </c>
      <c r="Q2872" s="3">
        <v>-1903.93</v>
      </c>
      <c r="R2872" t="s">
        <v>1</v>
      </c>
      <c r="S2872" t="s">
        <v>1</v>
      </c>
      <c r="T2872" s="3">
        <v>-1903.93</v>
      </c>
      <c r="U2872" s="2">
        <v>45777</v>
      </c>
      <c r="V2872" t="s">
        <v>1857</v>
      </c>
    </row>
    <row r="2873" spans="1:22" x14ac:dyDescent="0.2">
      <c r="A2873" t="s">
        <v>5</v>
      </c>
      <c r="B2873" t="s">
        <v>6</v>
      </c>
      <c r="C2873" t="s">
        <v>2997</v>
      </c>
      <c r="D2873" t="s">
        <v>7</v>
      </c>
      <c r="E2873" t="s">
        <v>0</v>
      </c>
      <c r="F2873" t="s">
        <v>2998</v>
      </c>
      <c r="G2873" t="s">
        <v>3001</v>
      </c>
      <c r="H2873" t="s">
        <v>3002</v>
      </c>
      <c r="I2873" t="s">
        <v>56</v>
      </c>
      <c r="J2873" s="2">
        <v>45723</v>
      </c>
      <c r="K2873" s="2">
        <v>45747</v>
      </c>
      <c r="L2873" s="2">
        <v>45808</v>
      </c>
      <c r="M2873" s="9">
        <f>+$M$1-L2873</f>
        <v>-61</v>
      </c>
      <c r="N2873" s="10" t="str">
        <f>IF(M2873&lt;=0,"NON SCADUTO",IF(M2873&lt;61,"0-60 DAYS",IF(M2873&lt;91," 61-90 DAYS",IF(M2873&lt;121,"91-120 DAYS",IF(M2873&lt;366," 121-365 DAYS",IF(M2873&gt;366,"OLTRE 365 DAYS",0))))))</f>
        <v>NON SCADUTO</v>
      </c>
      <c r="O2873" t="s">
        <v>15</v>
      </c>
      <c r="P2873" t="s">
        <v>0</v>
      </c>
      <c r="Q2873" s="3">
        <v>-2538.58</v>
      </c>
      <c r="R2873" t="s">
        <v>1</v>
      </c>
      <c r="S2873" t="s">
        <v>1</v>
      </c>
      <c r="T2873" s="3">
        <v>-2538.58</v>
      </c>
      <c r="U2873" s="2">
        <v>45808</v>
      </c>
      <c r="V2873" t="s">
        <v>3003</v>
      </c>
    </row>
    <row r="2874" spans="1:22" x14ac:dyDescent="0.2">
      <c r="A2874" t="s">
        <v>5</v>
      </c>
      <c r="B2874" t="s">
        <v>6</v>
      </c>
      <c r="C2874" t="s">
        <v>3004</v>
      </c>
      <c r="D2874" t="s">
        <v>7</v>
      </c>
      <c r="E2874" t="s">
        <v>0</v>
      </c>
      <c r="F2874" t="s">
        <v>3005</v>
      </c>
      <c r="G2874" t="s">
        <v>3172</v>
      </c>
      <c r="H2874" t="s">
        <v>3173</v>
      </c>
      <c r="I2874" t="s">
        <v>56</v>
      </c>
      <c r="J2874" s="2">
        <v>45618</v>
      </c>
      <c r="K2874" s="2">
        <v>45657</v>
      </c>
      <c r="L2874" s="2">
        <v>45747</v>
      </c>
      <c r="M2874" s="9">
        <f>+$M$1-L2874</f>
        <v>0</v>
      </c>
      <c r="N2874" s="10" t="str">
        <f>IF(M2874&lt;=0,"NON SCADUTO",IF(M2874&lt;61,"0-60 DAYS",IF(M2874&lt;91," 61-90 DAYS",IF(M2874&lt;121,"91-120 DAYS",IF(M2874&lt;366," 121-365 DAYS",IF(M2874&gt;366,"OLTRE 365 DAYS",0))))))</f>
        <v>NON SCADUTO</v>
      </c>
      <c r="O2874" t="s">
        <v>15</v>
      </c>
      <c r="P2874" t="s">
        <v>0</v>
      </c>
      <c r="Q2874" s="3">
        <v>-86553.600000000006</v>
      </c>
      <c r="R2874" t="s">
        <v>1</v>
      </c>
      <c r="S2874" t="s">
        <v>1</v>
      </c>
      <c r="T2874" s="3">
        <v>-86553.600000000006</v>
      </c>
      <c r="U2874" s="2">
        <v>45750</v>
      </c>
      <c r="V2874" t="s">
        <v>3174</v>
      </c>
    </row>
    <row r="2875" spans="1:22" x14ac:dyDescent="0.2">
      <c r="A2875" t="s">
        <v>5</v>
      </c>
      <c r="B2875" t="s">
        <v>6</v>
      </c>
      <c r="C2875" t="s">
        <v>3004</v>
      </c>
      <c r="D2875" t="s">
        <v>7</v>
      </c>
      <c r="E2875" t="s">
        <v>0</v>
      </c>
      <c r="F2875" t="s">
        <v>3005</v>
      </c>
      <c r="G2875" t="s">
        <v>3175</v>
      </c>
      <c r="H2875" t="s">
        <v>3176</v>
      </c>
      <c r="I2875" t="s">
        <v>56</v>
      </c>
      <c r="J2875" s="2">
        <v>45618</v>
      </c>
      <c r="K2875" s="2">
        <v>45626</v>
      </c>
      <c r="L2875" s="2">
        <v>45747</v>
      </c>
      <c r="M2875" s="9">
        <f>+$M$1-L2875</f>
        <v>0</v>
      </c>
      <c r="N2875" s="10" t="str">
        <f>IF(M2875&lt;=0,"NON SCADUTO",IF(M2875&lt;61,"0-60 DAYS",IF(M2875&lt;91," 61-90 DAYS",IF(M2875&lt;121,"91-120 DAYS",IF(M2875&lt;366," 121-365 DAYS",IF(M2875&gt;366,"OLTRE 365 DAYS",0))))))</f>
        <v>NON SCADUTO</v>
      </c>
      <c r="O2875" t="s">
        <v>15</v>
      </c>
      <c r="P2875" t="s">
        <v>0</v>
      </c>
      <c r="Q2875" s="3">
        <v>-10500</v>
      </c>
      <c r="R2875" t="s">
        <v>1</v>
      </c>
      <c r="S2875" t="s">
        <v>1</v>
      </c>
      <c r="T2875" s="3">
        <v>-10500</v>
      </c>
      <c r="U2875" s="2">
        <v>45763</v>
      </c>
      <c r="V2875" t="s">
        <v>3177</v>
      </c>
    </row>
    <row r="2876" spans="1:22" x14ac:dyDescent="0.2">
      <c r="A2876" s="5" t="s">
        <v>5</v>
      </c>
      <c r="B2876" s="5" t="s">
        <v>6</v>
      </c>
      <c r="C2876" s="5" t="s">
        <v>3004</v>
      </c>
      <c r="D2876" s="5" t="s">
        <v>7</v>
      </c>
      <c r="E2876" s="5" t="s">
        <v>0</v>
      </c>
      <c r="F2876" s="5" t="s">
        <v>3005</v>
      </c>
      <c r="G2876" s="5" t="s">
        <v>3180</v>
      </c>
      <c r="H2876" s="5" t="s">
        <v>3181</v>
      </c>
      <c r="I2876" s="5" t="s">
        <v>56</v>
      </c>
      <c r="J2876" s="6">
        <v>45618</v>
      </c>
      <c r="K2876" s="6">
        <v>45657</v>
      </c>
      <c r="L2876" s="6">
        <v>45747</v>
      </c>
      <c r="M2876" s="9">
        <f>+$M$1-L2876</f>
        <v>0</v>
      </c>
      <c r="N2876" s="10" t="str">
        <f>IF(M2876&lt;=0,"NON SCADUTO",IF(M2876&lt;61,"0-60 DAYS",IF(M2876&lt;91," 61-90 DAYS",IF(M2876&lt;121,"91-120 DAYS",IF(M2876&lt;366," 121-365 DAYS",IF(M2876&gt;366,"OLTRE 365 DAYS",0))))))</f>
        <v>NON SCADUTO</v>
      </c>
      <c r="O2876" s="5" t="s">
        <v>15</v>
      </c>
      <c r="P2876" s="5" t="s">
        <v>0</v>
      </c>
      <c r="Q2876" s="7">
        <v>-2800</v>
      </c>
      <c r="R2876" s="5" t="s">
        <v>1</v>
      </c>
      <c r="S2876" s="5" t="s">
        <v>1</v>
      </c>
      <c r="T2876" s="7">
        <v>-2800</v>
      </c>
      <c r="U2876" s="6">
        <v>45763</v>
      </c>
      <c r="V2876" s="5" t="s">
        <v>3177</v>
      </c>
    </row>
    <row r="2877" spans="1:22" x14ac:dyDescent="0.2">
      <c r="A2877" s="5" t="s">
        <v>5</v>
      </c>
      <c r="B2877" s="5" t="s">
        <v>6</v>
      </c>
      <c r="C2877" s="5" t="s">
        <v>3004</v>
      </c>
      <c r="D2877" s="5" t="s">
        <v>7</v>
      </c>
      <c r="E2877" s="5" t="s">
        <v>0</v>
      </c>
      <c r="F2877" s="5" t="s">
        <v>3005</v>
      </c>
      <c r="G2877" s="5" t="s">
        <v>3182</v>
      </c>
      <c r="H2877" s="5" t="s">
        <v>3183</v>
      </c>
      <c r="I2877" s="5" t="s">
        <v>56</v>
      </c>
      <c r="J2877" s="6">
        <v>45728</v>
      </c>
      <c r="K2877" s="6">
        <v>45747</v>
      </c>
      <c r="L2877" s="6">
        <v>45808</v>
      </c>
      <c r="M2877" s="9">
        <f>+$M$1-L2877</f>
        <v>-61</v>
      </c>
      <c r="N2877" s="10" t="str">
        <f>IF(M2877&lt;=0,"NON SCADUTO",IF(M2877&lt;61,"0-60 DAYS",IF(M2877&lt;91," 61-90 DAYS",IF(M2877&lt;121,"91-120 DAYS",IF(M2877&lt;366," 121-365 DAYS",IF(M2877&gt;366,"OLTRE 365 DAYS",0))))))</f>
        <v>NON SCADUTO</v>
      </c>
      <c r="O2877" s="5" t="s">
        <v>15</v>
      </c>
      <c r="P2877" s="5" t="s">
        <v>0</v>
      </c>
      <c r="Q2877" s="7">
        <v>-480</v>
      </c>
      <c r="R2877" s="5" t="s">
        <v>1</v>
      </c>
      <c r="S2877" s="5" t="s">
        <v>1</v>
      </c>
      <c r="T2877" s="7">
        <v>-480</v>
      </c>
      <c r="U2877" s="6">
        <v>45777</v>
      </c>
      <c r="V2877" s="5" t="s">
        <v>3184</v>
      </c>
    </row>
    <row r="2878" spans="1:22" x14ac:dyDescent="0.2">
      <c r="A2878" s="11" t="s">
        <v>5</v>
      </c>
      <c r="B2878" s="11" t="s">
        <v>6</v>
      </c>
      <c r="C2878" s="11" t="s">
        <v>3004</v>
      </c>
      <c r="D2878" s="11" t="s">
        <v>7</v>
      </c>
      <c r="E2878" s="11" t="s">
        <v>0</v>
      </c>
      <c r="F2878" s="11" t="s">
        <v>3005</v>
      </c>
      <c r="G2878" s="11" t="s">
        <v>0</v>
      </c>
      <c r="H2878" s="11" t="s">
        <v>3187</v>
      </c>
      <c r="I2878" s="11" t="s">
        <v>56</v>
      </c>
      <c r="J2878" s="12">
        <v>45615</v>
      </c>
      <c r="K2878" s="12">
        <v>45657</v>
      </c>
      <c r="L2878" s="12">
        <v>45747</v>
      </c>
      <c r="M2878" s="9">
        <f>+$M$1-L2878</f>
        <v>0</v>
      </c>
      <c r="N2878" s="10" t="str">
        <f>IF(M2878&lt;=0,"NON SCADUTO",IF(M2878&lt;61,"0-60 DAYS",IF(M2878&lt;91," 61-90 DAYS",IF(M2878&lt;121,"91-120 DAYS",IF(M2878&lt;366," 121-365 DAYS",IF(M2878&gt;366,"OLTRE 365 DAYS",0))))))</f>
        <v>NON SCADUTO</v>
      </c>
      <c r="O2878" s="11" t="s">
        <v>15</v>
      </c>
      <c r="P2878" s="11" t="s">
        <v>0</v>
      </c>
      <c r="Q2878" s="13">
        <v>-140400</v>
      </c>
      <c r="R2878" s="11" t="s">
        <v>1</v>
      </c>
      <c r="S2878" s="11" t="s">
        <v>1</v>
      </c>
      <c r="T2878" s="13">
        <v>-140400</v>
      </c>
      <c r="U2878" s="12">
        <v>45777</v>
      </c>
      <c r="V2878" s="11" t="s">
        <v>3186</v>
      </c>
    </row>
    <row r="2879" spans="1:22" x14ac:dyDescent="0.2">
      <c r="A2879" t="s">
        <v>5</v>
      </c>
      <c r="B2879" t="s">
        <v>6</v>
      </c>
      <c r="C2879" t="s">
        <v>3004</v>
      </c>
      <c r="D2879" t="s">
        <v>7</v>
      </c>
      <c r="E2879" t="s">
        <v>0</v>
      </c>
      <c r="F2879" t="s">
        <v>3005</v>
      </c>
      <c r="G2879" t="s">
        <v>3188</v>
      </c>
      <c r="H2879" t="s">
        <v>3189</v>
      </c>
      <c r="I2879" t="s">
        <v>56</v>
      </c>
      <c r="J2879" s="2">
        <v>45702</v>
      </c>
      <c r="K2879" s="2">
        <v>45716</v>
      </c>
      <c r="L2879" s="2">
        <v>45777</v>
      </c>
      <c r="M2879" s="9">
        <f>+$M$1-L2879</f>
        <v>-30</v>
      </c>
      <c r="N2879" s="10" t="str">
        <f>IF(M2879&lt;=0,"NON SCADUTO",IF(M2879&lt;61,"0-60 DAYS",IF(M2879&lt;91," 61-90 DAYS",IF(M2879&lt;121,"91-120 DAYS",IF(M2879&lt;366," 121-365 DAYS",IF(M2879&gt;366,"OLTRE 365 DAYS",0))))))</f>
        <v>NON SCADUTO</v>
      </c>
      <c r="O2879" t="s">
        <v>15</v>
      </c>
      <c r="P2879" t="s">
        <v>0</v>
      </c>
      <c r="Q2879" s="3">
        <v>-267.16000000000003</v>
      </c>
      <c r="R2879" t="s">
        <v>1</v>
      </c>
      <c r="S2879" t="s">
        <v>1</v>
      </c>
      <c r="T2879" s="3">
        <v>-267.16000000000003</v>
      </c>
      <c r="U2879" s="2">
        <v>45777</v>
      </c>
      <c r="V2879" t="s">
        <v>3186</v>
      </c>
    </row>
    <row r="2880" spans="1:22" x14ac:dyDescent="0.2">
      <c r="A2880" t="s">
        <v>5</v>
      </c>
      <c r="B2880" t="s">
        <v>6</v>
      </c>
      <c r="C2880" t="s">
        <v>3004</v>
      </c>
      <c r="D2880" t="s">
        <v>7</v>
      </c>
      <c r="E2880" t="s">
        <v>0</v>
      </c>
      <c r="F2880" t="s">
        <v>3005</v>
      </c>
      <c r="G2880" t="s">
        <v>3190</v>
      </c>
      <c r="H2880" t="s">
        <v>3191</v>
      </c>
      <c r="I2880" t="s">
        <v>56</v>
      </c>
      <c r="J2880" s="2">
        <v>45707</v>
      </c>
      <c r="K2880" s="2">
        <v>45716</v>
      </c>
      <c r="L2880" s="2">
        <v>45777</v>
      </c>
      <c r="M2880" s="9">
        <f>+$M$1-L2880</f>
        <v>-30</v>
      </c>
      <c r="N2880" s="10" t="str">
        <f>IF(M2880&lt;=0,"NON SCADUTO",IF(M2880&lt;61,"0-60 DAYS",IF(M2880&lt;91," 61-90 DAYS",IF(M2880&lt;121,"91-120 DAYS",IF(M2880&lt;366," 121-365 DAYS",IF(M2880&gt;366,"OLTRE 365 DAYS",0))))))</f>
        <v>NON SCADUTO</v>
      </c>
      <c r="O2880" t="s">
        <v>15</v>
      </c>
      <c r="P2880" t="s">
        <v>0</v>
      </c>
      <c r="Q2880" s="3">
        <v>-562.1</v>
      </c>
      <c r="R2880" t="s">
        <v>1</v>
      </c>
      <c r="S2880" t="s">
        <v>1</v>
      </c>
      <c r="T2880" s="3">
        <v>-562.1</v>
      </c>
      <c r="U2880" s="2">
        <v>45777</v>
      </c>
      <c r="V2880" t="s">
        <v>3186</v>
      </c>
    </row>
    <row r="2881" spans="1:22" x14ac:dyDescent="0.2">
      <c r="A2881" t="s">
        <v>5</v>
      </c>
      <c r="B2881" t="s">
        <v>6</v>
      </c>
      <c r="C2881" t="s">
        <v>3004</v>
      </c>
      <c r="D2881" t="s">
        <v>7</v>
      </c>
      <c r="E2881" t="s">
        <v>0</v>
      </c>
      <c r="F2881" t="s">
        <v>3005</v>
      </c>
      <c r="G2881" t="s">
        <v>3192</v>
      </c>
      <c r="H2881" t="s">
        <v>3193</v>
      </c>
      <c r="I2881" t="s">
        <v>56</v>
      </c>
      <c r="J2881" s="2">
        <v>45702</v>
      </c>
      <c r="K2881" s="2">
        <v>45716</v>
      </c>
      <c r="L2881" s="2">
        <v>45777</v>
      </c>
      <c r="M2881" s="9">
        <f>+$M$1-L2881</f>
        <v>-30</v>
      </c>
      <c r="N2881" s="10" t="str">
        <f>IF(M2881&lt;=0,"NON SCADUTO",IF(M2881&lt;61,"0-60 DAYS",IF(M2881&lt;91," 61-90 DAYS",IF(M2881&lt;121,"91-120 DAYS",IF(M2881&lt;366," 121-365 DAYS",IF(M2881&gt;366,"OLTRE 365 DAYS",0))))))</f>
        <v>NON SCADUTO</v>
      </c>
      <c r="O2881" t="s">
        <v>15</v>
      </c>
      <c r="P2881" t="s">
        <v>0</v>
      </c>
      <c r="Q2881" s="3">
        <v>-300</v>
      </c>
      <c r="R2881" t="s">
        <v>1</v>
      </c>
      <c r="S2881" t="s">
        <v>1</v>
      </c>
      <c r="T2881" s="3">
        <v>-300</v>
      </c>
      <c r="U2881" s="2">
        <v>45777</v>
      </c>
      <c r="V2881" t="s">
        <v>3186</v>
      </c>
    </row>
    <row r="2882" spans="1:22" x14ac:dyDescent="0.2">
      <c r="A2882" t="s">
        <v>5</v>
      </c>
      <c r="B2882" t="s">
        <v>6</v>
      </c>
      <c r="C2882" t="s">
        <v>3004</v>
      </c>
      <c r="D2882" t="s">
        <v>7</v>
      </c>
      <c r="E2882" t="s">
        <v>0</v>
      </c>
      <c r="F2882" t="s">
        <v>3005</v>
      </c>
      <c r="G2882" t="s">
        <v>3194</v>
      </c>
      <c r="H2882" t="s">
        <v>3195</v>
      </c>
      <c r="I2882" t="s">
        <v>56</v>
      </c>
      <c r="J2882" s="2">
        <v>45712</v>
      </c>
      <c r="K2882" s="2">
        <v>45716</v>
      </c>
      <c r="L2882" s="2">
        <v>45777</v>
      </c>
      <c r="M2882" s="9">
        <f>+$M$1-L2882</f>
        <v>-30</v>
      </c>
      <c r="N2882" s="10" t="str">
        <f>IF(M2882&lt;=0,"NON SCADUTO",IF(M2882&lt;61,"0-60 DAYS",IF(M2882&lt;91," 61-90 DAYS",IF(M2882&lt;121,"91-120 DAYS",IF(M2882&lt;366," 121-365 DAYS",IF(M2882&gt;366,"OLTRE 365 DAYS",0))))))</f>
        <v>NON SCADUTO</v>
      </c>
      <c r="O2882" t="s">
        <v>15</v>
      </c>
      <c r="P2882" t="s">
        <v>0</v>
      </c>
      <c r="Q2882" s="3">
        <v>-300</v>
      </c>
      <c r="R2882" t="s">
        <v>1</v>
      </c>
      <c r="S2882" t="s">
        <v>1</v>
      </c>
      <c r="T2882" s="3">
        <v>-300</v>
      </c>
      <c r="U2882" s="2">
        <v>45777</v>
      </c>
      <c r="V2882" t="s">
        <v>3186</v>
      </c>
    </row>
    <row r="2883" spans="1:22" x14ac:dyDescent="0.2">
      <c r="A2883" t="s">
        <v>5</v>
      </c>
      <c r="B2883" t="s">
        <v>6</v>
      </c>
      <c r="C2883" t="s">
        <v>3004</v>
      </c>
      <c r="D2883" t="s">
        <v>7</v>
      </c>
      <c r="E2883" t="s">
        <v>0</v>
      </c>
      <c r="F2883" t="s">
        <v>3005</v>
      </c>
      <c r="G2883" t="s">
        <v>3196</v>
      </c>
      <c r="H2883" t="s">
        <v>3197</v>
      </c>
      <c r="I2883" t="s">
        <v>56</v>
      </c>
      <c r="J2883" s="2">
        <v>45733</v>
      </c>
      <c r="K2883" s="2">
        <v>45747</v>
      </c>
      <c r="L2883" s="2">
        <v>45808</v>
      </c>
      <c r="M2883" s="9">
        <f>+$M$1-L2883</f>
        <v>-61</v>
      </c>
      <c r="N2883" s="10" t="str">
        <f>IF(M2883&lt;=0,"NON SCADUTO",IF(M2883&lt;61,"0-60 DAYS",IF(M2883&lt;91," 61-90 DAYS",IF(M2883&lt;121,"91-120 DAYS",IF(M2883&lt;366," 121-365 DAYS",IF(M2883&gt;366,"OLTRE 365 DAYS",0))))))</f>
        <v>NON SCADUTO</v>
      </c>
      <c r="O2883" t="s">
        <v>15</v>
      </c>
      <c r="P2883" t="s">
        <v>0</v>
      </c>
      <c r="Q2883" s="3">
        <v>-351.75</v>
      </c>
      <c r="R2883" t="s">
        <v>1</v>
      </c>
      <c r="S2883" t="s">
        <v>1</v>
      </c>
      <c r="T2883" s="3">
        <v>-351.75</v>
      </c>
      <c r="U2883" s="2">
        <v>45777</v>
      </c>
      <c r="V2883" t="s">
        <v>3186</v>
      </c>
    </row>
    <row r="2884" spans="1:22" x14ac:dyDescent="0.2">
      <c r="A2884" t="s">
        <v>5</v>
      </c>
      <c r="B2884" t="s">
        <v>6</v>
      </c>
      <c r="C2884" t="s">
        <v>3004</v>
      </c>
      <c r="D2884" t="s">
        <v>7</v>
      </c>
      <c r="E2884" t="s">
        <v>0</v>
      </c>
      <c r="F2884" t="s">
        <v>3005</v>
      </c>
      <c r="G2884" t="s">
        <v>3198</v>
      </c>
      <c r="H2884" t="s">
        <v>3199</v>
      </c>
      <c r="I2884" t="s">
        <v>56</v>
      </c>
      <c r="J2884" s="2">
        <v>45728</v>
      </c>
      <c r="K2884" s="2">
        <v>45747</v>
      </c>
      <c r="L2884" s="2">
        <v>45808</v>
      </c>
      <c r="M2884" s="9">
        <f>+$M$1-L2884</f>
        <v>-61</v>
      </c>
      <c r="N2884" s="10" t="str">
        <f>IF(M2884&lt;=0,"NON SCADUTO",IF(M2884&lt;61,"0-60 DAYS",IF(M2884&lt;91," 61-90 DAYS",IF(M2884&lt;121,"91-120 DAYS",IF(M2884&lt;366," 121-365 DAYS",IF(M2884&gt;366,"OLTRE 365 DAYS",0))))))</f>
        <v>NON SCADUTO</v>
      </c>
      <c r="O2884" t="s">
        <v>15</v>
      </c>
      <c r="P2884" t="s">
        <v>0</v>
      </c>
      <c r="Q2884" s="3">
        <v>-300</v>
      </c>
      <c r="R2884" t="s">
        <v>1</v>
      </c>
      <c r="S2884" t="s">
        <v>1</v>
      </c>
      <c r="T2884" s="3">
        <v>-300</v>
      </c>
      <c r="U2884" s="2">
        <v>45777</v>
      </c>
      <c r="V2884" t="s">
        <v>3186</v>
      </c>
    </row>
    <row r="2885" spans="1:22" x14ac:dyDescent="0.2">
      <c r="A2885" s="11" t="s">
        <v>5</v>
      </c>
      <c r="B2885" s="11" t="s">
        <v>6</v>
      </c>
      <c r="C2885" s="11" t="s">
        <v>3004</v>
      </c>
      <c r="D2885" s="11" t="s">
        <v>7</v>
      </c>
      <c r="E2885" s="11" t="s">
        <v>0</v>
      </c>
      <c r="F2885" s="11" t="s">
        <v>3005</v>
      </c>
      <c r="G2885" s="11" t="s">
        <v>3200</v>
      </c>
      <c r="H2885" s="11" t="s">
        <v>3201</v>
      </c>
      <c r="I2885" s="11" t="s">
        <v>56</v>
      </c>
      <c r="J2885" s="12">
        <v>45728</v>
      </c>
      <c r="K2885" s="12">
        <v>45747</v>
      </c>
      <c r="L2885" s="12">
        <v>45808</v>
      </c>
      <c r="M2885" s="9">
        <f>+$M$1-L2885</f>
        <v>-61</v>
      </c>
      <c r="N2885" s="10" t="str">
        <f>IF(M2885&lt;=0,"NON SCADUTO",IF(M2885&lt;61,"0-60 DAYS",IF(M2885&lt;91," 61-90 DAYS",IF(M2885&lt;121,"91-120 DAYS",IF(M2885&lt;366," 121-365 DAYS",IF(M2885&gt;366,"OLTRE 365 DAYS",0))))))</f>
        <v>NON SCADUTO</v>
      </c>
      <c r="O2885" s="11" t="s">
        <v>15</v>
      </c>
      <c r="P2885" s="11" t="s">
        <v>0</v>
      </c>
      <c r="Q2885" s="13">
        <v>-480</v>
      </c>
      <c r="R2885" s="11" t="s">
        <v>1</v>
      </c>
      <c r="S2885" s="11" t="s">
        <v>1</v>
      </c>
      <c r="T2885" s="13">
        <v>-480</v>
      </c>
      <c r="U2885" s="12">
        <v>45777</v>
      </c>
      <c r="V2885" s="11" t="s">
        <v>3186</v>
      </c>
    </row>
    <row r="2886" spans="1:22" x14ac:dyDescent="0.2">
      <c r="A2886" s="5" t="s">
        <v>5</v>
      </c>
      <c r="B2886" s="5" t="s">
        <v>6</v>
      </c>
      <c r="C2886" s="5" t="s">
        <v>3004</v>
      </c>
      <c r="D2886" s="5" t="s">
        <v>7</v>
      </c>
      <c r="E2886" s="5" t="s">
        <v>0</v>
      </c>
      <c r="F2886" s="5" t="s">
        <v>3005</v>
      </c>
      <c r="G2886" s="5" t="s">
        <v>3202</v>
      </c>
      <c r="H2886" s="5" t="s">
        <v>3203</v>
      </c>
      <c r="I2886" s="5" t="s">
        <v>56</v>
      </c>
      <c r="J2886" s="6">
        <v>45733</v>
      </c>
      <c r="K2886" s="6">
        <v>45747</v>
      </c>
      <c r="L2886" s="6">
        <v>45808</v>
      </c>
      <c r="M2886" s="9">
        <f>+$M$1-L2886</f>
        <v>-61</v>
      </c>
      <c r="N2886" s="10" t="str">
        <f>IF(M2886&lt;=0,"NON SCADUTO",IF(M2886&lt;61,"0-60 DAYS",IF(M2886&lt;91," 61-90 DAYS",IF(M2886&lt;121,"91-120 DAYS",IF(M2886&lt;366," 121-365 DAYS",IF(M2886&gt;366,"OLTRE 365 DAYS",0))))))</f>
        <v>NON SCADUTO</v>
      </c>
      <c r="O2886" s="5" t="s">
        <v>15</v>
      </c>
      <c r="P2886" s="5" t="s">
        <v>0</v>
      </c>
      <c r="Q2886" s="7">
        <v>-324</v>
      </c>
      <c r="R2886" s="5" t="s">
        <v>1</v>
      </c>
      <c r="S2886" s="5" t="s">
        <v>1</v>
      </c>
      <c r="T2886" s="7">
        <v>-324</v>
      </c>
      <c r="U2886" s="6">
        <v>45777</v>
      </c>
      <c r="V2886" s="5" t="s">
        <v>3186</v>
      </c>
    </row>
    <row r="2887" spans="1:22" x14ac:dyDescent="0.2">
      <c r="A2887" t="s">
        <v>5</v>
      </c>
      <c r="B2887" t="s">
        <v>6</v>
      </c>
      <c r="C2887" t="s">
        <v>3004</v>
      </c>
      <c r="D2887" t="s">
        <v>7</v>
      </c>
      <c r="E2887" t="s">
        <v>0</v>
      </c>
      <c r="F2887" t="s">
        <v>3005</v>
      </c>
      <c r="G2887" t="s">
        <v>3204</v>
      </c>
      <c r="H2887" t="s">
        <v>3205</v>
      </c>
      <c r="I2887" t="s">
        <v>56</v>
      </c>
      <c r="J2887" s="2">
        <v>45733</v>
      </c>
      <c r="K2887" s="2">
        <v>45747</v>
      </c>
      <c r="L2887" s="2">
        <v>45808</v>
      </c>
      <c r="M2887" s="9">
        <f>+$M$1-L2887</f>
        <v>-61</v>
      </c>
      <c r="N2887" s="10" t="str">
        <f>IF(M2887&lt;=0,"NON SCADUTO",IF(M2887&lt;61,"0-60 DAYS",IF(M2887&lt;91," 61-90 DAYS",IF(M2887&lt;121,"91-120 DAYS",IF(M2887&lt;366," 121-365 DAYS",IF(M2887&gt;366,"OLTRE 365 DAYS",0))))))</f>
        <v>NON SCADUTO</v>
      </c>
      <c r="O2887" t="s">
        <v>15</v>
      </c>
      <c r="P2887" t="s">
        <v>0</v>
      </c>
      <c r="Q2887" s="3">
        <v>-3281.47</v>
      </c>
      <c r="R2887" t="s">
        <v>1</v>
      </c>
      <c r="S2887" t="s">
        <v>1</v>
      </c>
      <c r="T2887" s="3">
        <v>-3281.47</v>
      </c>
      <c r="U2887" s="2">
        <v>45777</v>
      </c>
      <c r="V2887" t="s">
        <v>3186</v>
      </c>
    </row>
    <row r="2888" spans="1:22" x14ac:dyDescent="0.2">
      <c r="A2888" t="s">
        <v>5</v>
      </c>
      <c r="B2888" t="s">
        <v>6</v>
      </c>
      <c r="C2888" t="s">
        <v>3004</v>
      </c>
      <c r="D2888" t="s">
        <v>7</v>
      </c>
      <c r="E2888" t="s">
        <v>0</v>
      </c>
      <c r="F2888" t="s">
        <v>3005</v>
      </c>
      <c r="G2888" t="s">
        <v>3206</v>
      </c>
      <c r="H2888" t="s">
        <v>3207</v>
      </c>
      <c r="I2888" t="s">
        <v>56</v>
      </c>
      <c r="J2888" s="2">
        <v>45733</v>
      </c>
      <c r="K2888" s="2">
        <v>45747</v>
      </c>
      <c r="L2888" s="2">
        <v>45808</v>
      </c>
      <c r="M2888" s="9">
        <f>+$M$1-L2888</f>
        <v>-61</v>
      </c>
      <c r="N2888" s="10" t="str">
        <f>IF(M2888&lt;=0,"NON SCADUTO",IF(M2888&lt;61,"0-60 DAYS",IF(M2888&lt;91," 61-90 DAYS",IF(M2888&lt;121,"91-120 DAYS",IF(M2888&lt;366," 121-365 DAYS",IF(M2888&gt;366,"OLTRE 365 DAYS",0))))))</f>
        <v>NON SCADUTO</v>
      </c>
      <c r="O2888" t="s">
        <v>15</v>
      </c>
      <c r="P2888" t="s">
        <v>0</v>
      </c>
      <c r="Q2888" s="3">
        <v>-300</v>
      </c>
      <c r="R2888" t="s">
        <v>1</v>
      </c>
      <c r="S2888" t="s">
        <v>1</v>
      </c>
      <c r="T2888" s="3">
        <v>-300</v>
      </c>
      <c r="U2888" s="2">
        <v>45777</v>
      </c>
      <c r="V2888" t="s">
        <v>3186</v>
      </c>
    </row>
    <row r="2889" spans="1:22" x14ac:dyDescent="0.2">
      <c r="A2889" s="5" t="s">
        <v>5</v>
      </c>
      <c r="B2889" s="5" t="s">
        <v>6</v>
      </c>
      <c r="C2889" s="5" t="s">
        <v>3004</v>
      </c>
      <c r="D2889" s="5" t="s">
        <v>7</v>
      </c>
      <c r="E2889" s="5" t="s">
        <v>0</v>
      </c>
      <c r="F2889" s="5" t="s">
        <v>3005</v>
      </c>
      <c r="G2889" s="5" t="s">
        <v>3208</v>
      </c>
      <c r="H2889" s="5" t="s">
        <v>3209</v>
      </c>
      <c r="I2889" s="5" t="s">
        <v>56</v>
      </c>
      <c r="J2889" s="6">
        <v>45723</v>
      </c>
      <c r="K2889" s="6">
        <v>45747</v>
      </c>
      <c r="L2889" s="6">
        <v>45808</v>
      </c>
      <c r="M2889" s="9">
        <f>+$M$1-L2889</f>
        <v>-61</v>
      </c>
      <c r="N2889" s="10" t="str">
        <f>IF(M2889&lt;=0,"NON SCADUTO",IF(M2889&lt;61,"0-60 DAYS",IF(M2889&lt;91," 61-90 DAYS",IF(M2889&lt;121,"91-120 DAYS",IF(M2889&lt;366," 121-365 DAYS",IF(M2889&gt;366,"OLTRE 365 DAYS",0))))))</f>
        <v>NON SCADUTO</v>
      </c>
      <c r="O2889" s="5" t="s">
        <v>15</v>
      </c>
      <c r="P2889" s="5" t="s">
        <v>0</v>
      </c>
      <c r="Q2889" s="7">
        <v>-300</v>
      </c>
      <c r="R2889" s="5" t="s">
        <v>1</v>
      </c>
      <c r="S2889" s="5" t="s">
        <v>1</v>
      </c>
      <c r="T2889" s="7">
        <v>-300</v>
      </c>
      <c r="U2889" s="6">
        <v>45777</v>
      </c>
      <c r="V2889" s="5" t="s">
        <v>3186</v>
      </c>
    </row>
    <row r="2890" spans="1:22" x14ac:dyDescent="0.2">
      <c r="A2890" t="s">
        <v>5</v>
      </c>
      <c r="B2890" t="s">
        <v>6</v>
      </c>
      <c r="C2890" t="s">
        <v>3004</v>
      </c>
      <c r="D2890" t="s">
        <v>7</v>
      </c>
      <c r="E2890" t="s">
        <v>0</v>
      </c>
      <c r="F2890" t="s">
        <v>3005</v>
      </c>
      <c r="G2890" t="s">
        <v>3210</v>
      </c>
      <c r="H2890" t="s">
        <v>3211</v>
      </c>
      <c r="I2890" t="s">
        <v>56</v>
      </c>
      <c r="J2890" s="2">
        <v>45729</v>
      </c>
      <c r="K2890" s="2">
        <v>45747</v>
      </c>
      <c r="L2890" s="2">
        <v>45808</v>
      </c>
      <c r="M2890" s="9">
        <f>+$M$1-L2890</f>
        <v>-61</v>
      </c>
      <c r="N2890" s="10" t="str">
        <f>IF(M2890&lt;=0,"NON SCADUTO",IF(M2890&lt;61,"0-60 DAYS",IF(M2890&lt;91," 61-90 DAYS",IF(M2890&lt;121,"91-120 DAYS",IF(M2890&lt;366," 121-365 DAYS",IF(M2890&gt;366,"OLTRE 365 DAYS",0))))))</f>
        <v>NON SCADUTO</v>
      </c>
      <c r="O2890" t="s">
        <v>15</v>
      </c>
      <c r="P2890" t="s">
        <v>0</v>
      </c>
      <c r="Q2890" s="3">
        <v>-100</v>
      </c>
      <c r="R2890" t="s">
        <v>1</v>
      </c>
      <c r="S2890" t="s">
        <v>1</v>
      </c>
      <c r="T2890" s="3">
        <v>-100</v>
      </c>
      <c r="U2890" s="2">
        <v>45777</v>
      </c>
      <c r="V2890" t="s">
        <v>3186</v>
      </c>
    </row>
    <row r="2891" spans="1:22" x14ac:dyDescent="0.2">
      <c r="A2891" t="s">
        <v>5</v>
      </c>
      <c r="B2891" t="s">
        <v>6</v>
      </c>
      <c r="C2891" t="s">
        <v>3004</v>
      </c>
      <c r="D2891" t="s">
        <v>7</v>
      </c>
      <c r="E2891" t="s">
        <v>0</v>
      </c>
      <c r="F2891" t="s">
        <v>3005</v>
      </c>
      <c r="G2891" t="s">
        <v>3212</v>
      </c>
      <c r="H2891" t="s">
        <v>3213</v>
      </c>
      <c r="I2891" t="s">
        <v>56</v>
      </c>
      <c r="J2891" s="2">
        <v>45716</v>
      </c>
      <c r="K2891" s="2">
        <v>45747</v>
      </c>
      <c r="L2891" s="2">
        <v>45777</v>
      </c>
      <c r="M2891" s="9">
        <f>+$M$1-L2891</f>
        <v>-30</v>
      </c>
      <c r="N2891" s="10" t="str">
        <f>IF(M2891&lt;=0,"NON SCADUTO",IF(M2891&lt;61,"0-60 DAYS",IF(M2891&lt;91," 61-90 DAYS",IF(M2891&lt;121,"91-120 DAYS",IF(M2891&lt;366," 121-365 DAYS",IF(M2891&gt;366,"OLTRE 365 DAYS",0))))))</f>
        <v>NON SCADUTO</v>
      </c>
      <c r="O2891" t="s">
        <v>15</v>
      </c>
      <c r="P2891" t="s">
        <v>0</v>
      </c>
      <c r="Q2891" s="3">
        <v>-14100</v>
      </c>
      <c r="R2891" t="s">
        <v>1</v>
      </c>
      <c r="S2891" t="s">
        <v>1</v>
      </c>
      <c r="T2891" s="3">
        <v>-14100</v>
      </c>
      <c r="U2891" s="2">
        <v>45777</v>
      </c>
      <c r="V2891" t="s">
        <v>3186</v>
      </c>
    </row>
    <row r="2892" spans="1:22" x14ac:dyDescent="0.2">
      <c r="A2892" t="s">
        <v>5</v>
      </c>
      <c r="B2892" t="s">
        <v>6</v>
      </c>
      <c r="C2892" t="s">
        <v>3004</v>
      </c>
      <c r="D2892" t="s">
        <v>7</v>
      </c>
      <c r="E2892" t="s">
        <v>0</v>
      </c>
      <c r="F2892" t="s">
        <v>3005</v>
      </c>
      <c r="G2892" t="s">
        <v>3214</v>
      </c>
      <c r="H2892" t="s">
        <v>3215</v>
      </c>
      <c r="I2892" t="s">
        <v>56</v>
      </c>
      <c r="J2892" s="2">
        <v>45716</v>
      </c>
      <c r="K2892" s="2">
        <v>45747</v>
      </c>
      <c r="L2892" s="2">
        <v>45777</v>
      </c>
      <c r="M2892" s="9">
        <f>+$M$1-L2892</f>
        <v>-30</v>
      </c>
      <c r="N2892" s="10" t="str">
        <f>IF(M2892&lt;=0,"NON SCADUTO",IF(M2892&lt;61,"0-60 DAYS",IF(M2892&lt;91," 61-90 DAYS",IF(M2892&lt;121,"91-120 DAYS",IF(M2892&lt;366," 121-365 DAYS",IF(M2892&gt;366,"OLTRE 365 DAYS",0))))))</f>
        <v>NON SCADUTO</v>
      </c>
      <c r="O2892" t="s">
        <v>15</v>
      </c>
      <c r="P2892" t="s">
        <v>0</v>
      </c>
      <c r="Q2892" s="3">
        <v>-300</v>
      </c>
      <c r="R2892" t="s">
        <v>1</v>
      </c>
      <c r="S2892" t="s">
        <v>1</v>
      </c>
      <c r="T2892" s="3">
        <v>-300</v>
      </c>
      <c r="U2892" s="2">
        <v>45777</v>
      </c>
      <c r="V2892" t="s">
        <v>3186</v>
      </c>
    </row>
    <row r="2893" spans="1:22" x14ac:dyDescent="0.2">
      <c r="A2893" t="s">
        <v>5</v>
      </c>
      <c r="B2893" t="s">
        <v>6</v>
      </c>
      <c r="C2893" t="s">
        <v>3004</v>
      </c>
      <c r="D2893" t="s">
        <v>7</v>
      </c>
      <c r="E2893" t="s">
        <v>0</v>
      </c>
      <c r="F2893" t="s">
        <v>3005</v>
      </c>
      <c r="G2893" t="s">
        <v>3216</v>
      </c>
      <c r="H2893" t="s">
        <v>3217</v>
      </c>
      <c r="I2893" t="s">
        <v>56</v>
      </c>
      <c r="J2893" s="2">
        <v>45744</v>
      </c>
      <c r="K2893" s="2">
        <v>45747</v>
      </c>
      <c r="L2893" s="2">
        <v>45808</v>
      </c>
      <c r="M2893" s="9">
        <f>+$M$1-L2893</f>
        <v>-61</v>
      </c>
      <c r="N2893" s="10" t="str">
        <f>IF(M2893&lt;=0,"NON SCADUTO",IF(M2893&lt;61,"0-60 DAYS",IF(M2893&lt;91," 61-90 DAYS",IF(M2893&lt;121,"91-120 DAYS",IF(M2893&lt;366," 121-365 DAYS",IF(M2893&gt;366,"OLTRE 365 DAYS",0))))))</f>
        <v>NON SCADUTO</v>
      </c>
      <c r="O2893" t="s">
        <v>15</v>
      </c>
      <c r="P2893" t="s">
        <v>0</v>
      </c>
      <c r="Q2893" s="3">
        <v>-300</v>
      </c>
      <c r="R2893" t="s">
        <v>1</v>
      </c>
      <c r="S2893" t="s">
        <v>1</v>
      </c>
      <c r="T2893" s="3">
        <v>-300</v>
      </c>
      <c r="U2893" s="2">
        <v>45777</v>
      </c>
      <c r="V2893" t="s">
        <v>3186</v>
      </c>
    </row>
    <row r="2894" spans="1:22" x14ac:dyDescent="0.2">
      <c r="A2894" t="s">
        <v>5</v>
      </c>
      <c r="B2894" t="s">
        <v>6</v>
      </c>
      <c r="C2894" t="s">
        <v>3004</v>
      </c>
      <c r="D2894" t="s">
        <v>7</v>
      </c>
      <c r="E2894" t="s">
        <v>0</v>
      </c>
      <c r="F2894" t="s">
        <v>3005</v>
      </c>
      <c r="G2894" t="s">
        <v>3218</v>
      </c>
      <c r="H2894" t="s">
        <v>3219</v>
      </c>
      <c r="I2894" t="s">
        <v>56</v>
      </c>
      <c r="J2894" s="2">
        <v>45743</v>
      </c>
      <c r="K2894" s="2">
        <v>45747</v>
      </c>
      <c r="L2894" s="2">
        <v>45808</v>
      </c>
      <c r="M2894" s="9">
        <f>+$M$1-L2894</f>
        <v>-61</v>
      </c>
      <c r="N2894" s="10" t="str">
        <f>IF(M2894&lt;=0,"NON SCADUTO",IF(M2894&lt;61,"0-60 DAYS",IF(M2894&lt;91," 61-90 DAYS",IF(M2894&lt;121,"91-120 DAYS",IF(M2894&lt;366," 121-365 DAYS",IF(M2894&gt;366,"OLTRE 365 DAYS",0))))))</f>
        <v>NON SCADUTO</v>
      </c>
      <c r="O2894" t="s">
        <v>15</v>
      </c>
      <c r="P2894" t="s">
        <v>0</v>
      </c>
      <c r="Q2894" s="3">
        <v>-300</v>
      </c>
      <c r="R2894" t="s">
        <v>1</v>
      </c>
      <c r="S2894" t="s">
        <v>1</v>
      </c>
      <c r="T2894" s="3">
        <v>-300</v>
      </c>
      <c r="U2894" s="2">
        <v>45777</v>
      </c>
      <c r="V2894" t="s">
        <v>3186</v>
      </c>
    </row>
    <row r="2895" spans="1:22" x14ac:dyDescent="0.2">
      <c r="A2895" t="s">
        <v>5</v>
      </c>
      <c r="B2895" t="s">
        <v>6</v>
      </c>
      <c r="C2895" t="s">
        <v>3004</v>
      </c>
      <c r="D2895" t="s">
        <v>7</v>
      </c>
      <c r="E2895" t="s">
        <v>0</v>
      </c>
      <c r="F2895" t="s">
        <v>3005</v>
      </c>
      <c r="G2895" t="s">
        <v>3220</v>
      </c>
      <c r="H2895" t="s">
        <v>3221</v>
      </c>
      <c r="I2895" t="s">
        <v>56</v>
      </c>
      <c r="J2895" s="2">
        <v>45734</v>
      </c>
      <c r="K2895" s="2">
        <v>45747</v>
      </c>
      <c r="L2895" s="2">
        <v>45808</v>
      </c>
      <c r="M2895" s="9">
        <f>+$M$1-L2895</f>
        <v>-61</v>
      </c>
      <c r="N2895" s="10" t="str">
        <f>IF(M2895&lt;=0,"NON SCADUTO",IF(M2895&lt;61,"0-60 DAYS",IF(M2895&lt;91," 61-90 DAYS",IF(M2895&lt;121,"91-120 DAYS",IF(M2895&lt;366," 121-365 DAYS",IF(M2895&gt;366,"OLTRE 365 DAYS",0))))))</f>
        <v>NON SCADUTO</v>
      </c>
      <c r="O2895" t="s">
        <v>15</v>
      </c>
      <c r="P2895" t="s">
        <v>0</v>
      </c>
      <c r="Q2895" s="3">
        <v>-2419.34</v>
      </c>
      <c r="R2895" t="s">
        <v>1</v>
      </c>
      <c r="S2895" t="s">
        <v>1</v>
      </c>
      <c r="T2895" s="3">
        <v>-2419.34</v>
      </c>
      <c r="U2895" s="2">
        <v>45777</v>
      </c>
      <c r="V2895" t="s">
        <v>3186</v>
      </c>
    </row>
    <row r="2896" spans="1:22" x14ac:dyDescent="0.2">
      <c r="A2896" s="5" t="s">
        <v>5</v>
      </c>
      <c r="B2896" s="5" t="s">
        <v>6</v>
      </c>
      <c r="C2896" s="5" t="s">
        <v>3004</v>
      </c>
      <c r="D2896" s="5" t="s">
        <v>7</v>
      </c>
      <c r="E2896" s="5" t="s">
        <v>0</v>
      </c>
      <c r="F2896" s="5" t="s">
        <v>3005</v>
      </c>
      <c r="G2896" s="5" t="s">
        <v>3222</v>
      </c>
      <c r="H2896" s="5" t="s">
        <v>3223</v>
      </c>
      <c r="I2896" s="5" t="s">
        <v>56</v>
      </c>
      <c r="J2896" s="6">
        <v>45736</v>
      </c>
      <c r="K2896" s="6">
        <v>45747</v>
      </c>
      <c r="L2896" s="6">
        <v>45808</v>
      </c>
      <c r="M2896" s="9">
        <f>+$M$1-L2896</f>
        <v>-61</v>
      </c>
      <c r="N2896" s="10" t="str">
        <f>IF(M2896&lt;=0,"NON SCADUTO",IF(M2896&lt;61,"0-60 DAYS",IF(M2896&lt;91," 61-90 DAYS",IF(M2896&lt;121,"91-120 DAYS",IF(M2896&lt;366," 121-365 DAYS",IF(M2896&gt;366,"OLTRE 365 DAYS",0))))))</f>
        <v>NON SCADUTO</v>
      </c>
      <c r="O2896" s="5" t="s">
        <v>15</v>
      </c>
      <c r="P2896" s="5" t="s">
        <v>0</v>
      </c>
      <c r="Q2896" s="7">
        <v>-300</v>
      </c>
      <c r="R2896" s="5" t="s">
        <v>1</v>
      </c>
      <c r="S2896" s="5" t="s">
        <v>1</v>
      </c>
      <c r="T2896" s="7">
        <v>-300</v>
      </c>
      <c r="U2896" s="6">
        <v>45777</v>
      </c>
      <c r="V2896" s="5" t="s">
        <v>3186</v>
      </c>
    </row>
    <row r="2897" spans="1:22" x14ac:dyDescent="0.2">
      <c r="A2897" t="s">
        <v>5</v>
      </c>
      <c r="B2897" t="s">
        <v>6</v>
      </c>
      <c r="C2897" t="s">
        <v>3004</v>
      </c>
      <c r="D2897" t="s">
        <v>7</v>
      </c>
      <c r="E2897" t="s">
        <v>0</v>
      </c>
      <c r="F2897" t="s">
        <v>3005</v>
      </c>
      <c r="G2897" t="s">
        <v>3224</v>
      </c>
      <c r="H2897" t="s">
        <v>3225</v>
      </c>
      <c r="I2897" t="s">
        <v>56</v>
      </c>
      <c r="J2897" s="2">
        <v>45743</v>
      </c>
      <c r="K2897" s="2">
        <v>45747</v>
      </c>
      <c r="L2897" s="2">
        <v>45808</v>
      </c>
      <c r="M2897" s="9">
        <f>+$M$1-L2897</f>
        <v>-61</v>
      </c>
      <c r="N2897" s="10" t="str">
        <f>IF(M2897&lt;=0,"NON SCADUTO",IF(M2897&lt;61,"0-60 DAYS",IF(M2897&lt;91," 61-90 DAYS",IF(M2897&lt;121,"91-120 DAYS",IF(M2897&lt;366," 121-365 DAYS",IF(M2897&gt;366,"OLTRE 365 DAYS",0))))))</f>
        <v>NON SCADUTO</v>
      </c>
      <c r="O2897" t="s">
        <v>15</v>
      </c>
      <c r="P2897" t="s">
        <v>0</v>
      </c>
      <c r="Q2897" s="3">
        <v>-100</v>
      </c>
      <c r="R2897" t="s">
        <v>1</v>
      </c>
      <c r="S2897" t="s">
        <v>1</v>
      </c>
      <c r="T2897" s="3">
        <v>-100</v>
      </c>
      <c r="U2897" s="2">
        <v>45777</v>
      </c>
      <c r="V2897" t="s">
        <v>3186</v>
      </c>
    </row>
    <row r="2898" spans="1:22" x14ac:dyDescent="0.2">
      <c r="A2898" s="5" t="s">
        <v>5</v>
      </c>
      <c r="B2898" s="5" t="s">
        <v>6</v>
      </c>
      <c r="C2898" s="5" t="s">
        <v>3004</v>
      </c>
      <c r="D2898" s="5" t="s">
        <v>7</v>
      </c>
      <c r="E2898" s="5" t="s">
        <v>0</v>
      </c>
      <c r="F2898" s="5" t="s">
        <v>3005</v>
      </c>
      <c r="G2898" s="5" t="s">
        <v>3226</v>
      </c>
      <c r="H2898" s="5" t="s">
        <v>3227</v>
      </c>
      <c r="I2898" s="5" t="s">
        <v>56</v>
      </c>
      <c r="J2898" s="6">
        <v>45721</v>
      </c>
      <c r="K2898" s="6">
        <v>45747</v>
      </c>
      <c r="L2898" s="6">
        <v>45808</v>
      </c>
      <c r="M2898" s="9">
        <f>+$M$1-L2898</f>
        <v>-61</v>
      </c>
      <c r="N2898" s="10" t="str">
        <f>IF(M2898&lt;=0,"NON SCADUTO",IF(M2898&lt;61,"0-60 DAYS",IF(M2898&lt;91," 61-90 DAYS",IF(M2898&lt;121,"91-120 DAYS",IF(M2898&lt;366," 121-365 DAYS",IF(M2898&gt;366,"OLTRE 365 DAYS",0))))))</f>
        <v>NON SCADUTO</v>
      </c>
      <c r="O2898" s="5" t="s">
        <v>15</v>
      </c>
      <c r="P2898" s="5" t="s">
        <v>0</v>
      </c>
      <c r="Q2898" s="7">
        <v>-5856.04</v>
      </c>
      <c r="R2898" s="5" t="s">
        <v>1</v>
      </c>
      <c r="S2898" s="5" t="s">
        <v>1</v>
      </c>
      <c r="T2898" s="7">
        <v>-5856.04</v>
      </c>
      <c r="U2898" s="6">
        <v>45777</v>
      </c>
      <c r="V2898" s="5" t="s">
        <v>3186</v>
      </c>
    </row>
    <row r="2899" spans="1:22" x14ac:dyDescent="0.2">
      <c r="A2899" t="s">
        <v>5</v>
      </c>
      <c r="B2899" t="s">
        <v>6</v>
      </c>
      <c r="C2899" t="s">
        <v>3004</v>
      </c>
      <c r="D2899" t="s">
        <v>7</v>
      </c>
      <c r="E2899" t="s">
        <v>0</v>
      </c>
      <c r="F2899" t="s">
        <v>3005</v>
      </c>
      <c r="G2899" t="s">
        <v>3228</v>
      </c>
      <c r="H2899" t="s">
        <v>3229</v>
      </c>
      <c r="I2899" t="s">
        <v>56</v>
      </c>
      <c r="J2899" s="2">
        <v>45723</v>
      </c>
      <c r="K2899" s="2">
        <v>45747</v>
      </c>
      <c r="L2899" s="2">
        <v>45808</v>
      </c>
      <c r="M2899" s="9">
        <f>+$M$1-L2899</f>
        <v>-61</v>
      </c>
      <c r="N2899" s="10" t="str">
        <f>IF(M2899&lt;=0,"NON SCADUTO",IF(M2899&lt;61,"0-60 DAYS",IF(M2899&lt;91," 61-90 DAYS",IF(M2899&lt;121,"91-120 DAYS",IF(M2899&lt;366," 121-365 DAYS",IF(M2899&gt;366,"OLTRE 365 DAYS",0))))))</f>
        <v>NON SCADUTO</v>
      </c>
      <c r="O2899" t="s">
        <v>15</v>
      </c>
      <c r="P2899" t="s">
        <v>0</v>
      </c>
      <c r="Q2899" s="3">
        <v>-941.25</v>
      </c>
      <c r="R2899" t="s">
        <v>1</v>
      </c>
      <c r="S2899" t="s">
        <v>1</v>
      </c>
      <c r="T2899" s="3">
        <v>-941.25</v>
      </c>
      <c r="U2899" s="2">
        <v>45777</v>
      </c>
      <c r="V2899" t="s">
        <v>3186</v>
      </c>
    </row>
    <row r="2900" spans="1:22" x14ac:dyDescent="0.2">
      <c r="A2900" s="5" t="s">
        <v>5</v>
      </c>
      <c r="B2900" s="5" t="s">
        <v>6</v>
      </c>
      <c r="C2900" s="5" t="s">
        <v>3004</v>
      </c>
      <c r="D2900" s="5" t="s">
        <v>7</v>
      </c>
      <c r="E2900" s="5" t="s">
        <v>0</v>
      </c>
      <c r="F2900" s="5" t="s">
        <v>3005</v>
      </c>
      <c r="G2900" s="5" t="s">
        <v>3231</v>
      </c>
      <c r="H2900" s="5" t="s">
        <v>3232</v>
      </c>
      <c r="I2900" s="5" t="s">
        <v>56</v>
      </c>
      <c r="J2900" s="6">
        <v>45716</v>
      </c>
      <c r="K2900" s="6">
        <v>45747</v>
      </c>
      <c r="L2900" s="6">
        <v>45777</v>
      </c>
      <c r="M2900" s="9">
        <f>+$M$1-L2900</f>
        <v>-30</v>
      </c>
      <c r="N2900" s="10" t="str">
        <f>IF(M2900&lt;=0,"NON SCADUTO",IF(M2900&lt;61,"0-60 DAYS",IF(M2900&lt;91," 61-90 DAYS",IF(M2900&lt;121,"91-120 DAYS",IF(M2900&lt;366," 121-365 DAYS",IF(M2900&gt;366,"OLTRE 365 DAYS",0))))))</f>
        <v>NON SCADUTO</v>
      </c>
      <c r="O2900" s="5" t="s">
        <v>15</v>
      </c>
      <c r="P2900" s="5" t="s">
        <v>0</v>
      </c>
      <c r="Q2900" s="7">
        <v>-8890.9</v>
      </c>
      <c r="R2900" s="5" t="s">
        <v>1</v>
      </c>
      <c r="S2900" s="5" t="s">
        <v>1</v>
      </c>
      <c r="T2900" s="7">
        <v>-8890.9</v>
      </c>
      <c r="U2900" s="6"/>
      <c r="V2900" s="5" t="s">
        <v>0</v>
      </c>
    </row>
    <row r="2901" spans="1:22" x14ac:dyDescent="0.2">
      <c r="A2901" t="s">
        <v>5</v>
      </c>
      <c r="B2901" t="s">
        <v>6</v>
      </c>
      <c r="C2901" t="s">
        <v>3004</v>
      </c>
      <c r="D2901" t="s">
        <v>7</v>
      </c>
      <c r="E2901" t="s">
        <v>0</v>
      </c>
      <c r="F2901" t="s">
        <v>3005</v>
      </c>
      <c r="G2901" t="s">
        <v>3233</v>
      </c>
      <c r="H2901" t="s">
        <v>3234</v>
      </c>
      <c r="I2901" t="s">
        <v>56</v>
      </c>
      <c r="J2901" s="2">
        <v>45716</v>
      </c>
      <c r="K2901" s="2">
        <v>45747</v>
      </c>
      <c r="L2901" s="2">
        <v>45777</v>
      </c>
      <c r="M2901" s="9">
        <f>+$M$1-L2901</f>
        <v>-30</v>
      </c>
      <c r="N2901" s="10" t="str">
        <f>IF(M2901&lt;=0,"NON SCADUTO",IF(M2901&lt;61,"0-60 DAYS",IF(M2901&lt;91," 61-90 DAYS",IF(M2901&lt;121,"91-120 DAYS",IF(M2901&lt;366," 121-365 DAYS",IF(M2901&gt;366,"OLTRE 365 DAYS",0))))))</f>
        <v>NON SCADUTO</v>
      </c>
      <c r="O2901" t="s">
        <v>15</v>
      </c>
      <c r="P2901" t="s">
        <v>0</v>
      </c>
      <c r="Q2901" s="3">
        <v>-3514.32</v>
      </c>
      <c r="R2901" t="s">
        <v>1</v>
      </c>
      <c r="S2901" t="s">
        <v>1</v>
      </c>
      <c r="T2901" s="3">
        <v>-3514.32</v>
      </c>
      <c r="U2901" s="2"/>
      <c r="V2901" t="s">
        <v>0</v>
      </c>
    </row>
    <row r="2902" spans="1:22" x14ac:dyDescent="0.2">
      <c r="A2902" t="s">
        <v>5</v>
      </c>
      <c r="B2902" t="s">
        <v>6</v>
      </c>
      <c r="C2902" t="s">
        <v>3004</v>
      </c>
      <c r="D2902" t="s">
        <v>7</v>
      </c>
      <c r="E2902" t="s">
        <v>0</v>
      </c>
      <c r="F2902" t="s">
        <v>3005</v>
      </c>
      <c r="G2902" t="s">
        <v>3235</v>
      </c>
      <c r="H2902" t="s">
        <v>3236</v>
      </c>
      <c r="I2902" t="s">
        <v>56</v>
      </c>
      <c r="J2902" s="2">
        <v>45716</v>
      </c>
      <c r="K2902" s="2">
        <v>45747</v>
      </c>
      <c r="L2902" s="2">
        <v>45777</v>
      </c>
      <c r="M2902" s="9">
        <f>+$M$1-L2902</f>
        <v>-30</v>
      </c>
      <c r="N2902" s="10" t="str">
        <f>IF(M2902&lt;=0,"NON SCADUTO",IF(M2902&lt;61,"0-60 DAYS",IF(M2902&lt;91," 61-90 DAYS",IF(M2902&lt;121,"91-120 DAYS",IF(M2902&lt;366," 121-365 DAYS",IF(M2902&gt;366,"OLTRE 365 DAYS",0))))))</f>
        <v>NON SCADUTO</v>
      </c>
      <c r="O2902" t="s">
        <v>15</v>
      </c>
      <c r="P2902" t="s">
        <v>0</v>
      </c>
      <c r="Q2902" s="3">
        <v>-5750.43</v>
      </c>
      <c r="R2902" t="s">
        <v>1</v>
      </c>
      <c r="S2902" t="s">
        <v>1</v>
      </c>
      <c r="T2902" s="3">
        <v>-5750.43</v>
      </c>
      <c r="U2902" s="2"/>
      <c r="V2902" t="s">
        <v>0</v>
      </c>
    </row>
    <row r="2903" spans="1:22" x14ac:dyDescent="0.2">
      <c r="A2903" t="s">
        <v>5</v>
      </c>
      <c r="B2903" t="s">
        <v>6</v>
      </c>
      <c r="C2903" t="s">
        <v>3004</v>
      </c>
      <c r="D2903" t="s">
        <v>7</v>
      </c>
      <c r="E2903" t="s">
        <v>0</v>
      </c>
      <c r="F2903" t="s">
        <v>3005</v>
      </c>
      <c r="G2903" t="s">
        <v>3237</v>
      </c>
      <c r="H2903" t="s">
        <v>3238</v>
      </c>
      <c r="I2903" t="s">
        <v>56</v>
      </c>
      <c r="J2903" s="2">
        <v>45719</v>
      </c>
      <c r="K2903" s="2">
        <v>45747</v>
      </c>
      <c r="L2903" s="2">
        <v>45808</v>
      </c>
      <c r="M2903" s="9">
        <f>+$M$1-L2903</f>
        <v>-61</v>
      </c>
      <c r="N2903" s="10" t="str">
        <f>IF(M2903&lt;=0,"NON SCADUTO",IF(M2903&lt;61,"0-60 DAYS",IF(M2903&lt;91," 61-90 DAYS",IF(M2903&lt;121,"91-120 DAYS",IF(M2903&lt;366," 121-365 DAYS",IF(M2903&gt;366,"OLTRE 365 DAYS",0))))))</f>
        <v>NON SCADUTO</v>
      </c>
      <c r="O2903" t="s">
        <v>15</v>
      </c>
      <c r="P2903" t="s">
        <v>0</v>
      </c>
      <c r="Q2903" s="3">
        <v>-3187.2</v>
      </c>
      <c r="R2903" t="s">
        <v>1</v>
      </c>
      <c r="S2903" t="s">
        <v>1</v>
      </c>
      <c r="T2903" s="3">
        <v>-3187.2</v>
      </c>
      <c r="U2903" s="2"/>
      <c r="V2903" t="s">
        <v>0</v>
      </c>
    </row>
    <row r="2904" spans="1:22" x14ac:dyDescent="0.2">
      <c r="A2904" t="s">
        <v>5</v>
      </c>
      <c r="B2904" t="s">
        <v>6</v>
      </c>
      <c r="C2904" t="s">
        <v>3004</v>
      </c>
      <c r="D2904" t="s">
        <v>7</v>
      </c>
      <c r="E2904" t="s">
        <v>0</v>
      </c>
      <c r="F2904" t="s">
        <v>3005</v>
      </c>
      <c r="G2904" t="s">
        <v>3239</v>
      </c>
      <c r="H2904" t="s">
        <v>3240</v>
      </c>
      <c r="I2904" t="s">
        <v>56</v>
      </c>
      <c r="J2904" s="2">
        <v>45720</v>
      </c>
      <c r="K2904" s="2">
        <v>45747</v>
      </c>
      <c r="L2904" s="2">
        <v>45808</v>
      </c>
      <c r="M2904" s="9">
        <f>+$M$1-L2904</f>
        <v>-61</v>
      </c>
      <c r="N2904" s="10" t="str">
        <f>IF(M2904&lt;=0,"NON SCADUTO",IF(M2904&lt;61,"0-60 DAYS",IF(M2904&lt;91," 61-90 DAYS",IF(M2904&lt;121,"91-120 DAYS",IF(M2904&lt;366," 121-365 DAYS",IF(M2904&gt;366,"OLTRE 365 DAYS",0))))))</f>
        <v>NON SCADUTO</v>
      </c>
      <c r="O2904" t="s">
        <v>15</v>
      </c>
      <c r="P2904" t="s">
        <v>0</v>
      </c>
      <c r="Q2904" s="3">
        <v>-1322.09</v>
      </c>
      <c r="R2904" t="s">
        <v>1</v>
      </c>
      <c r="S2904" t="s">
        <v>1</v>
      </c>
      <c r="T2904" s="3">
        <v>-1322.09</v>
      </c>
      <c r="U2904" s="2"/>
      <c r="V2904" t="s">
        <v>0</v>
      </c>
    </row>
    <row r="2905" spans="1:22" x14ac:dyDescent="0.2">
      <c r="A2905" t="s">
        <v>5</v>
      </c>
      <c r="B2905" t="s">
        <v>6</v>
      </c>
      <c r="C2905" t="s">
        <v>3004</v>
      </c>
      <c r="D2905" t="s">
        <v>7</v>
      </c>
      <c r="E2905" t="s">
        <v>0</v>
      </c>
      <c r="F2905" t="s">
        <v>3005</v>
      </c>
      <c r="G2905" t="s">
        <v>3241</v>
      </c>
      <c r="H2905" t="s">
        <v>3242</v>
      </c>
      <c r="I2905" t="s">
        <v>56</v>
      </c>
      <c r="J2905" s="2">
        <v>45720</v>
      </c>
      <c r="K2905" s="2">
        <v>45747</v>
      </c>
      <c r="L2905" s="2">
        <v>45808</v>
      </c>
      <c r="M2905" s="9">
        <f>+$M$1-L2905</f>
        <v>-61</v>
      </c>
      <c r="N2905" s="10" t="str">
        <f>IF(M2905&lt;=0,"NON SCADUTO",IF(M2905&lt;61,"0-60 DAYS",IF(M2905&lt;91," 61-90 DAYS",IF(M2905&lt;121,"91-120 DAYS",IF(M2905&lt;366," 121-365 DAYS",IF(M2905&gt;366,"OLTRE 365 DAYS",0))))))</f>
        <v>NON SCADUTO</v>
      </c>
      <c r="O2905" t="s">
        <v>15</v>
      </c>
      <c r="P2905" t="s">
        <v>0</v>
      </c>
      <c r="Q2905" s="3">
        <v>-3039.59</v>
      </c>
      <c r="R2905" t="s">
        <v>1</v>
      </c>
      <c r="S2905" t="s">
        <v>1</v>
      </c>
      <c r="T2905" s="3">
        <v>-3039.59</v>
      </c>
      <c r="U2905" s="2"/>
      <c r="V2905" t="s">
        <v>0</v>
      </c>
    </row>
    <row r="2906" spans="1:22" x14ac:dyDescent="0.2">
      <c r="A2906" s="5" t="s">
        <v>5</v>
      </c>
      <c r="B2906" s="5" t="s">
        <v>6</v>
      </c>
      <c r="C2906" s="5" t="s">
        <v>3004</v>
      </c>
      <c r="D2906" s="5" t="s">
        <v>7</v>
      </c>
      <c r="E2906" s="5" t="s">
        <v>0</v>
      </c>
      <c r="F2906" s="5" t="s">
        <v>3005</v>
      </c>
      <c r="G2906" s="5" t="s">
        <v>3243</v>
      </c>
      <c r="H2906" s="5" t="s">
        <v>3244</v>
      </c>
      <c r="I2906" s="5" t="s">
        <v>56</v>
      </c>
      <c r="J2906" s="6">
        <v>45721</v>
      </c>
      <c r="K2906" s="6">
        <v>45747</v>
      </c>
      <c r="L2906" s="6">
        <v>45808</v>
      </c>
      <c r="M2906" s="9">
        <f>+$M$1-L2906</f>
        <v>-61</v>
      </c>
      <c r="N2906" s="10" t="str">
        <f>IF(M2906&lt;=0,"NON SCADUTO",IF(M2906&lt;61,"0-60 DAYS",IF(M2906&lt;91," 61-90 DAYS",IF(M2906&lt;121,"91-120 DAYS",IF(M2906&lt;366," 121-365 DAYS",IF(M2906&gt;366,"OLTRE 365 DAYS",0))))))</f>
        <v>NON SCADUTO</v>
      </c>
      <c r="O2906" s="5" t="s">
        <v>15</v>
      </c>
      <c r="P2906" s="5" t="s">
        <v>0</v>
      </c>
      <c r="Q2906" s="7">
        <v>-4973</v>
      </c>
      <c r="R2906" s="5" t="s">
        <v>1</v>
      </c>
      <c r="S2906" s="5" t="s">
        <v>1</v>
      </c>
      <c r="T2906" s="7">
        <v>-4973</v>
      </c>
      <c r="U2906" s="6"/>
      <c r="V2906" s="5" t="s">
        <v>0</v>
      </c>
    </row>
    <row r="2907" spans="1:22" x14ac:dyDescent="0.2">
      <c r="A2907" t="s">
        <v>5</v>
      </c>
      <c r="B2907" t="s">
        <v>6</v>
      </c>
      <c r="C2907" t="s">
        <v>3004</v>
      </c>
      <c r="D2907" t="s">
        <v>7</v>
      </c>
      <c r="E2907" t="s">
        <v>0</v>
      </c>
      <c r="F2907" t="s">
        <v>3005</v>
      </c>
      <c r="G2907" t="s">
        <v>3245</v>
      </c>
      <c r="H2907" t="s">
        <v>3246</v>
      </c>
      <c r="I2907" t="s">
        <v>56</v>
      </c>
      <c r="J2907" s="2">
        <v>45722</v>
      </c>
      <c r="K2907" s="2">
        <v>45747</v>
      </c>
      <c r="L2907" s="2">
        <v>45808</v>
      </c>
      <c r="M2907" s="9">
        <f>+$M$1-L2907</f>
        <v>-61</v>
      </c>
      <c r="N2907" s="10" t="str">
        <f>IF(M2907&lt;=0,"NON SCADUTO",IF(M2907&lt;61,"0-60 DAYS",IF(M2907&lt;91," 61-90 DAYS",IF(M2907&lt;121,"91-120 DAYS",IF(M2907&lt;366," 121-365 DAYS",IF(M2907&gt;366,"OLTRE 365 DAYS",0))))))</f>
        <v>NON SCADUTO</v>
      </c>
      <c r="O2907" t="s">
        <v>15</v>
      </c>
      <c r="P2907" t="s">
        <v>0</v>
      </c>
      <c r="Q2907" s="3">
        <v>-3039.59</v>
      </c>
      <c r="R2907" t="s">
        <v>1</v>
      </c>
      <c r="S2907" t="s">
        <v>1</v>
      </c>
      <c r="T2907" s="3">
        <v>-3039.59</v>
      </c>
      <c r="U2907" s="2"/>
      <c r="V2907" t="s">
        <v>0</v>
      </c>
    </row>
    <row r="2908" spans="1:22" x14ac:dyDescent="0.2">
      <c r="A2908" t="s">
        <v>5</v>
      </c>
      <c r="B2908" t="s">
        <v>6</v>
      </c>
      <c r="C2908" t="s">
        <v>3004</v>
      </c>
      <c r="D2908" t="s">
        <v>7</v>
      </c>
      <c r="E2908" t="s">
        <v>0</v>
      </c>
      <c r="F2908" t="s">
        <v>3005</v>
      </c>
      <c r="G2908" t="s">
        <v>3247</v>
      </c>
      <c r="H2908" t="s">
        <v>3248</v>
      </c>
      <c r="I2908" t="s">
        <v>56</v>
      </c>
      <c r="J2908" s="2">
        <v>45722</v>
      </c>
      <c r="K2908" s="2">
        <v>45747</v>
      </c>
      <c r="L2908" s="2">
        <v>45808</v>
      </c>
      <c r="M2908" s="9">
        <f>+$M$1-L2908</f>
        <v>-61</v>
      </c>
      <c r="N2908" s="10" t="str">
        <f>IF(M2908&lt;=0,"NON SCADUTO",IF(M2908&lt;61,"0-60 DAYS",IF(M2908&lt;91," 61-90 DAYS",IF(M2908&lt;121,"91-120 DAYS",IF(M2908&lt;366," 121-365 DAYS",IF(M2908&gt;366,"OLTRE 365 DAYS",0))))))</f>
        <v>NON SCADUTO</v>
      </c>
      <c r="O2908" t="s">
        <v>15</v>
      </c>
      <c r="P2908" t="s">
        <v>0</v>
      </c>
      <c r="Q2908" s="3">
        <v>-3545.08</v>
      </c>
      <c r="R2908" t="s">
        <v>1</v>
      </c>
      <c r="S2908" t="s">
        <v>1</v>
      </c>
      <c r="T2908" s="3">
        <v>-3545.08</v>
      </c>
      <c r="U2908" s="2"/>
      <c r="V2908" t="s">
        <v>0</v>
      </c>
    </row>
    <row r="2909" spans="1:22" x14ac:dyDescent="0.2">
      <c r="A2909" t="s">
        <v>5</v>
      </c>
      <c r="B2909" t="s">
        <v>6</v>
      </c>
      <c r="C2909" t="s">
        <v>3004</v>
      </c>
      <c r="D2909" t="s">
        <v>7</v>
      </c>
      <c r="E2909" t="s">
        <v>0</v>
      </c>
      <c r="F2909" t="s">
        <v>3005</v>
      </c>
      <c r="G2909" t="s">
        <v>3249</v>
      </c>
      <c r="H2909" t="s">
        <v>3250</v>
      </c>
      <c r="I2909" t="s">
        <v>56</v>
      </c>
      <c r="J2909" s="2">
        <v>45723</v>
      </c>
      <c r="K2909" s="2">
        <v>45747</v>
      </c>
      <c r="L2909" s="2">
        <v>45808</v>
      </c>
      <c r="M2909" s="9">
        <f>+$M$1-L2909</f>
        <v>-61</v>
      </c>
      <c r="N2909" s="10" t="str">
        <f>IF(M2909&lt;=0,"NON SCADUTO",IF(M2909&lt;61,"0-60 DAYS",IF(M2909&lt;91," 61-90 DAYS",IF(M2909&lt;121,"91-120 DAYS",IF(M2909&lt;366," 121-365 DAYS",IF(M2909&gt;366,"OLTRE 365 DAYS",0))))))</f>
        <v>NON SCADUTO</v>
      </c>
      <c r="O2909" t="s">
        <v>15</v>
      </c>
      <c r="P2909" t="s">
        <v>0</v>
      </c>
      <c r="Q2909" s="3">
        <v>-1058.75</v>
      </c>
      <c r="R2909" t="s">
        <v>1</v>
      </c>
      <c r="S2909" t="s">
        <v>1</v>
      </c>
      <c r="T2909" s="3">
        <v>-1058.75</v>
      </c>
      <c r="U2909" s="2"/>
      <c r="V2909" t="s">
        <v>0</v>
      </c>
    </row>
    <row r="2910" spans="1:22" x14ac:dyDescent="0.2">
      <c r="A2910" t="s">
        <v>5</v>
      </c>
      <c r="B2910" t="s">
        <v>6</v>
      </c>
      <c r="C2910" t="s">
        <v>3004</v>
      </c>
      <c r="D2910" t="s">
        <v>7</v>
      </c>
      <c r="E2910" t="s">
        <v>0</v>
      </c>
      <c r="F2910" t="s">
        <v>3005</v>
      </c>
      <c r="G2910" t="s">
        <v>3251</v>
      </c>
      <c r="H2910" t="s">
        <v>3252</v>
      </c>
      <c r="I2910" t="s">
        <v>56</v>
      </c>
      <c r="J2910" s="2">
        <v>45723</v>
      </c>
      <c r="K2910" s="2">
        <v>45747</v>
      </c>
      <c r="L2910" s="2">
        <v>45808</v>
      </c>
      <c r="M2910" s="9">
        <f>+$M$1-L2910</f>
        <v>-61</v>
      </c>
      <c r="N2910" s="10" t="str">
        <f>IF(M2910&lt;=0,"NON SCADUTO",IF(M2910&lt;61,"0-60 DAYS",IF(M2910&lt;91," 61-90 DAYS",IF(M2910&lt;121,"91-120 DAYS",IF(M2910&lt;366," 121-365 DAYS",IF(M2910&gt;366,"OLTRE 365 DAYS",0))))))</f>
        <v>NON SCADUTO</v>
      </c>
      <c r="O2910" t="s">
        <v>15</v>
      </c>
      <c r="P2910" t="s">
        <v>0</v>
      </c>
      <c r="Q2910" s="3">
        <v>-11197.5</v>
      </c>
      <c r="R2910" t="s">
        <v>1</v>
      </c>
      <c r="S2910" t="s">
        <v>1</v>
      </c>
      <c r="T2910" s="3">
        <v>-11197.5</v>
      </c>
      <c r="U2910" s="2"/>
      <c r="V2910" t="s">
        <v>0</v>
      </c>
    </row>
    <row r="2911" spans="1:22" x14ac:dyDescent="0.2">
      <c r="A2911" s="5" t="s">
        <v>5</v>
      </c>
      <c r="B2911" s="5" t="s">
        <v>6</v>
      </c>
      <c r="C2911" s="5" t="s">
        <v>3004</v>
      </c>
      <c r="D2911" s="5" t="s">
        <v>7</v>
      </c>
      <c r="E2911" s="5" t="s">
        <v>0</v>
      </c>
      <c r="F2911" s="5" t="s">
        <v>3005</v>
      </c>
      <c r="G2911" s="5" t="s">
        <v>3253</v>
      </c>
      <c r="H2911" s="5" t="s">
        <v>3254</v>
      </c>
      <c r="I2911" s="5" t="s">
        <v>56</v>
      </c>
      <c r="J2911" s="6">
        <v>45723</v>
      </c>
      <c r="K2911" s="6">
        <v>45747</v>
      </c>
      <c r="L2911" s="6">
        <v>45808</v>
      </c>
      <c r="M2911" s="9">
        <f>+$M$1-L2911</f>
        <v>-61</v>
      </c>
      <c r="N2911" s="10" t="str">
        <f>IF(M2911&lt;=0,"NON SCADUTO",IF(M2911&lt;61,"0-60 DAYS",IF(M2911&lt;91," 61-90 DAYS",IF(M2911&lt;121,"91-120 DAYS",IF(M2911&lt;366," 121-365 DAYS",IF(M2911&gt;366,"OLTRE 365 DAYS",0))))))</f>
        <v>NON SCADUTO</v>
      </c>
      <c r="O2911" s="5" t="s">
        <v>15</v>
      </c>
      <c r="P2911" s="5" t="s">
        <v>0</v>
      </c>
      <c r="Q2911" s="7">
        <v>-2036.88</v>
      </c>
      <c r="R2911" s="5" t="s">
        <v>1</v>
      </c>
      <c r="S2911" s="5" t="s">
        <v>1</v>
      </c>
      <c r="T2911" s="7">
        <v>-2036.88</v>
      </c>
      <c r="U2911" s="6"/>
      <c r="V2911" s="5" t="s">
        <v>0</v>
      </c>
    </row>
    <row r="2912" spans="1:22" x14ac:dyDescent="0.2">
      <c r="A2912" t="s">
        <v>5</v>
      </c>
      <c r="B2912" t="s">
        <v>6</v>
      </c>
      <c r="C2912" t="s">
        <v>3004</v>
      </c>
      <c r="D2912" t="s">
        <v>7</v>
      </c>
      <c r="E2912" t="s">
        <v>0</v>
      </c>
      <c r="F2912" t="s">
        <v>3005</v>
      </c>
      <c r="G2912" t="s">
        <v>3255</v>
      </c>
      <c r="H2912" t="s">
        <v>3256</v>
      </c>
      <c r="I2912" t="s">
        <v>56</v>
      </c>
      <c r="J2912" s="2">
        <v>45726</v>
      </c>
      <c r="K2912" s="2">
        <v>45747</v>
      </c>
      <c r="L2912" s="2">
        <v>45808</v>
      </c>
      <c r="M2912" s="9">
        <f>+$M$1-L2912</f>
        <v>-61</v>
      </c>
      <c r="N2912" s="10" t="str">
        <f>IF(M2912&lt;=0,"NON SCADUTO",IF(M2912&lt;61,"0-60 DAYS",IF(M2912&lt;91," 61-90 DAYS",IF(M2912&lt;121,"91-120 DAYS",IF(M2912&lt;366," 121-365 DAYS",IF(M2912&gt;366,"OLTRE 365 DAYS",0))))))</f>
        <v>NON SCADUTO</v>
      </c>
      <c r="O2912" t="s">
        <v>15</v>
      </c>
      <c r="P2912" t="s">
        <v>0</v>
      </c>
      <c r="Q2912" s="3">
        <v>-3293.52</v>
      </c>
      <c r="R2912" t="s">
        <v>1</v>
      </c>
      <c r="S2912" t="s">
        <v>1</v>
      </c>
      <c r="T2912" s="3">
        <v>-3293.52</v>
      </c>
      <c r="U2912" s="2"/>
      <c r="V2912" t="s">
        <v>0</v>
      </c>
    </row>
    <row r="2913" spans="1:22" x14ac:dyDescent="0.2">
      <c r="A2913" t="s">
        <v>5</v>
      </c>
      <c r="B2913" t="s">
        <v>6</v>
      </c>
      <c r="C2913" t="s">
        <v>3004</v>
      </c>
      <c r="D2913" t="s">
        <v>7</v>
      </c>
      <c r="E2913" t="s">
        <v>0</v>
      </c>
      <c r="F2913" t="s">
        <v>3005</v>
      </c>
      <c r="G2913" t="s">
        <v>3257</v>
      </c>
      <c r="H2913" t="s">
        <v>3258</v>
      </c>
      <c r="I2913" t="s">
        <v>56</v>
      </c>
      <c r="J2913" s="2">
        <v>45726</v>
      </c>
      <c r="K2913" s="2">
        <v>45747</v>
      </c>
      <c r="L2913" s="2">
        <v>45808</v>
      </c>
      <c r="M2913" s="9">
        <f>+$M$1-L2913</f>
        <v>-61</v>
      </c>
      <c r="N2913" s="10" t="str">
        <f>IF(M2913&lt;=0,"NON SCADUTO",IF(M2913&lt;61,"0-60 DAYS",IF(M2913&lt;91," 61-90 DAYS",IF(M2913&lt;121,"91-120 DAYS",IF(M2913&lt;366," 121-365 DAYS",IF(M2913&gt;366,"OLTRE 365 DAYS",0))))))</f>
        <v>NON SCADUTO</v>
      </c>
      <c r="O2913" t="s">
        <v>15</v>
      </c>
      <c r="P2913" t="s">
        <v>0</v>
      </c>
      <c r="Q2913" s="3">
        <v>-2960.79</v>
      </c>
      <c r="R2913" t="s">
        <v>1</v>
      </c>
      <c r="S2913" t="s">
        <v>1</v>
      </c>
      <c r="T2913" s="3">
        <v>-2960.79</v>
      </c>
      <c r="U2913" s="2"/>
      <c r="V2913" t="s">
        <v>0</v>
      </c>
    </row>
    <row r="2914" spans="1:22" x14ac:dyDescent="0.2">
      <c r="A2914" s="5" t="s">
        <v>5</v>
      </c>
      <c r="B2914" s="5" t="s">
        <v>6</v>
      </c>
      <c r="C2914" s="5" t="s">
        <v>3004</v>
      </c>
      <c r="D2914" s="5" t="s">
        <v>7</v>
      </c>
      <c r="E2914" s="5" t="s">
        <v>0</v>
      </c>
      <c r="F2914" s="5" t="s">
        <v>3005</v>
      </c>
      <c r="G2914" s="5" t="s">
        <v>3259</v>
      </c>
      <c r="H2914" s="5" t="s">
        <v>3260</v>
      </c>
      <c r="I2914" s="5" t="s">
        <v>56</v>
      </c>
      <c r="J2914" s="6">
        <v>45727</v>
      </c>
      <c r="K2914" s="6">
        <v>45747</v>
      </c>
      <c r="L2914" s="6">
        <v>45808</v>
      </c>
      <c r="M2914" s="9">
        <f>+$M$1-L2914</f>
        <v>-61</v>
      </c>
      <c r="N2914" s="10" t="str">
        <f>IF(M2914&lt;=0,"NON SCADUTO",IF(M2914&lt;61,"0-60 DAYS",IF(M2914&lt;91," 61-90 DAYS",IF(M2914&lt;121,"91-120 DAYS",IF(M2914&lt;366," 121-365 DAYS",IF(M2914&gt;366,"OLTRE 365 DAYS",0))))))</f>
        <v>NON SCADUTO</v>
      </c>
      <c r="O2914" s="5" t="s">
        <v>15</v>
      </c>
      <c r="P2914" s="5" t="s">
        <v>0</v>
      </c>
      <c r="Q2914" s="7">
        <v>-3971.57</v>
      </c>
      <c r="R2914" s="5" t="s">
        <v>1</v>
      </c>
      <c r="S2914" s="5" t="s">
        <v>1</v>
      </c>
      <c r="T2914" s="7">
        <v>-3971.57</v>
      </c>
      <c r="U2914" s="6"/>
      <c r="V2914" s="5" t="s">
        <v>0</v>
      </c>
    </row>
    <row r="2915" spans="1:22" x14ac:dyDescent="0.2">
      <c r="A2915" t="s">
        <v>5</v>
      </c>
      <c r="B2915" t="s">
        <v>6</v>
      </c>
      <c r="C2915" t="s">
        <v>3004</v>
      </c>
      <c r="D2915" t="s">
        <v>7</v>
      </c>
      <c r="E2915" t="s">
        <v>0</v>
      </c>
      <c r="F2915" t="s">
        <v>3005</v>
      </c>
      <c r="G2915" t="s">
        <v>3261</v>
      </c>
      <c r="H2915" t="s">
        <v>3262</v>
      </c>
      <c r="I2915" t="s">
        <v>56</v>
      </c>
      <c r="J2915" s="2">
        <v>45728</v>
      </c>
      <c r="K2915" s="2">
        <v>45747</v>
      </c>
      <c r="L2915" s="2">
        <v>45808</v>
      </c>
      <c r="M2915" s="9">
        <f>+$M$1-L2915</f>
        <v>-61</v>
      </c>
      <c r="N2915" s="10" t="str">
        <f>IF(M2915&lt;=0,"NON SCADUTO",IF(M2915&lt;61,"0-60 DAYS",IF(M2915&lt;91," 61-90 DAYS",IF(M2915&lt;121,"91-120 DAYS",IF(M2915&lt;366," 121-365 DAYS",IF(M2915&gt;366,"OLTRE 365 DAYS",0))))))</f>
        <v>NON SCADUTO</v>
      </c>
      <c r="O2915" t="s">
        <v>15</v>
      </c>
      <c r="P2915" t="s">
        <v>0</v>
      </c>
      <c r="Q2915" s="3">
        <v>-4002.83</v>
      </c>
      <c r="R2915" t="s">
        <v>1</v>
      </c>
      <c r="S2915" t="s">
        <v>1</v>
      </c>
      <c r="T2915" s="3">
        <v>-4002.83</v>
      </c>
      <c r="U2915" s="2"/>
      <c r="V2915" t="s">
        <v>0</v>
      </c>
    </row>
    <row r="2916" spans="1:22" x14ac:dyDescent="0.2">
      <c r="A2916" s="5" t="s">
        <v>5</v>
      </c>
      <c r="B2916" s="5" t="s">
        <v>6</v>
      </c>
      <c r="C2916" s="5" t="s">
        <v>3004</v>
      </c>
      <c r="D2916" s="5" t="s">
        <v>7</v>
      </c>
      <c r="E2916" s="5" t="s">
        <v>0</v>
      </c>
      <c r="F2916" s="5" t="s">
        <v>3005</v>
      </c>
      <c r="G2916" s="5" t="s">
        <v>3263</v>
      </c>
      <c r="H2916" s="5" t="s">
        <v>3264</v>
      </c>
      <c r="I2916" s="5" t="s">
        <v>56</v>
      </c>
      <c r="J2916" s="6">
        <v>45728</v>
      </c>
      <c r="K2916" s="6">
        <v>45747</v>
      </c>
      <c r="L2916" s="6">
        <v>45808</v>
      </c>
      <c r="M2916" s="9">
        <f>+$M$1-L2916</f>
        <v>-61</v>
      </c>
      <c r="N2916" s="10" t="str">
        <f>IF(M2916&lt;=0,"NON SCADUTO",IF(M2916&lt;61,"0-60 DAYS",IF(M2916&lt;91," 61-90 DAYS",IF(M2916&lt;121,"91-120 DAYS",IF(M2916&lt;366," 121-365 DAYS",IF(M2916&gt;366,"OLTRE 365 DAYS",0))))))</f>
        <v>NON SCADUTO</v>
      </c>
      <c r="O2916" s="5" t="s">
        <v>15</v>
      </c>
      <c r="P2916" s="5" t="s">
        <v>0</v>
      </c>
      <c r="Q2916" s="7">
        <v>-2203.7399999999998</v>
      </c>
      <c r="R2916" s="5" t="s">
        <v>1</v>
      </c>
      <c r="S2916" s="5" t="s">
        <v>1</v>
      </c>
      <c r="T2916" s="7">
        <v>-2203.7399999999998</v>
      </c>
      <c r="U2916" s="6"/>
      <c r="V2916" s="5" t="s">
        <v>0</v>
      </c>
    </row>
    <row r="2917" spans="1:22" x14ac:dyDescent="0.2">
      <c r="A2917" t="s">
        <v>5</v>
      </c>
      <c r="B2917" t="s">
        <v>6</v>
      </c>
      <c r="C2917" t="s">
        <v>3004</v>
      </c>
      <c r="D2917" t="s">
        <v>7</v>
      </c>
      <c r="E2917" t="s">
        <v>0</v>
      </c>
      <c r="F2917" t="s">
        <v>3005</v>
      </c>
      <c r="G2917" t="s">
        <v>3265</v>
      </c>
      <c r="H2917" t="s">
        <v>3266</v>
      </c>
      <c r="I2917" t="s">
        <v>56</v>
      </c>
      <c r="J2917" s="2">
        <v>45728</v>
      </c>
      <c r="K2917" s="2">
        <v>45747</v>
      </c>
      <c r="L2917" s="2">
        <v>45808</v>
      </c>
      <c r="M2917" s="9">
        <f>+$M$1-L2917</f>
        <v>-61</v>
      </c>
      <c r="N2917" s="10" t="str">
        <f>IF(M2917&lt;=0,"NON SCADUTO",IF(M2917&lt;61,"0-60 DAYS",IF(M2917&lt;91," 61-90 DAYS",IF(M2917&lt;121,"91-120 DAYS",IF(M2917&lt;366," 121-365 DAYS",IF(M2917&gt;366,"OLTRE 365 DAYS",0))))))</f>
        <v>NON SCADUTO</v>
      </c>
      <c r="O2917" t="s">
        <v>15</v>
      </c>
      <c r="P2917" t="s">
        <v>0</v>
      </c>
      <c r="Q2917" s="3">
        <v>-24256.95</v>
      </c>
      <c r="R2917" t="s">
        <v>1</v>
      </c>
      <c r="S2917" t="s">
        <v>1</v>
      </c>
      <c r="T2917" s="3">
        <v>-24256.95</v>
      </c>
      <c r="U2917" s="2"/>
      <c r="V2917" t="s">
        <v>0</v>
      </c>
    </row>
    <row r="2918" spans="1:22" x14ac:dyDescent="0.2">
      <c r="A2918" t="s">
        <v>5</v>
      </c>
      <c r="B2918" t="s">
        <v>6</v>
      </c>
      <c r="C2918" t="s">
        <v>3004</v>
      </c>
      <c r="D2918" t="s">
        <v>7</v>
      </c>
      <c r="E2918" t="s">
        <v>0</v>
      </c>
      <c r="F2918" t="s">
        <v>3005</v>
      </c>
      <c r="G2918" t="s">
        <v>3267</v>
      </c>
      <c r="H2918" t="s">
        <v>3268</v>
      </c>
      <c r="I2918" t="s">
        <v>56</v>
      </c>
      <c r="J2918" s="2">
        <v>45729</v>
      </c>
      <c r="K2918" s="2">
        <v>45747</v>
      </c>
      <c r="L2918" s="2">
        <v>45808</v>
      </c>
      <c r="M2918" s="9">
        <f>+$M$1-L2918</f>
        <v>-61</v>
      </c>
      <c r="N2918" s="10" t="str">
        <f>IF(M2918&lt;=0,"NON SCADUTO",IF(M2918&lt;61,"0-60 DAYS",IF(M2918&lt;91," 61-90 DAYS",IF(M2918&lt;121,"91-120 DAYS",IF(M2918&lt;366," 121-365 DAYS",IF(M2918&gt;366,"OLTRE 365 DAYS",0))))))</f>
        <v>NON SCADUTO</v>
      </c>
      <c r="O2918" t="s">
        <v>15</v>
      </c>
      <c r="P2918" t="s">
        <v>0</v>
      </c>
      <c r="Q2918" s="3">
        <v>-4694.96</v>
      </c>
      <c r="R2918" t="s">
        <v>1</v>
      </c>
      <c r="S2918" t="s">
        <v>1</v>
      </c>
      <c r="T2918" s="3">
        <v>-4694.96</v>
      </c>
      <c r="U2918" s="2"/>
      <c r="V2918" t="s">
        <v>0</v>
      </c>
    </row>
    <row r="2919" spans="1:22" x14ac:dyDescent="0.2">
      <c r="A2919" t="s">
        <v>5</v>
      </c>
      <c r="B2919" t="s">
        <v>6</v>
      </c>
      <c r="C2919" t="s">
        <v>3004</v>
      </c>
      <c r="D2919" t="s">
        <v>7</v>
      </c>
      <c r="E2919" t="s">
        <v>0</v>
      </c>
      <c r="F2919" t="s">
        <v>3005</v>
      </c>
      <c r="G2919" t="s">
        <v>3269</v>
      </c>
      <c r="H2919" t="s">
        <v>3270</v>
      </c>
      <c r="I2919" t="s">
        <v>56</v>
      </c>
      <c r="J2919" s="2">
        <v>45733</v>
      </c>
      <c r="K2919" s="2">
        <v>45747</v>
      </c>
      <c r="L2919" s="2">
        <v>45808</v>
      </c>
      <c r="M2919" s="9">
        <f>+$M$1-L2919</f>
        <v>-61</v>
      </c>
      <c r="N2919" s="10" t="str">
        <f>IF(M2919&lt;=0,"NON SCADUTO",IF(M2919&lt;61,"0-60 DAYS",IF(M2919&lt;91," 61-90 DAYS",IF(M2919&lt;121,"91-120 DAYS",IF(M2919&lt;366," 121-365 DAYS",IF(M2919&gt;366,"OLTRE 365 DAYS",0))))))</f>
        <v>NON SCADUTO</v>
      </c>
      <c r="O2919" t="s">
        <v>15</v>
      </c>
      <c r="P2919" t="s">
        <v>0</v>
      </c>
      <c r="Q2919" s="3">
        <v>-2323.86</v>
      </c>
      <c r="R2919" t="s">
        <v>1</v>
      </c>
      <c r="S2919" t="s">
        <v>1</v>
      </c>
      <c r="T2919" s="3">
        <v>-2323.86</v>
      </c>
      <c r="U2919" s="2"/>
      <c r="V2919" t="s">
        <v>0</v>
      </c>
    </row>
    <row r="2920" spans="1:22" x14ac:dyDescent="0.2">
      <c r="A2920" s="5" t="s">
        <v>5</v>
      </c>
      <c r="B2920" s="5" t="s">
        <v>6</v>
      </c>
      <c r="C2920" s="5" t="s">
        <v>3004</v>
      </c>
      <c r="D2920" s="5" t="s">
        <v>7</v>
      </c>
      <c r="E2920" s="5" t="s">
        <v>0</v>
      </c>
      <c r="F2920" s="5" t="s">
        <v>3005</v>
      </c>
      <c r="G2920" s="5" t="s">
        <v>3271</v>
      </c>
      <c r="H2920" s="5" t="s">
        <v>3272</v>
      </c>
      <c r="I2920" s="5" t="s">
        <v>56</v>
      </c>
      <c r="J2920" s="6">
        <v>45733</v>
      </c>
      <c r="K2920" s="6">
        <v>45747</v>
      </c>
      <c r="L2920" s="6">
        <v>45808</v>
      </c>
      <c r="M2920" s="9">
        <f>+$M$1-L2920</f>
        <v>-61</v>
      </c>
      <c r="N2920" s="10" t="str">
        <f>IF(M2920&lt;=0,"NON SCADUTO",IF(M2920&lt;61,"0-60 DAYS",IF(M2920&lt;91," 61-90 DAYS",IF(M2920&lt;121,"91-120 DAYS",IF(M2920&lt;366," 121-365 DAYS",IF(M2920&gt;366,"OLTRE 365 DAYS",0))))))</f>
        <v>NON SCADUTO</v>
      </c>
      <c r="O2920" s="5" t="s">
        <v>15</v>
      </c>
      <c r="P2920" s="5" t="s">
        <v>0</v>
      </c>
      <c r="Q2920" s="7">
        <v>-8429.34</v>
      </c>
      <c r="R2920" s="5" t="s">
        <v>1</v>
      </c>
      <c r="S2920" s="5" t="s">
        <v>1</v>
      </c>
      <c r="T2920" s="7">
        <v>-8429.34</v>
      </c>
      <c r="U2920" s="6"/>
      <c r="V2920" s="5" t="s">
        <v>0</v>
      </c>
    </row>
    <row r="2921" spans="1:22" x14ac:dyDescent="0.2">
      <c r="A2921" t="s">
        <v>5</v>
      </c>
      <c r="B2921" t="s">
        <v>6</v>
      </c>
      <c r="C2921" t="s">
        <v>3004</v>
      </c>
      <c r="D2921" t="s">
        <v>7</v>
      </c>
      <c r="E2921" t="s">
        <v>0</v>
      </c>
      <c r="F2921" t="s">
        <v>3005</v>
      </c>
      <c r="G2921" t="s">
        <v>3273</v>
      </c>
      <c r="H2921" t="s">
        <v>3274</v>
      </c>
      <c r="I2921" t="s">
        <v>56</v>
      </c>
      <c r="J2921" s="2">
        <v>45733</v>
      </c>
      <c r="K2921" s="2">
        <v>45747</v>
      </c>
      <c r="L2921" s="2">
        <v>45808</v>
      </c>
      <c r="M2921" s="9">
        <f>+$M$1-L2921</f>
        <v>-61</v>
      </c>
      <c r="N2921" s="10" t="str">
        <f>IF(M2921&lt;=0,"NON SCADUTO",IF(M2921&lt;61,"0-60 DAYS",IF(M2921&lt;91," 61-90 DAYS",IF(M2921&lt;121,"91-120 DAYS",IF(M2921&lt;366," 121-365 DAYS",IF(M2921&gt;366,"OLTRE 365 DAYS",0))))))</f>
        <v>NON SCADUTO</v>
      </c>
      <c r="O2921" t="s">
        <v>15</v>
      </c>
      <c r="P2921" t="s">
        <v>0</v>
      </c>
      <c r="Q2921" s="3">
        <v>-2137.5</v>
      </c>
      <c r="R2921" t="s">
        <v>1</v>
      </c>
      <c r="S2921" t="s">
        <v>1</v>
      </c>
      <c r="T2921" s="3">
        <v>-2137.5</v>
      </c>
      <c r="U2921" s="2"/>
      <c r="V2921" t="s">
        <v>0</v>
      </c>
    </row>
    <row r="2922" spans="1:22" x14ac:dyDescent="0.2">
      <c r="A2922" t="s">
        <v>5</v>
      </c>
      <c r="B2922" t="s">
        <v>6</v>
      </c>
      <c r="C2922" t="s">
        <v>3004</v>
      </c>
      <c r="D2922" t="s">
        <v>7</v>
      </c>
      <c r="E2922" t="s">
        <v>0</v>
      </c>
      <c r="F2922" t="s">
        <v>3005</v>
      </c>
      <c r="G2922" t="s">
        <v>3275</v>
      </c>
      <c r="H2922" t="s">
        <v>3276</v>
      </c>
      <c r="I2922" t="s">
        <v>56</v>
      </c>
      <c r="J2922" s="2">
        <v>45733</v>
      </c>
      <c r="K2922" s="2">
        <v>45747</v>
      </c>
      <c r="L2922" s="2">
        <v>45808</v>
      </c>
      <c r="M2922" s="9">
        <f>+$M$1-L2922</f>
        <v>-61</v>
      </c>
      <c r="N2922" s="10" t="str">
        <f>IF(M2922&lt;=0,"NON SCADUTO",IF(M2922&lt;61,"0-60 DAYS",IF(M2922&lt;91," 61-90 DAYS",IF(M2922&lt;121,"91-120 DAYS",IF(M2922&lt;366," 121-365 DAYS",IF(M2922&gt;366,"OLTRE 365 DAYS",0))))))</f>
        <v>NON SCADUTO</v>
      </c>
      <c r="O2922" t="s">
        <v>15</v>
      </c>
      <c r="P2922" t="s">
        <v>0</v>
      </c>
      <c r="Q2922" s="3">
        <v>-4956.34</v>
      </c>
      <c r="R2922" t="s">
        <v>1</v>
      </c>
      <c r="S2922" t="s">
        <v>1</v>
      </c>
      <c r="T2922" s="3">
        <v>-4956.34</v>
      </c>
      <c r="U2922" s="2"/>
      <c r="V2922" t="s">
        <v>0</v>
      </c>
    </row>
    <row r="2923" spans="1:22" x14ac:dyDescent="0.2">
      <c r="A2923" t="s">
        <v>5</v>
      </c>
      <c r="B2923" t="s">
        <v>6</v>
      </c>
      <c r="C2923" t="s">
        <v>3004</v>
      </c>
      <c r="D2923" t="s">
        <v>7</v>
      </c>
      <c r="E2923" t="s">
        <v>0</v>
      </c>
      <c r="F2923" t="s">
        <v>3005</v>
      </c>
      <c r="G2923" t="s">
        <v>3277</v>
      </c>
      <c r="H2923" t="s">
        <v>3278</v>
      </c>
      <c r="I2923" t="s">
        <v>56</v>
      </c>
      <c r="J2923" s="2">
        <v>45733</v>
      </c>
      <c r="K2923" s="2">
        <v>45747</v>
      </c>
      <c r="L2923" s="2">
        <v>45808</v>
      </c>
      <c r="M2923" s="9">
        <f>+$M$1-L2923</f>
        <v>-61</v>
      </c>
      <c r="N2923" s="10" t="str">
        <f>IF(M2923&lt;=0,"NON SCADUTO",IF(M2923&lt;61,"0-60 DAYS",IF(M2923&lt;91," 61-90 DAYS",IF(M2923&lt;121,"91-120 DAYS",IF(M2923&lt;366," 121-365 DAYS",IF(M2923&gt;366,"OLTRE 365 DAYS",0))))))</f>
        <v>NON SCADUTO</v>
      </c>
      <c r="O2923" t="s">
        <v>15</v>
      </c>
      <c r="P2923" t="s">
        <v>0</v>
      </c>
      <c r="Q2923" s="3">
        <v>-5000</v>
      </c>
      <c r="R2923" t="s">
        <v>1</v>
      </c>
      <c r="S2923" t="s">
        <v>1</v>
      </c>
      <c r="T2923" s="3">
        <v>-5000</v>
      </c>
      <c r="U2923" s="2"/>
      <c r="V2923" t="s">
        <v>0</v>
      </c>
    </row>
    <row r="2924" spans="1:22" x14ac:dyDescent="0.2">
      <c r="A2924" t="s">
        <v>5</v>
      </c>
      <c r="B2924" t="s">
        <v>6</v>
      </c>
      <c r="C2924" t="s">
        <v>3004</v>
      </c>
      <c r="D2924" t="s">
        <v>7</v>
      </c>
      <c r="E2924" t="s">
        <v>0</v>
      </c>
      <c r="F2924" t="s">
        <v>3005</v>
      </c>
      <c r="G2924" t="s">
        <v>3279</v>
      </c>
      <c r="H2924" t="s">
        <v>3280</v>
      </c>
      <c r="I2924" t="s">
        <v>56</v>
      </c>
      <c r="J2924" s="2">
        <v>45733</v>
      </c>
      <c r="K2924" s="2">
        <v>45747</v>
      </c>
      <c r="L2924" s="2">
        <v>45808</v>
      </c>
      <c r="M2924" s="9">
        <f>+$M$1-L2924</f>
        <v>-61</v>
      </c>
      <c r="N2924" s="10" t="str">
        <f>IF(M2924&lt;=0,"NON SCADUTO",IF(M2924&lt;61,"0-60 DAYS",IF(M2924&lt;91," 61-90 DAYS",IF(M2924&lt;121,"91-120 DAYS",IF(M2924&lt;366," 121-365 DAYS",IF(M2924&gt;366,"OLTRE 365 DAYS",0))))))</f>
        <v>NON SCADUTO</v>
      </c>
      <c r="O2924" t="s">
        <v>15</v>
      </c>
      <c r="P2924" t="s">
        <v>0</v>
      </c>
      <c r="Q2924" s="3">
        <v>-12000</v>
      </c>
      <c r="R2924" t="s">
        <v>1</v>
      </c>
      <c r="S2924" t="s">
        <v>1</v>
      </c>
      <c r="T2924" s="3">
        <v>-12000</v>
      </c>
      <c r="U2924" s="2"/>
      <c r="V2924" t="s">
        <v>0</v>
      </c>
    </row>
    <row r="2925" spans="1:22" x14ac:dyDescent="0.2">
      <c r="A2925" t="s">
        <v>5</v>
      </c>
      <c r="B2925" t="s">
        <v>6</v>
      </c>
      <c r="C2925" t="s">
        <v>3004</v>
      </c>
      <c r="D2925" t="s">
        <v>7</v>
      </c>
      <c r="E2925" t="s">
        <v>0</v>
      </c>
      <c r="F2925" t="s">
        <v>3005</v>
      </c>
      <c r="G2925" t="s">
        <v>3281</v>
      </c>
      <c r="H2925" t="s">
        <v>3282</v>
      </c>
      <c r="I2925" t="s">
        <v>56</v>
      </c>
      <c r="J2925" s="2">
        <v>45733</v>
      </c>
      <c r="K2925" s="2">
        <v>45747</v>
      </c>
      <c r="L2925" s="2">
        <v>45808</v>
      </c>
      <c r="M2925" s="9">
        <f>+$M$1-L2925</f>
        <v>-61</v>
      </c>
      <c r="N2925" s="10" t="str">
        <f>IF(M2925&lt;=0,"NON SCADUTO",IF(M2925&lt;61,"0-60 DAYS",IF(M2925&lt;91," 61-90 DAYS",IF(M2925&lt;121,"91-120 DAYS",IF(M2925&lt;366," 121-365 DAYS",IF(M2925&gt;366,"OLTRE 365 DAYS",0))))))</f>
        <v>NON SCADUTO</v>
      </c>
      <c r="O2925" t="s">
        <v>15</v>
      </c>
      <c r="P2925" t="s">
        <v>0</v>
      </c>
      <c r="Q2925" s="3">
        <v>-12150</v>
      </c>
      <c r="R2925" t="s">
        <v>1</v>
      </c>
      <c r="S2925" t="s">
        <v>1</v>
      </c>
      <c r="T2925" s="3">
        <v>-12150</v>
      </c>
      <c r="U2925" s="2"/>
      <c r="V2925" t="s">
        <v>0</v>
      </c>
    </row>
    <row r="2926" spans="1:22" x14ac:dyDescent="0.2">
      <c r="A2926" t="s">
        <v>5</v>
      </c>
      <c r="B2926" t="s">
        <v>6</v>
      </c>
      <c r="C2926" t="s">
        <v>3004</v>
      </c>
      <c r="D2926" t="s">
        <v>7</v>
      </c>
      <c r="E2926" t="s">
        <v>0</v>
      </c>
      <c r="F2926" t="s">
        <v>3005</v>
      </c>
      <c r="G2926" t="s">
        <v>3283</v>
      </c>
      <c r="H2926" t="s">
        <v>3284</v>
      </c>
      <c r="I2926" t="s">
        <v>56</v>
      </c>
      <c r="J2926" s="2">
        <v>45734</v>
      </c>
      <c r="K2926" s="2">
        <v>45747</v>
      </c>
      <c r="L2926" s="2">
        <v>45808</v>
      </c>
      <c r="M2926" s="9">
        <f>+$M$1-L2926</f>
        <v>-61</v>
      </c>
      <c r="N2926" s="10" t="str">
        <f>IF(M2926&lt;=0,"NON SCADUTO",IF(M2926&lt;61,"0-60 DAYS",IF(M2926&lt;91," 61-90 DAYS",IF(M2926&lt;121,"91-120 DAYS",IF(M2926&lt;366," 121-365 DAYS",IF(M2926&gt;366,"OLTRE 365 DAYS",0))))))</f>
        <v>NON SCADUTO</v>
      </c>
      <c r="O2926" t="s">
        <v>15</v>
      </c>
      <c r="P2926" t="s">
        <v>0</v>
      </c>
      <c r="Q2926" s="3">
        <v>-3529.09</v>
      </c>
      <c r="R2926" t="s">
        <v>1</v>
      </c>
      <c r="S2926" t="s">
        <v>1</v>
      </c>
      <c r="T2926" s="3">
        <v>-3529.09</v>
      </c>
      <c r="U2926" s="2"/>
      <c r="V2926" t="s">
        <v>0</v>
      </c>
    </row>
    <row r="2927" spans="1:22" x14ac:dyDescent="0.2">
      <c r="A2927" t="s">
        <v>5</v>
      </c>
      <c r="B2927" t="s">
        <v>6</v>
      </c>
      <c r="C2927" t="s">
        <v>3004</v>
      </c>
      <c r="D2927" t="s">
        <v>7</v>
      </c>
      <c r="E2927" t="s">
        <v>0</v>
      </c>
      <c r="F2927" t="s">
        <v>3005</v>
      </c>
      <c r="G2927" t="s">
        <v>3285</v>
      </c>
      <c r="H2927" t="s">
        <v>3286</v>
      </c>
      <c r="I2927" t="s">
        <v>56</v>
      </c>
      <c r="J2927" s="2">
        <v>45735</v>
      </c>
      <c r="K2927" s="2">
        <v>45747</v>
      </c>
      <c r="L2927" s="2">
        <v>45808</v>
      </c>
      <c r="M2927" s="9">
        <f>+$M$1-L2927</f>
        <v>-61</v>
      </c>
      <c r="N2927" s="10" t="str">
        <f>IF(M2927&lt;=0,"NON SCADUTO",IF(M2927&lt;61,"0-60 DAYS",IF(M2927&lt;91," 61-90 DAYS",IF(M2927&lt;121,"91-120 DAYS",IF(M2927&lt;366," 121-365 DAYS",IF(M2927&gt;366,"OLTRE 365 DAYS",0))))))</f>
        <v>NON SCADUTO</v>
      </c>
      <c r="O2927" t="s">
        <v>15</v>
      </c>
      <c r="P2927" t="s">
        <v>0</v>
      </c>
      <c r="Q2927" s="3">
        <v>-8938.58</v>
      </c>
      <c r="R2927" t="s">
        <v>1</v>
      </c>
      <c r="S2927" t="s">
        <v>1</v>
      </c>
      <c r="T2927" s="3">
        <v>-8938.58</v>
      </c>
      <c r="U2927" s="2"/>
      <c r="V2927" t="s">
        <v>0</v>
      </c>
    </row>
    <row r="2928" spans="1:22" x14ac:dyDescent="0.2">
      <c r="A2928" t="s">
        <v>5</v>
      </c>
      <c r="B2928" t="s">
        <v>6</v>
      </c>
      <c r="C2928" t="s">
        <v>3004</v>
      </c>
      <c r="D2928" t="s">
        <v>7</v>
      </c>
      <c r="E2928" t="s">
        <v>0</v>
      </c>
      <c r="F2928" t="s">
        <v>3005</v>
      </c>
      <c r="G2928" t="s">
        <v>3287</v>
      </c>
      <c r="H2928" t="s">
        <v>3288</v>
      </c>
      <c r="I2928" t="s">
        <v>56</v>
      </c>
      <c r="J2928" s="2">
        <v>45736</v>
      </c>
      <c r="K2928" s="2">
        <v>45747</v>
      </c>
      <c r="L2928" s="2">
        <v>45808</v>
      </c>
      <c r="M2928" s="9">
        <f>+$M$1-L2928</f>
        <v>-61</v>
      </c>
      <c r="N2928" s="10" t="str">
        <f>IF(M2928&lt;=0,"NON SCADUTO",IF(M2928&lt;61,"0-60 DAYS",IF(M2928&lt;91," 61-90 DAYS",IF(M2928&lt;121,"91-120 DAYS",IF(M2928&lt;366," 121-365 DAYS",IF(M2928&gt;366,"OLTRE 365 DAYS",0))))))</f>
        <v>NON SCADUTO</v>
      </c>
      <c r="O2928" t="s">
        <v>15</v>
      </c>
      <c r="P2928" t="s">
        <v>0</v>
      </c>
      <c r="Q2928" s="3">
        <v>-2561.02</v>
      </c>
      <c r="R2928" t="s">
        <v>1</v>
      </c>
      <c r="S2928" t="s">
        <v>1</v>
      </c>
      <c r="T2928" s="3">
        <v>-2561.02</v>
      </c>
      <c r="U2928" s="2"/>
      <c r="V2928" t="s">
        <v>0</v>
      </c>
    </row>
    <row r="2929" spans="1:22" x14ac:dyDescent="0.2">
      <c r="A2929" t="s">
        <v>5</v>
      </c>
      <c r="B2929" t="s">
        <v>6</v>
      </c>
      <c r="C2929" t="s">
        <v>3004</v>
      </c>
      <c r="D2929" t="s">
        <v>7</v>
      </c>
      <c r="E2929" t="s">
        <v>0</v>
      </c>
      <c r="F2929" t="s">
        <v>3005</v>
      </c>
      <c r="G2929" t="s">
        <v>3289</v>
      </c>
      <c r="H2929" t="s">
        <v>3290</v>
      </c>
      <c r="I2929" t="s">
        <v>56</v>
      </c>
      <c r="J2929" s="2">
        <v>45736</v>
      </c>
      <c r="K2929" s="2">
        <v>45747</v>
      </c>
      <c r="L2929" s="2">
        <v>45808</v>
      </c>
      <c r="M2929" s="9">
        <f>+$M$1-L2929</f>
        <v>-61</v>
      </c>
      <c r="N2929" s="10" t="str">
        <f>IF(M2929&lt;=0,"NON SCADUTO",IF(M2929&lt;61,"0-60 DAYS",IF(M2929&lt;91," 61-90 DAYS",IF(M2929&lt;121,"91-120 DAYS",IF(M2929&lt;366," 121-365 DAYS",IF(M2929&gt;366,"OLTRE 365 DAYS",0))))))</f>
        <v>NON SCADUTO</v>
      </c>
      <c r="O2929" t="s">
        <v>15</v>
      </c>
      <c r="P2929" t="s">
        <v>0</v>
      </c>
      <c r="Q2929" s="3">
        <v>-5560.1</v>
      </c>
      <c r="R2929" t="s">
        <v>1</v>
      </c>
      <c r="S2929" t="s">
        <v>1</v>
      </c>
      <c r="T2929" s="3">
        <v>-5560.1</v>
      </c>
      <c r="U2929" s="2"/>
      <c r="V2929" t="s">
        <v>0</v>
      </c>
    </row>
    <row r="2930" spans="1:22" x14ac:dyDescent="0.2">
      <c r="A2930" t="s">
        <v>5</v>
      </c>
      <c r="B2930" t="s">
        <v>6</v>
      </c>
      <c r="C2930" t="s">
        <v>3004</v>
      </c>
      <c r="D2930" t="s">
        <v>7</v>
      </c>
      <c r="E2930" t="s">
        <v>0</v>
      </c>
      <c r="F2930" t="s">
        <v>3005</v>
      </c>
      <c r="G2930" t="s">
        <v>3291</v>
      </c>
      <c r="H2930" t="s">
        <v>3292</v>
      </c>
      <c r="I2930" t="s">
        <v>56</v>
      </c>
      <c r="J2930" s="2">
        <v>45736</v>
      </c>
      <c r="K2930" s="2">
        <v>45747</v>
      </c>
      <c r="L2930" s="2">
        <v>45808</v>
      </c>
      <c r="M2930" s="9">
        <f>+$M$1-L2930</f>
        <v>-61</v>
      </c>
      <c r="N2930" s="10" t="str">
        <f>IF(M2930&lt;=0,"NON SCADUTO",IF(M2930&lt;61,"0-60 DAYS",IF(M2930&lt;91," 61-90 DAYS",IF(M2930&lt;121,"91-120 DAYS",IF(M2930&lt;366," 121-365 DAYS",IF(M2930&gt;366,"OLTRE 365 DAYS",0))))))</f>
        <v>NON SCADUTO</v>
      </c>
      <c r="O2930" t="s">
        <v>15</v>
      </c>
      <c r="P2930" t="s">
        <v>0</v>
      </c>
      <c r="Q2930" s="3">
        <v>-9435</v>
      </c>
      <c r="R2930" t="s">
        <v>1</v>
      </c>
      <c r="S2930" t="s">
        <v>1</v>
      </c>
      <c r="T2930" s="3">
        <v>-9435</v>
      </c>
      <c r="U2930" s="2"/>
      <c r="V2930" t="s">
        <v>0</v>
      </c>
    </row>
    <row r="2931" spans="1:22" x14ac:dyDescent="0.2">
      <c r="A2931" t="s">
        <v>5</v>
      </c>
      <c r="B2931" t="s">
        <v>6</v>
      </c>
      <c r="C2931" t="s">
        <v>3004</v>
      </c>
      <c r="D2931" t="s">
        <v>7</v>
      </c>
      <c r="E2931" t="s">
        <v>0</v>
      </c>
      <c r="F2931" t="s">
        <v>3005</v>
      </c>
      <c r="G2931" t="s">
        <v>3293</v>
      </c>
      <c r="H2931" t="s">
        <v>3294</v>
      </c>
      <c r="I2931" t="s">
        <v>56</v>
      </c>
      <c r="J2931" s="2">
        <v>45740</v>
      </c>
      <c r="K2931" s="2">
        <v>45747</v>
      </c>
      <c r="L2931" s="2">
        <v>45808</v>
      </c>
      <c r="M2931" s="9">
        <f>+$M$1-L2931</f>
        <v>-61</v>
      </c>
      <c r="N2931" s="10" t="str">
        <f>IF(M2931&lt;=0,"NON SCADUTO",IF(M2931&lt;61,"0-60 DAYS",IF(M2931&lt;91," 61-90 DAYS",IF(M2931&lt;121,"91-120 DAYS",IF(M2931&lt;366," 121-365 DAYS",IF(M2931&gt;366,"OLTRE 365 DAYS",0))))))</f>
        <v>NON SCADUTO</v>
      </c>
      <c r="O2931" t="s">
        <v>15</v>
      </c>
      <c r="P2931" t="s">
        <v>0</v>
      </c>
      <c r="Q2931" s="3">
        <v>-5352.51</v>
      </c>
      <c r="R2931" t="s">
        <v>1</v>
      </c>
      <c r="S2931" t="s">
        <v>1</v>
      </c>
      <c r="T2931" s="3">
        <v>-5352.51</v>
      </c>
      <c r="U2931" s="2"/>
      <c r="V2931" t="s">
        <v>0</v>
      </c>
    </row>
    <row r="2932" spans="1:22" x14ac:dyDescent="0.2">
      <c r="A2932" s="5" t="s">
        <v>5</v>
      </c>
      <c r="B2932" s="5" t="s">
        <v>6</v>
      </c>
      <c r="C2932" s="5" t="s">
        <v>3004</v>
      </c>
      <c r="D2932" s="5" t="s">
        <v>7</v>
      </c>
      <c r="E2932" s="5" t="s">
        <v>0</v>
      </c>
      <c r="F2932" s="5" t="s">
        <v>3005</v>
      </c>
      <c r="G2932" s="5" t="s">
        <v>3295</v>
      </c>
      <c r="H2932" s="5" t="s">
        <v>3296</v>
      </c>
      <c r="I2932" s="5" t="s">
        <v>56</v>
      </c>
      <c r="J2932" s="6">
        <v>45740</v>
      </c>
      <c r="K2932" s="6">
        <v>45747</v>
      </c>
      <c r="L2932" s="6">
        <v>45808</v>
      </c>
      <c r="M2932" s="9">
        <f>+$M$1-L2932</f>
        <v>-61</v>
      </c>
      <c r="N2932" s="10" t="str">
        <f>IF(M2932&lt;=0,"NON SCADUTO",IF(M2932&lt;61,"0-60 DAYS",IF(M2932&lt;91," 61-90 DAYS",IF(M2932&lt;121,"91-120 DAYS",IF(M2932&lt;366," 121-365 DAYS",IF(M2932&gt;366,"OLTRE 365 DAYS",0))))))</f>
        <v>NON SCADUTO</v>
      </c>
      <c r="O2932" s="5" t="s">
        <v>15</v>
      </c>
      <c r="P2932" s="5" t="s">
        <v>0</v>
      </c>
      <c r="Q2932" s="7">
        <v>-2256.1</v>
      </c>
      <c r="R2932" s="5" t="s">
        <v>1</v>
      </c>
      <c r="S2932" s="5" t="s">
        <v>1</v>
      </c>
      <c r="T2932" s="7">
        <v>-2256.1</v>
      </c>
      <c r="U2932" s="6"/>
      <c r="V2932" s="5" t="s">
        <v>0</v>
      </c>
    </row>
    <row r="2933" spans="1:22" x14ac:dyDescent="0.2">
      <c r="A2933" t="s">
        <v>5</v>
      </c>
      <c r="B2933" t="s">
        <v>6</v>
      </c>
      <c r="C2933" t="s">
        <v>3004</v>
      </c>
      <c r="D2933" t="s">
        <v>7</v>
      </c>
      <c r="E2933" t="s">
        <v>0</v>
      </c>
      <c r="F2933" t="s">
        <v>3005</v>
      </c>
      <c r="G2933" t="s">
        <v>3297</v>
      </c>
      <c r="H2933" t="s">
        <v>3298</v>
      </c>
      <c r="I2933" t="s">
        <v>56</v>
      </c>
      <c r="J2933" s="2">
        <v>45740</v>
      </c>
      <c r="K2933" s="2">
        <v>45747</v>
      </c>
      <c r="L2933" s="2">
        <v>45808</v>
      </c>
      <c r="M2933" s="9">
        <f>+$M$1-L2933</f>
        <v>-61</v>
      </c>
      <c r="N2933" s="10" t="str">
        <f>IF(M2933&lt;=0,"NON SCADUTO",IF(M2933&lt;61,"0-60 DAYS",IF(M2933&lt;91," 61-90 DAYS",IF(M2933&lt;121,"91-120 DAYS",IF(M2933&lt;366," 121-365 DAYS",IF(M2933&gt;366,"OLTRE 365 DAYS",0))))))</f>
        <v>NON SCADUTO</v>
      </c>
      <c r="O2933" t="s">
        <v>15</v>
      </c>
      <c r="P2933" t="s">
        <v>0</v>
      </c>
      <c r="Q2933" s="3">
        <v>-6784.07</v>
      </c>
      <c r="R2933" t="s">
        <v>1</v>
      </c>
      <c r="S2933" t="s">
        <v>1</v>
      </c>
      <c r="T2933" s="3">
        <v>-6784.07</v>
      </c>
      <c r="U2933" s="2"/>
      <c r="V2933" t="s">
        <v>0</v>
      </c>
    </row>
    <row r="2934" spans="1:22" x14ac:dyDescent="0.2">
      <c r="A2934" t="s">
        <v>5</v>
      </c>
      <c r="B2934" t="s">
        <v>6</v>
      </c>
      <c r="C2934" t="s">
        <v>3004</v>
      </c>
      <c r="D2934" t="s">
        <v>7</v>
      </c>
      <c r="E2934" t="s">
        <v>0</v>
      </c>
      <c r="F2934" t="s">
        <v>3005</v>
      </c>
      <c r="G2934" t="s">
        <v>3299</v>
      </c>
      <c r="H2934" t="s">
        <v>3300</v>
      </c>
      <c r="I2934" t="s">
        <v>56</v>
      </c>
      <c r="J2934" s="2">
        <v>45741</v>
      </c>
      <c r="K2934" s="2">
        <v>45747</v>
      </c>
      <c r="L2934" s="2">
        <v>45808</v>
      </c>
      <c r="M2934" s="9">
        <f>+$M$1-L2934</f>
        <v>-61</v>
      </c>
      <c r="N2934" s="10" t="str">
        <f>IF(M2934&lt;=0,"NON SCADUTO",IF(M2934&lt;61,"0-60 DAYS",IF(M2934&lt;91," 61-90 DAYS",IF(M2934&lt;121,"91-120 DAYS",IF(M2934&lt;366," 121-365 DAYS",IF(M2934&gt;366,"OLTRE 365 DAYS",0))))))</f>
        <v>NON SCADUTO</v>
      </c>
      <c r="O2934" t="s">
        <v>15</v>
      </c>
      <c r="P2934" t="s">
        <v>0</v>
      </c>
      <c r="Q2934" s="3">
        <v>-2664.97</v>
      </c>
      <c r="R2934" t="s">
        <v>1</v>
      </c>
      <c r="S2934" t="s">
        <v>1</v>
      </c>
      <c r="T2934" s="3">
        <v>-2664.97</v>
      </c>
      <c r="U2934" s="2"/>
      <c r="V2934" t="s">
        <v>0</v>
      </c>
    </row>
    <row r="2935" spans="1:22" x14ac:dyDescent="0.2">
      <c r="A2935" t="s">
        <v>5</v>
      </c>
      <c r="B2935" t="s">
        <v>6</v>
      </c>
      <c r="C2935" t="s">
        <v>3004</v>
      </c>
      <c r="D2935" t="s">
        <v>7</v>
      </c>
      <c r="E2935" t="s">
        <v>0</v>
      </c>
      <c r="F2935" t="s">
        <v>3005</v>
      </c>
      <c r="G2935" t="s">
        <v>3301</v>
      </c>
      <c r="H2935" t="s">
        <v>3302</v>
      </c>
      <c r="I2935" t="s">
        <v>56</v>
      </c>
      <c r="J2935" s="2">
        <v>45741</v>
      </c>
      <c r="K2935" s="2">
        <v>45747</v>
      </c>
      <c r="L2935" s="2">
        <v>45808</v>
      </c>
      <c r="M2935" s="9">
        <f>+$M$1-L2935</f>
        <v>-61</v>
      </c>
      <c r="N2935" s="10" t="str">
        <f>IF(M2935&lt;=0,"NON SCADUTO",IF(M2935&lt;61,"0-60 DAYS",IF(M2935&lt;91," 61-90 DAYS",IF(M2935&lt;121,"91-120 DAYS",IF(M2935&lt;366," 121-365 DAYS",IF(M2935&gt;366,"OLTRE 365 DAYS",0))))))</f>
        <v>NON SCADUTO</v>
      </c>
      <c r="O2935" t="s">
        <v>15</v>
      </c>
      <c r="P2935" t="s">
        <v>0</v>
      </c>
      <c r="Q2935" s="3">
        <v>-3614.18</v>
      </c>
      <c r="R2935" t="s">
        <v>1</v>
      </c>
      <c r="S2935" t="s">
        <v>1</v>
      </c>
      <c r="T2935" s="3">
        <v>-3614.18</v>
      </c>
      <c r="U2935" s="2"/>
      <c r="V2935" t="s">
        <v>0</v>
      </c>
    </row>
    <row r="2936" spans="1:22" x14ac:dyDescent="0.2">
      <c r="A2936" t="s">
        <v>5</v>
      </c>
      <c r="B2936" t="s">
        <v>6</v>
      </c>
      <c r="C2936" t="s">
        <v>3004</v>
      </c>
      <c r="D2936" t="s">
        <v>7</v>
      </c>
      <c r="E2936" t="s">
        <v>0</v>
      </c>
      <c r="F2936" t="s">
        <v>3005</v>
      </c>
      <c r="G2936" t="s">
        <v>3303</v>
      </c>
      <c r="H2936" t="s">
        <v>3304</v>
      </c>
      <c r="I2936" t="s">
        <v>56</v>
      </c>
      <c r="J2936" s="2">
        <v>45743</v>
      </c>
      <c r="K2936" s="2">
        <v>45747</v>
      </c>
      <c r="L2936" s="2">
        <v>45808</v>
      </c>
      <c r="M2936" s="9">
        <f>+$M$1-L2936</f>
        <v>-61</v>
      </c>
      <c r="N2936" s="10" t="str">
        <f>IF(M2936&lt;=0,"NON SCADUTO",IF(M2936&lt;61,"0-60 DAYS",IF(M2936&lt;91," 61-90 DAYS",IF(M2936&lt;121,"91-120 DAYS",IF(M2936&lt;366," 121-365 DAYS",IF(M2936&gt;366,"OLTRE 365 DAYS",0))))))</f>
        <v>NON SCADUTO</v>
      </c>
      <c r="O2936" t="s">
        <v>15</v>
      </c>
      <c r="P2936" t="s">
        <v>0</v>
      </c>
      <c r="Q2936" s="3">
        <v>-5282.59</v>
      </c>
      <c r="R2936" t="s">
        <v>1</v>
      </c>
      <c r="S2936" t="s">
        <v>1</v>
      </c>
      <c r="T2936" s="3">
        <v>-5282.59</v>
      </c>
      <c r="U2936" s="2"/>
      <c r="V2936" t="s">
        <v>0</v>
      </c>
    </row>
    <row r="2937" spans="1:22" x14ac:dyDescent="0.2">
      <c r="A2937" t="s">
        <v>5</v>
      </c>
      <c r="B2937" t="s">
        <v>6</v>
      </c>
      <c r="C2937" t="s">
        <v>3004</v>
      </c>
      <c r="D2937" t="s">
        <v>7</v>
      </c>
      <c r="E2937" t="s">
        <v>0</v>
      </c>
      <c r="F2937" t="s">
        <v>3005</v>
      </c>
      <c r="G2937" t="s">
        <v>3305</v>
      </c>
      <c r="H2937" t="s">
        <v>3306</v>
      </c>
      <c r="I2937" t="s">
        <v>56</v>
      </c>
      <c r="J2937" s="2">
        <v>45743</v>
      </c>
      <c r="K2937" s="2">
        <v>45747</v>
      </c>
      <c r="L2937" s="2">
        <v>45808</v>
      </c>
      <c r="M2937" s="9">
        <f>+$M$1-L2937</f>
        <v>-61</v>
      </c>
      <c r="N2937" s="10" t="str">
        <f>IF(M2937&lt;=0,"NON SCADUTO",IF(M2937&lt;61,"0-60 DAYS",IF(M2937&lt;91," 61-90 DAYS",IF(M2937&lt;121,"91-120 DAYS",IF(M2937&lt;366," 121-365 DAYS",IF(M2937&gt;366,"OLTRE 365 DAYS",0))))))</f>
        <v>NON SCADUTO</v>
      </c>
      <c r="O2937" t="s">
        <v>15</v>
      </c>
      <c r="P2937" t="s">
        <v>0</v>
      </c>
      <c r="Q2937" s="3">
        <v>-9428.7000000000007</v>
      </c>
      <c r="R2937" t="s">
        <v>1</v>
      </c>
      <c r="S2937" t="s">
        <v>1</v>
      </c>
      <c r="T2937" s="3">
        <v>-9428.7000000000007</v>
      </c>
      <c r="U2937" s="2"/>
      <c r="V2937" t="s">
        <v>0</v>
      </c>
    </row>
    <row r="2938" spans="1:22" x14ac:dyDescent="0.2">
      <c r="A2938" t="s">
        <v>5</v>
      </c>
      <c r="B2938" t="s">
        <v>6</v>
      </c>
      <c r="C2938" t="s">
        <v>3004</v>
      </c>
      <c r="D2938" t="s">
        <v>7</v>
      </c>
      <c r="E2938" t="s">
        <v>0</v>
      </c>
      <c r="F2938" t="s">
        <v>3005</v>
      </c>
      <c r="G2938" t="s">
        <v>3307</v>
      </c>
      <c r="H2938" t="s">
        <v>3308</v>
      </c>
      <c r="I2938" t="s">
        <v>56</v>
      </c>
      <c r="J2938" s="2">
        <v>45744</v>
      </c>
      <c r="K2938" s="2">
        <v>45747</v>
      </c>
      <c r="L2938" s="2">
        <v>45808</v>
      </c>
      <c r="M2938" s="9">
        <f>+$M$1-L2938</f>
        <v>-61</v>
      </c>
      <c r="N2938" s="10" t="str">
        <f>IF(M2938&lt;=0,"NON SCADUTO",IF(M2938&lt;61,"0-60 DAYS",IF(M2938&lt;91," 61-90 DAYS",IF(M2938&lt;121,"91-120 DAYS",IF(M2938&lt;366," 121-365 DAYS",IF(M2938&gt;366,"OLTRE 365 DAYS",0))))))</f>
        <v>NON SCADUTO</v>
      </c>
      <c r="O2938" t="s">
        <v>15</v>
      </c>
      <c r="P2938" t="s">
        <v>0</v>
      </c>
      <c r="Q2938" s="3">
        <v>-5353.58</v>
      </c>
      <c r="R2938" t="s">
        <v>1</v>
      </c>
      <c r="S2938" t="s">
        <v>1</v>
      </c>
      <c r="T2938" s="3">
        <v>-5353.58</v>
      </c>
      <c r="U2938" s="2"/>
      <c r="V2938" t="s">
        <v>0</v>
      </c>
    </row>
    <row r="2939" spans="1:22" x14ac:dyDescent="0.2">
      <c r="A2939" s="5" t="s">
        <v>5</v>
      </c>
      <c r="B2939" s="5" t="s">
        <v>6</v>
      </c>
      <c r="C2939" s="5" t="s">
        <v>3004</v>
      </c>
      <c r="D2939" s="5" t="s">
        <v>7</v>
      </c>
      <c r="E2939" s="5" t="s">
        <v>0</v>
      </c>
      <c r="F2939" s="5" t="s">
        <v>3005</v>
      </c>
      <c r="G2939" s="5" t="s">
        <v>3309</v>
      </c>
      <c r="H2939" s="5" t="s">
        <v>3310</v>
      </c>
      <c r="I2939" s="5" t="s">
        <v>56</v>
      </c>
      <c r="J2939" s="6">
        <v>45744</v>
      </c>
      <c r="K2939" s="6">
        <v>45747</v>
      </c>
      <c r="L2939" s="6">
        <v>45808</v>
      </c>
      <c r="M2939" s="9">
        <f>+$M$1-L2939</f>
        <v>-61</v>
      </c>
      <c r="N2939" s="10" t="str">
        <f>IF(M2939&lt;=0,"NON SCADUTO",IF(M2939&lt;61,"0-60 DAYS",IF(M2939&lt;91," 61-90 DAYS",IF(M2939&lt;121,"91-120 DAYS",IF(M2939&lt;366," 121-365 DAYS",IF(M2939&gt;366,"OLTRE 365 DAYS",0))))))</f>
        <v>NON SCADUTO</v>
      </c>
      <c r="O2939" s="5" t="s">
        <v>15</v>
      </c>
      <c r="P2939" s="5" t="s">
        <v>0</v>
      </c>
      <c r="Q2939" s="7">
        <v>-3412.5</v>
      </c>
      <c r="R2939" s="5" t="s">
        <v>1</v>
      </c>
      <c r="S2939" s="5" t="s">
        <v>1</v>
      </c>
      <c r="T2939" s="7">
        <v>-3412.5</v>
      </c>
      <c r="U2939" s="6"/>
      <c r="V2939" s="5" t="s">
        <v>0</v>
      </c>
    </row>
    <row r="2940" spans="1:22" x14ac:dyDescent="0.2">
      <c r="A2940" t="s">
        <v>5</v>
      </c>
      <c r="B2940" t="s">
        <v>6</v>
      </c>
      <c r="C2940" t="s">
        <v>3004</v>
      </c>
      <c r="D2940" t="s">
        <v>7</v>
      </c>
      <c r="E2940" t="s">
        <v>0</v>
      </c>
      <c r="F2940" t="s">
        <v>3005</v>
      </c>
      <c r="G2940" t="s">
        <v>3311</v>
      </c>
      <c r="H2940" t="s">
        <v>3312</v>
      </c>
      <c r="I2940" t="s">
        <v>56</v>
      </c>
      <c r="J2940" s="2">
        <v>45744</v>
      </c>
      <c r="K2940" s="2">
        <v>45747</v>
      </c>
      <c r="L2940" s="2">
        <v>45808</v>
      </c>
      <c r="M2940" s="9">
        <f>+$M$1-L2940</f>
        <v>-61</v>
      </c>
      <c r="N2940" s="10" t="str">
        <f>IF(M2940&lt;=0,"NON SCADUTO",IF(M2940&lt;61,"0-60 DAYS",IF(M2940&lt;91," 61-90 DAYS",IF(M2940&lt;121,"91-120 DAYS",IF(M2940&lt;366," 121-365 DAYS",IF(M2940&gt;366,"OLTRE 365 DAYS",0))))))</f>
        <v>NON SCADUTO</v>
      </c>
      <c r="O2940" t="s">
        <v>15</v>
      </c>
      <c r="P2940" t="s">
        <v>0</v>
      </c>
      <c r="Q2940" s="3">
        <v>-4538.5200000000004</v>
      </c>
      <c r="R2940" t="s">
        <v>1</v>
      </c>
      <c r="S2940" t="s">
        <v>1</v>
      </c>
      <c r="T2940" s="3">
        <v>-4538.5200000000004</v>
      </c>
      <c r="U2940" s="2"/>
      <c r="V2940" t="s">
        <v>0</v>
      </c>
    </row>
    <row r="2941" spans="1:22" x14ac:dyDescent="0.2">
      <c r="A2941" s="5" t="s">
        <v>5</v>
      </c>
      <c r="B2941" s="5" t="s">
        <v>6</v>
      </c>
      <c r="C2941" s="5" t="s">
        <v>3004</v>
      </c>
      <c r="D2941" s="5" t="s">
        <v>7</v>
      </c>
      <c r="E2941" s="5" t="s">
        <v>0</v>
      </c>
      <c r="F2941" s="5" t="s">
        <v>3005</v>
      </c>
      <c r="G2941" s="5" t="s">
        <v>3313</v>
      </c>
      <c r="H2941" s="5" t="s">
        <v>3314</v>
      </c>
      <c r="I2941" s="5" t="s">
        <v>56</v>
      </c>
      <c r="J2941" s="6">
        <v>45666</v>
      </c>
      <c r="K2941" s="6">
        <v>45688</v>
      </c>
      <c r="L2941" s="6">
        <v>45747</v>
      </c>
      <c r="M2941" s="9">
        <f>+$M$1-L2941</f>
        <v>0</v>
      </c>
      <c r="N2941" s="10" t="str">
        <f>IF(M2941&lt;=0,"NON SCADUTO",IF(M2941&lt;61,"0-60 DAYS",IF(M2941&lt;91," 61-90 DAYS",IF(M2941&lt;121,"91-120 DAYS",IF(M2941&lt;366," 121-365 DAYS",IF(M2941&gt;366,"OLTRE 365 DAYS",0))))))</f>
        <v>NON SCADUTO</v>
      </c>
      <c r="O2941" s="5" t="s">
        <v>15</v>
      </c>
      <c r="P2941" s="5" t="s">
        <v>0</v>
      </c>
      <c r="Q2941" s="7">
        <v>-56160</v>
      </c>
      <c r="R2941" s="5" t="s">
        <v>1</v>
      </c>
      <c r="S2941" s="5" t="s">
        <v>1</v>
      </c>
      <c r="T2941" s="7">
        <v>-56160</v>
      </c>
      <c r="U2941" s="6">
        <v>45811</v>
      </c>
      <c r="V2941" s="5" t="s">
        <v>3315</v>
      </c>
    </row>
    <row r="2942" spans="1:22" x14ac:dyDescent="0.2">
      <c r="A2942" t="s">
        <v>5</v>
      </c>
      <c r="B2942" t="s">
        <v>6</v>
      </c>
      <c r="C2942" t="s">
        <v>3004</v>
      </c>
      <c r="D2942" t="s">
        <v>7</v>
      </c>
      <c r="E2942" t="s">
        <v>0</v>
      </c>
      <c r="F2942" t="s">
        <v>3005</v>
      </c>
      <c r="G2942" t="s">
        <v>3316</v>
      </c>
      <c r="H2942" t="s">
        <v>3317</v>
      </c>
      <c r="I2942" t="s">
        <v>56</v>
      </c>
      <c r="J2942" s="2">
        <v>45678</v>
      </c>
      <c r="K2942" s="2">
        <v>45688</v>
      </c>
      <c r="L2942" s="2">
        <v>45747</v>
      </c>
      <c r="M2942" s="9">
        <f>+$M$1-L2942</f>
        <v>0</v>
      </c>
      <c r="N2942" s="10" t="str">
        <f>IF(M2942&lt;=0,"NON SCADUTO",IF(M2942&lt;61,"0-60 DAYS",IF(M2942&lt;91," 61-90 DAYS",IF(M2942&lt;121,"91-120 DAYS",IF(M2942&lt;366," 121-365 DAYS",IF(M2942&gt;366,"OLTRE 365 DAYS",0))))))</f>
        <v>NON SCADUTO</v>
      </c>
      <c r="O2942" t="s">
        <v>15</v>
      </c>
      <c r="P2942" t="s">
        <v>0</v>
      </c>
      <c r="Q2942" s="3">
        <v>-5514.68</v>
      </c>
      <c r="R2942" t="s">
        <v>1</v>
      </c>
      <c r="S2942" t="s">
        <v>1</v>
      </c>
      <c r="T2942" s="3">
        <v>-5514.68</v>
      </c>
      <c r="U2942" s="2">
        <v>45811</v>
      </c>
      <c r="V2942" t="s">
        <v>3315</v>
      </c>
    </row>
    <row r="2943" spans="1:22" x14ac:dyDescent="0.2">
      <c r="A2943" s="5" t="s">
        <v>5</v>
      </c>
      <c r="B2943" s="5" t="s">
        <v>6</v>
      </c>
      <c r="C2943" s="5" t="s">
        <v>3004</v>
      </c>
      <c r="D2943" s="5" t="s">
        <v>7</v>
      </c>
      <c r="E2943" s="5" t="s">
        <v>0</v>
      </c>
      <c r="F2943" s="5" t="s">
        <v>3005</v>
      </c>
      <c r="G2943" s="5" t="s">
        <v>3318</v>
      </c>
      <c r="H2943" s="5" t="s">
        <v>3319</v>
      </c>
      <c r="I2943" s="5" t="s">
        <v>56</v>
      </c>
      <c r="J2943" s="6">
        <v>45678</v>
      </c>
      <c r="K2943" s="6">
        <v>45688</v>
      </c>
      <c r="L2943" s="6">
        <v>45747</v>
      </c>
      <c r="M2943" s="9">
        <f>+$M$1-L2943</f>
        <v>0</v>
      </c>
      <c r="N2943" s="10" t="str">
        <f>IF(M2943&lt;=0,"NON SCADUTO",IF(M2943&lt;61,"0-60 DAYS",IF(M2943&lt;91," 61-90 DAYS",IF(M2943&lt;121,"91-120 DAYS",IF(M2943&lt;366," 121-365 DAYS",IF(M2943&gt;366,"OLTRE 365 DAYS",0))))))</f>
        <v>NON SCADUTO</v>
      </c>
      <c r="O2943" s="5" t="s">
        <v>15</v>
      </c>
      <c r="P2943" s="5" t="s">
        <v>0</v>
      </c>
      <c r="Q2943" s="7">
        <v>-6600.87</v>
      </c>
      <c r="R2943" s="5" t="s">
        <v>1</v>
      </c>
      <c r="S2943" s="5" t="s">
        <v>1</v>
      </c>
      <c r="T2943" s="7">
        <v>-6600.87</v>
      </c>
      <c r="U2943" s="6">
        <v>45811</v>
      </c>
      <c r="V2943" s="5" t="s">
        <v>3315</v>
      </c>
    </row>
    <row r="2944" spans="1:22" x14ac:dyDescent="0.2">
      <c r="A2944" t="s">
        <v>5</v>
      </c>
      <c r="B2944" t="s">
        <v>6</v>
      </c>
      <c r="C2944" t="s">
        <v>3004</v>
      </c>
      <c r="D2944" t="s">
        <v>7</v>
      </c>
      <c r="E2944" t="s">
        <v>0</v>
      </c>
      <c r="F2944" t="s">
        <v>3005</v>
      </c>
      <c r="G2944" t="s">
        <v>3320</v>
      </c>
      <c r="H2944" t="s">
        <v>3321</v>
      </c>
      <c r="I2944" t="s">
        <v>56</v>
      </c>
      <c r="J2944" s="2">
        <v>45679</v>
      </c>
      <c r="K2944" s="2">
        <v>45688</v>
      </c>
      <c r="L2944" s="2">
        <v>45747</v>
      </c>
      <c r="M2944" s="9">
        <f>+$M$1-L2944</f>
        <v>0</v>
      </c>
      <c r="N2944" s="10" t="str">
        <f>IF(M2944&lt;=0,"NON SCADUTO",IF(M2944&lt;61,"0-60 DAYS",IF(M2944&lt;91," 61-90 DAYS",IF(M2944&lt;121,"91-120 DAYS",IF(M2944&lt;366," 121-365 DAYS",IF(M2944&gt;366,"OLTRE 365 DAYS",0))))))</f>
        <v>NON SCADUTO</v>
      </c>
      <c r="O2944" t="s">
        <v>15</v>
      </c>
      <c r="P2944" t="s">
        <v>0</v>
      </c>
      <c r="Q2944" s="3">
        <v>-7594.71</v>
      </c>
      <c r="R2944" t="s">
        <v>1</v>
      </c>
      <c r="S2944" t="s">
        <v>1</v>
      </c>
      <c r="T2944" s="3">
        <v>-7594.71</v>
      </c>
      <c r="U2944" s="2">
        <v>45811</v>
      </c>
      <c r="V2944" t="s">
        <v>3315</v>
      </c>
    </row>
    <row r="2945" spans="1:22" x14ac:dyDescent="0.2">
      <c r="A2945" s="5" t="s">
        <v>5</v>
      </c>
      <c r="B2945" s="5" t="s">
        <v>6</v>
      </c>
      <c r="C2945" s="5" t="s">
        <v>3004</v>
      </c>
      <c r="D2945" s="5" t="s">
        <v>7</v>
      </c>
      <c r="E2945" s="5" t="s">
        <v>0</v>
      </c>
      <c r="F2945" s="5" t="s">
        <v>3005</v>
      </c>
      <c r="G2945" s="5" t="s">
        <v>3322</v>
      </c>
      <c r="H2945" s="5" t="s">
        <v>3323</v>
      </c>
      <c r="I2945" s="5" t="s">
        <v>56</v>
      </c>
      <c r="J2945" s="6">
        <v>45681</v>
      </c>
      <c r="K2945" s="6">
        <v>45688</v>
      </c>
      <c r="L2945" s="6">
        <v>45747</v>
      </c>
      <c r="M2945" s="9">
        <f>+$M$1-L2945</f>
        <v>0</v>
      </c>
      <c r="N2945" s="10" t="str">
        <f>IF(M2945&lt;=0,"NON SCADUTO",IF(M2945&lt;61,"0-60 DAYS",IF(M2945&lt;91," 61-90 DAYS",IF(M2945&lt;121,"91-120 DAYS",IF(M2945&lt;366," 121-365 DAYS",IF(M2945&gt;366,"OLTRE 365 DAYS",0))))))</f>
        <v>NON SCADUTO</v>
      </c>
      <c r="O2945" s="5" t="s">
        <v>15</v>
      </c>
      <c r="P2945" s="5" t="s">
        <v>0</v>
      </c>
      <c r="Q2945" s="7">
        <v>-11023.78</v>
      </c>
      <c r="R2945" s="5" t="s">
        <v>1</v>
      </c>
      <c r="S2945" s="5" t="s">
        <v>1</v>
      </c>
      <c r="T2945" s="7">
        <v>-11023.78</v>
      </c>
      <c r="U2945" s="6">
        <v>45811</v>
      </c>
      <c r="V2945" s="5" t="s">
        <v>3315</v>
      </c>
    </row>
    <row r="2946" spans="1:22" x14ac:dyDescent="0.2">
      <c r="A2946" t="s">
        <v>5</v>
      </c>
      <c r="B2946" t="s">
        <v>6</v>
      </c>
      <c r="C2946" t="s">
        <v>3004</v>
      </c>
      <c r="D2946" t="s">
        <v>7</v>
      </c>
      <c r="E2946" t="s">
        <v>0</v>
      </c>
      <c r="F2946" t="s">
        <v>3005</v>
      </c>
      <c r="G2946" t="s">
        <v>3324</v>
      </c>
      <c r="H2946" t="s">
        <v>3325</v>
      </c>
      <c r="I2946" t="s">
        <v>56</v>
      </c>
      <c r="J2946" s="2">
        <v>45681</v>
      </c>
      <c r="K2946" s="2">
        <v>45688</v>
      </c>
      <c r="L2946" s="2">
        <v>45747</v>
      </c>
      <c r="M2946" s="9">
        <f>+$M$1-L2946</f>
        <v>0</v>
      </c>
      <c r="N2946" s="10" t="str">
        <f>IF(M2946&lt;=0,"NON SCADUTO",IF(M2946&lt;61,"0-60 DAYS",IF(M2946&lt;91," 61-90 DAYS",IF(M2946&lt;121,"91-120 DAYS",IF(M2946&lt;366," 121-365 DAYS",IF(M2946&gt;366,"OLTRE 365 DAYS",0))))))</f>
        <v>NON SCADUTO</v>
      </c>
      <c r="O2946" t="s">
        <v>15</v>
      </c>
      <c r="P2946" t="s">
        <v>0</v>
      </c>
      <c r="Q2946" s="3">
        <v>-11265</v>
      </c>
      <c r="R2946" t="s">
        <v>1</v>
      </c>
      <c r="S2946" t="s">
        <v>1</v>
      </c>
      <c r="T2946" s="3">
        <v>-11265</v>
      </c>
      <c r="U2946" s="2">
        <v>45811</v>
      </c>
      <c r="V2946" t="s">
        <v>3315</v>
      </c>
    </row>
    <row r="2947" spans="1:22" x14ac:dyDescent="0.2">
      <c r="A2947" t="s">
        <v>5</v>
      </c>
      <c r="B2947" t="s">
        <v>6</v>
      </c>
      <c r="C2947" t="s">
        <v>3004</v>
      </c>
      <c r="D2947" t="s">
        <v>7</v>
      </c>
      <c r="E2947" t="s">
        <v>0</v>
      </c>
      <c r="F2947" t="s">
        <v>3005</v>
      </c>
      <c r="G2947" t="s">
        <v>3326</v>
      </c>
      <c r="H2947" t="s">
        <v>3327</v>
      </c>
      <c r="I2947" t="s">
        <v>56</v>
      </c>
      <c r="J2947" s="2">
        <v>45681</v>
      </c>
      <c r="K2947" s="2">
        <v>45688</v>
      </c>
      <c r="L2947" s="2">
        <v>45747</v>
      </c>
      <c r="M2947" s="9">
        <f>+$M$1-L2947</f>
        <v>0</v>
      </c>
      <c r="N2947" s="10" t="str">
        <f>IF(M2947&lt;=0,"NON SCADUTO",IF(M2947&lt;61,"0-60 DAYS",IF(M2947&lt;91," 61-90 DAYS",IF(M2947&lt;121,"91-120 DAYS",IF(M2947&lt;366," 121-365 DAYS",IF(M2947&gt;366,"OLTRE 365 DAYS",0))))))</f>
        <v>NON SCADUTO</v>
      </c>
      <c r="O2947" t="s">
        <v>15</v>
      </c>
      <c r="P2947" t="s">
        <v>0</v>
      </c>
      <c r="Q2947" s="3">
        <v>-5436.79</v>
      </c>
      <c r="R2947" t="s">
        <v>1</v>
      </c>
      <c r="S2947" t="s">
        <v>1</v>
      </c>
      <c r="T2947" s="3">
        <v>-5436.79</v>
      </c>
      <c r="U2947" s="2">
        <v>45811</v>
      </c>
      <c r="V2947" t="s">
        <v>3315</v>
      </c>
    </row>
    <row r="2948" spans="1:22" x14ac:dyDescent="0.2">
      <c r="A2948" t="s">
        <v>5</v>
      </c>
      <c r="B2948" t="s">
        <v>6</v>
      </c>
      <c r="C2948" t="s">
        <v>3004</v>
      </c>
      <c r="D2948" t="s">
        <v>7</v>
      </c>
      <c r="E2948" t="s">
        <v>0</v>
      </c>
      <c r="F2948" t="s">
        <v>3005</v>
      </c>
      <c r="G2948" t="s">
        <v>3328</v>
      </c>
      <c r="H2948" t="s">
        <v>3329</v>
      </c>
      <c r="I2948" t="s">
        <v>56</v>
      </c>
      <c r="J2948" s="2">
        <v>45680</v>
      </c>
      <c r="K2948" s="2">
        <v>45688</v>
      </c>
      <c r="L2948" s="2">
        <v>45747</v>
      </c>
      <c r="M2948" s="9">
        <f>+$M$1-L2948</f>
        <v>0</v>
      </c>
      <c r="N2948" s="10" t="str">
        <f>IF(M2948&lt;=0,"NON SCADUTO",IF(M2948&lt;61,"0-60 DAYS",IF(M2948&lt;91," 61-90 DAYS",IF(M2948&lt;121,"91-120 DAYS",IF(M2948&lt;366," 121-365 DAYS",IF(M2948&gt;366,"OLTRE 365 DAYS",0))))))</f>
        <v>NON SCADUTO</v>
      </c>
      <c r="O2948" t="s">
        <v>15</v>
      </c>
      <c r="P2948" t="s">
        <v>0</v>
      </c>
      <c r="Q2948" s="3">
        <v>-2254.56</v>
      </c>
      <c r="R2948" t="s">
        <v>1</v>
      </c>
      <c r="S2948" t="s">
        <v>1</v>
      </c>
      <c r="T2948" s="3">
        <v>-2254.56</v>
      </c>
      <c r="U2948" s="2">
        <v>45811</v>
      </c>
      <c r="V2948" t="s">
        <v>3315</v>
      </c>
    </row>
    <row r="2949" spans="1:22" x14ac:dyDescent="0.2">
      <c r="A2949" s="5" t="s">
        <v>5</v>
      </c>
      <c r="B2949" s="5" t="s">
        <v>6</v>
      </c>
      <c r="C2949" s="5" t="s">
        <v>3004</v>
      </c>
      <c r="D2949" s="5" t="s">
        <v>7</v>
      </c>
      <c r="E2949" s="5" t="s">
        <v>0</v>
      </c>
      <c r="F2949" s="5" t="s">
        <v>3005</v>
      </c>
      <c r="G2949" s="5" t="s">
        <v>3330</v>
      </c>
      <c r="H2949" s="5" t="s">
        <v>3331</v>
      </c>
      <c r="I2949" s="5" t="s">
        <v>56</v>
      </c>
      <c r="J2949" s="6">
        <v>45679</v>
      </c>
      <c r="K2949" s="6">
        <v>45688</v>
      </c>
      <c r="L2949" s="6">
        <v>45747</v>
      </c>
      <c r="M2949" s="9">
        <f>+$M$1-L2949</f>
        <v>0</v>
      </c>
      <c r="N2949" s="10" t="str">
        <f>IF(M2949&lt;=0,"NON SCADUTO",IF(M2949&lt;61,"0-60 DAYS",IF(M2949&lt;91," 61-90 DAYS",IF(M2949&lt;121,"91-120 DAYS",IF(M2949&lt;366," 121-365 DAYS",IF(M2949&gt;366,"OLTRE 365 DAYS",0))))))</f>
        <v>NON SCADUTO</v>
      </c>
      <c r="O2949" s="5" t="s">
        <v>15</v>
      </c>
      <c r="P2949" s="5" t="s">
        <v>0</v>
      </c>
      <c r="Q2949" s="7">
        <v>-2800.73</v>
      </c>
      <c r="R2949" s="5" t="s">
        <v>1</v>
      </c>
      <c r="S2949" s="5" t="s">
        <v>1</v>
      </c>
      <c r="T2949" s="7">
        <v>-2800.73</v>
      </c>
      <c r="U2949" s="6">
        <v>45811</v>
      </c>
      <c r="V2949" s="5" t="s">
        <v>3315</v>
      </c>
    </row>
    <row r="2950" spans="1:22" x14ac:dyDescent="0.2">
      <c r="A2950" t="s">
        <v>5</v>
      </c>
      <c r="B2950" t="s">
        <v>6</v>
      </c>
      <c r="C2950" t="s">
        <v>3004</v>
      </c>
      <c r="D2950" t="s">
        <v>7</v>
      </c>
      <c r="E2950" t="s">
        <v>0</v>
      </c>
      <c r="F2950" t="s">
        <v>3005</v>
      </c>
      <c r="G2950" t="s">
        <v>3332</v>
      </c>
      <c r="H2950" t="s">
        <v>3333</v>
      </c>
      <c r="I2950" t="s">
        <v>56</v>
      </c>
      <c r="J2950" s="2">
        <v>45681</v>
      </c>
      <c r="K2950" s="2">
        <v>45688</v>
      </c>
      <c r="L2950" s="2">
        <v>45747</v>
      </c>
      <c r="M2950" s="9">
        <f>+$M$1-L2950</f>
        <v>0</v>
      </c>
      <c r="N2950" s="10" t="str">
        <f>IF(M2950&lt;=0,"NON SCADUTO",IF(M2950&lt;61,"0-60 DAYS",IF(M2950&lt;91," 61-90 DAYS",IF(M2950&lt;121,"91-120 DAYS",IF(M2950&lt;366," 121-365 DAYS",IF(M2950&gt;366,"OLTRE 365 DAYS",0))))))</f>
        <v>NON SCADUTO</v>
      </c>
      <c r="O2950" t="s">
        <v>15</v>
      </c>
      <c r="P2950" t="s">
        <v>0</v>
      </c>
      <c r="Q2950" s="3">
        <v>-300</v>
      </c>
      <c r="R2950" t="s">
        <v>1</v>
      </c>
      <c r="S2950" t="s">
        <v>1</v>
      </c>
      <c r="T2950" s="3">
        <v>-300</v>
      </c>
      <c r="U2950" s="2">
        <v>45811</v>
      </c>
      <c r="V2950" t="s">
        <v>3315</v>
      </c>
    </row>
    <row r="2951" spans="1:22" x14ac:dyDescent="0.2">
      <c r="A2951" t="s">
        <v>5</v>
      </c>
      <c r="B2951" t="s">
        <v>6</v>
      </c>
      <c r="C2951" t="s">
        <v>3004</v>
      </c>
      <c r="D2951" t="s">
        <v>7</v>
      </c>
      <c r="E2951" t="s">
        <v>0</v>
      </c>
      <c r="F2951" t="s">
        <v>3005</v>
      </c>
      <c r="G2951" t="s">
        <v>3334</v>
      </c>
      <c r="H2951" t="s">
        <v>3335</v>
      </c>
      <c r="I2951" t="s">
        <v>56</v>
      </c>
      <c r="J2951" s="2">
        <v>45666</v>
      </c>
      <c r="K2951" s="2">
        <v>45688</v>
      </c>
      <c r="L2951" s="2">
        <v>45747</v>
      </c>
      <c r="M2951" s="9">
        <f>+$M$1-L2951</f>
        <v>0</v>
      </c>
      <c r="N2951" s="10" t="str">
        <f>IF(M2951&lt;=0,"NON SCADUTO",IF(M2951&lt;61,"0-60 DAYS",IF(M2951&lt;91," 61-90 DAYS",IF(M2951&lt;121,"91-120 DAYS",IF(M2951&lt;366," 121-365 DAYS",IF(M2951&gt;366,"OLTRE 365 DAYS",0))))))</f>
        <v>NON SCADUTO</v>
      </c>
      <c r="O2951" t="s">
        <v>15</v>
      </c>
      <c r="P2951" t="s">
        <v>0</v>
      </c>
      <c r="Q2951" s="3">
        <v>-24000</v>
      </c>
      <c r="R2951" t="s">
        <v>1</v>
      </c>
      <c r="S2951" t="s">
        <v>1</v>
      </c>
      <c r="T2951" s="3">
        <v>-24000</v>
      </c>
      <c r="U2951" s="2">
        <v>45811</v>
      </c>
      <c r="V2951" t="s">
        <v>3315</v>
      </c>
    </row>
    <row r="2952" spans="1:22" x14ac:dyDescent="0.2">
      <c r="A2952" t="s">
        <v>5</v>
      </c>
      <c r="B2952" t="s">
        <v>6</v>
      </c>
      <c r="C2952" t="s">
        <v>3004</v>
      </c>
      <c r="D2952" t="s">
        <v>7</v>
      </c>
      <c r="E2952" t="s">
        <v>0</v>
      </c>
      <c r="F2952" t="s">
        <v>3005</v>
      </c>
      <c r="G2952" t="s">
        <v>3336</v>
      </c>
      <c r="H2952" t="s">
        <v>3337</v>
      </c>
      <c r="I2952" t="s">
        <v>56</v>
      </c>
      <c r="J2952" s="2">
        <v>45666</v>
      </c>
      <c r="K2952" s="2">
        <v>45688</v>
      </c>
      <c r="L2952" s="2">
        <v>45747</v>
      </c>
      <c r="M2952" s="9">
        <f>+$M$1-L2952</f>
        <v>0</v>
      </c>
      <c r="N2952" s="10" t="str">
        <f>IF(M2952&lt;=0,"NON SCADUTO",IF(M2952&lt;61,"0-60 DAYS",IF(M2952&lt;91," 61-90 DAYS",IF(M2952&lt;121,"91-120 DAYS",IF(M2952&lt;366," 121-365 DAYS",IF(M2952&gt;366,"OLTRE 365 DAYS",0))))))</f>
        <v>NON SCADUTO</v>
      </c>
      <c r="O2952" t="s">
        <v>15</v>
      </c>
      <c r="P2952" t="s">
        <v>0</v>
      </c>
      <c r="Q2952" s="3">
        <v>-1200</v>
      </c>
      <c r="R2952" t="s">
        <v>1</v>
      </c>
      <c r="S2952" t="s">
        <v>1</v>
      </c>
      <c r="T2952" s="3">
        <v>-1200</v>
      </c>
      <c r="U2952" s="2">
        <v>45811</v>
      </c>
      <c r="V2952" t="s">
        <v>3315</v>
      </c>
    </row>
    <row r="2953" spans="1:22" x14ac:dyDescent="0.2">
      <c r="A2953" t="s">
        <v>5</v>
      </c>
      <c r="B2953" t="s">
        <v>6</v>
      </c>
      <c r="C2953" t="s">
        <v>3004</v>
      </c>
      <c r="D2953" t="s">
        <v>7</v>
      </c>
      <c r="E2953" t="s">
        <v>0</v>
      </c>
      <c r="F2953" t="s">
        <v>3005</v>
      </c>
      <c r="G2953" t="s">
        <v>3338</v>
      </c>
      <c r="H2953" t="s">
        <v>3339</v>
      </c>
      <c r="I2953" t="s">
        <v>56</v>
      </c>
      <c r="J2953" s="2">
        <v>45666</v>
      </c>
      <c r="K2953" s="2">
        <v>45688</v>
      </c>
      <c r="L2953" s="2">
        <v>45747</v>
      </c>
      <c r="M2953" s="9">
        <f>+$M$1-L2953</f>
        <v>0</v>
      </c>
      <c r="N2953" s="10" t="str">
        <f>IF(M2953&lt;=0,"NON SCADUTO",IF(M2953&lt;61,"0-60 DAYS",IF(M2953&lt;91," 61-90 DAYS",IF(M2953&lt;121,"91-120 DAYS",IF(M2953&lt;366," 121-365 DAYS",IF(M2953&gt;366,"OLTRE 365 DAYS",0))))))</f>
        <v>NON SCADUTO</v>
      </c>
      <c r="O2953" t="s">
        <v>15</v>
      </c>
      <c r="P2953" t="s">
        <v>0</v>
      </c>
      <c r="Q2953" s="3">
        <v>-24000</v>
      </c>
      <c r="R2953" t="s">
        <v>1</v>
      </c>
      <c r="S2953" t="s">
        <v>1</v>
      </c>
      <c r="T2953" s="3">
        <v>-24000</v>
      </c>
      <c r="U2953" s="2">
        <v>45811</v>
      </c>
      <c r="V2953" t="s">
        <v>3315</v>
      </c>
    </row>
    <row r="2954" spans="1:22" x14ac:dyDescent="0.2">
      <c r="A2954" t="s">
        <v>5</v>
      </c>
      <c r="B2954" t="s">
        <v>6</v>
      </c>
      <c r="C2954" t="s">
        <v>3004</v>
      </c>
      <c r="D2954" t="s">
        <v>7</v>
      </c>
      <c r="E2954" t="s">
        <v>0</v>
      </c>
      <c r="F2954" t="s">
        <v>3005</v>
      </c>
      <c r="G2954" t="s">
        <v>0</v>
      </c>
      <c r="H2954" t="s">
        <v>3340</v>
      </c>
      <c r="I2954" t="s">
        <v>56</v>
      </c>
      <c r="J2954" s="2">
        <v>45666</v>
      </c>
      <c r="K2954" s="2">
        <v>45688</v>
      </c>
      <c r="L2954" s="2">
        <v>45747</v>
      </c>
      <c r="M2954" s="9">
        <f>+$M$1-L2954</f>
        <v>0</v>
      </c>
      <c r="N2954" s="10" t="str">
        <f>IF(M2954&lt;=0,"NON SCADUTO",IF(M2954&lt;61,"0-60 DAYS",IF(M2954&lt;91," 61-90 DAYS",IF(M2954&lt;121,"91-120 DAYS",IF(M2954&lt;366," 121-365 DAYS",IF(M2954&gt;366,"OLTRE 365 DAYS",0))))))</f>
        <v>NON SCADUTO</v>
      </c>
      <c r="O2954" t="s">
        <v>15</v>
      </c>
      <c r="P2954" t="s">
        <v>0</v>
      </c>
      <c r="Q2954" s="3">
        <v>-49459.199999999997</v>
      </c>
      <c r="R2954" t="s">
        <v>1</v>
      </c>
      <c r="S2954" t="s">
        <v>1</v>
      </c>
      <c r="T2954" s="3">
        <v>-49459.199999999997</v>
      </c>
      <c r="U2954" s="2">
        <v>45811</v>
      </c>
      <c r="V2954" t="s">
        <v>3315</v>
      </c>
    </row>
    <row r="2955" spans="1:22" x14ac:dyDescent="0.2">
      <c r="A2955" s="5" t="s">
        <v>5</v>
      </c>
      <c r="B2955" s="5" t="s">
        <v>6</v>
      </c>
      <c r="C2955" s="5" t="s">
        <v>3341</v>
      </c>
      <c r="D2955" s="5" t="s">
        <v>7</v>
      </c>
      <c r="E2955" s="5" t="s">
        <v>0</v>
      </c>
      <c r="F2955" s="5" t="s">
        <v>3342</v>
      </c>
      <c r="G2955" s="5" t="s">
        <v>0</v>
      </c>
      <c r="H2955" s="5" t="s">
        <v>3352</v>
      </c>
      <c r="I2955" s="5" t="s">
        <v>56</v>
      </c>
      <c r="J2955" s="6">
        <v>45747</v>
      </c>
      <c r="K2955" s="6">
        <v>45747</v>
      </c>
      <c r="L2955" s="6">
        <v>45777</v>
      </c>
      <c r="M2955" s="9">
        <f>+$M$1-L2955</f>
        <v>-30</v>
      </c>
      <c r="N2955" s="10" t="str">
        <f>IF(M2955&lt;=0,"NON SCADUTO",IF(M2955&lt;61,"0-60 DAYS",IF(M2955&lt;91," 61-90 DAYS",IF(M2955&lt;121,"91-120 DAYS",IF(M2955&lt;366," 121-365 DAYS",IF(M2955&gt;366,"OLTRE 365 DAYS",0))))))</f>
        <v>NON SCADUTO</v>
      </c>
      <c r="O2955" s="5" t="s">
        <v>15</v>
      </c>
      <c r="P2955" s="5" t="s">
        <v>0</v>
      </c>
      <c r="Q2955" s="7">
        <v>-5073.17</v>
      </c>
      <c r="R2955" s="5" t="s">
        <v>1</v>
      </c>
      <c r="S2955" s="5" t="s">
        <v>1</v>
      </c>
      <c r="T2955" s="7">
        <v>-5073.17</v>
      </c>
      <c r="U2955" s="6">
        <v>45791</v>
      </c>
      <c r="V2955" s="5" t="s">
        <v>3353</v>
      </c>
    </row>
    <row r="2956" spans="1:22" x14ac:dyDescent="0.2">
      <c r="A2956" t="s">
        <v>5</v>
      </c>
      <c r="B2956" t="s">
        <v>6</v>
      </c>
      <c r="C2956" t="s">
        <v>3354</v>
      </c>
      <c r="D2956" t="s">
        <v>7</v>
      </c>
      <c r="E2956" t="s">
        <v>0</v>
      </c>
      <c r="F2956" t="s">
        <v>3355</v>
      </c>
      <c r="G2956" t="s">
        <v>3356</v>
      </c>
      <c r="H2956" t="s">
        <v>3357</v>
      </c>
      <c r="I2956" t="s">
        <v>56</v>
      </c>
      <c r="J2956" s="2">
        <v>45715</v>
      </c>
      <c r="K2956" s="2">
        <v>45747</v>
      </c>
      <c r="L2956" s="2">
        <v>45838</v>
      </c>
      <c r="M2956" s="9">
        <f>+$M$1-L2956</f>
        <v>-91</v>
      </c>
      <c r="N2956" s="10" t="str">
        <f>IF(M2956&lt;=0,"NON SCADUTO",IF(M2956&lt;61,"0-60 DAYS",IF(M2956&lt;91," 61-90 DAYS",IF(M2956&lt;121,"91-120 DAYS",IF(M2956&lt;366," 121-365 DAYS",IF(M2956&gt;366,"OLTRE 365 DAYS",0))))))</f>
        <v>NON SCADUTO</v>
      </c>
      <c r="O2956" t="s">
        <v>15</v>
      </c>
      <c r="P2956" t="s">
        <v>0</v>
      </c>
      <c r="Q2956" s="3">
        <v>-586.79999999999995</v>
      </c>
      <c r="R2956" t="s">
        <v>1</v>
      </c>
      <c r="S2956" t="s">
        <v>1</v>
      </c>
      <c r="T2956" s="3">
        <v>-586.79999999999995</v>
      </c>
      <c r="U2956" s="2"/>
      <c r="V2956" t="s">
        <v>0</v>
      </c>
    </row>
    <row r="2957" spans="1:22" x14ac:dyDescent="0.2">
      <c r="A2957" t="s">
        <v>5</v>
      </c>
      <c r="B2957" t="s">
        <v>6</v>
      </c>
      <c r="C2957" t="s">
        <v>3354</v>
      </c>
      <c r="D2957" t="s">
        <v>7</v>
      </c>
      <c r="E2957" t="s">
        <v>0</v>
      </c>
      <c r="F2957" t="s">
        <v>3355</v>
      </c>
      <c r="G2957" t="s">
        <v>3358</v>
      </c>
      <c r="H2957" t="s">
        <v>3359</v>
      </c>
      <c r="I2957" t="s">
        <v>56</v>
      </c>
      <c r="J2957" s="2">
        <v>45726</v>
      </c>
      <c r="K2957" s="2">
        <v>45747</v>
      </c>
      <c r="L2957" s="2">
        <v>45838</v>
      </c>
      <c r="M2957" s="9">
        <f>+$M$1-L2957</f>
        <v>-91</v>
      </c>
      <c r="N2957" s="10" t="str">
        <f>IF(M2957&lt;=0,"NON SCADUTO",IF(M2957&lt;61,"0-60 DAYS",IF(M2957&lt;91," 61-90 DAYS",IF(M2957&lt;121,"91-120 DAYS",IF(M2957&lt;366," 121-365 DAYS",IF(M2957&gt;366,"OLTRE 365 DAYS",0))))))</f>
        <v>NON SCADUTO</v>
      </c>
      <c r="O2957" t="s">
        <v>15</v>
      </c>
      <c r="P2957" t="s">
        <v>0</v>
      </c>
      <c r="Q2957" s="3">
        <v>-2752.6</v>
      </c>
      <c r="R2957" t="s">
        <v>1</v>
      </c>
      <c r="S2957" t="s">
        <v>1</v>
      </c>
      <c r="T2957" s="3">
        <v>-2752.6</v>
      </c>
      <c r="U2957" s="2"/>
      <c r="V2957" t="s">
        <v>0</v>
      </c>
    </row>
    <row r="2958" spans="1:22" x14ac:dyDescent="0.2">
      <c r="A2958" t="s">
        <v>5</v>
      </c>
      <c r="B2958" t="s">
        <v>6</v>
      </c>
      <c r="C2958" t="s">
        <v>3354</v>
      </c>
      <c r="D2958" t="s">
        <v>7</v>
      </c>
      <c r="E2958" t="s">
        <v>0</v>
      </c>
      <c r="F2958" t="s">
        <v>3355</v>
      </c>
      <c r="G2958" t="s">
        <v>3360</v>
      </c>
      <c r="H2958" t="s">
        <v>3361</v>
      </c>
      <c r="I2958" t="s">
        <v>56</v>
      </c>
      <c r="J2958" s="2">
        <v>45733</v>
      </c>
      <c r="K2958" s="2">
        <v>45747</v>
      </c>
      <c r="L2958" s="2">
        <v>45838</v>
      </c>
      <c r="M2958" s="9">
        <f>+$M$1-L2958</f>
        <v>-91</v>
      </c>
      <c r="N2958" s="10" t="str">
        <f>IF(M2958&lt;=0,"NON SCADUTO",IF(M2958&lt;61,"0-60 DAYS",IF(M2958&lt;91," 61-90 DAYS",IF(M2958&lt;121,"91-120 DAYS",IF(M2958&lt;366," 121-365 DAYS",IF(M2958&gt;366,"OLTRE 365 DAYS",0))))))</f>
        <v>NON SCADUTO</v>
      </c>
      <c r="O2958" t="s">
        <v>15</v>
      </c>
      <c r="P2958" t="s">
        <v>0</v>
      </c>
      <c r="Q2958" s="3">
        <v>-94.5</v>
      </c>
      <c r="R2958" t="s">
        <v>1</v>
      </c>
      <c r="S2958" t="s">
        <v>1</v>
      </c>
      <c r="T2958" s="3">
        <v>-94.5</v>
      </c>
      <c r="U2958" s="2"/>
      <c r="V2958" t="s">
        <v>0</v>
      </c>
    </row>
    <row r="2959" spans="1:22" x14ac:dyDescent="0.2">
      <c r="A2959" t="s">
        <v>5</v>
      </c>
      <c r="B2959" t="s">
        <v>6</v>
      </c>
      <c r="C2959" t="s">
        <v>3354</v>
      </c>
      <c r="D2959" t="s">
        <v>7</v>
      </c>
      <c r="E2959" t="s">
        <v>0</v>
      </c>
      <c r="F2959" t="s">
        <v>3355</v>
      </c>
      <c r="G2959" t="s">
        <v>3362</v>
      </c>
      <c r="H2959" t="s">
        <v>3363</v>
      </c>
      <c r="I2959" t="s">
        <v>56</v>
      </c>
      <c r="J2959" s="2">
        <v>45670</v>
      </c>
      <c r="K2959" s="2">
        <v>45716</v>
      </c>
      <c r="L2959" s="2">
        <v>45777</v>
      </c>
      <c r="M2959" s="9">
        <f>+$M$1-L2959</f>
        <v>-30</v>
      </c>
      <c r="N2959" s="10" t="str">
        <f>IF(M2959&lt;=0,"NON SCADUTO",IF(M2959&lt;61,"0-60 DAYS",IF(M2959&lt;91," 61-90 DAYS",IF(M2959&lt;121,"91-120 DAYS",IF(M2959&lt;366," 121-365 DAYS",IF(M2959&gt;366,"OLTRE 365 DAYS",0))))))</f>
        <v>NON SCADUTO</v>
      </c>
      <c r="O2959" t="s">
        <v>15</v>
      </c>
      <c r="P2959" t="s">
        <v>0</v>
      </c>
      <c r="Q2959" s="3">
        <v>-1494.5</v>
      </c>
      <c r="R2959" t="s">
        <v>1</v>
      </c>
      <c r="S2959" t="s">
        <v>1</v>
      </c>
      <c r="T2959" s="3">
        <v>-1494.5</v>
      </c>
      <c r="U2959" s="2">
        <v>45777</v>
      </c>
      <c r="V2959" t="s">
        <v>3364</v>
      </c>
    </row>
    <row r="2960" spans="1:22" x14ac:dyDescent="0.2">
      <c r="A2960" t="s">
        <v>5</v>
      </c>
      <c r="B2960" t="s">
        <v>6</v>
      </c>
      <c r="C2960" t="s">
        <v>3354</v>
      </c>
      <c r="D2960" t="s">
        <v>7</v>
      </c>
      <c r="E2960" t="s">
        <v>0</v>
      </c>
      <c r="F2960" t="s">
        <v>3355</v>
      </c>
      <c r="G2960" t="s">
        <v>3365</v>
      </c>
      <c r="H2960" t="s">
        <v>3366</v>
      </c>
      <c r="I2960" t="s">
        <v>56</v>
      </c>
      <c r="J2960" s="2">
        <v>45698</v>
      </c>
      <c r="K2960" s="2">
        <v>45716</v>
      </c>
      <c r="L2960" s="2">
        <v>45808</v>
      </c>
      <c r="M2960" s="9">
        <f>+$M$1-L2960</f>
        <v>-61</v>
      </c>
      <c r="N2960" s="10" t="str">
        <f>IF(M2960&lt;=0,"NON SCADUTO",IF(M2960&lt;61,"0-60 DAYS",IF(M2960&lt;91," 61-90 DAYS",IF(M2960&lt;121,"91-120 DAYS",IF(M2960&lt;366," 121-365 DAYS",IF(M2960&gt;366,"OLTRE 365 DAYS",0))))))</f>
        <v>NON SCADUTO</v>
      </c>
      <c r="O2960" t="s">
        <v>15</v>
      </c>
      <c r="P2960" t="s">
        <v>0</v>
      </c>
      <c r="Q2960" s="3">
        <v>-1903.5</v>
      </c>
      <c r="R2960" t="s">
        <v>1</v>
      </c>
      <c r="S2960" t="s">
        <v>1</v>
      </c>
      <c r="T2960" s="3">
        <v>-1903.5</v>
      </c>
      <c r="U2960" s="2">
        <v>45808</v>
      </c>
      <c r="V2960" t="s">
        <v>3367</v>
      </c>
    </row>
    <row r="2961" spans="1:22" x14ac:dyDescent="0.2">
      <c r="A2961" t="s">
        <v>5</v>
      </c>
      <c r="B2961" t="s">
        <v>6</v>
      </c>
      <c r="C2961" t="s">
        <v>3354</v>
      </c>
      <c r="D2961" t="s">
        <v>7</v>
      </c>
      <c r="E2961" t="s">
        <v>0</v>
      </c>
      <c r="F2961" t="s">
        <v>3355</v>
      </c>
      <c r="G2961" t="s">
        <v>3368</v>
      </c>
      <c r="H2961" t="s">
        <v>3369</v>
      </c>
      <c r="I2961" t="s">
        <v>56</v>
      </c>
      <c r="J2961" s="2">
        <v>45687</v>
      </c>
      <c r="K2961" s="2">
        <v>45716</v>
      </c>
      <c r="L2961" s="2">
        <v>45808</v>
      </c>
      <c r="M2961" s="9">
        <f>+$M$1-L2961</f>
        <v>-61</v>
      </c>
      <c r="N2961" s="10" t="str">
        <f>IF(M2961&lt;=0,"NON SCADUTO",IF(M2961&lt;61,"0-60 DAYS",IF(M2961&lt;91," 61-90 DAYS",IF(M2961&lt;121,"91-120 DAYS",IF(M2961&lt;366," 121-365 DAYS",IF(M2961&gt;366,"OLTRE 365 DAYS",0))))))</f>
        <v>NON SCADUTO</v>
      </c>
      <c r="O2961" t="s">
        <v>15</v>
      </c>
      <c r="P2961" t="s">
        <v>0</v>
      </c>
      <c r="Q2961" s="3">
        <v>-370</v>
      </c>
      <c r="R2961" t="s">
        <v>1</v>
      </c>
      <c r="S2961" t="s">
        <v>1</v>
      </c>
      <c r="T2961" s="3">
        <v>-370</v>
      </c>
      <c r="U2961" s="2">
        <v>45808</v>
      </c>
      <c r="V2961" t="s">
        <v>3370</v>
      </c>
    </row>
    <row r="2962" spans="1:22" x14ac:dyDescent="0.2">
      <c r="A2962" t="s">
        <v>5</v>
      </c>
      <c r="B2962" t="s">
        <v>6</v>
      </c>
      <c r="C2962" t="s">
        <v>3371</v>
      </c>
      <c r="D2962" t="s">
        <v>7</v>
      </c>
      <c r="E2962" t="s">
        <v>0</v>
      </c>
      <c r="F2962" t="s">
        <v>3372</v>
      </c>
      <c r="G2962" t="s">
        <v>3373</v>
      </c>
      <c r="H2962" t="s">
        <v>3374</v>
      </c>
      <c r="I2962" t="s">
        <v>56</v>
      </c>
      <c r="J2962" s="2">
        <v>45713</v>
      </c>
      <c r="K2962" s="2">
        <v>45716</v>
      </c>
      <c r="L2962" s="2">
        <v>45747</v>
      </c>
      <c r="M2962" s="9">
        <f>+$M$1-L2962</f>
        <v>0</v>
      </c>
      <c r="N2962" s="10" t="str">
        <f>IF(M2962&lt;=0,"NON SCADUTO",IF(M2962&lt;61,"0-60 DAYS",IF(M2962&lt;91," 61-90 DAYS",IF(M2962&lt;121,"91-120 DAYS",IF(M2962&lt;366," 121-365 DAYS",IF(M2962&gt;366,"OLTRE 365 DAYS",0))))))</f>
        <v>NON SCADUTO</v>
      </c>
      <c r="O2962" t="s">
        <v>15</v>
      </c>
      <c r="P2962" t="s">
        <v>0</v>
      </c>
      <c r="Q2962" s="3">
        <v>-13860.16</v>
      </c>
      <c r="R2962" t="s">
        <v>1</v>
      </c>
      <c r="S2962" t="s">
        <v>1</v>
      </c>
      <c r="T2962" s="3">
        <v>-13860.16</v>
      </c>
      <c r="U2962" s="2">
        <v>45777</v>
      </c>
      <c r="V2962" t="s">
        <v>2031</v>
      </c>
    </row>
    <row r="2963" spans="1:22" x14ac:dyDescent="0.2">
      <c r="A2963" t="s">
        <v>5</v>
      </c>
      <c r="B2963" t="s">
        <v>6</v>
      </c>
      <c r="C2963" t="s">
        <v>3371</v>
      </c>
      <c r="D2963" t="s">
        <v>7</v>
      </c>
      <c r="E2963" t="s">
        <v>0</v>
      </c>
      <c r="F2963" t="s">
        <v>3372</v>
      </c>
      <c r="G2963" t="s">
        <v>3375</v>
      </c>
      <c r="H2963" t="s">
        <v>3376</v>
      </c>
      <c r="I2963" t="s">
        <v>56</v>
      </c>
      <c r="J2963" s="2">
        <v>45729</v>
      </c>
      <c r="K2963" s="2">
        <v>45747</v>
      </c>
      <c r="L2963" s="2">
        <v>45777</v>
      </c>
      <c r="M2963" s="9">
        <f>+$M$1-L2963</f>
        <v>-30</v>
      </c>
      <c r="N2963" s="10" t="str">
        <f>IF(M2963&lt;=0,"NON SCADUTO",IF(M2963&lt;61,"0-60 DAYS",IF(M2963&lt;91," 61-90 DAYS",IF(M2963&lt;121,"91-120 DAYS",IF(M2963&lt;366," 121-365 DAYS",IF(M2963&gt;366,"OLTRE 365 DAYS",0))))))</f>
        <v>NON SCADUTO</v>
      </c>
      <c r="O2963" t="s">
        <v>15</v>
      </c>
      <c r="P2963" t="s">
        <v>0</v>
      </c>
      <c r="Q2963" s="3">
        <v>-3046.85</v>
      </c>
      <c r="R2963" t="s">
        <v>1</v>
      </c>
      <c r="S2963" t="s">
        <v>1</v>
      </c>
      <c r="T2963" s="3">
        <v>-3046.85</v>
      </c>
      <c r="U2963" s="2">
        <v>45777</v>
      </c>
      <c r="V2963" t="s">
        <v>2031</v>
      </c>
    </row>
    <row r="2964" spans="1:22" x14ac:dyDescent="0.2">
      <c r="A2964" t="s">
        <v>5</v>
      </c>
      <c r="B2964" t="s">
        <v>6</v>
      </c>
      <c r="C2964" t="s">
        <v>3371</v>
      </c>
      <c r="D2964" t="s">
        <v>7</v>
      </c>
      <c r="E2964" t="s">
        <v>0</v>
      </c>
      <c r="F2964" t="s">
        <v>3372</v>
      </c>
      <c r="G2964" t="s">
        <v>3377</v>
      </c>
      <c r="H2964" t="s">
        <v>3378</v>
      </c>
      <c r="I2964" t="s">
        <v>56</v>
      </c>
      <c r="J2964" s="2">
        <v>45744</v>
      </c>
      <c r="K2964" s="2">
        <v>45747</v>
      </c>
      <c r="L2964" s="2">
        <v>45808</v>
      </c>
      <c r="M2964" s="9">
        <f>+$M$1-L2964</f>
        <v>-61</v>
      </c>
      <c r="N2964" s="10" t="str">
        <f>IF(M2964&lt;=0,"NON SCADUTO",IF(M2964&lt;61,"0-60 DAYS",IF(M2964&lt;91," 61-90 DAYS",IF(M2964&lt;121,"91-120 DAYS",IF(M2964&lt;366," 121-365 DAYS",IF(M2964&gt;366,"OLTRE 365 DAYS",0))))))</f>
        <v>NON SCADUTO</v>
      </c>
      <c r="O2964" t="s">
        <v>15</v>
      </c>
      <c r="P2964" t="s">
        <v>0</v>
      </c>
      <c r="Q2964" s="3">
        <v>-13995.67</v>
      </c>
      <c r="R2964" t="s">
        <v>1</v>
      </c>
      <c r="S2964" t="s">
        <v>1</v>
      </c>
      <c r="T2964" s="3">
        <v>-13995.67</v>
      </c>
      <c r="U2964" s="2">
        <v>45808</v>
      </c>
      <c r="V2964" t="s">
        <v>3379</v>
      </c>
    </row>
    <row r="2965" spans="1:22" x14ac:dyDescent="0.2">
      <c r="A2965" t="s">
        <v>5</v>
      </c>
      <c r="B2965" t="s">
        <v>6</v>
      </c>
      <c r="C2965" t="s">
        <v>3380</v>
      </c>
      <c r="D2965" t="s">
        <v>7</v>
      </c>
      <c r="E2965" t="s">
        <v>0</v>
      </c>
      <c r="F2965" t="s">
        <v>3381</v>
      </c>
      <c r="G2965" t="s">
        <v>3382</v>
      </c>
      <c r="H2965" t="s">
        <v>3383</v>
      </c>
      <c r="I2965" t="s">
        <v>56</v>
      </c>
      <c r="J2965" s="2">
        <v>45685</v>
      </c>
      <c r="K2965" s="2">
        <v>45688</v>
      </c>
      <c r="L2965" s="2">
        <v>45777</v>
      </c>
      <c r="M2965" s="9">
        <f>+$M$1-L2965</f>
        <v>-30</v>
      </c>
      <c r="N2965" s="10" t="str">
        <f>IF(M2965&lt;=0,"NON SCADUTO",IF(M2965&lt;61,"0-60 DAYS",IF(M2965&lt;91," 61-90 DAYS",IF(M2965&lt;121,"91-120 DAYS",IF(M2965&lt;366," 121-365 DAYS",IF(M2965&gt;366,"OLTRE 365 DAYS",0))))))</f>
        <v>NON SCADUTO</v>
      </c>
      <c r="O2965" t="s">
        <v>15</v>
      </c>
      <c r="P2965" t="s">
        <v>0</v>
      </c>
      <c r="Q2965" s="3">
        <v>-4500</v>
      </c>
      <c r="R2965" t="s">
        <v>1</v>
      </c>
      <c r="S2965" t="s">
        <v>1</v>
      </c>
      <c r="T2965" s="3">
        <v>-4500</v>
      </c>
      <c r="U2965" s="2">
        <v>45790</v>
      </c>
      <c r="V2965" t="s">
        <v>3384</v>
      </c>
    </row>
    <row r="2966" spans="1:22" x14ac:dyDescent="0.2">
      <c r="A2966" t="s">
        <v>5</v>
      </c>
      <c r="B2966" t="s">
        <v>6</v>
      </c>
      <c r="C2966" t="s">
        <v>3385</v>
      </c>
      <c r="D2966" t="s">
        <v>7</v>
      </c>
      <c r="E2966" t="s">
        <v>0</v>
      </c>
      <c r="F2966" t="s">
        <v>3386</v>
      </c>
      <c r="G2966" t="s">
        <v>3387</v>
      </c>
      <c r="H2966" t="s">
        <v>3388</v>
      </c>
      <c r="I2966" t="s">
        <v>56</v>
      </c>
      <c r="J2966" s="2">
        <v>45672</v>
      </c>
      <c r="K2966" s="2">
        <v>45688</v>
      </c>
      <c r="L2966" s="2">
        <v>45747</v>
      </c>
      <c r="M2966" s="9">
        <f>+$M$1-L2966</f>
        <v>0</v>
      </c>
      <c r="N2966" s="10" t="str">
        <f>IF(M2966&lt;=0,"NON SCADUTO",IF(M2966&lt;61,"0-60 DAYS",IF(M2966&lt;91," 61-90 DAYS",IF(M2966&lt;121,"91-120 DAYS",IF(M2966&lt;366," 121-365 DAYS",IF(M2966&gt;366,"OLTRE 365 DAYS",0))))))</f>
        <v>NON SCADUTO</v>
      </c>
      <c r="O2966" t="s">
        <v>15</v>
      </c>
      <c r="P2966" t="s">
        <v>0</v>
      </c>
      <c r="Q2966" s="3">
        <v>-329.16</v>
      </c>
      <c r="R2966" t="s">
        <v>1</v>
      </c>
      <c r="S2966" t="s">
        <v>1</v>
      </c>
      <c r="T2966" s="3">
        <v>-329.16</v>
      </c>
      <c r="U2966" s="2">
        <v>45748</v>
      </c>
      <c r="V2966" t="s">
        <v>2396</v>
      </c>
    </row>
    <row r="2967" spans="1:22" x14ac:dyDescent="0.2">
      <c r="A2967" t="s">
        <v>5</v>
      </c>
      <c r="B2967" t="s">
        <v>6</v>
      </c>
      <c r="C2967" t="s">
        <v>3385</v>
      </c>
      <c r="D2967" t="s">
        <v>7</v>
      </c>
      <c r="E2967" t="s">
        <v>0</v>
      </c>
      <c r="F2967" t="s">
        <v>3386</v>
      </c>
      <c r="G2967" t="s">
        <v>0</v>
      </c>
      <c r="H2967" t="s">
        <v>3389</v>
      </c>
      <c r="I2967" t="s">
        <v>56</v>
      </c>
      <c r="J2967" s="2">
        <v>45726</v>
      </c>
      <c r="K2967" s="2">
        <v>45747</v>
      </c>
      <c r="L2967" s="2">
        <v>45810</v>
      </c>
      <c r="M2967" s="9">
        <f>+$M$1-L2967</f>
        <v>-63</v>
      </c>
      <c r="N2967" s="10" t="str">
        <f>IF(M2967&lt;=0,"NON SCADUTO",IF(M2967&lt;61,"0-60 DAYS",IF(M2967&lt;91," 61-90 DAYS",IF(M2967&lt;121,"91-120 DAYS",IF(M2967&lt;366," 121-365 DAYS",IF(M2967&gt;366,"OLTRE 365 DAYS",0))))))</f>
        <v>NON SCADUTO</v>
      </c>
      <c r="O2967" t="s">
        <v>15</v>
      </c>
      <c r="P2967" t="s">
        <v>0</v>
      </c>
      <c r="Q2967" s="3">
        <v>-329.61</v>
      </c>
      <c r="R2967" t="s">
        <v>1</v>
      </c>
      <c r="S2967" t="s">
        <v>1</v>
      </c>
      <c r="T2967" s="3">
        <v>-329.61</v>
      </c>
      <c r="U2967" s="2"/>
      <c r="V2967" t="s">
        <v>0</v>
      </c>
    </row>
    <row r="2968" spans="1:22" x14ac:dyDescent="0.2">
      <c r="A2968" s="11" t="s">
        <v>5</v>
      </c>
      <c r="B2968" s="11" t="s">
        <v>6</v>
      </c>
      <c r="C2968" s="11" t="s">
        <v>3390</v>
      </c>
      <c r="D2968" s="11" t="s">
        <v>7</v>
      </c>
      <c r="E2968" s="11" t="s">
        <v>0</v>
      </c>
      <c r="F2968" s="11" t="s">
        <v>3391</v>
      </c>
      <c r="G2968" s="11" t="s">
        <v>0</v>
      </c>
      <c r="H2968" s="11" t="s">
        <v>3392</v>
      </c>
      <c r="I2968" s="11" t="s">
        <v>90</v>
      </c>
      <c r="J2968" s="12">
        <v>45728</v>
      </c>
      <c r="K2968" s="12">
        <v>45747</v>
      </c>
      <c r="L2968" s="12">
        <v>45808</v>
      </c>
      <c r="M2968" s="9">
        <f>+$M$1-L2968</f>
        <v>-61</v>
      </c>
      <c r="N2968" s="10" t="str">
        <f>IF(M2968&lt;=0,"NON SCADUTO",IF(M2968&lt;61,"0-60 DAYS",IF(M2968&lt;91," 61-90 DAYS",IF(M2968&lt;121,"91-120 DAYS",IF(M2968&lt;366," 121-365 DAYS",IF(M2968&gt;366,"OLTRE 365 DAYS",0))))))</f>
        <v>NON SCADUTO</v>
      </c>
      <c r="O2968" s="11" t="s">
        <v>11</v>
      </c>
      <c r="P2968" s="11" t="s">
        <v>0</v>
      </c>
      <c r="Q2968" s="13">
        <v>96</v>
      </c>
      <c r="R2968" s="11" t="s">
        <v>1</v>
      </c>
      <c r="S2968" s="11" t="s">
        <v>1</v>
      </c>
      <c r="T2968" s="13">
        <v>96</v>
      </c>
      <c r="U2968" s="12"/>
      <c r="V2968" s="11" t="s">
        <v>0</v>
      </c>
    </row>
    <row r="2969" spans="1:22" x14ac:dyDescent="0.2">
      <c r="A2969" t="s">
        <v>5</v>
      </c>
      <c r="B2969" t="s">
        <v>6</v>
      </c>
      <c r="C2969" t="s">
        <v>3390</v>
      </c>
      <c r="D2969" t="s">
        <v>7</v>
      </c>
      <c r="E2969" t="s">
        <v>0</v>
      </c>
      <c r="F2969" t="s">
        <v>3391</v>
      </c>
      <c r="G2969" t="s">
        <v>0</v>
      </c>
      <c r="H2969" t="s">
        <v>3393</v>
      </c>
      <c r="I2969" t="s">
        <v>90</v>
      </c>
      <c r="J2969" s="2">
        <v>45728</v>
      </c>
      <c r="K2969" s="2">
        <v>45747</v>
      </c>
      <c r="L2969" s="2">
        <v>45808</v>
      </c>
      <c r="M2969" s="9">
        <f>+$M$1-L2969</f>
        <v>-61</v>
      </c>
      <c r="N2969" s="10" t="str">
        <f>IF(M2969&lt;=0,"NON SCADUTO",IF(M2969&lt;61,"0-60 DAYS",IF(M2969&lt;91," 61-90 DAYS",IF(M2969&lt;121,"91-120 DAYS",IF(M2969&lt;366," 121-365 DAYS",IF(M2969&gt;366,"OLTRE 365 DAYS",0))))))</f>
        <v>NON SCADUTO</v>
      </c>
      <c r="O2969" t="s">
        <v>11</v>
      </c>
      <c r="P2969" t="s">
        <v>0</v>
      </c>
      <c r="Q2969" s="3">
        <v>392</v>
      </c>
      <c r="R2969" t="s">
        <v>1</v>
      </c>
      <c r="S2969" t="s">
        <v>1</v>
      </c>
      <c r="T2969" s="3">
        <v>392</v>
      </c>
      <c r="U2969" s="2"/>
      <c r="V2969" t="s">
        <v>0</v>
      </c>
    </row>
    <row r="2970" spans="1:22" x14ac:dyDescent="0.2">
      <c r="A2970" t="s">
        <v>5</v>
      </c>
      <c r="B2970" t="s">
        <v>6</v>
      </c>
      <c r="C2970" t="s">
        <v>3390</v>
      </c>
      <c r="D2970" t="s">
        <v>7</v>
      </c>
      <c r="E2970" t="s">
        <v>0</v>
      </c>
      <c r="F2970" t="s">
        <v>3391</v>
      </c>
      <c r="G2970" t="s">
        <v>3394</v>
      </c>
      <c r="H2970" t="s">
        <v>3395</v>
      </c>
      <c r="I2970" t="s">
        <v>56</v>
      </c>
      <c r="J2970" s="2">
        <v>45709</v>
      </c>
      <c r="K2970" s="2">
        <v>45716</v>
      </c>
      <c r="L2970" s="2">
        <v>45808</v>
      </c>
      <c r="M2970" s="9">
        <f>+$M$1-L2970</f>
        <v>-61</v>
      </c>
      <c r="N2970" s="10" t="str">
        <f>IF(M2970&lt;=0,"NON SCADUTO",IF(M2970&lt;61,"0-60 DAYS",IF(M2970&lt;91," 61-90 DAYS",IF(M2970&lt;121,"91-120 DAYS",IF(M2970&lt;366," 121-365 DAYS",IF(M2970&gt;366,"OLTRE 365 DAYS",0))))))</f>
        <v>NON SCADUTO</v>
      </c>
      <c r="O2970" t="s">
        <v>15</v>
      </c>
      <c r="P2970" t="s">
        <v>0</v>
      </c>
      <c r="Q2970" s="3">
        <v>-4546</v>
      </c>
      <c r="R2970" t="s">
        <v>1</v>
      </c>
      <c r="S2970" t="s">
        <v>1</v>
      </c>
      <c r="T2970" s="3">
        <v>-4546</v>
      </c>
      <c r="U2970" s="2"/>
      <c r="V2970" t="s">
        <v>0</v>
      </c>
    </row>
    <row r="2971" spans="1:22" x14ac:dyDescent="0.2">
      <c r="A2971" t="s">
        <v>5</v>
      </c>
      <c r="B2971" t="s">
        <v>6</v>
      </c>
      <c r="C2971" t="s">
        <v>3390</v>
      </c>
      <c r="D2971" t="s">
        <v>7</v>
      </c>
      <c r="E2971" t="s">
        <v>0</v>
      </c>
      <c r="F2971" t="s">
        <v>3391</v>
      </c>
      <c r="G2971" t="s">
        <v>3396</v>
      </c>
      <c r="H2971" t="s">
        <v>3397</v>
      </c>
      <c r="I2971" t="s">
        <v>56</v>
      </c>
      <c r="J2971" s="2">
        <v>45709</v>
      </c>
      <c r="K2971" s="2">
        <v>45716</v>
      </c>
      <c r="L2971" s="2">
        <v>45808</v>
      </c>
      <c r="M2971" s="9">
        <f>+$M$1-L2971</f>
        <v>-61</v>
      </c>
      <c r="N2971" s="10" t="str">
        <f>IF(M2971&lt;=0,"NON SCADUTO",IF(M2971&lt;61,"0-60 DAYS",IF(M2971&lt;91," 61-90 DAYS",IF(M2971&lt;121,"91-120 DAYS",IF(M2971&lt;366," 121-365 DAYS",IF(M2971&gt;366,"OLTRE 365 DAYS",0))))))</f>
        <v>NON SCADUTO</v>
      </c>
      <c r="O2971" t="s">
        <v>15</v>
      </c>
      <c r="P2971" t="s">
        <v>0</v>
      </c>
      <c r="Q2971" s="3">
        <v>-3255</v>
      </c>
      <c r="R2971" t="s">
        <v>1</v>
      </c>
      <c r="S2971" t="s">
        <v>1</v>
      </c>
      <c r="T2971" s="3">
        <v>-3255</v>
      </c>
      <c r="U2971" s="2"/>
      <c r="V2971" t="s">
        <v>0</v>
      </c>
    </row>
    <row r="2972" spans="1:22" x14ac:dyDescent="0.2">
      <c r="A2972" s="11" t="s">
        <v>5</v>
      </c>
      <c r="B2972" s="11" t="s">
        <v>6</v>
      </c>
      <c r="C2972" s="11" t="s">
        <v>3390</v>
      </c>
      <c r="D2972" s="11" t="s">
        <v>7</v>
      </c>
      <c r="E2972" s="11" t="s">
        <v>0</v>
      </c>
      <c r="F2972" s="11" t="s">
        <v>3391</v>
      </c>
      <c r="G2972" s="11" t="s">
        <v>3398</v>
      </c>
      <c r="H2972" s="11" t="s">
        <v>3399</v>
      </c>
      <c r="I2972" s="11" t="s">
        <v>56</v>
      </c>
      <c r="J2972" s="12">
        <v>45709</v>
      </c>
      <c r="K2972" s="12">
        <v>45716</v>
      </c>
      <c r="L2972" s="12">
        <v>45808</v>
      </c>
      <c r="M2972" s="9">
        <f>+$M$1-L2972</f>
        <v>-61</v>
      </c>
      <c r="N2972" s="10" t="str">
        <f>IF(M2972&lt;=0,"NON SCADUTO",IF(M2972&lt;61,"0-60 DAYS",IF(M2972&lt;91," 61-90 DAYS",IF(M2972&lt;121,"91-120 DAYS",IF(M2972&lt;366," 121-365 DAYS",IF(M2972&gt;366,"OLTRE 365 DAYS",0))))))</f>
        <v>NON SCADUTO</v>
      </c>
      <c r="O2972" s="11" t="s">
        <v>15</v>
      </c>
      <c r="P2972" s="11" t="s">
        <v>0</v>
      </c>
      <c r="Q2972" s="13">
        <v>-5000.6000000000004</v>
      </c>
      <c r="R2972" s="11" t="s">
        <v>1</v>
      </c>
      <c r="S2972" s="11" t="s">
        <v>1</v>
      </c>
      <c r="T2972" s="13">
        <v>-5000.6000000000004</v>
      </c>
      <c r="U2972" s="12"/>
      <c r="V2972" s="11" t="s">
        <v>0</v>
      </c>
    </row>
    <row r="2973" spans="1:22" x14ac:dyDescent="0.2">
      <c r="A2973" t="s">
        <v>5</v>
      </c>
      <c r="B2973" t="s">
        <v>6</v>
      </c>
      <c r="C2973" t="s">
        <v>3390</v>
      </c>
      <c r="D2973" t="s">
        <v>7</v>
      </c>
      <c r="E2973" t="s">
        <v>0</v>
      </c>
      <c r="F2973" t="s">
        <v>3391</v>
      </c>
      <c r="G2973" t="s">
        <v>3400</v>
      </c>
      <c r="H2973" t="s">
        <v>3401</v>
      </c>
      <c r="I2973" t="s">
        <v>56</v>
      </c>
      <c r="J2973" s="2">
        <v>45716</v>
      </c>
      <c r="K2973" s="2">
        <v>45747</v>
      </c>
      <c r="L2973" s="2">
        <v>45808</v>
      </c>
      <c r="M2973" s="9">
        <f>+$M$1-L2973</f>
        <v>-61</v>
      </c>
      <c r="N2973" s="10" t="str">
        <f>IF(M2973&lt;=0,"NON SCADUTO",IF(M2973&lt;61,"0-60 DAYS",IF(M2973&lt;91," 61-90 DAYS",IF(M2973&lt;121,"91-120 DAYS",IF(M2973&lt;366," 121-365 DAYS",IF(M2973&gt;366,"OLTRE 365 DAYS",0))))))</f>
        <v>NON SCADUTO</v>
      </c>
      <c r="O2973" t="s">
        <v>15</v>
      </c>
      <c r="P2973" t="s">
        <v>0</v>
      </c>
      <c r="Q2973" s="3">
        <v>-9684</v>
      </c>
      <c r="R2973" t="s">
        <v>1</v>
      </c>
      <c r="S2973" t="s">
        <v>1</v>
      </c>
      <c r="T2973" s="3">
        <v>-9684</v>
      </c>
      <c r="U2973" s="2"/>
      <c r="V2973" t="s">
        <v>0</v>
      </c>
    </row>
    <row r="2974" spans="1:22" x14ac:dyDescent="0.2">
      <c r="A2974" t="s">
        <v>5</v>
      </c>
      <c r="B2974" t="s">
        <v>6</v>
      </c>
      <c r="C2974" t="s">
        <v>3390</v>
      </c>
      <c r="D2974" t="s">
        <v>7</v>
      </c>
      <c r="E2974" t="s">
        <v>0</v>
      </c>
      <c r="F2974" t="s">
        <v>3391</v>
      </c>
      <c r="G2974" t="s">
        <v>3402</v>
      </c>
      <c r="H2974" t="s">
        <v>3403</v>
      </c>
      <c r="I2974" t="s">
        <v>56</v>
      </c>
      <c r="J2974" s="2">
        <v>45716</v>
      </c>
      <c r="K2974" s="2">
        <v>45747</v>
      </c>
      <c r="L2974" s="2">
        <v>45808</v>
      </c>
      <c r="M2974" s="9">
        <f>+$M$1-L2974</f>
        <v>-61</v>
      </c>
      <c r="N2974" s="10" t="str">
        <f>IF(M2974&lt;=0,"NON SCADUTO",IF(M2974&lt;61,"0-60 DAYS",IF(M2974&lt;91," 61-90 DAYS",IF(M2974&lt;121,"91-120 DAYS",IF(M2974&lt;366," 121-365 DAYS",IF(M2974&gt;366,"OLTRE 365 DAYS",0))))))</f>
        <v>NON SCADUTO</v>
      </c>
      <c r="O2974" t="s">
        <v>15</v>
      </c>
      <c r="P2974" t="s">
        <v>0</v>
      </c>
      <c r="Q2974" s="3">
        <v>-4028.8</v>
      </c>
      <c r="R2974" t="s">
        <v>1</v>
      </c>
      <c r="S2974" t="s">
        <v>1</v>
      </c>
      <c r="T2974" s="3">
        <v>-4028.8</v>
      </c>
      <c r="U2974" s="2"/>
      <c r="V2974" t="s">
        <v>0</v>
      </c>
    </row>
    <row r="2975" spans="1:22" x14ac:dyDescent="0.2">
      <c r="A2975" t="s">
        <v>5</v>
      </c>
      <c r="B2975" t="s">
        <v>6</v>
      </c>
      <c r="C2975" t="s">
        <v>3390</v>
      </c>
      <c r="D2975" t="s">
        <v>7</v>
      </c>
      <c r="E2975" t="s">
        <v>0</v>
      </c>
      <c r="F2975" t="s">
        <v>3391</v>
      </c>
      <c r="G2975" t="s">
        <v>3404</v>
      </c>
      <c r="H2975" t="s">
        <v>3405</v>
      </c>
      <c r="I2975" t="s">
        <v>56</v>
      </c>
      <c r="J2975" s="2">
        <v>45716</v>
      </c>
      <c r="K2975" s="2">
        <v>45747</v>
      </c>
      <c r="L2975" s="2">
        <v>45808</v>
      </c>
      <c r="M2975" s="9">
        <f>+$M$1-L2975</f>
        <v>-61</v>
      </c>
      <c r="N2975" s="10" t="str">
        <f>IF(M2975&lt;=0,"NON SCADUTO",IF(M2975&lt;61,"0-60 DAYS",IF(M2975&lt;91," 61-90 DAYS",IF(M2975&lt;121,"91-120 DAYS",IF(M2975&lt;366," 121-365 DAYS",IF(M2975&gt;366,"OLTRE 365 DAYS",0))))))</f>
        <v>NON SCADUTO</v>
      </c>
      <c r="O2975" t="s">
        <v>15</v>
      </c>
      <c r="P2975" t="s">
        <v>0</v>
      </c>
      <c r="Q2975" s="3">
        <v>-9567.7999999999993</v>
      </c>
      <c r="R2975" t="s">
        <v>1</v>
      </c>
      <c r="S2975" t="s">
        <v>1</v>
      </c>
      <c r="T2975" s="3">
        <v>-9567.7999999999993</v>
      </c>
      <c r="U2975" s="2"/>
      <c r="V2975" t="s">
        <v>0</v>
      </c>
    </row>
    <row r="2976" spans="1:22" x14ac:dyDescent="0.2">
      <c r="A2976" t="s">
        <v>5</v>
      </c>
      <c r="B2976" t="s">
        <v>6</v>
      </c>
      <c r="C2976" t="s">
        <v>3390</v>
      </c>
      <c r="D2976" t="s">
        <v>7</v>
      </c>
      <c r="E2976" t="s">
        <v>0</v>
      </c>
      <c r="F2976" t="s">
        <v>3391</v>
      </c>
      <c r="G2976" t="s">
        <v>3406</v>
      </c>
      <c r="H2976" t="s">
        <v>3407</v>
      </c>
      <c r="I2976" t="s">
        <v>56</v>
      </c>
      <c r="J2976" s="2">
        <v>45734</v>
      </c>
      <c r="K2976" s="2">
        <v>45747</v>
      </c>
      <c r="L2976" s="2">
        <v>45838</v>
      </c>
      <c r="M2976" s="9">
        <f>+$M$1-L2976</f>
        <v>-91</v>
      </c>
      <c r="N2976" s="10" t="str">
        <f>IF(M2976&lt;=0,"NON SCADUTO",IF(M2976&lt;61,"0-60 DAYS",IF(M2976&lt;91," 61-90 DAYS",IF(M2976&lt;121,"91-120 DAYS",IF(M2976&lt;366," 121-365 DAYS",IF(M2976&gt;366,"OLTRE 365 DAYS",0))))))</f>
        <v>NON SCADUTO</v>
      </c>
      <c r="O2976" t="s">
        <v>15</v>
      </c>
      <c r="P2976" t="s">
        <v>0</v>
      </c>
      <c r="Q2976" s="3">
        <v>-3273.4</v>
      </c>
      <c r="R2976" t="s">
        <v>1</v>
      </c>
      <c r="S2976" t="s">
        <v>1</v>
      </c>
      <c r="T2976" s="3">
        <v>-3273.4</v>
      </c>
      <c r="U2976" s="2"/>
      <c r="V2976" t="s">
        <v>0</v>
      </c>
    </row>
    <row r="2977" spans="1:22" x14ac:dyDescent="0.2">
      <c r="A2977" t="s">
        <v>5</v>
      </c>
      <c r="B2977" t="s">
        <v>6</v>
      </c>
      <c r="C2977" t="s">
        <v>3390</v>
      </c>
      <c r="D2977" t="s">
        <v>7</v>
      </c>
      <c r="E2977" t="s">
        <v>0</v>
      </c>
      <c r="F2977" t="s">
        <v>3391</v>
      </c>
      <c r="G2977" t="s">
        <v>3408</v>
      </c>
      <c r="H2977" t="s">
        <v>3409</v>
      </c>
      <c r="I2977" t="s">
        <v>56</v>
      </c>
      <c r="J2977" s="2">
        <v>45736</v>
      </c>
      <c r="K2977" s="2">
        <v>45747</v>
      </c>
      <c r="L2977" s="2">
        <v>45838</v>
      </c>
      <c r="M2977" s="9">
        <f>+$M$1-L2977</f>
        <v>-91</v>
      </c>
      <c r="N2977" s="10" t="str">
        <f>IF(M2977&lt;=0,"NON SCADUTO",IF(M2977&lt;61,"0-60 DAYS",IF(M2977&lt;91," 61-90 DAYS",IF(M2977&lt;121,"91-120 DAYS",IF(M2977&lt;366," 121-365 DAYS",IF(M2977&gt;366,"OLTRE 365 DAYS",0))))))</f>
        <v>NON SCADUTO</v>
      </c>
      <c r="O2977" t="s">
        <v>15</v>
      </c>
      <c r="P2977" t="s">
        <v>0</v>
      </c>
      <c r="Q2977" s="3">
        <v>-5036</v>
      </c>
      <c r="R2977" t="s">
        <v>1</v>
      </c>
      <c r="S2977" t="s">
        <v>1</v>
      </c>
      <c r="T2977" s="3">
        <v>-5036</v>
      </c>
      <c r="U2977" s="2"/>
      <c r="V2977" t="s">
        <v>0</v>
      </c>
    </row>
    <row r="2978" spans="1:22" x14ac:dyDescent="0.2">
      <c r="A2978" s="11" t="s">
        <v>5</v>
      </c>
      <c r="B2978" s="11" t="s">
        <v>6</v>
      </c>
      <c r="C2978" s="11" t="s">
        <v>3390</v>
      </c>
      <c r="D2978" s="11" t="s">
        <v>7</v>
      </c>
      <c r="E2978" s="11" t="s">
        <v>0</v>
      </c>
      <c r="F2978" s="11" t="s">
        <v>3391</v>
      </c>
      <c r="G2978" s="11" t="s">
        <v>3410</v>
      </c>
      <c r="H2978" s="11" t="s">
        <v>3411</v>
      </c>
      <c r="I2978" s="11" t="s">
        <v>56</v>
      </c>
      <c r="J2978" s="12">
        <v>45743</v>
      </c>
      <c r="K2978" s="12">
        <v>45747</v>
      </c>
      <c r="L2978" s="12">
        <v>45838</v>
      </c>
      <c r="M2978" s="9">
        <f>+$M$1-L2978</f>
        <v>-91</v>
      </c>
      <c r="N2978" s="10" t="str">
        <f>IF(M2978&lt;=0,"NON SCADUTO",IF(M2978&lt;61,"0-60 DAYS",IF(M2978&lt;91," 61-90 DAYS",IF(M2978&lt;121,"91-120 DAYS",IF(M2978&lt;366," 121-365 DAYS",IF(M2978&gt;366,"OLTRE 365 DAYS",0))))))</f>
        <v>NON SCADUTO</v>
      </c>
      <c r="O2978" s="11" t="s">
        <v>15</v>
      </c>
      <c r="P2978" s="11" t="s">
        <v>0</v>
      </c>
      <c r="Q2978" s="13">
        <v>-5036</v>
      </c>
      <c r="R2978" s="11" t="s">
        <v>1</v>
      </c>
      <c r="S2978" s="11" t="s">
        <v>1</v>
      </c>
      <c r="T2978" s="13">
        <v>-5036</v>
      </c>
      <c r="U2978" s="12"/>
      <c r="V2978" s="11" t="s">
        <v>0</v>
      </c>
    </row>
    <row r="2979" spans="1:22" x14ac:dyDescent="0.2">
      <c r="A2979" t="s">
        <v>5</v>
      </c>
      <c r="B2979" t="s">
        <v>6</v>
      </c>
      <c r="C2979" t="s">
        <v>3390</v>
      </c>
      <c r="D2979" t="s">
        <v>7</v>
      </c>
      <c r="E2979" t="s">
        <v>0</v>
      </c>
      <c r="F2979" t="s">
        <v>3391</v>
      </c>
      <c r="G2979" t="s">
        <v>3412</v>
      </c>
      <c r="H2979" t="s">
        <v>3413</v>
      </c>
      <c r="I2979" t="s">
        <v>32</v>
      </c>
      <c r="J2979" s="2">
        <v>45747</v>
      </c>
      <c r="K2979" s="2">
        <v>45747</v>
      </c>
      <c r="L2979" s="2">
        <v>45747</v>
      </c>
      <c r="M2979" s="9">
        <f>+$M$1-L2979</f>
        <v>0</v>
      </c>
      <c r="N2979" s="10" t="str">
        <f>IF(M2979&lt;=0,"NON SCADUTO",IF(M2979&lt;61,"0-60 DAYS",IF(M2979&lt;91," 61-90 DAYS",IF(M2979&lt;121,"91-120 DAYS",IF(M2979&lt;366," 121-365 DAYS",IF(M2979&gt;366,"OLTRE 365 DAYS",0))))))</f>
        <v>NON SCADUTO</v>
      </c>
      <c r="O2979" t="s">
        <v>11</v>
      </c>
      <c r="P2979" t="s">
        <v>0</v>
      </c>
      <c r="Q2979" s="3">
        <v>5548.61</v>
      </c>
      <c r="R2979" t="s">
        <v>1</v>
      </c>
      <c r="S2979" t="s">
        <v>1</v>
      </c>
      <c r="T2979" s="3">
        <v>5548.61</v>
      </c>
      <c r="U2979" s="2">
        <v>45770</v>
      </c>
      <c r="V2979" t="s">
        <v>3414</v>
      </c>
    </row>
    <row r="2980" spans="1:22" x14ac:dyDescent="0.2">
      <c r="A2980" t="s">
        <v>5</v>
      </c>
      <c r="B2980" t="s">
        <v>6</v>
      </c>
      <c r="C2980" t="s">
        <v>3390</v>
      </c>
      <c r="D2980" t="s">
        <v>7</v>
      </c>
      <c r="E2980" t="s">
        <v>0</v>
      </c>
      <c r="F2980" t="s">
        <v>3391</v>
      </c>
      <c r="G2980" t="s">
        <v>3415</v>
      </c>
      <c r="H2980" t="s">
        <v>3416</v>
      </c>
      <c r="I2980" t="s">
        <v>56</v>
      </c>
      <c r="J2980" s="2">
        <v>45645</v>
      </c>
      <c r="K2980" s="2">
        <v>45657</v>
      </c>
      <c r="L2980" s="2">
        <v>45747</v>
      </c>
      <c r="M2980" s="9">
        <f>+$M$1-L2980</f>
        <v>0</v>
      </c>
      <c r="N2980" s="10" t="str">
        <f>IF(M2980&lt;=0,"NON SCADUTO",IF(M2980&lt;61,"0-60 DAYS",IF(M2980&lt;91," 61-90 DAYS",IF(M2980&lt;121,"91-120 DAYS",IF(M2980&lt;366," 121-365 DAYS",IF(M2980&gt;366,"OLTRE 365 DAYS",0))))))</f>
        <v>NON SCADUTO</v>
      </c>
      <c r="O2980" t="s">
        <v>15</v>
      </c>
      <c r="P2980" t="s">
        <v>0</v>
      </c>
      <c r="Q2980" s="3">
        <v>-3636.8</v>
      </c>
      <c r="R2980" t="s">
        <v>1</v>
      </c>
      <c r="S2980" t="s">
        <v>1</v>
      </c>
      <c r="T2980" s="3">
        <v>-3636.8</v>
      </c>
      <c r="U2980" s="2">
        <v>45770</v>
      </c>
      <c r="V2980" t="s">
        <v>3414</v>
      </c>
    </row>
    <row r="2981" spans="1:22" x14ac:dyDescent="0.2">
      <c r="A2981" s="11" t="s">
        <v>5</v>
      </c>
      <c r="B2981" s="11" t="s">
        <v>6</v>
      </c>
      <c r="C2981" s="11" t="s">
        <v>3390</v>
      </c>
      <c r="D2981" s="11" t="s">
        <v>7</v>
      </c>
      <c r="E2981" s="11" t="s">
        <v>0</v>
      </c>
      <c r="F2981" s="11" t="s">
        <v>3391</v>
      </c>
      <c r="G2981" s="11" t="s">
        <v>3417</v>
      </c>
      <c r="H2981" s="11" t="s">
        <v>3418</v>
      </c>
      <c r="I2981" s="11" t="s">
        <v>56</v>
      </c>
      <c r="J2981" s="12">
        <v>45642</v>
      </c>
      <c r="K2981" s="12">
        <v>45657</v>
      </c>
      <c r="L2981" s="12">
        <v>45747</v>
      </c>
      <c r="M2981" s="9">
        <f>+$M$1-L2981</f>
        <v>0</v>
      </c>
      <c r="N2981" s="10" t="str">
        <f>IF(M2981&lt;=0,"NON SCADUTO",IF(M2981&lt;61,"0-60 DAYS",IF(M2981&lt;91," 61-90 DAYS",IF(M2981&lt;121,"91-120 DAYS",IF(M2981&lt;366," 121-365 DAYS",IF(M2981&gt;366,"OLTRE 365 DAYS",0))))))</f>
        <v>NON SCADUTO</v>
      </c>
      <c r="O2981" s="11" t="s">
        <v>15</v>
      </c>
      <c r="P2981" s="11" t="s">
        <v>0</v>
      </c>
      <c r="Q2981" s="13">
        <v>-3409.5</v>
      </c>
      <c r="R2981" s="11" t="s">
        <v>1</v>
      </c>
      <c r="S2981" s="11" t="s">
        <v>1</v>
      </c>
      <c r="T2981" s="13">
        <v>-3409.5</v>
      </c>
      <c r="U2981" s="12">
        <v>45770</v>
      </c>
      <c r="V2981" s="11" t="s">
        <v>3414</v>
      </c>
    </row>
    <row r="2982" spans="1:22" x14ac:dyDescent="0.2">
      <c r="A2982" t="s">
        <v>5</v>
      </c>
      <c r="B2982" t="s">
        <v>6</v>
      </c>
      <c r="C2982" t="s">
        <v>3390</v>
      </c>
      <c r="D2982" t="s">
        <v>7</v>
      </c>
      <c r="E2982" t="s">
        <v>0</v>
      </c>
      <c r="F2982" t="s">
        <v>3391</v>
      </c>
      <c r="G2982" t="s">
        <v>3412</v>
      </c>
      <c r="H2982" t="s">
        <v>3419</v>
      </c>
      <c r="I2982" t="s">
        <v>56</v>
      </c>
      <c r="J2982" s="2">
        <v>45657</v>
      </c>
      <c r="K2982" s="2">
        <v>45688</v>
      </c>
      <c r="L2982" s="2">
        <v>45747</v>
      </c>
      <c r="M2982" s="9">
        <f>+$M$1-L2982</f>
        <v>0</v>
      </c>
      <c r="N2982" s="10" t="str">
        <f>IF(M2982&lt;=0,"NON SCADUTO",IF(M2982&lt;61,"0-60 DAYS",IF(M2982&lt;91," 61-90 DAYS",IF(M2982&lt;121,"91-120 DAYS",IF(M2982&lt;366," 121-365 DAYS",IF(M2982&gt;366,"OLTRE 365 DAYS",0))))))</f>
        <v>NON SCADUTO</v>
      </c>
      <c r="O2982" t="s">
        <v>15</v>
      </c>
      <c r="P2982" t="s">
        <v>0</v>
      </c>
      <c r="Q2982" s="3">
        <v>-19061.900000000001</v>
      </c>
      <c r="R2982" t="s">
        <v>1</v>
      </c>
      <c r="S2982" t="s">
        <v>1</v>
      </c>
      <c r="T2982" s="3">
        <v>-19061.900000000001</v>
      </c>
      <c r="U2982" s="2">
        <v>45770</v>
      </c>
      <c r="V2982" t="s">
        <v>3414</v>
      </c>
    </row>
    <row r="2983" spans="1:22" x14ac:dyDescent="0.2">
      <c r="A2983" s="11" t="s">
        <v>5</v>
      </c>
      <c r="B2983" s="11" t="s">
        <v>6</v>
      </c>
      <c r="C2983" s="11" t="s">
        <v>3390</v>
      </c>
      <c r="D2983" s="11" t="s">
        <v>7</v>
      </c>
      <c r="E2983" s="11" t="s">
        <v>0</v>
      </c>
      <c r="F2983" s="11" t="s">
        <v>3391</v>
      </c>
      <c r="G2983" s="11" t="s">
        <v>3420</v>
      </c>
      <c r="H2983" s="11" t="s">
        <v>3421</v>
      </c>
      <c r="I2983" s="11" t="s">
        <v>56</v>
      </c>
      <c r="J2983" s="12">
        <v>45677</v>
      </c>
      <c r="K2983" s="12">
        <v>45688</v>
      </c>
      <c r="L2983" s="12">
        <v>45777</v>
      </c>
      <c r="M2983" s="9">
        <f>+$M$1-L2983</f>
        <v>-30</v>
      </c>
      <c r="N2983" s="10" t="str">
        <f>IF(M2983&lt;=0,"NON SCADUTO",IF(M2983&lt;61,"0-60 DAYS",IF(M2983&lt;91," 61-90 DAYS",IF(M2983&lt;121,"91-120 DAYS",IF(M2983&lt;366," 121-365 DAYS",IF(M2983&gt;366,"OLTRE 365 DAYS",0))))))</f>
        <v>NON SCADUTO</v>
      </c>
      <c r="O2983" s="11" t="s">
        <v>15</v>
      </c>
      <c r="P2983" s="11" t="s">
        <v>0</v>
      </c>
      <c r="Q2983" s="13">
        <v>-2727.6</v>
      </c>
      <c r="R2983" s="11" t="s">
        <v>1</v>
      </c>
      <c r="S2983" s="11" t="s">
        <v>1</v>
      </c>
      <c r="T2983" s="13">
        <v>-2727.6</v>
      </c>
      <c r="U2983" s="12">
        <v>45790</v>
      </c>
      <c r="V2983" s="11" t="s">
        <v>3422</v>
      </c>
    </row>
    <row r="2984" spans="1:22" x14ac:dyDescent="0.2">
      <c r="A2984" t="s">
        <v>5</v>
      </c>
      <c r="B2984" t="s">
        <v>6</v>
      </c>
      <c r="C2984" t="s">
        <v>3390</v>
      </c>
      <c r="D2984" t="s">
        <v>7</v>
      </c>
      <c r="E2984" t="s">
        <v>0</v>
      </c>
      <c r="F2984" t="s">
        <v>3391</v>
      </c>
      <c r="G2984" t="s">
        <v>3423</v>
      </c>
      <c r="H2984" t="s">
        <v>3424</v>
      </c>
      <c r="I2984" t="s">
        <v>56</v>
      </c>
      <c r="J2984" s="2">
        <v>45671</v>
      </c>
      <c r="K2984" s="2">
        <v>45688</v>
      </c>
      <c r="L2984" s="2">
        <v>45777</v>
      </c>
      <c r="M2984" s="9">
        <f>+$M$1-L2984</f>
        <v>-30</v>
      </c>
      <c r="N2984" s="10" t="str">
        <f>IF(M2984&lt;=0,"NON SCADUTO",IF(M2984&lt;61,"0-60 DAYS",IF(M2984&lt;91," 61-90 DAYS",IF(M2984&lt;121,"91-120 DAYS",IF(M2984&lt;366," 121-365 DAYS",IF(M2984&gt;366,"OLTRE 365 DAYS",0))))))</f>
        <v>NON SCADUTO</v>
      </c>
      <c r="O2984" t="s">
        <v>15</v>
      </c>
      <c r="P2984" t="s">
        <v>0</v>
      </c>
      <c r="Q2984" s="3">
        <v>-5609.31</v>
      </c>
      <c r="R2984" t="s">
        <v>1</v>
      </c>
      <c r="S2984" t="s">
        <v>1</v>
      </c>
      <c r="T2984" s="3">
        <v>-5609.31</v>
      </c>
      <c r="U2984" s="2">
        <v>45790</v>
      </c>
      <c r="V2984" t="s">
        <v>3422</v>
      </c>
    </row>
    <row r="2985" spans="1:22" x14ac:dyDescent="0.2">
      <c r="A2985" t="s">
        <v>5</v>
      </c>
      <c r="B2985" t="s">
        <v>6</v>
      </c>
      <c r="C2985" t="s">
        <v>3390</v>
      </c>
      <c r="D2985" t="s">
        <v>7</v>
      </c>
      <c r="E2985" t="s">
        <v>0</v>
      </c>
      <c r="F2985" t="s">
        <v>3391</v>
      </c>
      <c r="G2985" t="s">
        <v>3425</v>
      </c>
      <c r="H2985" t="s">
        <v>3426</v>
      </c>
      <c r="I2985" t="s">
        <v>56</v>
      </c>
      <c r="J2985" s="2">
        <v>45688</v>
      </c>
      <c r="K2985" s="2">
        <v>45716</v>
      </c>
      <c r="L2985" s="2">
        <v>45777</v>
      </c>
      <c r="M2985" s="9">
        <f>+$M$1-L2985</f>
        <v>-30</v>
      </c>
      <c r="N2985" s="10" t="str">
        <f>IF(M2985&lt;=0,"NON SCADUTO",IF(M2985&lt;61,"0-60 DAYS",IF(M2985&lt;91," 61-90 DAYS",IF(M2985&lt;121,"91-120 DAYS",IF(M2985&lt;366," 121-365 DAYS",IF(M2985&gt;366,"OLTRE 365 DAYS",0))))))</f>
        <v>NON SCADUTO</v>
      </c>
      <c r="O2985" t="s">
        <v>15</v>
      </c>
      <c r="P2985" t="s">
        <v>0</v>
      </c>
      <c r="Q2985" s="3">
        <v>-428.6</v>
      </c>
      <c r="R2985" t="s">
        <v>1</v>
      </c>
      <c r="S2985" t="s">
        <v>1</v>
      </c>
      <c r="T2985" s="3">
        <v>-428.6</v>
      </c>
      <c r="U2985" s="2">
        <v>45790</v>
      </c>
      <c r="V2985" t="s">
        <v>3422</v>
      </c>
    </row>
    <row r="2986" spans="1:22" x14ac:dyDescent="0.2">
      <c r="A2986" t="s">
        <v>5</v>
      </c>
      <c r="B2986" t="s">
        <v>6</v>
      </c>
      <c r="C2986" t="s">
        <v>3390</v>
      </c>
      <c r="D2986" t="s">
        <v>7</v>
      </c>
      <c r="E2986" t="s">
        <v>0</v>
      </c>
      <c r="F2986" t="s">
        <v>3391</v>
      </c>
      <c r="G2986" t="s">
        <v>3427</v>
      </c>
      <c r="H2986" t="s">
        <v>3428</v>
      </c>
      <c r="I2986" t="s">
        <v>56</v>
      </c>
      <c r="J2986" s="2">
        <v>45688</v>
      </c>
      <c r="K2986" s="2">
        <v>45716</v>
      </c>
      <c r="L2986" s="2">
        <v>45777</v>
      </c>
      <c r="M2986" s="9">
        <f>+$M$1-L2986</f>
        <v>-30</v>
      </c>
      <c r="N2986" s="10" t="str">
        <f>IF(M2986&lt;=0,"NON SCADUTO",IF(M2986&lt;61,"0-60 DAYS",IF(M2986&lt;91," 61-90 DAYS",IF(M2986&lt;121,"91-120 DAYS",IF(M2986&lt;366," 121-365 DAYS",IF(M2986&gt;366,"OLTRE 365 DAYS",0))))))</f>
        <v>NON SCADUTO</v>
      </c>
      <c r="O2986" t="s">
        <v>15</v>
      </c>
      <c r="P2986" t="s">
        <v>0</v>
      </c>
      <c r="Q2986" s="3">
        <v>-9269.7999999999993</v>
      </c>
      <c r="R2986" t="s">
        <v>1</v>
      </c>
      <c r="S2986" t="s">
        <v>1</v>
      </c>
      <c r="T2986" s="3">
        <v>-9269.7999999999993</v>
      </c>
      <c r="U2986" s="2">
        <v>45790</v>
      </c>
      <c r="V2986" t="s">
        <v>3422</v>
      </c>
    </row>
    <row r="2987" spans="1:22" x14ac:dyDescent="0.2">
      <c r="A2987" t="s">
        <v>5</v>
      </c>
      <c r="B2987" t="s">
        <v>6</v>
      </c>
      <c r="C2987" t="s">
        <v>3390</v>
      </c>
      <c r="D2987" t="s">
        <v>7</v>
      </c>
      <c r="E2987" t="s">
        <v>0</v>
      </c>
      <c r="F2987" t="s">
        <v>3391</v>
      </c>
      <c r="G2987" t="s">
        <v>3429</v>
      </c>
      <c r="H2987" t="s">
        <v>3430</v>
      </c>
      <c r="I2987" t="s">
        <v>56</v>
      </c>
      <c r="J2987" s="2">
        <v>45687</v>
      </c>
      <c r="K2987" s="2">
        <v>45716</v>
      </c>
      <c r="L2987" s="2">
        <v>45777</v>
      </c>
      <c r="M2987" s="9">
        <f>+$M$1-L2987</f>
        <v>-30</v>
      </c>
      <c r="N2987" s="10" t="str">
        <f>IF(M2987&lt;=0,"NON SCADUTO",IF(M2987&lt;61,"0-60 DAYS",IF(M2987&lt;91," 61-90 DAYS",IF(M2987&lt;121,"91-120 DAYS",IF(M2987&lt;366," 121-365 DAYS",IF(M2987&gt;366,"OLTRE 365 DAYS",0))))))</f>
        <v>NON SCADUTO</v>
      </c>
      <c r="O2987" t="s">
        <v>15</v>
      </c>
      <c r="P2987" t="s">
        <v>0</v>
      </c>
      <c r="Q2987" s="3">
        <v>-1384.5</v>
      </c>
      <c r="R2987" t="s">
        <v>1</v>
      </c>
      <c r="S2987" t="s">
        <v>1</v>
      </c>
      <c r="T2987" s="3">
        <v>-1384.5</v>
      </c>
      <c r="U2987" s="2">
        <v>45790</v>
      </c>
      <c r="V2987" t="s">
        <v>3422</v>
      </c>
    </row>
    <row r="2988" spans="1:22" x14ac:dyDescent="0.2">
      <c r="A2988" t="s">
        <v>5</v>
      </c>
      <c r="B2988" t="s">
        <v>6</v>
      </c>
      <c r="C2988" t="s">
        <v>3390</v>
      </c>
      <c r="D2988" t="s">
        <v>7</v>
      </c>
      <c r="E2988" t="s">
        <v>0</v>
      </c>
      <c r="F2988" t="s">
        <v>3391</v>
      </c>
      <c r="G2988" t="s">
        <v>3431</v>
      </c>
      <c r="H2988" t="s">
        <v>3432</v>
      </c>
      <c r="I2988" t="s">
        <v>56</v>
      </c>
      <c r="J2988" s="2">
        <v>45688</v>
      </c>
      <c r="K2988" s="2">
        <v>45716</v>
      </c>
      <c r="L2988" s="2">
        <v>45777</v>
      </c>
      <c r="M2988" s="9">
        <f>+$M$1-L2988</f>
        <v>-30</v>
      </c>
      <c r="N2988" s="10" t="str">
        <f>IF(M2988&lt;=0,"NON SCADUTO",IF(M2988&lt;61,"0-60 DAYS",IF(M2988&lt;91," 61-90 DAYS",IF(M2988&lt;121,"91-120 DAYS",IF(M2988&lt;366," 121-365 DAYS",IF(M2988&gt;366,"OLTRE 365 DAYS",0))))))</f>
        <v>NON SCADUTO</v>
      </c>
      <c r="O2988" t="s">
        <v>15</v>
      </c>
      <c r="P2988" t="s">
        <v>0</v>
      </c>
      <c r="Q2988" s="3">
        <v>-12895</v>
      </c>
      <c r="R2988" t="s">
        <v>1</v>
      </c>
      <c r="S2988" t="s">
        <v>1</v>
      </c>
      <c r="T2988" s="3">
        <v>-12895</v>
      </c>
      <c r="U2988" s="2">
        <v>45790</v>
      </c>
      <c r="V2988" t="s">
        <v>3422</v>
      </c>
    </row>
    <row r="2989" spans="1:22" x14ac:dyDescent="0.2">
      <c r="A2989" t="s">
        <v>5</v>
      </c>
      <c r="B2989" t="s">
        <v>6</v>
      </c>
      <c r="C2989" t="s">
        <v>3433</v>
      </c>
      <c r="D2989" t="s">
        <v>7</v>
      </c>
      <c r="E2989" t="s">
        <v>0</v>
      </c>
      <c r="F2989" t="s">
        <v>3434</v>
      </c>
      <c r="G2989" t="s">
        <v>3435</v>
      </c>
      <c r="H2989" t="s">
        <v>3436</v>
      </c>
      <c r="I2989" t="s">
        <v>56</v>
      </c>
      <c r="J2989" s="2">
        <v>45726</v>
      </c>
      <c r="K2989" s="2">
        <v>45747</v>
      </c>
      <c r="L2989" s="2">
        <v>45808</v>
      </c>
      <c r="M2989" s="9">
        <f>+$M$1-L2989</f>
        <v>-61</v>
      </c>
      <c r="N2989" s="10" t="str">
        <f>IF(M2989&lt;=0,"NON SCADUTO",IF(M2989&lt;61,"0-60 DAYS",IF(M2989&lt;91," 61-90 DAYS",IF(M2989&lt;121,"91-120 DAYS",IF(M2989&lt;366," 121-365 DAYS",IF(M2989&gt;366,"OLTRE 365 DAYS",0))))))</f>
        <v>NON SCADUTO</v>
      </c>
      <c r="O2989" t="s">
        <v>15</v>
      </c>
      <c r="P2989" t="s">
        <v>0</v>
      </c>
      <c r="Q2989" s="3">
        <v>-5160.3999999999996</v>
      </c>
      <c r="R2989" t="s">
        <v>1</v>
      </c>
      <c r="S2989" t="s">
        <v>1</v>
      </c>
      <c r="T2989" s="3">
        <v>-5160.3999999999996</v>
      </c>
      <c r="U2989" s="2"/>
      <c r="V2989" t="s">
        <v>0</v>
      </c>
    </row>
    <row r="2990" spans="1:22" x14ac:dyDescent="0.2">
      <c r="A2990" t="s">
        <v>5</v>
      </c>
      <c r="B2990" t="s">
        <v>6</v>
      </c>
      <c r="C2990" t="s">
        <v>3433</v>
      </c>
      <c r="D2990" t="s">
        <v>7</v>
      </c>
      <c r="E2990" t="s">
        <v>0</v>
      </c>
      <c r="F2990" t="s">
        <v>3434</v>
      </c>
      <c r="G2990" t="s">
        <v>3437</v>
      </c>
      <c r="H2990" t="s">
        <v>3438</v>
      </c>
      <c r="I2990" t="s">
        <v>56</v>
      </c>
      <c r="J2990" s="2">
        <v>45677</v>
      </c>
      <c r="K2990" s="2">
        <v>45688</v>
      </c>
      <c r="L2990" s="2">
        <v>45747</v>
      </c>
      <c r="M2990" s="9">
        <f>+$M$1-L2990</f>
        <v>0</v>
      </c>
      <c r="N2990" s="10" t="str">
        <f>IF(M2990&lt;=0,"NON SCADUTO",IF(M2990&lt;61,"0-60 DAYS",IF(M2990&lt;91," 61-90 DAYS",IF(M2990&lt;121,"91-120 DAYS",IF(M2990&lt;366," 121-365 DAYS",IF(M2990&gt;366,"OLTRE 365 DAYS",0))))))</f>
        <v>NON SCADUTO</v>
      </c>
      <c r="O2990" t="s">
        <v>15</v>
      </c>
      <c r="P2990" t="s">
        <v>0</v>
      </c>
      <c r="Q2990" s="3">
        <v>-518.52</v>
      </c>
      <c r="R2990" t="s">
        <v>1</v>
      </c>
      <c r="S2990" t="s">
        <v>1</v>
      </c>
      <c r="T2990" s="3">
        <v>-518.52</v>
      </c>
      <c r="U2990" s="2">
        <v>45762</v>
      </c>
      <c r="V2990" t="s">
        <v>3439</v>
      </c>
    </row>
    <row r="2991" spans="1:22" x14ac:dyDescent="0.2">
      <c r="A2991" s="11" t="s">
        <v>5</v>
      </c>
      <c r="B2991" s="11" t="s">
        <v>6</v>
      </c>
      <c r="C2991" s="11" t="s">
        <v>3433</v>
      </c>
      <c r="D2991" s="11" t="s">
        <v>7</v>
      </c>
      <c r="E2991" s="11" t="s">
        <v>0</v>
      </c>
      <c r="F2991" s="11" t="s">
        <v>3434</v>
      </c>
      <c r="G2991" s="11" t="s">
        <v>3440</v>
      </c>
      <c r="H2991" s="11" t="s">
        <v>3441</v>
      </c>
      <c r="I2991" s="11" t="s">
        <v>56</v>
      </c>
      <c r="J2991" s="12">
        <v>45705</v>
      </c>
      <c r="K2991" s="12">
        <v>45716</v>
      </c>
      <c r="L2991" s="12">
        <v>45777</v>
      </c>
      <c r="M2991" s="9">
        <f>+$M$1-L2991</f>
        <v>-30</v>
      </c>
      <c r="N2991" s="10" t="str">
        <f>IF(M2991&lt;=0,"NON SCADUTO",IF(M2991&lt;61,"0-60 DAYS",IF(M2991&lt;91," 61-90 DAYS",IF(M2991&lt;121,"91-120 DAYS",IF(M2991&lt;366," 121-365 DAYS",IF(M2991&gt;366,"OLTRE 365 DAYS",0))))))</f>
        <v>NON SCADUTO</v>
      </c>
      <c r="O2991" s="11" t="s">
        <v>15</v>
      </c>
      <c r="P2991" s="11" t="s">
        <v>0</v>
      </c>
      <c r="Q2991" s="13">
        <v>-260.36</v>
      </c>
      <c r="R2991" s="11" t="s">
        <v>1</v>
      </c>
      <c r="S2991" s="11" t="s">
        <v>1</v>
      </c>
      <c r="T2991" s="13">
        <v>-260.36</v>
      </c>
      <c r="U2991" s="12">
        <v>45798</v>
      </c>
      <c r="V2991" s="11" t="s">
        <v>3442</v>
      </c>
    </row>
    <row r="2992" spans="1:22" x14ac:dyDescent="0.2">
      <c r="A2992" t="s">
        <v>5</v>
      </c>
      <c r="B2992" t="s">
        <v>6</v>
      </c>
      <c r="C2992" t="s">
        <v>3443</v>
      </c>
      <c r="D2992" t="s">
        <v>7</v>
      </c>
      <c r="E2992" t="s">
        <v>0</v>
      </c>
      <c r="F2992" t="s">
        <v>3444</v>
      </c>
      <c r="G2992" t="s">
        <v>3445</v>
      </c>
      <c r="H2992" t="s">
        <v>3446</v>
      </c>
      <c r="I2992" t="s">
        <v>56</v>
      </c>
      <c r="J2992" s="2">
        <v>45645</v>
      </c>
      <c r="K2992" s="2">
        <v>45657</v>
      </c>
      <c r="L2992" s="2">
        <v>45747</v>
      </c>
      <c r="M2992" s="9">
        <f>+$M$1-L2992</f>
        <v>0</v>
      </c>
      <c r="N2992" s="10" t="str">
        <f>IF(M2992&lt;=0,"NON SCADUTO",IF(M2992&lt;61,"0-60 DAYS",IF(M2992&lt;91," 61-90 DAYS",IF(M2992&lt;121,"91-120 DAYS",IF(M2992&lt;366," 121-365 DAYS",IF(M2992&gt;366,"OLTRE 365 DAYS",0))))))</f>
        <v>NON SCADUTO</v>
      </c>
      <c r="O2992" t="s">
        <v>15</v>
      </c>
      <c r="P2992" t="s">
        <v>0</v>
      </c>
      <c r="Q2992" s="3">
        <v>-6709</v>
      </c>
      <c r="R2992" t="s">
        <v>1</v>
      </c>
      <c r="S2992" t="s">
        <v>1</v>
      </c>
      <c r="T2992" s="3">
        <v>-6709</v>
      </c>
      <c r="U2992" s="2">
        <v>45756</v>
      </c>
      <c r="V2992" t="s">
        <v>3447</v>
      </c>
    </row>
    <row r="2993" spans="1:22" x14ac:dyDescent="0.2">
      <c r="A2993" s="11" t="s">
        <v>5</v>
      </c>
      <c r="B2993" s="11" t="s">
        <v>6</v>
      </c>
      <c r="C2993" s="11" t="s">
        <v>3443</v>
      </c>
      <c r="D2993" s="11" t="s">
        <v>7</v>
      </c>
      <c r="E2993" s="11" t="s">
        <v>0</v>
      </c>
      <c r="F2993" s="11" t="s">
        <v>3444</v>
      </c>
      <c r="G2993" s="11" t="s">
        <v>3448</v>
      </c>
      <c r="H2993" s="11" t="s">
        <v>3449</v>
      </c>
      <c r="I2993" s="11" t="s">
        <v>56</v>
      </c>
      <c r="J2993" s="12">
        <v>45646</v>
      </c>
      <c r="K2993" s="12">
        <v>45657</v>
      </c>
      <c r="L2993" s="12">
        <v>45747</v>
      </c>
      <c r="M2993" s="9">
        <f>+$M$1-L2993</f>
        <v>0</v>
      </c>
      <c r="N2993" s="10" t="str">
        <f>IF(M2993&lt;=0,"NON SCADUTO",IF(M2993&lt;61,"0-60 DAYS",IF(M2993&lt;91," 61-90 DAYS",IF(M2993&lt;121,"91-120 DAYS",IF(M2993&lt;366," 121-365 DAYS",IF(M2993&gt;366,"OLTRE 365 DAYS",0))))))</f>
        <v>NON SCADUTO</v>
      </c>
      <c r="O2993" s="11" t="s">
        <v>15</v>
      </c>
      <c r="P2993" s="11" t="s">
        <v>0</v>
      </c>
      <c r="Q2993" s="13">
        <v>-3016.28</v>
      </c>
      <c r="R2993" s="11" t="s">
        <v>1</v>
      </c>
      <c r="S2993" s="11" t="s">
        <v>1</v>
      </c>
      <c r="T2993" s="13">
        <v>-3016.28</v>
      </c>
      <c r="U2993" s="12">
        <v>45756</v>
      </c>
      <c r="V2993" s="11" t="s">
        <v>3447</v>
      </c>
    </row>
    <row r="2994" spans="1:22" x14ac:dyDescent="0.2">
      <c r="A2994" t="s">
        <v>5</v>
      </c>
      <c r="B2994" t="s">
        <v>6</v>
      </c>
      <c r="C2994" t="s">
        <v>3443</v>
      </c>
      <c r="D2994" t="s">
        <v>7</v>
      </c>
      <c r="E2994" t="s">
        <v>0</v>
      </c>
      <c r="F2994" t="s">
        <v>3444</v>
      </c>
      <c r="G2994" t="s">
        <v>3450</v>
      </c>
      <c r="H2994" t="s">
        <v>3451</v>
      </c>
      <c r="I2994" t="s">
        <v>56</v>
      </c>
      <c r="J2994" s="2">
        <v>45673</v>
      </c>
      <c r="K2994" s="2">
        <v>45688</v>
      </c>
      <c r="L2994" s="2">
        <v>45777</v>
      </c>
      <c r="M2994" s="9">
        <f>+$M$1-L2994</f>
        <v>-30</v>
      </c>
      <c r="N2994" s="10" t="str">
        <f>IF(M2994&lt;=0,"NON SCADUTO",IF(M2994&lt;61,"0-60 DAYS",IF(M2994&lt;91," 61-90 DAYS",IF(M2994&lt;121,"91-120 DAYS",IF(M2994&lt;366," 121-365 DAYS",IF(M2994&gt;366,"OLTRE 365 DAYS",0))))))</f>
        <v>NON SCADUTO</v>
      </c>
      <c r="O2994" t="s">
        <v>15</v>
      </c>
      <c r="P2994" t="s">
        <v>0</v>
      </c>
      <c r="Q2994" s="3">
        <v>-6121.14</v>
      </c>
      <c r="R2994" t="s">
        <v>1</v>
      </c>
      <c r="S2994" t="s">
        <v>1</v>
      </c>
      <c r="T2994" s="3">
        <v>-6121.14</v>
      </c>
      <c r="U2994" s="2">
        <v>45791</v>
      </c>
      <c r="V2994" t="s">
        <v>3452</v>
      </c>
    </row>
    <row r="2995" spans="1:22" x14ac:dyDescent="0.2">
      <c r="A2995" s="11" t="s">
        <v>5</v>
      </c>
      <c r="B2995" s="11" t="s">
        <v>6</v>
      </c>
      <c r="C2995" s="11" t="s">
        <v>3443</v>
      </c>
      <c r="D2995" s="11" t="s">
        <v>7</v>
      </c>
      <c r="E2995" s="11" t="s">
        <v>0</v>
      </c>
      <c r="F2995" s="11" t="s">
        <v>3444</v>
      </c>
      <c r="G2995" s="11" t="s">
        <v>3453</v>
      </c>
      <c r="H2995" s="11" t="s">
        <v>3454</v>
      </c>
      <c r="I2995" s="11" t="s">
        <v>56</v>
      </c>
      <c r="J2995" s="12">
        <v>45670</v>
      </c>
      <c r="K2995" s="12">
        <v>45688</v>
      </c>
      <c r="L2995" s="12">
        <v>45777</v>
      </c>
      <c r="M2995" s="9">
        <f>+$M$1-L2995</f>
        <v>-30</v>
      </c>
      <c r="N2995" s="10" t="str">
        <f>IF(M2995&lt;=0,"NON SCADUTO",IF(M2995&lt;61,"0-60 DAYS",IF(M2995&lt;91," 61-90 DAYS",IF(M2995&lt;121,"91-120 DAYS",IF(M2995&lt;366," 121-365 DAYS",IF(M2995&gt;366,"OLTRE 365 DAYS",0))))))</f>
        <v>NON SCADUTO</v>
      </c>
      <c r="O2995" s="11" t="s">
        <v>15</v>
      </c>
      <c r="P2995" s="11" t="s">
        <v>0</v>
      </c>
      <c r="Q2995" s="13">
        <v>-4812.08</v>
      </c>
      <c r="R2995" s="11" t="s">
        <v>1</v>
      </c>
      <c r="S2995" s="11" t="s">
        <v>1</v>
      </c>
      <c r="T2995" s="13">
        <v>-4812.08</v>
      </c>
      <c r="U2995" s="12">
        <v>45791</v>
      </c>
      <c r="V2995" s="11" t="s">
        <v>3452</v>
      </c>
    </row>
    <row r="2996" spans="1:22" x14ac:dyDescent="0.2">
      <c r="A2996" t="s">
        <v>5</v>
      </c>
      <c r="B2996" t="s">
        <v>6</v>
      </c>
      <c r="C2996" t="s">
        <v>3443</v>
      </c>
      <c r="D2996" t="s">
        <v>7</v>
      </c>
      <c r="E2996" t="s">
        <v>0</v>
      </c>
      <c r="F2996" t="s">
        <v>3444</v>
      </c>
      <c r="G2996" t="s">
        <v>3455</v>
      </c>
      <c r="H2996" t="s">
        <v>3456</v>
      </c>
      <c r="I2996" t="s">
        <v>56</v>
      </c>
      <c r="J2996" s="2">
        <v>45688</v>
      </c>
      <c r="K2996" s="2">
        <v>45716</v>
      </c>
      <c r="L2996" s="2">
        <v>45777</v>
      </c>
      <c r="M2996" s="9">
        <f>+$M$1-L2996</f>
        <v>-30</v>
      </c>
      <c r="N2996" s="10" t="str">
        <f>IF(M2996&lt;=0,"NON SCADUTO",IF(M2996&lt;61,"0-60 DAYS",IF(M2996&lt;91," 61-90 DAYS",IF(M2996&lt;121,"91-120 DAYS",IF(M2996&lt;366," 121-365 DAYS",IF(M2996&gt;366,"OLTRE 365 DAYS",0))))))</f>
        <v>NON SCADUTO</v>
      </c>
      <c r="O2996" t="s">
        <v>15</v>
      </c>
      <c r="P2996" t="s">
        <v>0</v>
      </c>
      <c r="Q2996" s="3">
        <v>-13377.01</v>
      </c>
      <c r="R2996" t="s">
        <v>1</v>
      </c>
      <c r="S2996" t="s">
        <v>1</v>
      </c>
      <c r="T2996" s="3">
        <v>-13377.01</v>
      </c>
      <c r="U2996" s="2">
        <v>45791</v>
      </c>
      <c r="V2996" t="s">
        <v>3452</v>
      </c>
    </row>
    <row r="2997" spans="1:22" x14ac:dyDescent="0.2">
      <c r="A2997" t="s">
        <v>5</v>
      </c>
      <c r="B2997" t="s">
        <v>6</v>
      </c>
      <c r="C2997" t="s">
        <v>3443</v>
      </c>
      <c r="D2997" t="s">
        <v>7</v>
      </c>
      <c r="E2997" t="s">
        <v>0</v>
      </c>
      <c r="F2997" t="s">
        <v>3444</v>
      </c>
      <c r="G2997" t="s">
        <v>3457</v>
      </c>
      <c r="H2997" t="s">
        <v>3458</v>
      </c>
      <c r="I2997" t="s">
        <v>56</v>
      </c>
      <c r="J2997" s="2">
        <v>45688</v>
      </c>
      <c r="K2997" s="2">
        <v>45716</v>
      </c>
      <c r="L2997" s="2">
        <v>45777</v>
      </c>
      <c r="M2997" s="9">
        <f>+$M$1-L2997</f>
        <v>-30</v>
      </c>
      <c r="N2997" s="10" t="str">
        <f>IF(M2997&lt;=0,"NON SCADUTO",IF(M2997&lt;61,"0-60 DAYS",IF(M2997&lt;91," 61-90 DAYS",IF(M2997&lt;121,"91-120 DAYS",IF(M2997&lt;366," 121-365 DAYS",IF(M2997&gt;366,"OLTRE 365 DAYS",0))))))</f>
        <v>NON SCADUTO</v>
      </c>
      <c r="O2997" t="s">
        <v>15</v>
      </c>
      <c r="P2997" t="s">
        <v>0</v>
      </c>
      <c r="Q2997" s="3">
        <v>-30002</v>
      </c>
      <c r="R2997" t="s">
        <v>1</v>
      </c>
      <c r="S2997" t="s">
        <v>1</v>
      </c>
      <c r="T2997" s="3">
        <v>-30002</v>
      </c>
      <c r="U2997" s="2">
        <v>45791</v>
      </c>
      <c r="V2997" t="s">
        <v>3452</v>
      </c>
    </row>
    <row r="2998" spans="1:22" x14ac:dyDescent="0.2">
      <c r="A2998" s="11" t="s">
        <v>5</v>
      </c>
      <c r="B2998" s="11" t="s">
        <v>6</v>
      </c>
      <c r="C2998" s="11" t="s">
        <v>3443</v>
      </c>
      <c r="D2998" s="11" t="s">
        <v>7</v>
      </c>
      <c r="E2998" s="11" t="s">
        <v>0</v>
      </c>
      <c r="F2998" s="11" t="s">
        <v>3444</v>
      </c>
      <c r="G2998" s="11" t="s">
        <v>3459</v>
      </c>
      <c r="H2998" s="11" t="s">
        <v>3460</v>
      </c>
      <c r="I2998" s="11" t="s">
        <v>56</v>
      </c>
      <c r="J2998" s="12">
        <v>45688</v>
      </c>
      <c r="K2998" s="12">
        <v>45747</v>
      </c>
      <c r="L2998" s="12">
        <v>45777</v>
      </c>
      <c r="M2998" s="9">
        <f>+$M$1-L2998</f>
        <v>-30</v>
      </c>
      <c r="N2998" s="10" t="str">
        <f>IF(M2998&lt;=0,"NON SCADUTO",IF(M2998&lt;61,"0-60 DAYS",IF(M2998&lt;91," 61-90 DAYS",IF(M2998&lt;121,"91-120 DAYS",IF(M2998&lt;366," 121-365 DAYS",IF(M2998&gt;366,"OLTRE 365 DAYS",0))))))</f>
        <v>NON SCADUTO</v>
      </c>
      <c r="O2998" s="11" t="s">
        <v>15</v>
      </c>
      <c r="P2998" s="11" t="s">
        <v>0</v>
      </c>
      <c r="Q2998" s="13">
        <v>-802</v>
      </c>
      <c r="R2998" s="11" t="s">
        <v>1</v>
      </c>
      <c r="S2998" s="11" t="s">
        <v>1</v>
      </c>
      <c r="T2998" s="13">
        <v>-802</v>
      </c>
      <c r="U2998" s="12">
        <v>45791</v>
      </c>
      <c r="V2998" s="11" t="s">
        <v>3452</v>
      </c>
    </row>
    <row r="2999" spans="1:22" x14ac:dyDescent="0.2">
      <c r="A2999" t="s">
        <v>5</v>
      </c>
      <c r="B2999" t="s">
        <v>6</v>
      </c>
      <c r="C2999" t="s">
        <v>3443</v>
      </c>
      <c r="D2999" t="s">
        <v>7</v>
      </c>
      <c r="E2999" t="s">
        <v>0</v>
      </c>
      <c r="F2999" t="s">
        <v>3444</v>
      </c>
      <c r="G2999" t="s">
        <v>3461</v>
      </c>
      <c r="H2999" t="s">
        <v>3462</v>
      </c>
      <c r="I2999" t="s">
        <v>56</v>
      </c>
      <c r="J2999" s="2">
        <v>45700</v>
      </c>
      <c r="K2999" s="2">
        <v>45716</v>
      </c>
      <c r="L2999" s="2">
        <v>45808</v>
      </c>
      <c r="M2999" s="9">
        <f>+$M$1-L2999</f>
        <v>-61</v>
      </c>
      <c r="N2999" s="10" t="str">
        <f>IF(M2999&lt;=0,"NON SCADUTO",IF(M2999&lt;61,"0-60 DAYS",IF(M2999&lt;91," 61-90 DAYS",IF(M2999&lt;121,"91-120 DAYS",IF(M2999&lt;366," 121-365 DAYS",IF(M2999&gt;366,"OLTRE 365 DAYS",0))))))</f>
        <v>NON SCADUTO</v>
      </c>
      <c r="O2999" t="s">
        <v>15</v>
      </c>
      <c r="P2999" t="s">
        <v>0</v>
      </c>
      <c r="Q2999" s="3">
        <v>-268</v>
      </c>
      <c r="R2999" t="s">
        <v>1</v>
      </c>
      <c r="S2999" t="s">
        <v>1</v>
      </c>
      <c r="T2999" s="3">
        <v>-268</v>
      </c>
      <c r="U2999" s="2">
        <v>45805</v>
      </c>
      <c r="V2999" t="s">
        <v>3463</v>
      </c>
    </row>
    <row r="3000" spans="1:22" x14ac:dyDescent="0.2">
      <c r="A3000" s="11" t="s">
        <v>5</v>
      </c>
      <c r="B3000" s="11" t="s">
        <v>6</v>
      </c>
      <c r="C3000" s="11" t="s">
        <v>3443</v>
      </c>
      <c r="D3000" s="11" t="s">
        <v>7</v>
      </c>
      <c r="E3000" s="11" t="s">
        <v>0</v>
      </c>
      <c r="F3000" s="11" t="s">
        <v>3444</v>
      </c>
      <c r="G3000" s="11" t="s">
        <v>3464</v>
      </c>
      <c r="H3000" s="11" t="s">
        <v>3465</v>
      </c>
      <c r="I3000" s="11" t="s">
        <v>56</v>
      </c>
      <c r="J3000" s="12">
        <v>45695</v>
      </c>
      <c r="K3000" s="12">
        <v>45716</v>
      </c>
      <c r="L3000" s="12">
        <v>45808</v>
      </c>
      <c r="M3000" s="9">
        <f>+$M$1-L3000</f>
        <v>-61</v>
      </c>
      <c r="N3000" s="10" t="str">
        <f>IF(M3000&lt;=0,"NON SCADUTO",IF(M3000&lt;61,"0-60 DAYS",IF(M3000&lt;91," 61-90 DAYS",IF(M3000&lt;121,"91-120 DAYS",IF(M3000&lt;366," 121-365 DAYS",IF(M3000&gt;366,"OLTRE 365 DAYS",0))))))</f>
        <v>NON SCADUTO</v>
      </c>
      <c r="O3000" s="11" t="s">
        <v>15</v>
      </c>
      <c r="P3000" s="11" t="s">
        <v>0</v>
      </c>
      <c r="Q3000" s="13">
        <v>-2885.52</v>
      </c>
      <c r="R3000" s="11" t="s">
        <v>1</v>
      </c>
      <c r="S3000" s="11" t="s">
        <v>1</v>
      </c>
      <c r="T3000" s="13">
        <v>-2885.52</v>
      </c>
      <c r="U3000" s="12">
        <v>45805</v>
      </c>
      <c r="V3000" s="11" t="s">
        <v>3463</v>
      </c>
    </row>
    <row r="3001" spans="1:22" x14ac:dyDescent="0.2">
      <c r="A3001" s="11" t="s">
        <v>5</v>
      </c>
      <c r="B3001" s="11" t="s">
        <v>6</v>
      </c>
      <c r="C3001" s="11" t="s">
        <v>3443</v>
      </c>
      <c r="D3001" s="11" t="s">
        <v>7</v>
      </c>
      <c r="E3001" s="11" t="s">
        <v>0</v>
      </c>
      <c r="F3001" s="11" t="s">
        <v>3444</v>
      </c>
      <c r="G3001" s="11" t="s">
        <v>3466</v>
      </c>
      <c r="H3001" s="11" t="s">
        <v>3467</v>
      </c>
      <c r="I3001" s="11" t="s">
        <v>56</v>
      </c>
      <c r="J3001" s="12">
        <v>45708</v>
      </c>
      <c r="K3001" s="12">
        <v>45716</v>
      </c>
      <c r="L3001" s="12">
        <v>45808</v>
      </c>
      <c r="M3001" s="9">
        <f>+$M$1-L3001</f>
        <v>-61</v>
      </c>
      <c r="N3001" s="10" t="str">
        <f>IF(M3001&lt;=0,"NON SCADUTO",IF(M3001&lt;61,"0-60 DAYS",IF(M3001&lt;91," 61-90 DAYS",IF(M3001&lt;121,"91-120 DAYS",IF(M3001&lt;366," 121-365 DAYS",IF(M3001&gt;366,"OLTRE 365 DAYS",0))))))</f>
        <v>NON SCADUTO</v>
      </c>
      <c r="O3001" s="11" t="s">
        <v>15</v>
      </c>
      <c r="P3001" s="11" t="s">
        <v>0</v>
      </c>
      <c r="Q3001" s="13">
        <v>-4177</v>
      </c>
      <c r="R3001" s="11" t="s">
        <v>1</v>
      </c>
      <c r="S3001" s="11" t="s">
        <v>1</v>
      </c>
      <c r="T3001" s="13">
        <v>-4177</v>
      </c>
      <c r="U3001" s="12">
        <v>45805</v>
      </c>
      <c r="V3001" s="11" t="s">
        <v>3463</v>
      </c>
    </row>
    <row r="3002" spans="1:22" x14ac:dyDescent="0.2">
      <c r="A3002" t="s">
        <v>5</v>
      </c>
      <c r="B3002" t="s">
        <v>6</v>
      </c>
      <c r="C3002" t="s">
        <v>3443</v>
      </c>
      <c r="D3002" t="s">
        <v>7</v>
      </c>
      <c r="E3002" t="s">
        <v>0</v>
      </c>
      <c r="F3002" t="s">
        <v>3444</v>
      </c>
      <c r="G3002" t="s">
        <v>3468</v>
      </c>
      <c r="H3002" t="s">
        <v>3469</v>
      </c>
      <c r="I3002" t="s">
        <v>56</v>
      </c>
      <c r="J3002" s="2">
        <v>45747</v>
      </c>
      <c r="K3002" s="2">
        <v>45747</v>
      </c>
      <c r="L3002" s="2">
        <v>45838</v>
      </c>
      <c r="M3002" s="9">
        <f>+$M$1-L3002</f>
        <v>-91</v>
      </c>
      <c r="N3002" s="10" t="str">
        <f>IF(M3002&lt;=0,"NON SCADUTO",IF(M3002&lt;61,"0-60 DAYS",IF(M3002&lt;91," 61-90 DAYS",IF(M3002&lt;121,"91-120 DAYS",IF(M3002&lt;366," 121-365 DAYS",IF(M3002&gt;366,"OLTRE 365 DAYS",0))))))</f>
        <v>NON SCADUTO</v>
      </c>
      <c r="O3002" t="s">
        <v>15</v>
      </c>
      <c r="P3002" t="s">
        <v>0</v>
      </c>
      <c r="Q3002" s="3">
        <v>-3064.88</v>
      </c>
      <c r="R3002" t="s">
        <v>1</v>
      </c>
      <c r="S3002" t="s">
        <v>1</v>
      </c>
      <c r="T3002" s="3">
        <v>-3064.88</v>
      </c>
      <c r="U3002" s="2"/>
      <c r="V3002" t="s">
        <v>0</v>
      </c>
    </row>
    <row r="3003" spans="1:22" x14ac:dyDescent="0.2">
      <c r="A3003" s="11" t="s">
        <v>5</v>
      </c>
      <c r="B3003" s="11" t="s">
        <v>6</v>
      </c>
      <c r="C3003" s="11" t="s">
        <v>3443</v>
      </c>
      <c r="D3003" s="11" t="s">
        <v>7</v>
      </c>
      <c r="E3003" s="11" t="s">
        <v>0</v>
      </c>
      <c r="F3003" s="11" t="s">
        <v>3444</v>
      </c>
      <c r="G3003" s="11" t="s">
        <v>3468</v>
      </c>
      <c r="H3003" s="11" t="s">
        <v>3470</v>
      </c>
      <c r="I3003" s="11" t="s">
        <v>56</v>
      </c>
      <c r="J3003" s="12">
        <v>45722</v>
      </c>
      <c r="K3003" s="12">
        <v>45747</v>
      </c>
      <c r="L3003" s="12">
        <v>45838</v>
      </c>
      <c r="M3003" s="9">
        <f>+$M$1-L3003</f>
        <v>-91</v>
      </c>
      <c r="N3003" s="10" t="str">
        <f>IF(M3003&lt;=0,"NON SCADUTO",IF(M3003&lt;61,"0-60 DAYS",IF(M3003&lt;91," 61-90 DAYS",IF(M3003&lt;121,"91-120 DAYS",IF(M3003&lt;366," 121-365 DAYS",IF(M3003&gt;366,"OLTRE 365 DAYS",0))))))</f>
        <v>NON SCADUTO</v>
      </c>
      <c r="O3003" s="11" t="s">
        <v>15</v>
      </c>
      <c r="P3003" s="11" t="s">
        <v>0</v>
      </c>
      <c r="Q3003" s="13">
        <v>-3050</v>
      </c>
      <c r="R3003" s="11" t="s">
        <v>1</v>
      </c>
      <c r="S3003" s="11" t="s">
        <v>1</v>
      </c>
      <c r="T3003" s="13">
        <v>-3050</v>
      </c>
      <c r="U3003" s="12"/>
      <c r="V3003" s="11" t="s">
        <v>0</v>
      </c>
    </row>
    <row r="3004" spans="1:22" x14ac:dyDescent="0.2">
      <c r="A3004" s="11" t="s">
        <v>5</v>
      </c>
      <c r="B3004" s="11" t="s">
        <v>6</v>
      </c>
      <c r="C3004" s="11" t="s">
        <v>3443</v>
      </c>
      <c r="D3004" s="11" t="s">
        <v>7</v>
      </c>
      <c r="E3004" s="11" t="s">
        <v>0</v>
      </c>
      <c r="F3004" s="11" t="s">
        <v>3444</v>
      </c>
      <c r="G3004" s="11" t="s">
        <v>3468</v>
      </c>
      <c r="H3004" s="11" t="s">
        <v>3471</v>
      </c>
      <c r="I3004" s="11" t="s">
        <v>56</v>
      </c>
      <c r="J3004" s="12">
        <v>45742</v>
      </c>
      <c r="K3004" s="12">
        <v>45747</v>
      </c>
      <c r="L3004" s="12">
        <v>45838</v>
      </c>
      <c r="M3004" s="9">
        <f>+$M$1-L3004</f>
        <v>-91</v>
      </c>
      <c r="N3004" s="10" t="str">
        <f>IF(M3004&lt;=0,"NON SCADUTO",IF(M3004&lt;61,"0-60 DAYS",IF(M3004&lt;91," 61-90 DAYS",IF(M3004&lt;121,"91-120 DAYS",IF(M3004&lt;366," 121-365 DAYS",IF(M3004&gt;366,"OLTRE 365 DAYS",0))))))</f>
        <v>NON SCADUTO</v>
      </c>
      <c r="O3004" s="11" t="s">
        <v>15</v>
      </c>
      <c r="P3004" s="11" t="s">
        <v>0</v>
      </c>
      <c r="Q3004" s="13">
        <v>-4596.32</v>
      </c>
      <c r="R3004" s="11" t="s">
        <v>1</v>
      </c>
      <c r="S3004" s="11" t="s">
        <v>1</v>
      </c>
      <c r="T3004" s="13">
        <v>-4596.32</v>
      </c>
      <c r="U3004" s="12"/>
      <c r="V3004" s="11" t="s">
        <v>0</v>
      </c>
    </row>
    <row r="3005" spans="1:22" x14ac:dyDescent="0.2">
      <c r="A3005" t="s">
        <v>5</v>
      </c>
      <c r="B3005" t="s">
        <v>6</v>
      </c>
      <c r="C3005" t="s">
        <v>3489</v>
      </c>
      <c r="D3005" t="s">
        <v>7</v>
      </c>
      <c r="E3005" t="s">
        <v>0</v>
      </c>
      <c r="F3005" t="s">
        <v>3490</v>
      </c>
      <c r="G3005" t="s">
        <v>3491</v>
      </c>
      <c r="H3005" t="s">
        <v>3492</v>
      </c>
      <c r="I3005" t="s">
        <v>56</v>
      </c>
      <c r="J3005" s="2">
        <v>45716</v>
      </c>
      <c r="K3005" s="2">
        <v>45716</v>
      </c>
      <c r="L3005" s="2">
        <v>45777</v>
      </c>
      <c r="M3005" s="9">
        <f>+$M$1-L3005</f>
        <v>-30</v>
      </c>
      <c r="N3005" s="10" t="str">
        <f>IF(M3005&lt;=0,"NON SCADUTO",IF(M3005&lt;61,"0-60 DAYS",IF(M3005&lt;91," 61-90 DAYS",IF(M3005&lt;121,"91-120 DAYS",IF(M3005&lt;366," 121-365 DAYS",IF(M3005&gt;366,"OLTRE 365 DAYS",0))))))</f>
        <v>NON SCADUTO</v>
      </c>
      <c r="O3005" t="s">
        <v>15</v>
      </c>
      <c r="P3005" t="s">
        <v>0</v>
      </c>
      <c r="Q3005" s="3">
        <v>-854</v>
      </c>
      <c r="R3005" t="s">
        <v>1</v>
      </c>
      <c r="S3005" t="s">
        <v>1</v>
      </c>
      <c r="T3005" s="3">
        <v>-854</v>
      </c>
      <c r="U3005" s="2"/>
      <c r="V3005" t="s">
        <v>0</v>
      </c>
    </row>
    <row r="3006" spans="1:22" x14ac:dyDescent="0.2">
      <c r="A3006" t="s">
        <v>5</v>
      </c>
      <c r="B3006" t="s">
        <v>6</v>
      </c>
      <c r="C3006" t="s">
        <v>3498</v>
      </c>
      <c r="D3006" t="s">
        <v>7</v>
      </c>
      <c r="E3006" t="s">
        <v>0</v>
      </c>
      <c r="F3006" t="s">
        <v>3499</v>
      </c>
      <c r="G3006" t="s">
        <v>3500</v>
      </c>
      <c r="H3006" t="s">
        <v>3501</v>
      </c>
      <c r="I3006" t="s">
        <v>56</v>
      </c>
      <c r="J3006" s="2">
        <v>45646</v>
      </c>
      <c r="K3006" s="2">
        <v>45657</v>
      </c>
      <c r="L3006" s="2">
        <v>45747</v>
      </c>
      <c r="M3006" s="9">
        <f>+$M$1-L3006</f>
        <v>0</v>
      </c>
      <c r="N3006" s="10" t="str">
        <f>IF(M3006&lt;=0,"NON SCADUTO",IF(M3006&lt;61,"0-60 DAYS",IF(M3006&lt;91," 61-90 DAYS",IF(M3006&lt;121,"91-120 DAYS",IF(M3006&lt;366," 121-365 DAYS",IF(M3006&gt;366,"OLTRE 365 DAYS",0))))))</f>
        <v>NON SCADUTO</v>
      </c>
      <c r="O3006" t="s">
        <v>15</v>
      </c>
      <c r="P3006" t="s">
        <v>0</v>
      </c>
      <c r="Q3006" s="3">
        <v>-120.78</v>
      </c>
      <c r="R3006" t="s">
        <v>1</v>
      </c>
      <c r="S3006" t="s">
        <v>1</v>
      </c>
      <c r="T3006" s="3">
        <v>-120.78</v>
      </c>
      <c r="U3006" s="2">
        <v>45818</v>
      </c>
      <c r="V3006" t="s">
        <v>3502</v>
      </c>
    </row>
    <row r="3007" spans="1:22" x14ac:dyDescent="0.2">
      <c r="A3007" t="s">
        <v>5</v>
      </c>
      <c r="B3007" t="s">
        <v>6</v>
      </c>
      <c r="C3007" t="s">
        <v>3498</v>
      </c>
      <c r="D3007" t="s">
        <v>7</v>
      </c>
      <c r="E3007" t="s">
        <v>0</v>
      </c>
      <c r="F3007" t="s">
        <v>3499</v>
      </c>
      <c r="G3007" t="s">
        <v>3503</v>
      </c>
      <c r="H3007" t="s">
        <v>3504</v>
      </c>
      <c r="I3007" t="s">
        <v>56</v>
      </c>
      <c r="J3007" s="2">
        <v>45688</v>
      </c>
      <c r="K3007" s="2">
        <v>45688</v>
      </c>
      <c r="L3007" s="2">
        <v>45777</v>
      </c>
      <c r="M3007" s="9">
        <f>+$M$1-L3007</f>
        <v>-30</v>
      </c>
      <c r="N3007" s="10" t="str">
        <f>IF(M3007&lt;=0,"NON SCADUTO",IF(M3007&lt;61,"0-60 DAYS",IF(M3007&lt;91," 61-90 DAYS",IF(M3007&lt;121,"91-120 DAYS",IF(M3007&lt;366," 121-365 DAYS",IF(M3007&gt;366,"OLTRE 365 DAYS",0))))))</f>
        <v>NON SCADUTO</v>
      </c>
      <c r="O3007" t="s">
        <v>15</v>
      </c>
      <c r="P3007" t="s">
        <v>0</v>
      </c>
      <c r="Q3007" s="3">
        <v>-187.76</v>
      </c>
      <c r="R3007" t="s">
        <v>1</v>
      </c>
      <c r="S3007" t="s">
        <v>1</v>
      </c>
      <c r="T3007" s="3">
        <v>-187.76</v>
      </c>
      <c r="U3007" s="2">
        <v>45818</v>
      </c>
      <c r="V3007" t="s">
        <v>3502</v>
      </c>
    </row>
    <row r="3008" spans="1:22" x14ac:dyDescent="0.2">
      <c r="A3008" t="s">
        <v>5</v>
      </c>
      <c r="B3008" t="s">
        <v>6</v>
      </c>
      <c r="C3008" t="s">
        <v>3498</v>
      </c>
      <c r="D3008" t="s">
        <v>7</v>
      </c>
      <c r="E3008" t="s">
        <v>0</v>
      </c>
      <c r="F3008" t="s">
        <v>3499</v>
      </c>
      <c r="G3008" t="s">
        <v>3505</v>
      </c>
      <c r="H3008" t="s">
        <v>3506</v>
      </c>
      <c r="I3008" t="s">
        <v>56</v>
      </c>
      <c r="J3008" s="2">
        <v>45716</v>
      </c>
      <c r="K3008" s="2">
        <v>45747</v>
      </c>
      <c r="L3008" s="2">
        <v>45808</v>
      </c>
      <c r="M3008" s="9">
        <f>+$M$1-L3008</f>
        <v>-61</v>
      </c>
      <c r="N3008" s="10" t="str">
        <f>IF(M3008&lt;=0,"NON SCADUTO",IF(M3008&lt;61,"0-60 DAYS",IF(M3008&lt;91," 61-90 DAYS",IF(M3008&lt;121,"91-120 DAYS",IF(M3008&lt;366," 121-365 DAYS",IF(M3008&gt;366,"OLTRE 365 DAYS",0))))))</f>
        <v>NON SCADUTO</v>
      </c>
      <c r="O3008" t="s">
        <v>15</v>
      </c>
      <c r="P3008" t="s">
        <v>0</v>
      </c>
      <c r="Q3008" s="3">
        <v>-180.96</v>
      </c>
      <c r="R3008" t="s">
        <v>1</v>
      </c>
      <c r="S3008" t="s">
        <v>1</v>
      </c>
      <c r="T3008" s="3">
        <v>-180.96</v>
      </c>
      <c r="U3008" s="2">
        <v>45818</v>
      </c>
      <c r="V3008" t="s">
        <v>3502</v>
      </c>
    </row>
    <row r="3009" spans="1:22" x14ac:dyDescent="0.2">
      <c r="A3009" s="11" t="s">
        <v>5</v>
      </c>
      <c r="B3009" s="11" t="s">
        <v>6</v>
      </c>
      <c r="C3009" s="11" t="s">
        <v>3521</v>
      </c>
      <c r="D3009" s="11" t="s">
        <v>7</v>
      </c>
      <c r="E3009" s="11" t="s">
        <v>0</v>
      </c>
      <c r="F3009" s="11" t="s">
        <v>3522</v>
      </c>
      <c r="G3009" s="11" t="s">
        <v>0</v>
      </c>
      <c r="H3009" s="11" t="s">
        <v>3523</v>
      </c>
      <c r="I3009" s="11" t="s">
        <v>56</v>
      </c>
      <c r="J3009" s="12">
        <v>45735</v>
      </c>
      <c r="K3009" s="12">
        <v>45747</v>
      </c>
      <c r="L3009" s="12">
        <v>45808</v>
      </c>
      <c r="M3009" s="9">
        <f>+$M$1-L3009</f>
        <v>-61</v>
      </c>
      <c r="N3009" s="10" t="str">
        <f>IF(M3009&lt;=0,"NON SCADUTO",IF(M3009&lt;61,"0-60 DAYS",IF(M3009&lt;91," 61-90 DAYS",IF(M3009&lt;121,"91-120 DAYS",IF(M3009&lt;366," 121-365 DAYS",IF(M3009&gt;366,"OLTRE 365 DAYS",0))))))</f>
        <v>NON SCADUTO</v>
      </c>
      <c r="O3009" s="11" t="s">
        <v>15</v>
      </c>
      <c r="P3009" s="11" t="s">
        <v>0</v>
      </c>
      <c r="Q3009" s="13">
        <v>-10</v>
      </c>
      <c r="R3009" s="11" t="s">
        <v>1</v>
      </c>
      <c r="S3009" s="11" t="s">
        <v>1</v>
      </c>
      <c r="T3009" s="13">
        <v>-10</v>
      </c>
      <c r="U3009" s="12"/>
      <c r="V3009" s="11" t="s">
        <v>0</v>
      </c>
    </row>
    <row r="3010" spans="1:22" x14ac:dyDescent="0.2">
      <c r="A3010" t="s">
        <v>5</v>
      </c>
      <c r="B3010" t="s">
        <v>6</v>
      </c>
      <c r="C3010" t="s">
        <v>3521</v>
      </c>
      <c r="D3010" t="s">
        <v>7</v>
      </c>
      <c r="E3010" t="s">
        <v>0</v>
      </c>
      <c r="F3010" t="s">
        <v>3522</v>
      </c>
      <c r="G3010" t="s">
        <v>0</v>
      </c>
      <c r="H3010" t="s">
        <v>3524</v>
      </c>
      <c r="I3010" t="s">
        <v>56</v>
      </c>
      <c r="J3010" s="2">
        <v>45735</v>
      </c>
      <c r="K3010" s="2">
        <v>45747</v>
      </c>
      <c r="L3010" s="2">
        <v>45808</v>
      </c>
      <c r="M3010" s="9">
        <f>+$M$1-L3010</f>
        <v>-61</v>
      </c>
      <c r="N3010" s="10" t="str">
        <f>IF(M3010&lt;=0,"NON SCADUTO",IF(M3010&lt;61,"0-60 DAYS",IF(M3010&lt;91," 61-90 DAYS",IF(M3010&lt;121,"91-120 DAYS",IF(M3010&lt;366," 121-365 DAYS",IF(M3010&gt;366,"OLTRE 365 DAYS",0))))))</f>
        <v>NON SCADUTO</v>
      </c>
      <c r="O3010" t="s">
        <v>15</v>
      </c>
      <c r="P3010" t="s">
        <v>0</v>
      </c>
      <c r="Q3010" s="3">
        <v>-5</v>
      </c>
      <c r="R3010" t="s">
        <v>1</v>
      </c>
      <c r="S3010" t="s">
        <v>1</v>
      </c>
      <c r="T3010" s="3">
        <v>-5</v>
      </c>
      <c r="U3010" s="2"/>
      <c r="V3010" t="s">
        <v>0</v>
      </c>
    </row>
    <row r="3011" spans="1:22" x14ac:dyDescent="0.2">
      <c r="A3011" t="s">
        <v>5</v>
      </c>
      <c r="B3011" t="s">
        <v>6</v>
      </c>
      <c r="C3011" t="s">
        <v>3521</v>
      </c>
      <c r="D3011" t="s">
        <v>7</v>
      </c>
      <c r="E3011" t="s">
        <v>0</v>
      </c>
      <c r="F3011" t="s">
        <v>3522</v>
      </c>
      <c r="G3011" t="s">
        <v>0</v>
      </c>
      <c r="H3011" t="s">
        <v>3525</v>
      </c>
      <c r="I3011" t="s">
        <v>56</v>
      </c>
      <c r="J3011" s="2">
        <v>45735</v>
      </c>
      <c r="K3011" s="2">
        <v>45747</v>
      </c>
      <c r="L3011" s="2">
        <v>45808</v>
      </c>
      <c r="M3011" s="9">
        <f>+$M$1-L3011</f>
        <v>-61</v>
      </c>
      <c r="N3011" s="10" t="str">
        <f>IF(M3011&lt;=0,"NON SCADUTO",IF(M3011&lt;61,"0-60 DAYS",IF(M3011&lt;91," 61-90 DAYS",IF(M3011&lt;121,"91-120 DAYS",IF(M3011&lt;366," 121-365 DAYS",IF(M3011&gt;366,"OLTRE 365 DAYS",0))))))</f>
        <v>NON SCADUTO</v>
      </c>
      <c r="O3011" t="s">
        <v>15</v>
      </c>
      <c r="P3011" t="s">
        <v>0</v>
      </c>
      <c r="Q3011" s="3">
        <v>-19.3</v>
      </c>
      <c r="R3011" t="s">
        <v>1</v>
      </c>
      <c r="S3011" t="s">
        <v>1</v>
      </c>
      <c r="T3011" s="3">
        <v>-19.3</v>
      </c>
      <c r="U3011" s="2"/>
      <c r="V3011" t="s">
        <v>0</v>
      </c>
    </row>
    <row r="3012" spans="1:22" x14ac:dyDescent="0.2">
      <c r="A3012" s="11" t="s">
        <v>5</v>
      </c>
      <c r="B3012" s="11" t="s">
        <v>6</v>
      </c>
      <c r="C3012" s="11" t="s">
        <v>3521</v>
      </c>
      <c r="D3012" s="11" t="s">
        <v>7</v>
      </c>
      <c r="E3012" s="11" t="s">
        <v>0</v>
      </c>
      <c r="F3012" s="11" t="s">
        <v>3522</v>
      </c>
      <c r="G3012" s="11" t="s">
        <v>0</v>
      </c>
      <c r="H3012" s="11" t="s">
        <v>3526</v>
      </c>
      <c r="I3012" s="11" t="s">
        <v>56</v>
      </c>
      <c r="J3012" s="12">
        <v>45729</v>
      </c>
      <c r="K3012" s="12">
        <v>45747</v>
      </c>
      <c r="L3012" s="12">
        <v>45808</v>
      </c>
      <c r="M3012" s="9">
        <f>+$M$1-L3012</f>
        <v>-61</v>
      </c>
      <c r="N3012" s="10" t="str">
        <f>IF(M3012&lt;=0,"NON SCADUTO",IF(M3012&lt;61,"0-60 DAYS",IF(M3012&lt;91," 61-90 DAYS",IF(M3012&lt;121,"91-120 DAYS",IF(M3012&lt;366," 121-365 DAYS",IF(M3012&gt;366,"OLTRE 365 DAYS",0))))))</f>
        <v>NON SCADUTO</v>
      </c>
      <c r="O3012" s="11" t="s">
        <v>15</v>
      </c>
      <c r="P3012" s="11" t="s">
        <v>0</v>
      </c>
      <c r="Q3012" s="13">
        <v>-440</v>
      </c>
      <c r="R3012" s="11" t="s">
        <v>1</v>
      </c>
      <c r="S3012" s="11" t="s">
        <v>1</v>
      </c>
      <c r="T3012" s="13">
        <v>-440</v>
      </c>
      <c r="U3012" s="12"/>
      <c r="V3012" s="11" t="s">
        <v>0</v>
      </c>
    </row>
    <row r="3013" spans="1:22" x14ac:dyDescent="0.2">
      <c r="A3013" t="s">
        <v>5</v>
      </c>
      <c r="B3013" t="s">
        <v>6</v>
      </c>
      <c r="C3013" t="s">
        <v>3521</v>
      </c>
      <c r="D3013" t="s">
        <v>7</v>
      </c>
      <c r="E3013" t="s">
        <v>0</v>
      </c>
      <c r="F3013" t="s">
        <v>3522</v>
      </c>
      <c r="G3013" t="s">
        <v>0</v>
      </c>
      <c r="H3013" t="s">
        <v>3527</v>
      </c>
      <c r="I3013" t="s">
        <v>56</v>
      </c>
      <c r="J3013" s="2">
        <v>45729</v>
      </c>
      <c r="K3013" s="2">
        <v>45747</v>
      </c>
      <c r="L3013" s="2">
        <v>45808</v>
      </c>
      <c r="M3013" s="9">
        <f>+$M$1-L3013</f>
        <v>-61</v>
      </c>
      <c r="N3013" s="10" t="str">
        <f>IF(M3013&lt;=0,"NON SCADUTO",IF(M3013&lt;61,"0-60 DAYS",IF(M3013&lt;91," 61-90 DAYS",IF(M3013&lt;121,"91-120 DAYS",IF(M3013&lt;366," 121-365 DAYS",IF(M3013&gt;366,"OLTRE 365 DAYS",0))))))</f>
        <v>NON SCADUTO</v>
      </c>
      <c r="O3013" t="s">
        <v>15</v>
      </c>
      <c r="P3013" t="s">
        <v>0</v>
      </c>
      <c r="Q3013" s="3">
        <v>-80</v>
      </c>
      <c r="R3013" t="s">
        <v>1</v>
      </c>
      <c r="S3013" t="s">
        <v>1</v>
      </c>
      <c r="T3013" s="3">
        <v>-80</v>
      </c>
      <c r="U3013" s="2"/>
      <c r="V3013" t="s">
        <v>0</v>
      </c>
    </row>
    <row r="3014" spans="1:22" x14ac:dyDescent="0.2">
      <c r="A3014" t="s">
        <v>5</v>
      </c>
      <c r="B3014" t="s">
        <v>6</v>
      </c>
      <c r="C3014" t="s">
        <v>3521</v>
      </c>
      <c r="D3014" t="s">
        <v>7</v>
      </c>
      <c r="E3014" t="s">
        <v>0</v>
      </c>
      <c r="F3014" t="s">
        <v>3522</v>
      </c>
      <c r="G3014" t="s">
        <v>0</v>
      </c>
      <c r="H3014" t="s">
        <v>3528</v>
      </c>
      <c r="I3014" t="s">
        <v>56</v>
      </c>
      <c r="J3014" s="2">
        <v>45729</v>
      </c>
      <c r="K3014" s="2">
        <v>45747</v>
      </c>
      <c r="L3014" s="2">
        <v>45808</v>
      </c>
      <c r="M3014" s="9">
        <f>+$M$1-L3014</f>
        <v>-61</v>
      </c>
      <c r="N3014" s="10" t="str">
        <f>IF(M3014&lt;=0,"NON SCADUTO",IF(M3014&lt;61,"0-60 DAYS",IF(M3014&lt;91," 61-90 DAYS",IF(M3014&lt;121,"91-120 DAYS",IF(M3014&lt;366," 121-365 DAYS",IF(M3014&gt;366,"OLTRE 365 DAYS",0))))))</f>
        <v>NON SCADUTO</v>
      </c>
      <c r="O3014" t="s">
        <v>15</v>
      </c>
      <c r="P3014" t="s">
        <v>0</v>
      </c>
      <c r="Q3014" s="3">
        <v>-195.35</v>
      </c>
      <c r="R3014" t="s">
        <v>1</v>
      </c>
      <c r="S3014" t="s">
        <v>1</v>
      </c>
      <c r="T3014" s="3">
        <v>-195.35</v>
      </c>
      <c r="U3014" s="2"/>
      <c r="V3014" t="s">
        <v>0</v>
      </c>
    </row>
    <row r="3015" spans="1:22" x14ac:dyDescent="0.2">
      <c r="A3015" s="5" t="s">
        <v>5</v>
      </c>
      <c r="B3015" s="5" t="s">
        <v>6</v>
      </c>
      <c r="C3015" s="5" t="s">
        <v>3521</v>
      </c>
      <c r="D3015" s="5" t="s">
        <v>7</v>
      </c>
      <c r="E3015" s="5" t="s">
        <v>0</v>
      </c>
      <c r="F3015" s="5" t="s">
        <v>3522</v>
      </c>
      <c r="G3015" s="5" t="s">
        <v>0</v>
      </c>
      <c r="H3015" s="5" t="s">
        <v>3529</v>
      </c>
      <c r="I3015" s="5" t="s">
        <v>56</v>
      </c>
      <c r="J3015" s="6">
        <v>45741</v>
      </c>
      <c r="K3015" s="6">
        <v>45747</v>
      </c>
      <c r="L3015" s="6">
        <v>45808</v>
      </c>
      <c r="M3015" s="9">
        <f>+$M$1-L3015</f>
        <v>-61</v>
      </c>
      <c r="N3015" s="10" t="str">
        <f>IF(M3015&lt;=0,"NON SCADUTO",IF(M3015&lt;61,"0-60 DAYS",IF(M3015&lt;91," 61-90 DAYS",IF(M3015&lt;121,"91-120 DAYS",IF(M3015&lt;366," 121-365 DAYS",IF(M3015&gt;366,"OLTRE 365 DAYS",0))))))</f>
        <v>NON SCADUTO</v>
      </c>
      <c r="O3015" s="5" t="s">
        <v>15</v>
      </c>
      <c r="P3015" s="5" t="s">
        <v>0</v>
      </c>
      <c r="Q3015" s="7">
        <v>-134.19999999999999</v>
      </c>
      <c r="R3015" s="5" t="s">
        <v>1</v>
      </c>
      <c r="S3015" s="5" t="s">
        <v>1</v>
      </c>
      <c r="T3015" s="7">
        <v>-134.19999999999999</v>
      </c>
      <c r="U3015" s="6"/>
      <c r="V3015" s="5" t="s">
        <v>0</v>
      </c>
    </row>
    <row r="3016" spans="1:22" x14ac:dyDescent="0.2">
      <c r="A3016" t="s">
        <v>5</v>
      </c>
      <c r="B3016" t="s">
        <v>6</v>
      </c>
      <c r="C3016" t="s">
        <v>3521</v>
      </c>
      <c r="D3016" t="s">
        <v>7</v>
      </c>
      <c r="E3016" t="s">
        <v>0</v>
      </c>
      <c r="F3016" t="s">
        <v>3522</v>
      </c>
      <c r="G3016" t="s">
        <v>0</v>
      </c>
      <c r="H3016" t="s">
        <v>3530</v>
      </c>
      <c r="I3016" t="s">
        <v>56</v>
      </c>
      <c r="J3016" s="2">
        <v>45707</v>
      </c>
      <c r="K3016" s="2">
        <v>45716</v>
      </c>
      <c r="L3016" s="2">
        <v>45777</v>
      </c>
      <c r="M3016" s="9">
        <f>+$M$1-L3016</f>
        <v>-30</v>
      </c>
      <c r="N3016" s="10" t="str">
        <f>IF(M3016&lt;=0,"NON SCADUTO",IF(M3016&lt;61,"0-60 DAYS",IF(M3016&lt;91," 61-90 DAYS",IF(M3016&lt;121,"91-120 DAYS",IF(M3016&lt;366," 121-365 DAYS",IF(M3016&gt;366,"OLTRE 365 DAYS",0))))))</f>
        <v>NON SCADUTO</v>
      </c>
      <c r="O3016" t="s">
        <v>15</v>
      </c>
      <c r="P3016" t="s">
        <v>0</v>
      </c>
      <c r="Q3016" s="3">
        <v>-12.92</v>
      </c>
      <c r="R3016" t="s">
        <v>1</v>
      </c>
      <c r="S3016" t="s">
        <v>1</v>
      </c>
      <c r="T3016" s="3">
        <v>-12.92</v>
      </c>
      <c r="U3016" s="2">
        <v>45798</v>
      </c>
      <c r="V3016" t="s">
        <v>3531</v>
      </c>
    </row>
    <row r="3017" spans="1:22" x14ac:dyDescent="0.2">
      <c r="A3017" s="11" t="s">
        <v>5</v>
      </c>
      <c r="B3017" s="11" t="s">
        <v>6</v>
      </c>
      <c r="C3017" s="11" t="s">
        <v>3521</v>
      </c>
      <c r="D3017" s="11" t="s">
        <v>7</v>
      </c>
      <c r="E3017" s="11" t="s">
        <v>0</v>
      </c>
      <c r="F3017" s="11" t="s">
        <v>3522</v>
      </c>
      <c r="G3017" s="11" t="s">
        <v>0</v>
      </c>
      <c r="H3017" s="11" t="s">
        <v>3532</v>
      </c>
      <c r="I3017" s="11" t="s">
        <v>56</v>
      </c>
      <c r="J3017" s="12">
        <v>45699</v>
      </c>
      <c r="K3017" s="12">
        <v>45716</v>
      </c>
      <c r="L3017" s="12">
        <v>45777</v>
      </c>
      <c r="M3017" s="9">
        <f>+$M$1-L3017</f>
        <v>-30</v>
      </c>
      <c r="N3017" s="10" t="str">
        <f>IF(M3017&lt;=0,"NON SCADUTO",IF(M3017&lt;61,"0-60 DAYS",IF(M3017&lt;91," 61-90 DAYS",IF(M3017&lt;121,"91-120 DAYS",IF(M3017&lt;366," 121-365 DAYS",IF(M3017&gt;366,"OLTRE 365 DAYS",0))))))</f>
        <v>NON SCADUTO</v>
      </c>
      <c r="O3017" s="11" t="s">
        <v>15</v>
      </c>
      <c r="P3017" s="11" t="s">
        <v>0</v>
      </c>
      <c r="Q3017" s="13">
        <v>-53.53</v>
      </c>
      <c r="R3017" s="11" t="s">
        <v>1</v>
      </c>
      <c r="S3017" s="11" t="s">
        <v>1</v>
      </c>
      <c r="T3017" s="13">
        <v>-53.53</v>
      </c>
      <c r="U3017" s="12">
        <v>45798</v>
      </c>
      <c r="V3017" s="11" t="s">
        <v>3531</v>
      </c>
    </row>
    <row r="3018" spans="1:22" x14ac:dyDescent="0.2">
      <c r="A3018" s="5" t="s">
        <v>5</v>
      </c>
      <c r="B3018" s="5" t="s">
        <v>6</v>
      </c>
      <c r="C3018" s="5" t="s">
        <v>3521</v>
      </c>
      <c r="D3018" s="5" t="s">
        <v>7</v>
      </c>
      <c r="E3018" s="5" t="s">
        <v>0</v>
      </c>
      <c r="F3018" s="5" t="s">
        <v>3522</v>
      </c>
      <c r="G3018" s="5" t="s">
        <v>0</v>
      </c>
      <c r="H3018" s="5" t="s">
        <v>3533</v>
      </c>
      <c r="I3018" s="5" t="s">
        <v>56</v>
      </c>
      <c r="J3018" s="6">
        <v>45699</v>
      </c>
      <c r="K3018" s="6">
        <v>45716</v>
      </c>
      <c r="L3018" s="6">
        <v>45777</v>
      </c>
      <c r="M3018" s="9">
        <f>+$M$1-L3018</f>
        <v>-30</v>
      </c>
      <c r="N3018" s="10" t="str">
        <f>IF(M3018&lt;=0,"NON SCADUTO",IF(M3018&lt;61,"0-60 DAYS",IF(M3018&lt;91," 61-90 DAYS",IF(M3018&lt;121,"91-120 DAYS",IF(M3018&lt;366," 121-365 DAYS",IF(M3018&gt;366,"OLTRE 365 DAYS",0))))))</f>
        <v>NON SCADUTO</v>
      </c>
      <c r="O3018" s="5" t="s">
        <v>15</v>
      </c>
      <c r="P3018" s="5" t="s">
        <v>0</v>
      </c>
      <c r="Q3018" s="7">
        <v>-405</v>
      </c>
      <c r="R3018" s="5" t="s">
        <v>1</v>
      </c>
      <c r="S3018" s="5" t="s">
        <v>1</v>
      </c>
      <c r="T3018" s="7">
        <v>-405</v>
      </c>
      <c r="U3018" s="6">
        <v>45798</v>
      </c>
      <c r="V3018" s="5" t="s">
        <v>3531</v>
      </c>
    </row>
    <row r="3019" spans="1:22" x14ac:dyDescent="0.2">
      <c r="A3019" t="s">
        <v>5</v>
      </c>
      <c r="B3019" t="s">
        <v>6</v>
      </c>
      <c r="C3019" t="s">
        <v>3521</v>
      </c>
      <c r="D3019" t="s">
        <v>7</v>
      </c>
      <c r="E3019" t="s">
        <v>0</v>
      </c>
      <c r="F3019" t="s">
        <v>3522</v>
      </c>
      <c r="G3019" t="s">
        <v>0</v>
      </c>
      <c r="H3019" t="s">
        <v>3534</v>
      </c>
      <c r="I3019" t="s">
        <v>56</v>
      </c>
      <c r="J3019" s="2">
        <v>45716</v>
      </c>
      <c r="K3019" s="2">
        <v>45747</v>
      </c>
      <c r="L3019" s="2">
        <v>45777</v>
      </c>
      <c r="M3019" s="9">
        <f>+$M$1-L3019</f>
        <v>-30</v>
      </c>
      <c r="N3019" s="10" t="str">
        <f>IF(M3019&lt;=0,"NON SCADUTO",IF(M3019&lt;61,"0-60 DAYS",IF(M3019&lt;91," 61-90 DAYS",IF(M3019&lt;121,"91-120 DAYS",IF(M3019&lt;366," 121-365 DAYS",IF(M3019&gt;366,"OLTRE 365 DAYS",0))))))</f>
        <v>NON SCADUTO</v>
      </c>
      <c r="O3019" t="s">
        <v>15</v>
      </c>
      <c r="P3019" t="s">
        <v>0</v>
      </c>
      <c r="Q3019" s="3">
        <v>-117.88</v>
      </c>
      <c r="R3019" t="s">
        <v>1</v>
      </c>
      <c r="S3019" t="s">
        <v>1</v>
      </c>
      <c r="T3019" s="3">
        <v>-117.88</v>
      </c>
      <c r="U3019" s="2">
        <v>45798</v>
      </c>
      <c r="V3019" t="s">
        <v>3531</v>
      </c>
    </row>
    <row r="3020" spans="1:22" x14ac:dyDescent="0.2">
      <c r="A3020" s="5" t="s">
        <v>5</v>
      </c>
      <c r="B3020" s="5" t="s">
        <v>6</v>
      </c>
      <c r="C3020" s="5" t="s">
        <v>3521</v>
      </c>
      <c r="D3020" s="5" t="s">
        <v>7</v>
      </c>
      <c r="E3020" s="5" t="s">
        <v>0</v>
      </c>
      <c r="F3020" s="5" t="s">
        <v>3522</v>
      </c>
      <c r="G3020" s="5" t="s">
        <v>0</v>
      </c>
      <c r="H3020" s="5" t="s">
        <v>3535</v>
      </c>
      <c r="I3020" s="5" t="s">
        <v>56</v>
      </c>
      <c r="J3020" s="6">
        <v>45716</v>
      </c>
      <c r="K3020" s="6">
        <v>45747</v>
      </c>
      <c r="L3020" s="6">
        <v>45777</v>
      </c>
      <c r="M3020" s="9">
        <f>+$M$1-L3020</f>
        <v>-30</v>
      </c>
      <c r="N3020" s="10" t="str">
        <f>IF(M3020&lt;=0,"NON SCADUTO",IF(M3020&lt;61,"0-60 DAYS",IF(M3020&lt;91," 61-90 DAYS",IF(M3020&lt;121,"91-120 DAYS",IF(M3020&lt;366," 121-365 DAYS",IF(M3020&gt;366,"OLTRE 365 DAYS",0))))))</f>
        <v>NON SCADUTO</v>
      </c>
      <c r="O3020" s="5" t="s">
        <v>15</v>
      </c>
      <c r="P3020" s="5" t="s">
        <v>0</v>
      </c>
      <c r="Q3020" s="7">
        <v>-676.28</v>
      </c>
      <c r="R3020" s="5" t="s">
        <v>1</v>
      </c>
      <c r="S3020" s="5" t="s">
        <v>1</v>
      </c>
      <c r="T3020" s="7">
        <v>-676.28</v>
      </c>
      <c r="U3020" s="6">
        <v>45798</v>
      </c>
      <c r="V3020" s="5" t="s">
        <v>3531</v>
      </c>
    </row>
    <row r="3021" spans="1:22" x14ac:dyDescent="0.2">
      <c r="A3021" t="s">
        <v>5</v>
      </c>
      <c r="B3021" t="s">
        <v>6</v>
      </c>
      <c r="C3021" t="s">
        <v>3521</v>
      </c>
      <c r="D3021" t="s">
        <v>7</v>
      </c>
      <c r="E3021" t="s">
        <v>0</v>
      </c>
      <c r="F3021" t="s">
        <v>3522</v>
      </c>
      <c r="G3021" t="s">
        <v>0</v>
      </c>
      <c r="H3021" t="s">
        <v>3536</v>
      </c>
      <c r="I3021" t="s">
        <v>56</v>
      </c>
      <c r="J3021" s="2">
        <v>45713</v>
      </c>
      <c r="K3021" s="2">
        <v>45747</v>
      </c>
      <c r="L3021" s="2">
        <v>45777</v>
      </c>
      <c r="M3021" s="9">
        <f>+$M$1-L3021</f>
        <v>-30</v>
      </c>
      <c r="N3021" s="10" t="str">
        <f>IF(M3021&lt;=0,"NON SCADUTO",IF(M3021&lt;61,"0-60 DAYS",IF(M3021&lt;91," 61-90 DAYS",IF(M3021&lt;121,"91-120 DAYS",IF(M3021&lt;366," 121-365 DAYS",IF(M3021&gt;366,"OLTRE 365 DAYS",0))))))</f>
        <v>NON SCADUTO</v>
      </c>
      <c r="O3021" t="s">
        <v>15</v>
      </c>
      <c r="P3021" t="s">
        <v>0</v>
      </c>
      <c r="Q3021" s="3">
        <v>-89.47</v>
      </c>
      <c r="R3021" t="s">
        <v>1</v>
      </c>
      <c r="S3021" t="s">
        <v>1</v>
      </c>
      <c r="T3021" s="3">
        <v>-89.47</v>
      </c>
      <c r="U3021" s="2">
        <v>45798</v>
      </c>
      <c r="V3021" t="s">
        <v>3531</v>
      </c>
    </row>
    <row r="3022" spans="1:22" x14ac:dyDescent="0.2">
      <c r="A3022" t="s">
        <v>5</v>
      </c>
      <c r="B3022" t="s">
        <v>6</v>
      </c>
      <c r="C3022" t="s">
        <v>3541</v>
      </c>
      <c r="D3022" t="s">
        <v>7</v>
      </c>
      <c r="E3022" t="s">
        <v>0</v>
      </c>
      <c r="F3022" t="s">
        <v>3542</v>
      </c>
      <c r="G3022" t="s">
        <v>3543</v>
      </c>
      <c r="H3022" t="s">
        <v>3544</v>
      </c>
      <c r="I3022" t="s">
        <v>56</v>
      </c>
      <c r="J3022" s="2">
        <v>45705</v>
      </c>
      <c r="K3022" s="2">
        <v>45716</v>
      </c>
      <c r="L3022" s="2">
        <v>45747</v>
      </c>
      <c r="M3022" s="9">
        <f>+$M$1-L3022</f>
        <v>0</v>
      </c>
      <c r="N3022" s="10" t="str">
        <f>IF(M3022&lt;=0,"NON SCADUTO",IF(M3022&lt;61,"0-60 DAYS",IF(M3022&lt;91," 61-90 DAYS",IF(M3022&lt;121,"91-120 DAYS",IF(M3022&lt;366," 121-365 DAYS",IF(M3022&gt;366,"OLTRE 365 DAYS",0))))))</f>
        <v>NON SCADUTO</v>
      </c>
      <c r="O3022" t="s">
        <v>15</v>
      </c>
      <c r="P3022" t="s">
        <v>0</v>
      </c>
      <c r="Q3022" s="3">
        <v>-137.86000000000001</v>
      </c>
      <c r="R3022" t="s">
        <v>1</v>
      </c>
      <c r="S3022" t="s">
        <v>1</v>
      </c>
      <c r="T3022" s="3">
        <v>-137.86000000000001</v>
      </c>
      <c r="U3022" s="2"/>
      <c r="V3022" t="s">
        <v>0</v>
      </c>
    </row>
    <row r="3023" spans="1:22" x14ac:dyDescent="0.2">
      <c r="A3023" t="s">
        <v>5</v>
      </c>
      <c r="B3023" t="s">
        <v>6</v>
      </c>
      <c r="C3023" t="s">
        <v>3545</v>
      </c>
      <c r="D3023" t="s">
        <v>7</v>
      </c>
      <c r="E3023" t="s">
        <v>0</v>
      </c>
      <c r="F3023" t="s">
        <v>3546</v>
      </c>
      <c r="G3023" t="s">
        <v>3548</v>
      </c>
      <c r="H3023" t="s">
        <v>3549</v>
      </c>
      <c r="I3023" t="s">
        <v>56</v>
      </c>
      <c r="J3023" s="2">
        <v>45646</v>
      </c>
      <c r="K3023" s="2">
        <v>45657</v>
      </c>
      <c r="L3023" s="2">
        <v>45747</v>
      </c>
      <c r="M3023" s="9">
        <f>+$M$1-L3023</f>
        <v>0</v>
      </c>
      <c r="N3023" s="10" t="str">
        <f>IF(M3023&lt;=0,"NON SCADUTO",IF(M3023&lt;61,"0-60 DAYS",IF(M3023&lt;91," 61-90 DAYS",IF(M3023&lt;121,"91-120 DAYS",IF(M3023&lt;366," 121-365 DAYS",IF(M3023&gt;366,"OLTRE 365 DAYS",0))))))</f>
        <v>NON SCADUTO</v>
      </c>
      <c r="O3023" t="s">
        <v>15</v>
      </c>
      <c r="P3023" t="s">
        <v>0</v>
      </c>
      <c r="Q3023" s="3">
        <v>-600</v>
      </c>
      <c r="R3023" t="s">
        <v>1</v>
      </c>
      <c r="S3023" t="s">
        <v>1</v>
      </c>
      <c r="T3023" s="3">
        <v>-600</v>
      </c>
      <c r="U3023" s="2"/>
      <c r="V3023" t="s">
        <v>0</v>
      </c>
    </row>
    <row r="3024" spans="1:22" x14ac:dyDescent="0.2">
      <c r="A3024" t="s">
        <v>5</v>
      </c>
      <c r="B3024" t="s">
        <v>6</v>
      </c>
      <c r="C3024" t="s">
        <v>3545</v>
      </c>
      <c r="D3024" t="s">
        <v>7</v>
      </c>
      <c r="E3024" t="s">
        <v>0</v>
      </c>
      <c r="F3024" t="s">
        <v>3546</v>
      </c>
      <c r="G3024" t="s">
        <v>3550</v>
      </c>
      <c r="H3024" t="s">
        <v>3551</v>
      </c>
      <c r="I3024" t="s">
        <v>56</v>
      </c>
      <c r="J3024" s="2">
        <v>45715</v>
      </c>
      <c r="K3024" s="2">
        <v>45716</v>
      </c>
      <c r="L3024" s="2">
        <v>45808</v>
      </c>
      <c r="M3024" s="9">
        <f>+$M$1-L3024</f>
        <v>-61</v>
      </c>
      <c r="N3024" s="10" t="str">
        <f>IF(M3024&lt;=0,"NON SCADUTO",IF(M3024&lt;61,"0-60 DAYS",IF(M3024&lt;91," 61-90 DAYS",IF(M3024&lt;121,"91-120 DAYS",IF(M3024&lt;366," 121-365 DAYS",IF(M3024&gt;366,"OLTRE 365 DAYS",0))))))</f>
        <v>NON SCADUTO</v>
      </c>
      <c r="O3024" t="s">
        <v>15</v>
      </c>
      <c r="P3024" t="s">
        <v>0</v>
      </c>
      <c r="Q3024" s="3">
        <v>-3600</v>
      </c>
      <c r="R3024" t="s">
        <v>1</v>
      </c>
      <c r="S3024" t="s">
        <v>1</v>
      </c>
      <c r="T3024" s="3">
        <v>-3600</v>
      </c>
      <c r="U3024" s="2"/>
      <c r="V3024" t="s">
        <v>0</v>
      </c>
    </row>
    <row r="3025" spans="1:22" x14ac:dyDescent="0.2">
      <c r="A3025" t="s">
        <v>5</v>
      </c>
      <c r="B3025" t="s">
        <v>6</v>
      </c>
      <c r="C3025" t="s">
        <v>3545</v>
      </c>
      <c r="D3025" t="s">
        <v>7</v>
      </c>
      <c r="E3025" t="s">
        <v>0</v>
      </c>
      <c r="F3025" t="s">
        <v>3546</v>
      </c>
      <c r="G3025" t="s">
        <v>3552</v>
      </c>
      <c r="H3025" t="s">
        <v>3553</v>
      </c>
      <c r="I3025" t="s">
        <v>56</v>
      </c>
      <c r="J3025" s="2">
        <v>45686</v>
      </c>
      <c r="K3025" s="2">
        <v>45688</v>
      </c>
      <c r="L3025" s="2">
        <v>45777</v>
      </c>
      <c r="M3025" s="9">
        <f>+$M$1-L3025</f>
        <v>-30</v>
      </c>
      <c r="N3025" s="10" t="str">
        <f>IF(M3025&lt;=0,"NON SCADUTO",IF(M3025&lt;61,"0-60 DAYS",IF(M3025&lt;91," 61-90 DAYS",IF(M3025&lt;121,"91-120 DAYS",IF(M3025&lt;366," 121-365 DAYS",IF(M3025&gt;366,"OLTRE 365 DAYS",0))))))</f>
        <v>NON SCADUTO</v>
      </c>
      <c r="O3025" t="s">
        <v>15</v>
      </c>
      <c r="P3025" t="s">
        <v>0</v>
      </c>
      <c r="Q3025" s="3">
        <v>-1080</v>
      </c>
      <c r="R3025" t="s">
        <v>1</v>
      </c>
      <c r="S3025" t="s">
        <v>1</v>
      </c>
      <c r="T3025" s="3">
        <v>-1080</v>
      </c>
      <c r="U3025" s="2"/>
      <c r="V3025" t="s">
        <v>0</v>
      </c>
    </row>
    <row r="3026" spans="1:22" x14ac:dyDescent="0.2">
      <c r="A3026" t="s">
        <v>5</v>
      </c>
      <c r="B3026" t="s">
        <v>6</v>
      </c>
      <c r="C3026" t="s">
        <v>3545</v>
      </c>
      <c r="D3026" t="s">
        <v>7</v>
      </c>
      <c r="E3026" t="s">
        <v>0</v>
      </c>
      <c r="F3026" t="s">
        <v>3546</v>
      </c>
      <c r="G3026" t="s">
        <v>3554</v>
      </c>
      <c r="H3026" t="s">
        <v>3555</v>
      </c>
      <c r="I3026" t="s">
        <v>56</v>
      </c>
      <c r="J3026" s="2">
        <v>45743</v>
      </c>
      <c r="K3026" s="2">
        <v>45747</v>
      </c>
      <c r="L3026" s="2">
        <v>45838</v>
      </c>
      <c r="M3026" s="9">
        <f>+$M$1-L3026</f>
        <v>-91</v>
      </c>
      <c r="N3026" s="10" t="str">
        <f>IF(M3026&lt;=0,"NON SCADUTO",IF(M3026&lt;61,"0-60 DAYS",IF(M3026&lt;91," 61-90 DAYS",IF(M3026&lt;121,"91-120 DAYS",IF(M3026&lt;366," 121-365 DAYS",IF(M3026&gt;366,"OLTRE 365 DAYS",0))))))</f>
        <v>NON SCADUTO</v>
      </c>
      <c r="O3026" t="s">
        <v>15</v>
      </c>
      <c r="P3026" t="s">
        <v>0</v>
      </c>
      <c r="Q3026" s="3">
        <v>-600</v>
      </c>
      <c r="R3026" t="s">
        <v>1</v>
      </c>
      <c r="S3026" t="s">
        <v>1</v>
      </c>
      <c r="T3026" s="3">
        <v>-600</v>
      </c>
      <c r="U3026" s="2"/>
      <c r="V3026" t="s">
        <v>0</v>
      </c>
    </row>
    <row r="3027" spans="1:22" x14ac:dyDescent="0.2">
      <c r="A3027" t="s">
        <v>5</v>
      </c>
      <c r="B3027" t="s">
        <v>6</v>
      </c>
      <c r="C3027" t="s">
        <v>3556</v>
      </c>
      <c r="D3027" t="s">
        <v>7</v>
      </c>
      <c r="E3027" t="s">
        <v>0</v>
      </c>
      <c r="F3027" t="s">
        <v>3557</v>
      </c>
      <c r="G3027" t="s">
        <v>3558</v>
      </c>
      <c r="H3027" t="s">
        <v>3559</v>
      </c>
      <c r="I3027" t="s">
        <v>56</v>
      </c>
      <c r="J3027" s="2">
        <v>45688</v>
      </c>
      <c r="K3027" s="2">
        <v>45688</v>
      </c>
      <c r="L3027" s="2">
        <v>45747</v>
      </c>
      <c r="M3027" s="9">
        <f>+$M$1-L3027</f>
        <v>0</v>
      </c>
      <c r="N3027" s="10" t="str">
        <f>IF(M3027&lt;=0,"NON SCADUTO",IF(M3027&lt;61,"0-60 DAYS",IF(M3027&lt;91," 61-90 DAYS",IF(M3027&lt;121,"91-120 DAYS",IF(M3027&lt;366," 121-365 DAYS",IF(M3027&gt;366,"OLTRE 365 DAYS",0))))))</f>
        <v>NON SCADUTO</v>
      </c>
      <c r="O3027" t="s">
        <v>15</v>
      </c>
      <c r="P3027" t="s">
        <v>0</v>
      </c>
      <c r="Q3027" s="3">
        <v>-1860.5</v>
      </c>
      <c r="R3027" t="s">
        <v>1</v>
      </c>
      <c r="S3027" t="s">
        <v>1</v>
      </c>
      <c r="T3027" s="3">
        <v>-1860.5</v>
      </c>
      <c r="U3027" s="2"/>
      <c r="V3027" t="s">
        <v>0</v>
      </c>
    </row>
    <row r="3028" spans="1:22" x14ac:dyDescent="0.2">
      <c r="A3028" s="11" t="s">
        <v>5</v>
      </c>
      <c r="B3028" s="11" t="s">
        <v>6</v>
      </c>
      <c r="C3028" s="11" t="s">
        <v>3560</v>
      </c>
      <c r="D3028" s="11" t="s">
        <v>7</v>
      </c>
      <c r="E3028" s="11" t="s">
        <v>0</v>
      </c>
      <c r="F3028" s="11" t="s">
        <v>3561</v>
      </c>
      <c r="G3028" s="11" t="s">
        <v>3562</v>
      </c>
      <c r="H3028" s="11" t="s">
        <v>3563</v>
      </c>
      <c r="I3028" s="11" t="s">
        <v>56</v>
      </c>
      <c r="J3028" s="12">
        <v>45623</v>
      </c>
      <c r="K3028" s="12">
        <v>45626</v>
      </c>
      <c r="L3028" s="12">
        <v>45777</v>
      </c>
      <c r="M3028" s="9">
        <f>+$M$1-L3028</f>
        <v>-30</v>
      </c>
      <c r="N3028" s="10" t="str">
        <f>IF(M3028&lt;=0,"NON SCADUTO",IF(M3028&lt;61,"0-60 DAYS",IF(M3028&lt;91," 61-90 DAYS",IF(M3028&lt;121,"91-120 DAYS",IF(M3028&lt;366," 121-365 DAYS",IF(M3028&gt;366,"OLTRE 365 DAYS",0))))))</f>
        <v>NON SCADUTO</v>
      </c>
      <c r="O3028" s="11" t="s">
        <v>15</v>
      </c>
      <c r="P3028" s="11" t="s">
        <v>0</v>
      </c>
      <c r="Q3028" s="13">
        <v>-15188.05</v>
      </c>
      <c r="R3028" s="11" t="s">
        <v>1</v>
      </c>
      <c r="S3028" s="11" t="s">
        <v>1</v>
      </c>
      <c r="T3028" s="13">
        <v>-15188.05</v>
      </c>
      <c r="U3028" s="12">
        <v>45777</v>
      </c>
      <c r="V3028" s="11" t="s">
        <v>1857</v>
      </c>
    </row>
    <row r="3029" spans="1:22" x14ac:dyDescent="0.2">
      <c r="A3029" t="s">
        <v>5</v>
      </c>
      <c r="B3029" t="s">
        <v>6</v>
      </c>
      <c r="C3029" t="s">
        <v>3560</v>
      </c>
      <c r="D3029" t="s">
        <v>7</v>
      </c>
      <c r="E3029" t="s">
        <v>0</v>
      </c>
      <c r="F3029" t="s">
        <v>3561</v>
      </c>
      <c r="G3029" t="s">
        <v>3562</v>
      </c>
      <c r="H3029" t="s">
        <v>3564</v>
      </c>
      <c r="I3029" t="s">
        <v>56</v>
      </c>
      <c r="J3029" s="2">
        <v>45614</v>
      </c>
      <c r="K3029" s="2">
        <v>45626</v>
      </c>
      <c r="L3029" s="2">
        <v>45777</v>
      </c>
      <c r="M3029" s="9">
        <f>+$M$1-L3029</f>
        <v>-30</v>
      </c>
      <c r="N3029" s="10" t="str">
        <f>IF(M3029&lt;=0,"NON SCADUTO",IF(M3029&lt;61,"0-60 DAYS",IF(M3029&lt;91," 61-90 DAYS",IF(M3029&lt;121,"91-120 DAYS",IF(M3029&lt;366," 121-365 DAYS",IF(M3029&gt;366,"OLTRE 365 DAYS",0))))))</f>
        <v>NON SCADUTO</v>
      </c>
      <c r="O3029" t="s">
        <v>15</v>
      </c>
      <c r="P3029" t="s">
        <v>0</v>
      </c>
      <c r="Q3029" s="3">
        <v>-5003.5200000000004</v>
      </c>
      <c r="R3029" t="s">
        <v>1</v>
      </c>
      <c r="S3029" t="s">
        <v>1</v>
      </c>
      <c r="T3029" s="3">
        <v>-5003.5200000000004</v>
      </c>
      <c r="U3029" s="2">
        <v>45777</v>
      </c>
      <c r="V3029" t="s">
        <v>1857</v>
      </c>
    </row>
    <row r="3030" spans="1:22" x14ac:dyDescent="0.2">
      <c r="A3030" t="s">
        <v>5</v>
      </c>
      <c r="B3030" t="s">
        <v>6</v>
      </c>
      <c r="C3030" t="s">
        <v>3560</v>
      </c>
      <c r="D3030" t="s">
        <v>7</v>
      </c>
      <c r="E3030" t="s">
        <v>0</v>
      </c>
      <c r="F3030" t="s">
        <v>3561</v>
      </c>
      <c r="G3030" t="s">
        <v>2512</v>
      </c>
      <c r="H3030" t="s">
        <v>3565</v>
      </c>
      <c r="I3030" t="s">
        <v>56</v>
      </c>
      <c r="J3030" s="2">
        <v>45632</v>
      </c>
      <c r="K3030" s="2">
        <v>45657</v>
      </c>
      <c r="L3030" s="2">
        <v>45807</v>
      </c>
      <c r="M3030" s="9">
        <f>+$M$1-L3030</f>
        <v>-60</v>
      </c>
      <c r="N3030" s="10" t="str">
        <f>IF(M3030&lt;=0,"NON SCADUTO",IF(M3030&lt;61,"0-60 DAYS",IF(M3030&lt;91," 61-90 DAYS",IF(M3030&lt;121,"91-120 DAYS",IF(M3030&lt;366," 121-365 DAYS",IF(M3030&gt;366,"OLTRE 365 DAYS",0))))))</f>
        <v>NON SCADUTO</v>
      </c>
      <c r="O3030" t="s">
        <v>15</v>
      </c>
      <c r="P3030" t="s">
        <v>0</v>
      </c>
      <c r="Q3030" s="3">
        <v>-7482.59</v>
      </c>
      <c r="R3030" t="s">
        <v>1</v>
      </c>
      <c r="S3030" t="s">
        <v>1</v>
      </c>
      <c r="T3030" s="3">
        <v>-7482.59</v>
      </c>
      <c r="U3030" s="2">
        <v>45807</v>
      </c>
      <c r="V3030" t="s">
        <v>3566</v>
      </c>
    </row>
    <row r="3031" spans="1:22" x14ac:dyDescent="0.2">
      <c r="A3031" s="11" t="s">
        <v>5</v>
      </c>
      <c r="B3031" s="11" t="s">
        <v>6</v>
      </c>
      <c r="C3031" s="11" t="s">
        <v>3560</v>
      </c>
      <c r="D3031" s="11" t="s">
        <v>7</v>
      </c>
      <c r="E3031" s="11" t="s">
        <v>0</v>
      </c>
      <c r="F3031" s="11" t="s">
        <v>3561</v>
      </c>
      <c r="G3031" s="11" t="s">
        <v>3468</v>
      </c>
      <c r="H3031" s="11" t="s">
        <v>3567</v>
      </c>
      <c r="I3031" s="11" t="s">
        <v>56</v>
      </c>
      <c r="J3031" s="12">
        <v>45674</v>
      </c>
      <c r="K3031" s="12">
        <v>45688</v>
      </c>
      <c r="L3031" s="12">
        <v>45838</v>
      </c>
      <c r="M3031" s="9">
        <f>+$M$1-L3031</f>
        <v>-91</v>
      </c>
      <c r="N3031" s="10" t="str">
        <f>IF(M3031&lt;=0,"NON SCADUTO",IF(M3031&lt;61,"0-60 DAYS",IF(M3031&lt;91," 61-90 DAYS",IF(M3031&lt;121,"91-120 DAYS",IF(M3031&lt;366," 121-365 DAYS",IF(M3031&gt;366,"OLTRE 365 DAYS",0))))))</f>
        <v>NON SCADUTO</v>
      </c>
      <c r="O3031" s="11" t="s">
        <v>15</v>
      </c>
      <c r="P3031" s="11" t="s">
        <v>0</v>
      </c>
      <c r="Q3031" s="13">
        <v>-20065.86</v>
      </c>
      <c r="R3031" s="11" t="s">
        <v>1</v>
      </c>
      <c r="S3031" s="11" t="s">
        <v>1</v>
      </c>
      <c r="T3031" s="13">
        <v>-20065.86</v>
      </c>
      <c r="U3031" s="12"/>
      <c r="V3031" s="11" t="s">
        <v>0</v>
      </c>
    </row>
    <row r="3032" spans="1:22" x14ac:dyDescent="0.2">
      <c r="A3032" s="11" t="s">
        <v>5</v>
      </c>
      <c r="B3032" s="11" t="s">
        <v>6</v>
      </c>
      <c r="C3032" s="11" t="s">
        <v>3560</v>
      </c>
      <c r="D3032" s="11" t="s">
        <v>7</v>
      </c>
      <c r="E3032" s="11" t="s">
        <v>0</v>
      </c>
      <c r="F3032" s="11" t="s">
        <v>3561</v>
      </c>
      <c r="G3032" s="11" t="s">
        <v>3468</v>
      </c>
      <c r="H3032" s="11" t="s">
        <v>3568</v>
      </c>
      <c r="I3032" s="11" t="s">
        <v>56</v>
      </c>
      <c r="J3032" s="12">
        <v>45667</v>
      </c>
      <c r="K3032" s="12">
        <v>45688</v>
      </c>
      <c r="L3032" s="12">
        <v>45838</v>
      </c>
      <c r="M3032" s="9">
        <f>+$M$1-L3032</f>
        <v>-91</v>
      </c>
      <c r="N3032" s="10" t="str">
        <f>IF(M3032&lt;=0,"NON SCADUTO",IF(M3032&lt;61,"0-60 DAYS",IF(M3032&lt;91," 61-90 DAYS",IF(M3032&lt;121,"91-120 DAYS",IF(M3032&lt;366," 121-365 DAYS",IF(M3032&gt;366,"OLTRE 365 DAYS",0))))))</f>
        <v>NON SCADUTO</v>
      </c>
      <c r="O3032" s="11" t="s">
        <v>15</v>
      </c>
      <c r="P3032" s="11" t="s">
        <v>0</v>
      </c>
      <c r="Q3032" s="13">
        <v>-9137.5499999999993</v>
      </c>
      <c r="R3032" s="11" t="s">
        <v>1</v>
      </c>
      <c r="S3032" s="11" t="s">
        <v>1</v>
      </c>
      <c r="T3032" s="13">
        <v>-9137.5499999999993</v>
      </c>
      <c r="U3032" s="12"/>
      <c r="V3032" s="11" t="s">
        <v>0</v>
      </c>
    </row>
    <row r="3033" spans="1:22" x14ac:dyDescent="0.2">
      <c r="A3033" t="s">
        <v>5</v>
      </c>
      <c r="B3033" t="s">
        <v>6</v>
      </c>
      <c r="C3033" t="s">
        <v>3560</v>
      </c>
      <c r="D3033" t="s">
        <v>7</v>
      </c>
      <c r="E3033" t="s">
        <v>0</v>
      </c>
      <c r="F3033" t="s">
        <v>3561</v>
      </c>
      <c r="G3033" t="s">
        <v>3468</v>
      </c>
      <c r="H3033" t="s">
        <v>3569</v>
      </c>
      <c r="I3033" t="s">
        <v>56</v>
      </c>
      <c r="J3033" s="2">
        <v>45674</v>
      </c>
      <c r="K3033" s="2">
        <v>45688</v>
      </c>
      <c r="L3033" s="2">
        <v>45838</v>
      </c>
      <c r="M3033" s="9">
        <f>+$M$1-L3033</f>
        <v>-91</v>
      </c>
      <c r="N3033" s="10" t="str">
        <f>IF(M3033&lt;=0,"NON SCADUTO",IF(M3033&lt;61,"0-60 DAYS",IF(M3033&lt;91," 61-90 DAYS",IF(M3033&lt;121,"91-120 DAYS",IF(M3033&lt;366," 121-365 DAYS",IF(M3033&gt;366,"OLTRE 365 DAYS",0))))))</f>
        <v>NON SCADUTO</v>
      </c>
      <c r="O3033" t="s">
        <v>15</v>
      </c>
      <c r="P3033" t="s">
        <v>0</v>
      </c>
      <c r="Q3033" s="3">
        <v>-8169.54</v>
      </c>
      <c r="R3033" t="s">
        <v>1</v>
      </c>
      <c r="S3033" t="s">
        <v>1</v>
      </c>
      <c r="T3033" s="3">
        <v>-8169.54</v>
      </c>
      <c r="U3033" s="2"/>
      <c r="V3033" t="s">
        <v>0</v>
      </c>
    </row>
    <row r="3034" spans="1:22" x14ac:dyDescent="0.2">
      <c r="A3034" t="s">
        <v>5</v>
      </c>
      <c r="B3034" t="s">
        <v>6</v>
      </c>
      <c r="C3034" t="s">
        <v>3560</v>
      </c>
      <c r="D3034" t="s">
        <v>7</v>
      </c>
      <c r="E3034" t="s">
        <v>0</v>
      </c>
      <c r="F3034" t="s">
        <v>3561</v>
      </c>
      <c r="G3034" t="s">
        <v>3468</v>
      </c>
      <c r="H3034" t="s">
        <v>3570</v>
      </c>
      <c r="I3034" t="s">
        <v>56</v>
      </c>
      <c r="J3034" s="2">
        <v>45694</v>
      </c>
      <c r="K3034" s="2">
        <v>45716</v>
      </c>
      <c r="L3034" s="2">
        <v>45869</v>
      </c>
      <c r="M3034" s="9">
        <f>+$M$1-L3034</f>
        <v>-122</v>
      </c>
      <c r="N3034" s="10" t="str">
        <f>IF(M3034&lt;=0,"NON SCADUTO",IF(M3034&lt;61,"0-60 DAYS",IF(M3034&lt;91," 61-90 DAYS",IF(M3034&lt;121,"91-120 DAYS",IF(M3034&lt;366," 121-365 DAYS",IF(M3034&gt;366,"OLTRE 365 DAYS",0))))))</f>
        <v>NON SCADUTO</v>
      </c>
      <c r="O3034" t="s">
        <v>15</v>
      </c>
      <c r="P3034" t="s">
        <v>0</v>
      </c>
      <c r="Q3034" s="3">
        <v>-8096.9</v>
      </c>
      <c r="R3034" t="s">
        <v>1</v>
      </c>
      <c r="S3034" t="s">
        <v>1</v>
      </c>
      <c r="T3034" s="3">
        <v>-8096.9</v>
      </c>
      <c r="U3034" s="2"/>
      <c r="V3034" t="s">
        <v>0</v>
      </c>
    </row>
    <row r="3035" spans="1:22" x14ac:dyDescent="0.2">
      <c r="A3035" s="11" t="s">
        <v>5</v>
      </c>
      <c r="B3035" s="11" t="s">
        <v>6</v>
      </c>
      <c r="C3035" s="11" t="s">
        <v>3560</v>
      </c>
      <c r="D3035" s="11" t="s">
        <v>7</v>
      </c>
      <c r="E3035" s="11" t="s">
        <v>0</v>
      </c>
      <c r="F3035" s="11" t="s">
        <v>3561</v>
      </c>
      <c r="G3035" s="11" t="s">
        <v>3468</v>
      </c>
      <c r="H3035" s="11" t="s">
        <v>3571</v>
      </c>
      <c r="I3035" s="11" t="s">
        <v>56</v>
      </c>
      <c r="J3035" s="12">
        <v>45716</v>
      </c>
      <c r="K3035" s="12">
        <v>45716</v>
      </c>
      <c r="L3035" s="12">
        <v>45869</v>
      </c>
      <c r="M3035" s="9">
        <f>+$M$1-L3035</f>
        <v>-122</v>
      </c>
      <c r="N3035" s="10" t="str">
        <f>IF(M3035&lt;=0,"NON SCADUTO",IF(M3035&lt;61,"0-60 DAYS",IF(M3035&lt;91," 61-90 DAYS",IF(M3035&lt;121,"91-120 DAYS",IF(M3035&lt;366," 121-365 DAYS",IF(M3035&gt;366,"OLTRE 365 DAYS",0))))))</f>
        <v>NON SCADUTO</v>
      </c>
      <c r="O3035" s="11" t="s">
        <v>15</v>
      </c>
      <c r="P3035" s="11" t="s">
        <v>0</v>
      </c>
      <c r="Q3035" s="13">
        <v>-7745.49</v>
      </c>
      <c r="R3035" s="11" t="s">
        <v>1</v>
      </c>
      <c r="S3035" s="11" t="s">
        <v>1</v>
      </c>
      <c r="T3035" s="13">
        <v>-7745.49</v>
      </c>
      <c r="U3035" s="12"/>
      <c r="V3035" s="11" t="s">
        <v>0</v>
      </c>
    </row>
    <row r="3036" spans="1:22" x14ac:dyDescent="0.2">
      <c r="A3036" t="s">
        <v>5</v>
      </c>
      <c r="B3036" t="s">
        <v>6</v>
      </c>
      <c r="C3036" t="s">
        <v>3560</v>
      </c>
      <c r="D3036" t="s">
        <v>7</v>
      </c>
      <c r="E3036" t="s">
        <v>0</v>
      </c>
      <c r="F3036" t="s">
        <v>3561</v>
      </c>
      <c r="G3036" t="s">
        <v>3468</v>
      </c>
      <c r="H3036" t="s">
        <v>3572</v>
      </c>
      <c r="I3036" t="s">
        <v>56</v>
      </c>
      <c r="J3036" s="2">
        <v>45688</v>
      </c>
      <c r="K3036" s="2">
        <v>45688</v>
      </c>
      <c r="L3036" s="2">
        <v>45838</v>
      </c>
      <c r="M3036" s="9">
        <f>+$M$1-L3036</f>
        <v>-91</v>
      </c>
      <c r="N3036" s="10" t="str">
        <f>IF(M3036&lt;=0,"NON SCADUTO",IF(M3036&lt;61,"0-60 DAYS",IF(M3036&lt;91," 61-90 DAYS",IF(M3036&lt;121,"91-120 DAYS",IF(M3036&lt;366," 121-365 DAYS",IF(M3036&gt;366,"OLTRE 365 DAYS",0))))))</f>
        <v>NON SCADUTO</v>
      </c>
      <c r="O3036" t="s">
        <v>15</v>
      </c>
      <c r="P3036" t="s">
        <v>0</v>
      </c>
      <c r="Q3036" s="3">
        <v>-3081.5</v>
      </c>
      <c r="R3036" t="s">
        <v>1</v>
      </c>
      <c r="S3036" t="s">
        <v>1</v>
      </c>
      <c r="T3036" s="3">
        <v>-3081.5</v>
      </c>
      <c r="U3036" s="2"/>
      <c r="V3036" t="s">
        <v>0</v>
      </c>
    </row>
    <row r="3037" spans="1:22" x14ac:dyDescent="0.2">
      <c r="A3037" s="11" t="s">
        <v>5</v>
      </c>
      <c r="B3037" s="11" t="s">
        <v>6</v>
      </c>
      <c r="C3037" s="11" t="s">
        <v>3560</v>
      </c>
      <c r="D3037" s="11" t="s">
        <v>7</v>
      </c>
      <c r="E3037" s="11" t="s">
        <v>0</v>
      </c>
      <c r="F3037" s="11" t="s">
        <v>3561</v>
      </c>
      <c r="G3037" s="11" t="s">
        <v>3468</v>
      </c>
      <c r="H3037" s="11" t="s">
        <v>3573</v>
      </c>
      <c r="I3037" s="11" t="s">
        <v>56</v>
      </c>
      <c r="J3037" s="12">
        <v>45702</v>
      </c>
      <c r="K3037" s="12">
        <v>45716</v>
      </c>
      <c r="L3037" s="12">
        <v>45869</v>
      </c>
      <c r="M3037" s="9">
        <f>+$M$1-L3037</f>
        <v>-122</v>
      </c>
      <c r="N3037" s="10" t="str">
        <f>IF(M3037&lt;=0,"NON SCADUTO",IF(M3037&lt;61,"0-60 DAYS",IF(M3037&lt;91," 61-90 DAYS",IF(M3037&lt;121,"91-120 DAYS",IF(M3037&lt;366," 121-365 DAYS",IF(M3037&gt;366,"OLTRE 365 DAYS",0))))))</f>
        <v>NON SCADUTO</v>
      </c>
      <c r="O3037" s="11" t="s">
        <v>15</v>
      </c>
      <c r="P3037" s="11" t="s">
        <v>0</v>
      </c>
      <c r="Q3037" s="13">
        <v>-2376.5</v>
      </c>
      <c r="R3037" s="11" t="s">
        <v>1</v>
      </c>
      <c r="S3037" s="11" t="s">
        <v>1</v>
      </c>
      <c r="T3037" s="13">
        <v>-2376.5</v>
      </c>
      <c r="U3037" s="12"/>
      <c r="V3037" s="11" t="s">
        <v>0</v>
      </c>
    </row>
    <row r="3038" spans="1:22" x14ac:dyDescent="0.2">
      <c r="A3038" t="s">
        <v>5</v>
      </c>
      <c r="B3038" t="s">
        <v>6</v>
      </c>
      <c r="C3038" t="s">
        <v>3560</v>
      </c>
      <c r="D3038" t="s">
        <v>7</v>
      </c>
      <c r="E3038" t="s">
        <v>0</v>
      </c>
      <c r="F3038" t="s">
        <v>3561</v>
      </c>
      <c r="G3038" t="s">
        <v>3468</v>
      </c>
      <c r="H3038" t="s">
        <v>3574</v>
      </c>
      <c r="I3038" t="s">
        <v>56</v>
      </c>
      <c r="J3038" s="2">
        <v>45716</v>
      </c>
      <c r="K3038" s="2">
        <v>45747</v>
      </c>
      <c r="L3038" s="2">
        <v>45869</v>
      </c>
      <c r="M3038" s="9">
        <f>+$M$1-L3038</f>
        <v>-122</v>
      </c>
      <c r="N3038" s="10" t="str">
        <f>IF(M3038&lt;=0,"NON SCADUTO",IF(M3038&lt;61,"0-60 DAYS",IF(M3038&lt;91," 61-90 DAYS",IF(M3038&lt;121,"91-120 DAYS",IF(M3038&lt;366," 121-365 DAYS",IF(M3038&gt;366,"OLTRE 365 DAYS",0))))))</f>
        <v>NON SCADUTO</v>
      </c>
      <c r="O3038" t="s">
        <v>15</v>
      </c>
      <c r="P3038" t="s">
        <v>0</v>
      </c>
      <c r="Q3038" s="3">
        <v>-2368.6999999999998</v>
      </c>
      <c r="R3038" t="s">
        <v>1</v>
      </c>
      <c r="S3038" t="s">
        <v>1</v>
      </c>
      <c r="T3038" s="3">
        <v>-2368.6999999999998</v>
      </c>
      <c r="U3038" s="2"/>
      <c r="V3038" t="s">
        <v>0</v>
      </c>
    </row>
    <row r="3039" spans="1:22" x14ac:dyDescent="0.2">
      <c r="A3039" t="s">
        <v>5</v>
      </c>
      <c r="B3039" t="s">
        <v>6</v>
      </c>
      <c r="C3039" t="s">
        <v>3560</v>
      </c>
      <c r="D3039" t="s">
        <v>7</v>
      </c>
      <c r="E3039" t="s">
        <v>0</v>
      </c>
      <c r="F3039" t="s">
        <v>3561</v>
      </c>
      <c r="G3039" t="s">
        <v>3468</v>
      </c>
      <c r="H3039" t="s">
        <v>3575</v>
      </c>
      <c r="I3039" t="s">
        <v>56</v>
      </c>
      <c r="J3039" s="2">
        <v>45712</v>
      </c>
      <c r="K3039" s="2">
        <v>45716</v>
      </c>
      <c r="L3039" s="2">
        <v>45869</v>
      </c>
      <c r="M3039" s="9">
        <f>+$M$1-L3039</f>
        <v>-122</v>
      </c>
      <c r="N3039" s="10" t="str">
        <f>IF(M3039&lt;=0,"NON SCADUTO",IF(M3039&lt;61,"0-60 DAYS",IF(M3039&lt;91," 61-90 DAYS",IF(M3039&lt;121,"91-120 DAYS",IF(M3039&lt;366," 121-365 DAYS",IF(M3039&gt;366,"OLTRE 365 DAYS",0))))))</f>
        <v>NON SCADUTO</v>
      </c>
      <c r="O3039" t="s">
        <v>15</v>
      </c>
      <c r="P3039" t="s">
        <v>0</v>
      </c>
      <c r="Q3039" s="3">
        <v>-2044</v>
      </c>
      <c r="R3039" t="s">
        <v>1</v>
      </c>
      <c r="S3039" t="s">
        <v>1</v>
      </c>
      <c r="T3039" s="3">
        <v>-2044</v>
      </c>
      <c r="U3039" s="2"/>
      <c r="V3039" t="s">
        <v>0</v>
      </c>
    </row>
    <row r="3040" spans="1:22" x14ac:dyDescent="0.2">
      <c r="A3040" t="s">
        <v>5</v>
      </c>
      <c r="B3040" t="s">
        <v>6</v>
      </c>
      <c r="C3040" t="s">
        <v>3560</v>
      </c>
      <c r="D3040" t="s">
        <v>7</v>
      </c>
      <c r="E3040" t="s">
        <v>0</v>
      </c>
      <c r="F3040" t="s">
        <v>3561</v>
      </c>
      <c r="G3040" t="s">
        <v>3468</v>
      </c>
      <c r="H3040" t="s">
        <v>3576</v>
      </c>
      <c r="I3040" t="s">
        <v>56</v>
      </c>
      <c r="J3040" s="2">
        <v>45681</v>
      </c>
      <c r="K3040" s="2">
        <v>45688</v>
      </c>
      <c r="L3040" s="2">
        <v>45838</v>
      </c>
      <c r="M3040" s="9">
        <f>+$M$1-L3040</f>
        <v>-91</v>
      </c>
      <c r="N3040" s="10" t="str">
        <f>IF(M3040&lt;=0,"NON SCADUTO",IF(M3040&lt;61,"0-60 DAYS",IF(M3040&lt;91," 61-90 DAYS",IF(M3040&lt;121,"91-120 DAYS",IF(M3040&lt;366," 121-365 DAYS",IF(M3040&gt;366,"OLTRE 365 DAYS",0))))))</f>
        <v>NON SCADUTO</v>
      </c>
      <c r="O3040" t="s">
        <v>15</v>
      </c>
      <c r="P3040" t="s">
        <v>0</v>
      </c>
      <c r="Q3040" s="3">
        <v>-1618.41</v>
      </c>
      <c r="R3040" t="s">
        <v>1</v>
      </c>
      <c r="S3040" t="s">
        <v>1</v>
      </c>
      <c r="T3040" s="3">
        <v>-1618.41</v>
      </c>
      <c r="U3040" s="2"/>
      <c r="V3040" t="s">
        <v>0</v>
      </c>
    </row>
    <row r="3041" spans="1:22" x14ac:dyDescent="0.2">
      <c r="A3041" s="11" t="s">
        <v>5</v>
      </c>
      <c r="B3041" s="11" t="s">
        <v>6</v>
      </c>
      <c r="C3041" s="11" t="s">
        <v>3560</v>
      </c>
      <c r="D3041" s="11" t="s">
        <v>7</v>
      </c>
      <c r="E3041" s="11" t="s">
        <v>0</v>
      </c>
      <c r="F3041" s="11" t="s">
        <v>3561</v>
      </c>
      <c r="G3041" s="11" t="s">
        <v>3468</v>
      </c>
      <c r="H3041" s="11" t="s">
        <v>3577</v>
      </c>
      <c r="I3041" s="11" t="s">
        <v>56</v>
      </c>
      <c r="J3041" s="12">
        <v>45740</v>
      </c>
      <c r="K3041" s="12">
        <v>45747</v>
      </c>
      <c r="L3041" s="12">
        <v>45838</v>
      </c>
      <c r="M3041" s="9">
        <f>+$M$1-L3041</f>
        <v>-91</v>
      </c>
      <c r="N3041" s="10" t="str">
        <f>IF(M3041&lt;=0,"NON SCADUTO",IF(M3041&lt;61,"0-60 DAYS",IF(M3041&lt;91," 61-90 DAYS",IF(M3041&lt;121,"91-120 DAYS",IF(M3041&lt;366," 121-365 DAYS",IF(M3041&gt;366,"OLTRE 365 DAYS",0))))))</f>
        <v>NON SCADUTO</v>
      </c>
      <c r="O3041" s="11" t="s">
        <v>15</v>
      </c>
      <c r="P3041" s="11" t="s">
        <v>0</v>
      </c>
      <c r="Q3041" s="13">
        <v>-3732</v>
      </c>
      <c r="R3041" s="11" t="s">
        <v>1</v>
      </c>
      <c r="S3041" s="11" t="s">
        <v>1</v>
      </c>
      <c r="T3041" s="13">
        <v>-3732</v>
      </c>
      <c r="U3041" s="12"/>
      <c r="V3041" s="11" t="s">
        <v>0</v>
      </c>
    </row>
    <row r="3042" spans="1:22" x14ac:dyDescent="0.2">
      <c r="A3042" s="11" t="s">
        <v>5</v>
      </c>
      <c r="B3042" s="11" t="s">
        <v>6</v>
      </c>
      <c r="C3042" s="11" t="s">
        <v>3560</v>
      </c>
      <c r="D3042" s="11" t="s">
        <v>7</v>
      </c>
      <c r="E3042" s="11" t="s">
        <v>0</v>
      </c>
      <c r="F3042" s="11" t="s">
        <v>3561</v>
      </c>
      <c r="G3042" s="11" t="s">
        <v>3468</v>
      </c>
      <c r="H3042" s="11" t="s">
        <v>3578</v>
      </c>
      <c r="I3042" s="11" t="s">
        <v>56</v>
      </c>
      <c r="J3042" s="12">
        <v>45744</v>
      </c>
      <c r="K3042" s="12">
        <v>45747</v>
      </c>
      <c r="L3042" s="12">
        <v>45838</v>
      </c>
      <c r="M3042" s="9">
        <f>+$M$1-L3042</f>
        <v>-91</v>
      </c>
      <c r="N3042" s="10" t="str">
        <f>IF(M3042&lt;=0,"NON SCADUTO",IF(M3042&lt;61,"0-60 DAYS",IF(M3042&lt;91," 61-90 DAYS",IF(M3042&lt;121,"91-120 DAYS",IF(M3042&lt;366," 121-365 DAYS",IF(M3042&gt;366,"OLTRE 365 DAYS",0))))))</f>
        <v>NON SCADUTO</v>
      </c>
      <c r="O3042" s="11" t="s">
        <v>15</v>
      </c>
      <c r="P3042" s="11" t="s">
        <v>0</v>
      </c>
      <c r="Q3042" s="13">
        <v>-1680.5</v>
      </c>
      <c r="R3042" s="11" t="s">
        <v>1</v>
      </c>
      <c r="S3042" s="11" t="s">
        <v>1</v>
      </c>
      <c r="T3042" s="13">
        <v>-1680.5</v>
      </c>
      <c r="U3042" s="12"/>
      <c r="V3042" s="11" t="s">
        <v>0</v>
      </c>
    </row>
    <row r="3043" spans="1:22" x14ac:dyDescent="0.2">
      <c r="A3043" s="5" t="s">
        <v>5</v>
      </c>
      <c r="B3043" s="5" t="s">
        <v>6</v>
      </c>
      <c r="C3043" s="5" t="s">
        <v>3560</v>
      </c>
      <c r="D3043" s="5" t="s">
        <v>7</v>
      </c>
      <c r="E3043" s="5" t="s">
        <v>0</v>
      </c>
      <c r="F3043" s="5" t="s">
        <v>3561</v>
      </c>
      <c r="G3043" s="5" t="s">
        <v>3468</v>
      </c>
      <c r="H3043" s="5" t="s">
        <v>3579</v>
      </c>
      <c r="I3043" s="5" t="s">
        <v>56</v>
      </c>
      <c r="J3043" s="6">
        <v>45730</v>
      </c>
      <c r="K3043" s="6">
        <v>45747</v>
      </c>
      <c r="L3043" s="6">
        <v>45838</v>
      </c>
      <c r="M3043" s="9">
        <f>+$M$1-L3043</f>
        <v>-91</v>
      </c>
      <c r="N3043" s="10" t="str">
        <f>IF(M3043&lt;=0,"NON SCADUTO",IF(M3043&lt;61,"0-60 DAYS",IF(M3043&lt;91," 61-90 DAYS",IF(M3043&lt;121,"91-120 DAYS",IF(M3043&lt;366," 121-365 DAYS",IF(M3043&gt;366,"OLTRE 365 DAYS",0))))))</f>
        <v>NON SCADUTO</v>
      </c>
      <c r="O3043" s="5" t="s">
        <v>15</v>
      </c>
      <c r="P3043" s="5" t="s">
        <v>0</v>
      </c>
      <c r="Q3043" s="7">
        <v>-3007.15</v>
      </c>
      <c r="R3043" s="5" t="s">
        <v>1</v>
      </c>
      <c r="S3043" s="5" t="s">
        <v>1</v>
      </c>
      <c r="T3043" s="7">
        <v>-3007.15</v>
      </c>
      <c r="U3043" s="6"/>
      <c r="V3043" s="5" t="s">
        <v>0</v>
      </c>
    </row>
    <row r="3044" spans="1:22" x14ac:dyDescent="0.2">
      <c r="A3044" t="s">
        <v>5</v>
      </c>
      <c r="B3044" t="s">
        <v>6</v>
      </c>
      <c r="C3044" t="s">
        <v>3560</v>
      </c>
      <c r="D3044" t="s">
        <v>7</v>
      </c>
      <c r="E3044" t="s">
        <v>0</v>
      </c>
      <c r="F3044" t="s">
        <v>3561</v>
      </c>
      <c r="G3044" t="s">
        <v>3468</v>
      </c>
      <c r="H3044" t="s">
        <v>3580</v>
      </c>
      <c r="I3044" t="s">
        <v>56</v>
      </c>
      <c r="J3044" s="2">
        <v>45722</v>
      </c>
      <c r="K3044" s="2">
        <v>45747</v>
      </c>
      <c r="L3044" s="2">
        <v>45838</v>
      </c>
      <c r="M3044" s="9">
        <f>+$M$1-L3044</f>
        <v>-91</v>
      </c>
      <c r="N3044" s="10" t="str">
        <f>IF(M3044&lt;=0,"NON SCADUTO",IF(M3044&lt;61,"0-60 DAYS",IF(M3044&lt;91," 61-90 DAYS",IF(M3044&lt;121,"91-120 DAYS",IF(M3044&lt;366," 121-365 DAYS",IF(M3044&gt;366,"OLTRE 365 DAYS",0))))))</f>
        <v>NON SCADUTO</v>
      </c>
      <c r="O3044" t="s">
        <v>15</v>
      </c>
      <c r="P3044" t="s">
        <v>0</v>
      </c>
      <c r="Q3044" s="3">
        <v>-5296.77</v>
      </c>
      <c r="R3044" t="s">
        <v>1</v>
      </c>
      <c r="S3044" t="s">
        <v>1</v>
      </c>
      <c r="T3044" s="3">
        <v>-5296.77</v>
      </c>
      <c r="U3044" s="2"/>
      <c r="V3044" t="s">
        <v>0</v>
      </c>
    </row>
    <row r="3045" spans="1:22" x14ac:dyDescent="0.2">
      <c r="A3045" t="s">
        <v>5</v>
      </c>
      <c r="B3045" t="s">
        <v>6</v>
      </c>
      <c r="C3045" t="s">
        <v>3581</v>
      </c>
      <c r="D3045" t="s">
        <v>7</v>
      </c>
      <c r="E3045" t="s">
        <v>0</v>
      </c>
      <c r="F3045" t="s">
        <v>3582</v>
      </c>
      <c r="G3045" t="s">
        <v>3583</v>
      </c>
      <c r="H3045" t="s">
        <v>3584</v>
      </c>
      <c r="I3045" t="s">
        <v>56</v>
      </c>
      <c r="J3045" s="2">
        <v>45687</v>
      </c>
      <c r="K3045" s="2">
        <v>45688</v>
      </c>
      <c r="L3045" s="2">
        <v>45747</v>
      </c>
      <c r="M3045" s="9">
        <f>+$M$1-L3045</f>
        <v>0</v>
      </c>
      <c r="N3045" s="10" t="str">
        <f>IF(M3045&lt;=0,"NON SCADUTO",IF(M3045&lt;61,"0-60 DAYS",IF(M3045&lt;91," 61-90 DAYS",IF(M3045&lt;121,"91-120 DAYS",IF(M3045&lt;366," 121-365 DAYS",IF(M3045&gt;366,"OLTRE 365 DAYS",0))))))</f>
        <v>NON SCADUTO</v>
      </c>
      <c r="O3045" t="s">
        <v>15</v>
      </c>
      <c r="P3045" t="s">
        <v>0</v>
      </c>
      <c r="Q3045" s="3">
        <v>-94.15</v>
      </c>
      <c r="R3045" t="s">
        <v>1</v>
      </c>
      <c r="S3045" t="s">
        <v>1</v>
      </c>
      <c r="T3045" s="3">
        <v>-94.15</v>
      </c>
      <c r="U3045" s="2">
        <v>45748</v>
      </c>
      <c r="V3045" t="s">
        <v>2396</v>
      </c>
    </row>
    <row r="3046" spans="1:22" x14ac:dyDescent="0.2">
      <c r="A3046" t="s">
        <v>5</v>
      </c>
      <c r="B3046" t="s">
        <v>6</v>
      </c>
      <c r="C3046" t="s">
        <v>3585</v>
      </c>
      <c r="D3046" t="s">
        <v>7</v>
      </c>
      <c r="E3046" t="s">
        <v>0</v>
      </c>
      <c r="F3046" t="s">
        <v>3586</v>
      </c>
      <c r="G3046" t="s">
        <v>3592</v>
      </c>
      <c r="H3046" t="s">
        <v>3593</v>
      </c>
      <c r="I3046" t="s">
        <v>56</v>
      </c>
      <c r="J3046" s="2">
        <v>45656</v>
      </c>
      <c r="K3046" s="2">
        <v>45688</v>
      </c>
      <c r="L3046" s="2">
        <v>45747</v>
      </c>
      <c r="M3046" s="9">
        <f>+$M$1-L3046</f>
        <v>0</v>
      </c>
      <c r="N3046" s="10" t="str">
        <f>IF(M3046&lt;=0,"NON SCADUTO",IF(M3046&lt;61,"0-60 DAYS",IF(M3046&lt;91," 61-90 DAYS",IF(M3046&lt;121,"91-120 DAYS",IF(M3046&lt;366," 121-365 DAYS",IF(M3046&gt;366,"OLTRE 365 DAYS",0))))))</f>
        <v>NON SCADUTO</v>
      </c>
      <c r="O3046" t="s">
        <v>15</v>
      </c>
      <c r="P3046" t="s">
        <v>0</v>
      </c>
      <c r="Q3046" s="3">
        <v>-4927.58</v>
      </c>
      <c r="R3046" t="s">
        <v>1</v>
      </c>
      <c r="S3046" t="s">
        <v>1</v>
      </c>
      <c r="T3046" s="3">
        <v>-4927.58</v>
      </c>
      <c r="U3046" s="2">
        <v>45748</v>
      </c>
      <c r="V3046" t="s">
        <v>2396</v>
      </c>
    </row>
    <row r="3047" spans="1:22" x14ac:dyDescent="0.2">
      <c r="A3047" s="11" t="s">
        <v>5</v>
      </c>
      <c r="B3047" s="11" t="s">
        <v>6</v>
      </c>
      <c r="C3047" s="11" t="s">
        <v>3585</v>
      </c>
      <c r="D3047" s="11" t="s">
        <v>7</v>
      </c>
      <c r="E3047" s="11" t="s">
        <v>0</v>
      </c>
      <c r="F3047" s="11" t="s">
        <v>3586</v>
      </c>
      <c r="G3047" s="11" t="s">
        <v>3594</v>
      </c>
      <c r="H3047" s="11" t="s">
        <v>3595</v>
      </c>
      <c r="I3047" s="11" t="s">
        <v>56</v>
      </c>
      <c r="J3047" s="12">
        <v>45656</v>
      </c>
      <c r="K3047" s="12">
        <v>45688</v>
      </c>
      <c r="L3047" s="12">
        <v>45747</v>
      </c>
      <c r="M3047" s="9">
        <f>+$M$1-L3047</f>
        <v>0</v>
      </c>
      <c r="N3047" s="10" t="str">
        <f>IF(M3047&lt;=0,"NON SCADUTO",IF(M3047&lt;61,"0-60 DAYS",IF(M3047&lt;91," 61-90 DAYS",IF(M3047&lt;121,"91-120 DAYS",IF(M3047&lt;366," 121-365 DAYS",IF(M3047&gt;366,"OLTRE 365 DAYS",0))))))</f>
        <v>NON SCADUTO</v>
      </c>
      <c r="O3047" s="11" t="s">
        <v>15</v>
      </c>
      <c r="P3047" s="11" t="s">
        <v>0</v>
      </c>
      <c r="Q3047" s="13">
        <v>-1451.8</v>
      </c>
      <c r="R3047" s="11" t="s">
        <v>1</v>
      </c>
      <c r="S3047" s="11" t="s">
        <v>1</v>
      </c>
      <c r="T3047" s="13">
        <v>-1451.8</v>
      </c>
      <c r="U3047" s="12">
        <v>45748</v>
      </c>
      <c r="V3047" s="11" t="s">
        <v>2396</v>
      </c>
    </row>
    <row r="3048" spans="1:22" x14ac:dyDescent="0.2">
      <c r="A3048" t="s">
        <v>5</v>
      </c>
      <c r="B3048" t="s">
        <v>6</v>
      </c>
      <c r="C3048" t="s">
        <v>3585</v>
      </c>
      <c r="D3048" t="s">
        <v>7</v>
      </c>
      <c r="E3048" t="s">
        <v>0</v>
      </c>
      <c r="F3048" t="s">
        <v>3586</v>
      </c>
      <c r="G3048" t="s">
        <v>3596</v>
      </c>
      <c r="H3048" t="s">
        <v>3597</v>
      </c>
      <c r="I3048" t="s">
        <v>56</v>
      </c>
      <c r="J3048" s="2">
        <v>45675</v>
      </c>
      <c r="K3048" s="2">
        <v>45688</v>
      </c>
      <c r="L3048" s="2">
        <v>45777</v>
      </c>
      <c r="M3048" s="9">
        <f>+$M$1-L3048</f>
        <v>-30</v>
      </c>
      <c r="N3048" s="10" t="str">
        <f>IF(M3048&lt;=0,"NON SCADUTO",IF(M3048&lt;61,"0-60 DAYS",IF(M3048&lt;91," 61-90 DAYS",IF(M3048&lt;121,"91-120 DAYS",IF(M3048&lt;366," 121-365 DAYS",IF(M3048&gt;366,"OLTRE 365 DAYS",0))))))</f>
        <v>NON SCADUTO</v>
      </c>
      <c r="O3048" t="s">
        <v>15</v>
      </c>
      <c r="P3048" t="s">
        <v>0</v>
      </c>
      <c r="Q3048" s="3">
        <v>-21230</v>
      </c>
      <c r="R3048" t="s">
        <v>1</v>
      </c>
      <c r="S3048" t="s">
        <v>1</v>
      </c>
      <c r="T3048" s="3">
        <v>-21230</v>
      </c>
      <c r="U3048" s="2">
        <v>45777</v>
      </c>
      <c r="V3048" t="s">
        <v>2143</v>
      </c>
    </row>
    <row r="3049" spans="1:22" x14ac:dyDescent="0.2">
      <c r="A3049" s="11" t="s">
        <v>5</v>
      </c>
      <c r="B3049" s="11" t="s">
        <v>6</v>
      </c>
      <c r="C3049" s="11" t="s">
        <v>3585</v>
      </c>
      <c r="D3049" s="11" t="s">
        <v>7</v>
      </c>
      <c r="E3049" s="11" t="s">
        <v>0</v>
      </c>
      <c r="F3049" s="11" t="s">
        <v>3586</v>
      </c>
      <c r="G3049" s="11" t="s">
        <v>3598</v>
      </c>
      <c r="H3049" s="11" t="s">
        <v>3599</v>
      </c>
      <c r="I3049" s="11" t="s">
        <v>56</v>
      </c>
      <c r="J3049" s="12">
        <v>45716</v>
      </c>
      <c r="K3049" s="12">
        <v>45747</v>
      </c>
      <c r="L3049" s="12">
        <v>45808</v>
      </c>
      <c r="M3049" s="9">
        <f>+$M$1-L3049</f>
        <v>-61</v>
      </c>
      <c r="N3049" s="10" t="str">
        <f>IF(M3049&lt;=0,"NON SCADUTO",IF(M3049&lt;61,"0-60 DAYS",IF(M3049&lt;91," 61-90 DAYS",IF(M3049&lt;121,"91-120 DAYS",IF(M3049&lt;366," 121-365 DAYS",IF(M3049&gt;366,"OLTRE 365 DAYS",0))))))</f>
        <v>NON SCADUTO</v>
      </c>
      <c r="O3049" s="11" t="s">
        <v>15</v>
      </c>
      <c r="P3049" s="11" t="s">
        <v>0</v>
      </c>
      <c r="Q3049" s="13">
        <v>-3336</v>
      </c>
      <c r="R3049" s="11" t="s">
        <v>1</v>
      </c>
      <c r="S3049" s="11" t="s">
        <v>1</v>
      </c>
      <c r="T3049" s="13">
        <v>-3336</v>
      </c>
      <c r="U3049" s="12">
        <v>45807</v>
      </c>
      <c r="V3049" s="11" t="s">
        <v>3600</v>
      </c>
    </row>
    <row r="3050" spans="1:22" x14ac:dyDescent="0.2">
      <c r="A3050" t="s">
        <v>5</v>
      </c>
      <c r="B3050" t="s">
        <v>6</v>
      </c>
      <c r="C3050" t="s">
        <v>3606</v>
      </c>
      <c r="D3050" t="s">
        <v>7</v>
      </c>
      <c r="E3050" t="s">
        <v>0</v>
      </c>
      <c r="F3050" t="s">
        <v>3607</v>
      </c>
      <c r="G3050" t="s">
        <v>3608</v>
      </c>
      <c r="H3050" t="s">
        <v>3609</v>
      </c>
      <c r="I3050" t="s">
        <v>56</v>
      </c>
      <c r="J3050" s="2">
        <v>45680</v>
      </c>
      <c r="K3050" s="2">
        <v>45688</v>
      </c>
      <c r="L3050" s="2">
        <v>45747</v>
      </c>
      <c r="M3050" s="9">
        <f>+$M$1-L3050</f>
        <v>0</v>
      </c>
      <c r="N3050" s="10" t="str">
        <f>IF(M3050&lt;=0,"NON SCADUTO",IF(M3050&lt;61,"0-60 DAYS",IF(M3050&lt;91," 61-90 DAYS",IF(M3050&lt;121,"91-120 DAYS",IF(M3050&lt;366," 121-365 DAYS",IF(M3050&gt;366,"OLTRE 365 DAYS",0))))))</f>
        <v>NON SCADUTO</v>
      </c>
      <c r="O3050" t="s">
        <v>15</v>
      </c>
      <c r="P3050" t="s">
        <v>0</v>
      </c>
      <c r="Q3050" s="3">
        <v>-2057.5300000000002</v>
      </c>
      <c r="R3050" t="s">
        <v>1</v>
      </c>
      <c r="S3050" t="s">
        <v>1</v>
      </c>
      <c r="T3050" s="3">
        <v>-2057.5300000000002</v>
      </c>
      <c r="U3050" s="2">
        <v>45748</v>
      </c>
      <c r="V3050" t="s">
        <v>2396</v>
      </c>
    </row>
    <row r="3051" spans="1:22" x14ac:dyDescent="0.2">
      <c r="A3051" s="5" t="s">
        <v>5</v>
      </c>
      <c r="B3051" s="5" t="s">
        <v>6</v>
      </c>
      <c r="C3051" s="5" t="s">
        <v>3606</v>
      </c>
      <c r="D3051" s="5" t="s">
        <v>7</v>
      </c>
      <c r="E3051" s="5" t="s">
        <v>0</v>
      </c>
      <c r="F3051" s="5" t="s">
        <v>3607</v>
      </c>
      <c r="G3051" s="5" t="s">
        <v>3610</v>
      </c>
      <c r="H3051" s="5" t="s">
        <v>3611</v>
      </c>
      <c r="I3051" s="5" t="s">
        <v>56</v>
      </c>
      <c r="J3051" s="6">
        <v>45699</v>
      </c>
      <c r="K3051" s="6">
        <v>45716</v>
      </c>
      <c r="L3051" s="6">
        <v>45777</v>
      </c>
      <c r="M3051" s="9">
        <f>+$M$1-L3051</f>
        <v>-30</v>
      </c>
      <c r="N3051" s="10" t="str">
        <f>IF(M3051&lt;=0,"NON SCADUTO",IF(M3051&lt;61,"0-60 DAYS",IF(M3051&lt;91," 61-90 DAYS",IF(M3051&lt;121,"91-120 DAYS",IF(M3051&lt;366," 121-365 DAYS",IF(M3051&gt;366,"OLTRE 365 DAYS",0))))))</f>
        <v>NON SCADUTO</v>
      </c>
      <c r="O3051" s="5" t="s">
        <v>15</v>
      </c>
      <c r="P3051" s="5" t="s">
        <v>0</v>
      </c>
      <c r="Q3051" s="7">
        <v>-181.39</v>
      </c>
      <c r="R3051" s="5" t="s">
        <v>1</v>
      </c>
      <c r="S3051" s="5" t="s">
        <v>1</v>
      </c>
      <c r="T3051" s="7">
        <v>-181.39</v>
      </c>
      <c r="U3051" s="6">
        <v>45777</v>
      </c>
      <c r="V3051" s="5" t="s">
        <v>2143</v>
      </c>
    </row>
    <row r="3052" spans="1:22" x14ac:dyDescent="0.2">
      <c r="A3052" t="s">
        <v>5</v>
      </c>
      <c r="B3052" t="s">
        <v>6</v>
      </c>
      <c r="C3052" t="s">
        <v>3606</v>
      </c>
      <c r="D3052" t="s">
        <v>7</v>
      </c>
      <c r="E3052" t="s">
        <v>0</v>
      </c>
      <c r="F3052" t="s">
        <v>3607</v>
      </c>
      <c r="G3052" t="s">
        <v>3612</v>
      </c>
      <c r="H3052" t="s">
        <v>3613</v>
      </c>
      <c r="I3052" t="s">
        <v>56</v>
      </c>
      <c r="J3052" s="2">
        <v>45721</v>
      </c>
      <c r="K3052" s="2">
        <v>45747</v>
      </c>
      <c r="L3052" s="2">
        <v>45808</v>
      </c>
      <c r="M3052" s="9">
        <f>+$M$1-L3052</f>
        <v>-61</v>
      </c>
      <c r="N3052" s="10" t="str">
        <f>IF(M3052&lt;=0,"NON SCADUTO",IF(M3052&lt;61,"0-60 DAYS",IF(M3052&lt;91," 61-90 DAYS",IF(M3052&lt;121,"91-120 DAYS",IF(M3052&lt;366," 121-365 DAYS",IF(M3052&gt;366,"OLTRE 365 DAYS",0))))))</f>
        <v>NON SCADUTO</v>
      </c>
      <c r="O3052" t="s">
        <v>15</v>
      </c>
      <c r="P3052" t="s">
        <v>0</v>
      </c>
      <c r="Q3052" s="3">
        <v>-223.11</v>
      </c>
      <c r="R3052" t="s">
        <v>1</v>
      </c>
      <c r="S3052" t="s">
        <v>1</v>
      </c>
      <c r="T3052" s="3">
        <v>-223.11</v>
      </c>
      <c r="U3052" s="2">
        <v>45808</v>
      </c>
      <c r="V3052" t="s">
        <v>3614</v>
      </c>
    </row>
    <row r="3053" spans="1:22" x14ac:dyDescent="0.2">
      <c r="A3053" s="5" t="s">
        <v>5</v>
      </c>
      <c r="B3053" s="5" t="s">
        <v>6</v>
      </c>
      <c r="C3053" s="5" t="s">
        <v>3618</v>
      </c>
      <c r="D3053" s="5" t="s">
        <v>7</v>
      </c>
      <c r="E3053" s="5" t="s">
        <v>0</v>
      </c>
      <c r="F3053" s="5" t="s">
        <v>3619</v>
      </c>
      <c r="G3053" s="5" t="s">
        <v>3622</v>
      </c>
      <c r="H3053" s="5" t="s">
        <v>3623</v>
      </c>
      <c r="I3053" s="5" t="s">
        <v>56</v>
      </c>
      <c r="J3053" s="6">
        <v>45733</v>
      </c>
      <c r="K3053" s="6">
        <v>45747</v>
      </c>
      <c r="L3053" s="6">
        <v>45838</v>
      </c>
      <c r="M3053" s="9">
        <f>+$M$1-L3053</f>
        <v>-91</v>
      </c>
      <c r="N3053" s="10" t="str">
        <f>IF(M3053&lt;=0,"NON SCADUTO",IF(M3053&lt;61,"0-60 DAYS",IF(M3053&lt;91," 61-90 DAYS",IF(M3053&lt;121,"91-120 DAYS",IF(M3053&lt;366," 121-365 DAYS",IF(M3053&gt;366,"OLTRE 365 DAYS",0))))))</f>
        <v>NON SCADUTO</v>
      </c>
      <c r="O3053" s="5" t="s">
        <v>15</v>
      </c>
      <c r="P3053" s="5" t="s">
        <v>0</v>
      </c>
      <c r="Q3053" s="7">
        <v>-3182</v>
      </c>
      <c r="R3053" s="5" t="s">
        <v>1</v>
      </c>
      <c r="S3053" s="5" t="s">
        <v>1</v>
      </c>
      <c r="T3053" s="7">
        <v>-3182</v>
      </c>
      <c r="U3053" s="6"/>
      <c r="V3053" s="5" t="s">
        <v>0</v>
      </c>
    </row>
    <row r="3054" spans="1:22" x14ac:dyDescent="0.2">
      <c r="A3054" t="s">
        <v>5</v>
      </c>
      <c r="B3054" t="s">
        <v>6</v>
      </c>
      <c r="C3054" t="s">
        <v>3618</v>
      </c>
      <c r="D3054" t="s">
        <v>7</v>
      </c>
      <c r="E3054" t="s">
        <v>0</v>
      </c>
      <c r="F3054" t="s">
        <v>3619</v>
      </c>
      <c r="G3054" t="s">
        <v>3624</v>
      </c>
      <c r="H3054" t="s">
        <v>3625</v>
      </c>
      <c r="I3054" t="s">
        <v>56</v>
      </c>
      <c r="J3054" s="2">
        <v>45688</v>
      </c>
      <c r="K3054" s="2">
        <v>45716</v>
      </c>
      <c r="L3054" s="2">
        <v>45838</v>
      </c>
      <c r="M3054" s="9">
        <f>+$M$1-L3054</f>
        <v>-91</v>
      </c>
      <c r="N3054" s="10" t="str">
        <f>IF(M3054&lt;=0,"NON SCADUTO",IF(M3054&lt;61,"0-60 DAYS",IF(M3054&lt;91," 61-90 DAYS",IF(M3054&lt;121,"91-120 DAYS",IF(M3054&lt;366," 121-365 DAYS",IF(M3054&gt;366,"OLTRE 365 DAYS",0))))))</f>
        <v>NON SCADUTO</v>
      </c>
      <c r="O3054" t="s">
        <v>15</v>
      </c>
      <c r="P3054" t="s">
        <v>0</v>
      </c>
      <c r="Q3054" s="3">
        <v>-7362</v>
      </c>
      <c r="R3054" t="s">
        <v>1</v>
      </c>
      <c r="S3054" t="s">
        <v>1</v>
      </c>
      <c r="T3054" s="3">
        <v>-7362</v>
      </c>
      <c r="U3054" s="2"/>
      <c r="V3054" t="s">
        <v>0</v>
      </c>
    </row>
    <row r="3055" spans="1:22" x14ac:dyDescent="0.2">
      <c r="A3055" s="5" t="s">
        <v>5</v>
      </c>
      <c r="B3055" s="5" t="s">
        <v>6</v>
      </c>
      <c r="C3055" s="5" t="s">
        <v>3618</v>
      </c>
      <c r="D3055" s="5" t="s">
        <v>7</v>
      </c>
      <c r="E3055" s="5" t="s">
        <v>0</v>
      </c>
      <c r="F3055" s="5" t="s">
        <v>3619</v>
      </c>
      <c r="G3055" s="5" t="s">
        <v>3468</v>
      </c>
      <c r="H3055" s="5" t="s">
        <v>3626</v>
      </c>
      <c r="I3055" s="5" t="s">
        <v>56</v>
      </c>
      <c r="J3055" s="6">
        <v>45672</v>
      </c>
      <c r="K3055" s="6">
        <v>45688</v>
      </c>
      <c r="L3055" s="6">
        <v>45838</v>
      </c>
      <c r="M3055" s="9">
        <f>+$M$1-L3055</f>
        <v>-91</v>
      </c>
      <c r="N3055" s="10" t="str">
        <f>IF(M3055&lt;=0,"NON SCADUTO",IF(M3055&lt;61,"0-60 DAYS",IF(M3055&lt;91," 61-90 DAYS",IF(M3055&lt;121,"91-120 DAYS",IF(M3055&lt;366," 121-365 DAYS",IF(M3055&gt;366,"OLTRE 365 DAYS",0))))))</f>
        <v>NON SCADUTO</v>
      </c>
      <c r="O3055" s="5" t="s">
        <v>15</v>
      </c>
      <c r="P3055" s="5" t="s">
        <v>0</v>
      </c>
      <c r="Q3055" s="7">
        <v>-16870.39</v>
      </c>
      <c r="R3055" s="5" t="s">
        <v>1</v>
      </c>
      <c r="S3055" s="5" t="s">
        <v>1</v>
      </c>
      <c r="T3055" s="7">
        <v>-16870.39</v>
      </c>
      <c r="U3055" s="6"/>
      <c r="V3055" s="5" t="s">
        <v>0</v>
      </c>
    </row>
    <row r="3056" spans="1:22" x14ac:dyDescent="0.2">
      <c r="A3056" t="s">
        <v>5</v>
      </c>
      <c r="B3056" t="s">
        <v>6</v>
      </c>
      <c r="C3056" t="s">
        <v>3618</v>
      </c>
      <c r="D3056" t="s">
        <v>7</v>
      </c>
      <c r="E3056" t="s">
        <v>0</v>
      </c>
      <c r="F3056" t="s">
        <v>3619</v>
      </c>
      <c r="G3056" t="s">
        <v>3468</v>
      </c>
      <c r="H3056" t="s">
        <v>3627</v>
      </c>
      <c r="I3056" t="s">
        <v>56</v>
      </c>
      <c r="J3056" s="2">
        <v>45636</v>
      </c>
      <c r="K3056" s="2">
        <v>45657</v>
      </c>
      <c r="L3056" s="2">
        <v>45808</v>
      </c>
      <c r="M3056" s="9">
        <f>+$M$1-L3056</f>
        <v>-61</v>
      </c>
      <c r="N3056" s="10" t="str">
        <f>IF(M3056&lt;=0,"NON SCADUTO",IF(M3056&lt;61,"0-60 DAYS",IF(M3056&lt;91," 61-90 DAYS",IF(M3056&lt;121,"91-120 DAYS",IF(M3056&lt;366," 121-365 DAYS",IF(M3056&gt;366,"OLTRE 365 DAYS",0))))))</f>
        <v>NON SCADUTO</v>
      </c>
      <c r="O3056" t="s">
        <v>15</v>
      </c>
      <c r="P3056" t="s">
        <v>0</v>
      </c>
      <c r="Q3056" s="3">
        <v>-9391.1299999999992</v>
      </c>
      <c r="R3056" t="s">
        <v>1</v>
      </c>
      <c r="S3056" t="s">
        <v>1</v>
      </c>
      <c r="T3056" s="3">
        <v>-9391.1299999999992</v>
      </c>
      <c r="U3056" s="2"/>
      <c r="V3056" t="s">
        <v>0</v>
      </c>
    </row>
    <row r="3057" spans="1:22" x14ac:dyDescent="0.2">
      <c r="A3057" t="s">
        <v>5</v>
      </c>
      <c r="B3057" t="s">
        <v>6</v>
      </c>
      <c r="C3057" t="s">
        <v>3618</v>
      </c>
      <c r="D3057" t="s">
        <v>7</v>
      </c>
      <c r="E3057" t="s">
        <v>0</v>
      </c>
      <c r="F3057" t="s">
        <v>3619</v>
      </c>
      <c r="G3057" t="s">
        <v>3468</v>
      </c>
      <c r="H3057" t="s">
        <v>3628</v>
      </c>
      <c r="I3057" t="s">
        <v>56</v>
      </c>
      <c r="J3057" s="2">
        <v>45698</v>
      </c>
      <c r="K3057" s="2">
        <v>45716</v>
      </c>
      <c r="L3057" s="2">
        <v>45869</v>
      </c>
      <c r="M3057" s="9">
        <f>+$M$1-L3057</f>
        <v>-122</v>
      </c>
      <c r="N3057" s="10" t="str">
        <f>IF(M3057&lt;=0,"NON SCADUTO",IF(M3057&lt;61,"0-60 DAYS",IF(M3057&lt;91," 61-90 DAYS",IF(M3057&lt;121,"91-120 DAYS",IF(M3057&lt;366," 121-365 DAYS",IF(M3057&gt;366,"OLTRE 365 DAYS",0))))))</f>
        <v>NON SCADUTO</v>
      </c>
      <c r="O3057" t="s">
        <v>15</v>
      </c>
      <c r="P3057" t="s">
        <v>0</v>
      </c>
      <c r="Q3057" s="3">
        <v>-8953</v>
      </c>
      <c r="R3057" t="s">
        <v>1</v>
      </c>
      <c r="S3057" t="s">
        <v>1</v>
      </c>
      <c r="T3057" s="3">
        <v>-8953</v>
      </c>
      <c r="U3057" s="2"/>
      <c r="V3057" t="s">
        <v>0</v>
      </c>
    </row>
    <row r="3058" spans="1:22" x14ac:dyDescent="0.2">
      <c r="A3058" s="5" t="s">
        <v>5</v>
      </c>
      <c r="B3058" s="5" t="s">
        <v>6</v>
      </c>
      <c r="C3058" s="5" t="s">
        <v>3618</v>
      </c>
      <c r="D3058" s="5" t="s">
        <v>7</v>
      </c>
      <c r="E3058" s="5" t="s">
        <v>0</v>
      </c>
      <c r="F3058" s="5" t="s">
        <v>3619</v>
      </c>
      <c r="G3058" s="5" t="s">
        <v>3468</v>
      </c>
      <c r="H3058" s="5" t="s">
        <v>3629</v>
      </c>
      <c r="I3058" s="5" t="s">
        <v>56</v>
      </c>
      <c r="J3058" s="6">
        <v>45716</v>
      </c>
      <c r="K3058" s="6">
        <v>45747</v>
      </c>
      <c r="L3058" s="6">
        <v>45869</v>
      </c>
      <c r="M3058" s="9">
        <f>+$M$1-L3058</f>
        <v>-122</v>
      </c>
      <c r="N3058" s="10" t="str">
        <f>IF(M3058&lt;=0,"NON SCADUTO",IF(M3058&lt;61,"0-60 DAYS",IF(M3058&lt;91," 61-90 DAYS",IF(M3058&lt;121,"91-120 DAYS",IF(M3058&lt;366," 121-365 DAYS",IF(M3058&gt;366,"OLTRE 365 DAYS",0))))))</f>
        <v>NON SCADUTO</v>
      </c>
      <c r="O3058" s="5" t="s">
        <v>15</v>
      </c>
      <c r="P3058" s="5" t="s">
        <v>0</v>
      </c>
      <c r="Q3058" s="7">
        <v>-8085</v>
      </c>
      <c r="R3058" s="5" t="s">
        <v>1</v>
      </c>
      <c r="S3058" s="5" t="s">
        <v>1</v>
      </c>
      <c r="T3058" s="7">
        <v>-8085</v>
      </c>
      <c r="U3058" s="6"/>
      <c r="V3058" s="5" t="s">
        <v>0</v>
      </c>
    </row>
    <row r="3059" spans="1:22" x14ac:dyDescent="0.2">
      <c r="A3059" t="s">
        <v>5</v>
      </c>
      <c r="B3059" t="s">
        <v>6</v>
      </c>
      <c r="C3059" t="s">
        <v>3618</v>
      </c>
      <c r="D3059" t="s">
        <v>7</v>
      </c>
      <c r="E3059" t="s">
        <v>0</v>
      </c>
      <c r="F3059" t="s">
        <v>3619</v>
      </c>
      <c r="G3059" t="s">
        <v>3468</v>
      </c>
      <c r="H3059" t="s">
        <v>3630</v>
      </c>
      <c r="I3059" t="s">
        <v>56</v>
      </c>
      <c r="J3059" s="2">
        <v>45726</v>
      </c>
      <c r="K3059" s="2">
        <v>45747</v>
      </c>
      <c r="L3059" s="2">
        <v>45838</v>
      </c>
      <c r="M3059" s="9">
        <f>+$M$1-L3059</f>
        <v>-91</v>
      </c>
      <c r="N3059" s="10" t="str">
        <f>IF(M3059&lt;=0,"NON SCADUTO",IF(M3059&lt;61,"0-60 DAYS",IF(M3059&lt;91," 61-90 DAYS",IF(M3059&lt;121,"91-120 DAYS",IF(M3059&lt;366," 121-365 DAYS",IF(M3059&gt;366,"OLTRE 365 DAYS",0))))))</f>
        <v>NON SCADUTO</v>
      </c>
      <c r="O3059" t="s">
        <v>15</v>
      </c>
      <c r="P3059" t="s">
        <v>0</v>
      </c>
      <c r="Q3059" s="3">
        <v>-7362</v>
      </c>
      <c r="R3059" t="s">
        <v>1</v>
      </c>
      <c r="S3059" t="s">
        <v>1</v>
      </c>
      <c r="T3059" s="3">
        <v>-7362</v>
      </c>
      <c r="U3059" s="2"/>
      <c r="V3059" t="s">
        <v>0</v>
      </c>
    </row>
    <row r="3060" spans="1:22" x14ac:dyDescent="0.2">
      <c r="A3060" s="5" t="s">
        <v>5</v>
      </c>
      <c r="B3060" s="5" t="s">
        <v>6</v>
      </c>
      <c r="C3060" s="5" t="s">
        <v>3618</v>
      </c>
      <c r="D3060" s="5" t="s">
        <v>7</v>
      </c>
      <c r="E3060" s="5" t="s">
        <v>0</v>
      </c>
      <c r="F3060" s="5" t="s">
        <v>3619</v>
      </c>
      <c r="G3060" s="5" t="s">
        <v>3468</v>
      </c>
      <c r="H3060" s="5" t="s">
        <v>3631</v>
      </c>
      <c r="I3060" s="5" t="s">
        <v>56</v>
      </c>
      <c r="J3060" s="6">
        <v>45681</v>
      </c>
      <c r="K3060" s="6">
        <v>45688</v>
      </c>
      <c r="L3060" s="6">
        <v>45838</v>
      </c>
      <c r="M3060" s="9">
        <f>+$M$1-L3060</f>
        <v>-91</v>
      </c>
      <c r="N3060" s="10" t="str">
        <f>IF(M3060&lt;=0,"NON SCADUTO",IF(M3060&lt;61,"0-60 DAYS",IF(M3060&lt;91," 61-90 DAYS",IF(M3060&lt;121,"91-120 DAYS",IF(M3060&lt;366," 121-365 DAYS",IF(M3060&gt;366,"OLTRE 365 DAYS",0))))))</f>
        <v>NON SCADUTO</v>
      </c>
      <c r="O3060" s="5" t="s">
        <v>15</v>
      </c>
      <c r="P3060" s="5" t="s">
        <v>0</v>
      </c>
      <c r="Q3060" s="7">
        <v>-6364</v>
      </c>
      <c r="R3060" s="5" t="s">
        <v>1</v>
      </c>
      <c r="S3060" s="5" t="s">
        <v>1</v>
      </c>
      <c r="T3060" s="7">
        <v>-6364</v>
      </c>
      <c r="U3060" s="6"/>
      <c r="V3060" s="5" t="s">
        <v>0</v>
      </c>
    </row>
    <row r="3061" spans="1:22" x14ac:dyDescent="0.2">
      <c r="A3061" s="11" t="s">
        <v>5</v>
      </c>
      <c r="B3061" s="11" t="s">
        <v>6</v>
      </c>
      <c r="C3061" s="11" t="s">
        <v>3618</v>
      </c>
      <c r="D3061" s="11" t="s">
        <v>7</v>
      </c>
      <c r="E3061" s="11" t="s">
        <v>0</v>
      </c>
      <c r="F3061" s="11" t="s">
        <v>3619</v>
      </c>
      <c r="G3061" s="11" t="s">
        <v>3468</v>
      </c>
      <c r="H3061" s="11" t="s">
        <v>3632</v>
      </c>
      <c r="I3061" s="11" t="s">
        <v>56</v>
      </c>
      <c r="J3061" s="12">
        <v>45705</v>
      </c>
      <c r="K3061" s="12">
        <v>45716</v>
      </c>
      <c r="L3061" s="12">
        <v>45869</v>
      </c>
      <c r="M3061" s="9">
        <f>+$M$1-L3061</f>
        <v>-122</v>
      </c>
      <c r="N3061" s="10" t="str">
        <f>IF(M3061&lt;=0,"NON SCADUTO",IF(M3061&lt;61,"0-60 DAYS",IF(M3061&lt;91," 61-90 DAYS",IF(M3061&lt;121,"91-120 DAYS",IF(M3061&lt;366," 121-365 DAYS",IF(M3061&gt;366,"OLTRE 365 DAYS",0))))))</f>
        <v>NON SCADUTO</v>
      </c>
      <c r="O3061" s="11" t="s">
        <v>15</v>
      </c>
      <c r="P3061" s="11" t="s">
        <v>0</v>
      </c>
      <c r="Q3061" s="13">
        <v>-3182</v>
      </c>
      <c r="R3061" s="11" t="s">
        <v>1</v>
      </c>
      <c r="S3061" s="11" t="s">
        <v>1</v>
      </c>
      <c r="T3061" s="13">
        <v>-3182</v>
      </c>
      <c r="U3061" s="12"/>
      <c r="V3061" s="11" t="s">
        <v>0</v>
      </c>
    </row>
    <row r="3062" spans="1:22" x14ac:dyDescent="0.2">
      <c r="A3062" t="s">
        <v>5</v>
      </c>
      <c r="B3062" t="s">
        <v>6</v>
      </c>
      <c r="C3062" t="s">
        <v>3618</v>
      </c>
      <c r="D3062" t="s">
        <v>7</v>
      </c>
      <c r="E3062" t="s">
        <v>0</v>
      </c>
      <c r="F3062" t="s">
        <v>3619</v>
      </c>
      <c r="G3062" t="s">
        <v>3468</v>
      </c>
      <c r="H3062" t="s">
        <v>3633</v>
      </c>
      <c r="I3062" t="s">
        <v>56</v>
      </c>
      <c r="J3062" s="2">
        <v>45716</v>
      </c>
      <c r="K3062" s="2">
        <v>45747</v>
      </c>
      <c r="L3062" s="2">
        <v>45869</v>
      </c>
      <c r="M3062" s="9">
        <f>+$M$1-L3062</f>
        <v>-122</v>
      </c>
      <c r="N3062" s="10" t="str">
        <f>IF(M3062&lt;=0,"NON SCADUTO",IF(M3062&lt;61,"0-60 DAYS",IF(M3062&lt;91," 61-90 DAYS",IF(M3062&lt;121,"91-120 DAYS",IF(M3062&lt;366," 121-365 DAYS",IF(M3062&gt;366,"OLTRE 365 DAYS",0))))))</f>
        <v>NON SCADUTO</v>
      </c>
      <c r="O3062" t="s">
        <v>15</v>
      </c>
      <c r="P3062" t="s">
        <v>0</v>
      </c>
      <c r="Q3062" s="3">
        <v>-3182</v>
      </c>
      <c r="R3062" t="s">
        <v>1</v>
      </c>
      <c r="S3062" t="s">
        <v>1</v>
      </c>
      <c r="T3062" s="3">
        <v>-3182</v>
      </c>
      <c r="U3062" s="2"/>
      <c r="V3062" t="s">
        <v>0</v>
      </c>
    </row>
    <row r="3063" spans="1:22" x14ac:dyDescent="0.2">
      <c r="A3063" s="5" t="s">
        <v>5</v>
      </c>
      <c r="B3063" s="5" t="s">
        <v>6</v>
      </c>
      <c r="C3063" s="5" t="s">
        <v>3618</v>
      </c>
      <c r="D3063" s="5" t="s">
        <v>7</v>
      </c>
      <c r="E3063" s="5" t="s">
        <v>0</v>
      </c>
      <c r="F3063" s="5" t="s">
        <v>3619</v>
      </c>
      <c r="G3063" s="5" t="s">
        <v>3468</v>
      </c>
      <c r="H3063" s="5" t="s">
        <v>3634</v>
      </c>
      <c r="I3063" s="5" t="s">
        <v>56</v>
      </c>
      <c r="J3063" s="6">
        <v>45645</v>
      </c>
      <c r="K3063" s="6">
        <v>45657</v>
      </c>
      <c r="L3063" s="6">
        <v>45808</v>
      </c>
      <c r="M3063" s="9">
        <f>+$M$1-L3063</f>
        <v>-61</v>
      </c>
      <c r="N3063" s="10" t="str">
        <f>IF(M3063&lt;=0,"NON SCADUTO",IF(M3063&lt;61,"0-60 DAYS",IF(M3063&lt;91," 61-90 DAYS",IF(M3063&lt;121,"91-120 DAYS",IF(M3063&lt;366," 121-365 DAYS",IF(M3063&gt;366,"OLTRE 365 DAYS",0))))))</f>
        <v>NON SCADUTO</v>
      </c>
      <c r="O3063" s="5" t="s">
        <v>15</v>
      </c>
      <c r="P3063" s="5" t="s">
        <v>0</v>
      </c>
      <c r="Q3063" s="7">
        <v>-1988.75</v>
      </c>
      <c r="R3063" s="5" t="s">
        <v>1</v>
      </c>
      <c r="S3063" s="5" t="s">
        <v>1</v>
      </c>
      <c r="T3063" s="7">
        <v>-1988.75</v>
      </c>
      <c r="U3063" s="6"/>
      <c r="V3063" s="5" t="s">
        <v>0</v>
      </c>
    </row>
    <row r="3064" spans="1:22" x14ac:dyDescent="0.2">
      <c r="A3064" t="s">
        <v>5</v>
      </c>
      <c r="B3064" t="s">
        <v>6</v>
      </c>
      <c r="C3064" t="s">
        <v>3635</v>
      </c>
      <c r="D3064" t="s">
        <v>7</v>
      </c>
      <c r="E3064" t="s">
        <v>0</v>
      </c>
      <c r="F3064" t="s">
        <v>3636</v>
      </c>
      <c r="G3064" t="s">
        <v>3464</v>
      </c>
      <c r="H3064" t="s">
        <v>3644</v>
      </c>
      <c r="I3064" t="s">
        <v>56</v>
      </c>
      <c r="J3064" s="2">
        <v>45688</v>
      </c>
      <c r="K3064" s="2">
        <v>45716</v>
      </c>
      <c r="L3064" s="2">
        <v>45747</v>
      </c>
      <c r="M3064" s="9">
        <f>+$M$1-L3064</f>
        <v>0</v>
      </c>
      <c r="N3064" s="10" t="str">
        <f>IF(M3064&lt;=0,"NON SCADUTO",IF(M3064&lt;61,"0-60 DAYS",IF(M3064&lt;91," 61-90 DAYS",IF(M3064&lt;121,"91-120 DAYS",IF(M3064&lt;366," 121-365 DAYS",IF(M3064&gt;366,"OLTRE 365 DAYS",0))))))</f>
        <v>NON SCADUTO</v>
      </c>
      <c r="O3064" t="s">
        <v>15</v>
      </c>
      <c r="P3064" t="s">
        <v>0</v>
      </c>
      <c r="Q3064" s="3">
        <v>-1856.9</v>
      </c>
      <c r="R3064" t="s">
        <v>1</v>
      </c>
      <c r="S3064" t="s">
        <v>1</v>
      </c>
      <c r="T3064" s="3">
        <v>-1856.9</v>
      </c>
      <c r="U3064" s="2">
        <v>45748</v>
      </c>
      <c r="V3064" t="s">
        <v>2396</v>
      </c>
    </row>
    <row r="3065" spans="1:22" x14ac:dyDescent="0.2">
      <c r="A3065" s="11" t="s">
        <v>5</v>
      </c>
      <c r="B3065" s="11" t="s">
        <v>6</v>
      </c>
      <c r="C3065" s="11" t="s">
        <v>3635</v>
      </c>
      <c r="D3065" s="11" t="s">
        <v>7</v>
      </c>
      <c r="E3065" s="11" t="s">
        <v>0</v>
      </c>
      <c r="F3065" s="11" t="s">
        <v>3636</v>
      </c>
      <c r="G3065" s="11" t="s">
        <v>3645</v>
      </c>
      <c r="H3065" s="11" t="s">
        <v>3646</v>
      </c>
      <c r="I3065" s="11" t="s">
        <v>56</v>
      </c>
      <c r="J3065" s="12">
        <v>45703</v>
      </c>
      <c r="K3065" s="12">
        <v>45716</v>
      </c>
      <c r="L3065" s="12">
        <v>45777</v>
      </c>
      <c r="M3065" s="9">
        <f>+$M$1-L3065</f>
        <v>-30</v>
      </c>
      <c r="N3065" s="10" t="str">
        <f>IF(M3065&lt;=0,"NON SCADUTO",IF(M3065&lt;61,"0-60 DAYS",IF(M3065&lt;91," 61-90 DAYS",IF(M3065&lt;121,"91-120 DAYS",IF(M3065&lt;366," 121-365 DAYS",IF(M3065&gt;366,"OLTRE 365 DAYS",0))))))</f>
        <v>NON SCADUTO</v>
      </c>
      <c r="O3065" s="11" t="s">
        <v>15</v>
      </c>
      <c r="P3065" s="11" t="s">
        <v>0</v>
      </c>
      <c r="Q3065" s="13">
        <v>-4583.8999999999996</v>
      </c>
      <c r="R3065" s="11" t="s">
        <v>1</v>
      </c>
      <c r="S3065" s="11" t="s">
        <v>1</v>
      </c>
      <c r="T3065" s="13">
        <v>-4583.8999999999996</v>
      </c>
      <c r="U3065" s="12">
        <v>45777</v>
      </c>
      <c r="V3065" s="11" t="s">
        <v>2143</v>
      </c>
    </row>
    <row r="3066" spans="1:22" x14ac:dyDescent="0.2">
      <c r="A3066" t="s">
        <v>5</v>
      </c>
      <c r="B3066" t="s">
        <v>6</v>
      </c>
      <c r="C3066" t="s">
        <v>3647</v>
      </c>
      <c r="D3066" t="s">
        <v>7</v>
      </c>
      <c r="E3066" t="s">
        <v>0</v>
      </c>
      <c r="F3066" t="s">
        <v>3648</v>
      </c>
      <c r="G3066" t="s">
        <v>3649</v>
      </c>
      <c r="H3066" t="s">
        <v>3650</v>
      </c>
      <c r="I3066" t="s">
        <v>56</v>
      </c>
      <c r="J3066" s="2">
        <v>45743</v>
      </c>
      <c r="K3066" s="2">
        <v>45747</v>
      </c>
      <c r="L3066" s="2">
        <v>45818</v>
      </c>
      <c r="M3066" s="9">
        <f>+$M$1-L3066</f>
        <v>-71</v>
      </c>
      <c r="N3066" s="10" t="str">
        <f>IF(M3066&lt;=0,"NON SCADUTO",IF(M3066&lt;61,"0-60 DAYS",IF(M3066&lt;91," 61-90 DAYS",IF(M3066&lt;121,"91-120 DAYS",IF(M3066&lt;366," 121-365 DAYS",IF(M3066&gt;366,"OLTRE 365 DAYS",0))))))</f>
        <v>NON SCADUTO</v>
      </c>
      <c r="O3066" t="s">
        <v>15</v>
      </c>
      <c r="P3066" t="s">
        <v>0</v>
      </c>
      <c r="Q3066" s="3">
        <v>-143.96</v>
      </c>
      <c r="R3066" t="s">
        <v>1</v>
      </c>
      <c r="S3066" t="s">
        <v>1</v>
      </c>
      <c r="T3066" s="3">
        <v>-143.96</v>
      </c>
      <c r="U3066" s="2"/>
      <c r="V3066" t="s">
        <v>0</v>
      </c>
    </row>
    <row r="3067" spans="1:22" x14ac:dyDescent="0.2">
      <c r="A3067" t="s">
        <v>5</v>
      </c>
      <c r="B3067" t="s">
        <v>6</v>
      </c>
      <c r="C3067" t="s">
        <v>3651</v>
      </c>
      <c r="D3067" t="s">
        <v>7</v>
      </c>
      <c r="E3067" t="s">
        <v>0</v>
      </c>
      <c r="F3067" t="s">
        <v>210</v>
      </c>
      <c r="G3067" t="s">
        <v>3657</v>
      </c>
      <c r="H3067" t="s">
        <v>3658</v>
      </c>
      <c r="I3067" t="s">
        <v>220</v>
      </c>
      <c r="J3067" s="2">
        <v>45747</v>
      </c>
      <c r="K3067" s="2">
        <v>45747</v>
      </c>
      <c r="L3067" s="2">
        <v>45807</v>
      </c>
      <c r="M3067" s="9">
        <f>+$M$1-L3067</f>
        <v>-60</v>
      </c>
      <c r="N3067" s="10" t="str">
        <f>IF(M3067&lt;=0,"NON SCADUTO",IF(M3067&lt;61,"0-60 DAYS",IF(M3067&lt;91," 61-90 DAYS",IF(M3067&lt;121,"91-120 DAYS",IF(M3067&lt;366," 121-365 DAYS",IF(M3067&gt;366,"OLTRE 365 DAYS",0))))))</f>
        <v>NON SCADUTO</v>
      </c>
      <c r="O3067" t="s">
        <v>15</v>
      </c>
      <c r="P3067" t="s">
        <v>0</v>
      </c>
      <c r="Q3067" s="3">
        <v>-5219.05</v>
      </c>
      <c r="R3067" t="s">
        <v>1</v>
      </c>
      <c r="S3067" t="s">
        <v>1</v>
      </c>
      <c r="T3067" s="3">
        <v>-5219.05</v>
      </c>
      <c r="U3067" s="2"/>
      <c r="V3067" t="s">
        <v>0</v>
      </c>
    </row>
    <row r="3068" spans="1:22" x14ac:dyDescent="0.2">
      <c r="A3068" t="s">
        <v>5</v>
      </c>
      <c r="B3068" t="s">
        <v>6</v>
      </c>
      <c r="C3068" t="s">
        <v>3651</v>
      </c>
      <c r="D3068" t="s">
        <v>7</v>
      </c>
      <c r="E3068" t="s">
        <v>0</v>
      </c>
      <c r="F3068" t="s">
        <v>210</v>
      </c>
      <c r="G3068" t="s">
        <v>3657</v>
      </c>
      <c r="H3068" t="s">
        <v>3659</v>
      </c>
      <c r="I3068" t="s">
        <v>830</v>
      </c>
      <c r="J3068" s="2">
        <v>45747</v>
      </c>
      <c r="K3068" s="2">
        <v>45747</v>
      </c>
      <c r="L3068" s="2">
        <v>45807</v>
      </c>
      <c r="M3068" s="9">
        <f>+$M$1-L3068</f>
        <v>-60</v>
      </c>
      <c r="N3068" s="10" t="str">
        <f>IF(M3068&lt;=0,"NON SCADUTO",IF(M3068&lt;61,"0-60 DAYS",IF(M3068&lt;91," 61-90 DAYS",IF(M3068&lt;121,"91-120 DAYS",IF(M3068&lt;366," 121-365 DAYS",IF(M3068&gt;366,"OLTRE 365 DAYS",0))))))</f>
        <v>NON SCADUTO</v>
      </c>
      <c r="O3068" t="s">
        <v>11</v>
      </c>
      <c r="P3068" t="s">
        <v>0</v>
      </c>
      <c r="Q3068" s="3">
        <v>5219.05</v>
      </c>
      <c r="R3068" t="s">
        <v>1</v>
      </c>
      <c r="S3068" t="s">
        <v>1</v>
      </c>
      <c r="T3068" s="3">
        <v>5219.05</v>
      </c>
      <c r="U3068" s="2"/>
      <c r="V3068" t="s">
        <v>0</v>
      </c>
    </row>
    <row r="3069" spans="1:22" x14ac:dyDescent="0.2">
      <c r="A3069" t="s">
        <v>5</v>
      </c>
      <c r="B3069" t="s">
        <v>6</v>
      </c>
      <c r="C3069" t="s">
        <v>3651</v>
      </c>
      <c r="D3069" t="s">
        <v>7</v>
      </c>
      <c r="E3069" t="s">
        <v>0</v>
      </c>
      <c r="F3069" t="s">
        <v>210</v>
      </c>
      <c r="G3069" t="s">
        <v>3822</v>
      </c>
      <c r="H3069" t="s">
        <v>3823</v>
      </c>
      <c r="I3069" t="s">
        <v>220</v>
      </c>
      <c r="J3069" s="2">
        <v>45708</v>
      </c>
      <c r="K3069" s="2">
        <v>45716</v>
      </c>
      <c r="L3069" s="2">
        <v>45768</v>
      </c>
      <c r="M3069" s="9">
        <f>+$M$1-L3069</f>
        <v>-21</v>
      </c>
      <c r="N3069" s="10" t="str">
        <f>IF(M3069&lt;=0,"NON SCADUTO",IF(M3069&lt;61,"0-60 DAYS",IF(M3069&lt;91," 61-90 DAYS",IF(M3069&lt;121,"91-120 DAYS",IF(M3069&lt;366," 121-365 DAYS",IF(M3069&gt;366,"OLTRE 365 DAYS",0))))))</f>
        <v>NON SCADUTO</v>
      </c>
      <c r="O3069" t="s">
        <v>15</v>
      </c>
      <c r="P3069" t="s">
        <v>0</v>
      </c>
      <c r="Q3069" s="3">
        <v>-30853.75</v>
      </c>
      <c r="R3069" t="s">
        <v>1</v>
      </c>
      <c r="S3069" t="s">
        <v>1</v>
      </c>
      <c r="T3069" s="3">
        <v>-30853.75</v>
      </c>
      <c r="U3069" s="2">
        <v>45806</v>
      </c>
      <c r="V3069" t="s">
        <v>3819</v>
      </c>
    </row>
    <row r="3070" spans="1:22" x14ac:dyDescent="0.2">
      <c r="A3070" t="s">
        <v>5</v>
      </c>
      <c r="B3070" t="s">
        <v>6</v>
      </c>
      <c r="C3070" t="s">
        <v>3651</v>
      </c>
      <c r="D3070" t="s">
        <v>7</v>
      </c>
      <c r="E3070" t="s">
        <v>0</v>
      </c>
      <c r="F3070" t="s">
        <v>210</v>
      </c>
      <c r="G3070" t="s">
        <v>3824</v>
      </c>
      <c r="H3070" t="s">
        <v>3825</v>
      </c>
      <c r="I3070" t="s">
        <v>220</v>
      </c>
      <c r="J3070" s="2">
        <v>45716</v>
      </c>
      <c r="K3070" s="2">
        <v>45716</v>
      </c>
      <c r="L3070" s="2">
        <v>45776</v>
      </c>
      <c r="M3070" s="9">
        <f>+$M$1-L3070</f>
        <v>-29</v>
      </c>
      <c r="N3070" s="10" t="str">
        <f>IF(M3070&lt;=0,"NON SCADUTO",IF(M3070&lt;61,"0-60 DAYS",IF(M3070&lt;91," 61-90 DAYS",IF(M3070&lt;121,"91-120 DAYS",IF(M3070&lt;366," 121-365 DAYS",IF(M3070&gt;366,"OLTRE 365 DAYS",0))))))</f>
        <v>NON SCADUTO</v>
      </c>
      <c r="O3070" t="s">
        <v>15</v>
      </c>
      <c r="P3070" t="s">
        <v>0</v>
      </c>
      <c r="Q3070" s="3">
        <v>-12.1</v>
      </c>
      <c r="R3070" t="s">
        <v>1</v>
      </c>
      <c r="S3070" t="s">
        <v>1</v>
      </c>
      <c r="T3070" s="3">
        <v>-12.1</v>
      </c>
      <c r="U3070" s="2">
        <v>45806</v>
      </c>
      <c r="V3070" t="s">
        <v>3819</v>
      </c>
    </row>
    <row r="3071" spans="1:22" x14ac:dyDescent="0.2">
      <c r="A3071" t="s">
        <v>5</v>
      </c>
      <c r="B3071" t="s">
        <v>6</v>
      </c>
      <c r="C3071" t="s">
        <v>3651</v>
      </c>
      <c r="D3071" t="s">
        <v>7</v>
      </c>
      <c r="E3071" t="s">
        <v>0</v>
      </c>
      <c r="F3071" t="s">
        <v>210</v>
      </c>
      <c r="G3071" t="s">
        <v>3826</v>
      </c>
      <c r="H3071" t="s">
        <v>3827</v>
      </c>
      <c r="I3071" t="s">
        <v>220</v>
      </c>
      <c r="J3071" s="2">
        <v>45716</v>
      </c>
      <c r="K3071" s="2">
        <v>45716</v>
      </c>
      <c r="L3071" s="2">
        <v>45776</v>
      </c>
      <c r="M3071" s="9">
        <f>+$M$1-L3071</f>
        <v>-29</v>
      </c>
      <c r="N3071" s="10" t="str">
        <f>IF(M3071&lt;=0,"NON SCADUTO",IF(M3071&lt;61,"0-60 DAYS",IF(M3071&lt;91," 61-90 DAYS",IF(M3071&lt;121,"91-120 DAYS",IF(M3071&lt;366," 121-365 DAYS",IF(M3071&gt;366,"OLTRE 365 DAYS",0))))))</f>
        <v>NON SCADUTO</v>
      </c>
      <c r="O3071" t="s">
        <v>15</v>
      </c>
      <c r="P3071" t="s">
        <v>0</v>
      </c>
      <c r="Q3071" s="3">
        <v>-184.64</v>
      </c>
      <c r="R3071" t="s">
        <v>1</v>
      </c>
      <c r="S3071" t="s">
        <v>1</v>
      </c>
      <c r="T3071" s="3">
        <v>-184.64</v>
      </c>
      <c r="U3071" s="2">
        <v>45806</v>
      </c>
      <c r="V3071" t="s">
        <v>3819</v>
      </c>
    </row>
    <row r="3072" spans="1:22" x14ac:dyDescent="0.2">
      <c r="A3072" t="s">
        <v>5</v>
      </c>
      <c r="B3072" t="s">
        <v>6</v>
      </c>
      <c r="C3072" t="s">
        <v>3651</v>
      </c>
      <c r="D3072" t="s">
        <v>7</v>
      </c>
      <c r="E3072" t="s">
        <v>0</v>
      </c>
      <c r="F3072" t="s">
        <v>210</v>
      </c>
      <c r="G3072" t="s">
        <v>3828</v>
      </c>
      <c r="H3072" t="s">
        <v>3829</v>
      </c>
      <c r="I3072" t="s">
        <v>220</v>
      </c>
      <c r="J3072" s="2">
        <v>45701</v>
      </c>
      <c r="K3072" s="2">
        <v>45716</v>
      </c>
      <c r="L3072" s="2">
        <v>45761</v>
      </c>
      <c r="M3072" s="9">
        <f>+$M$1-L3072</f>
        <v>-14</v>
      </c>
      <c r="N3072" s="10" t="str">
        <f>IF(M3072&lt;=0,"NON SCADUTO",IF(M3072&lt;61,"0-60 DAYS",IF(M3072&lt;91," 61-90 DAYS",IF(M3072&lt;121,"91-120 DAYS",IF(M3072&lt;366," 121-365 DAYS",IF(M3072&gt;366,"OLTRE 365 DAYS",0))))))</f>
        <v>NON SCADUTO</v>
      </c>
      <c r="O3072" t="s">
        <v>15</v>
      </c>
      <c r="P3072" t="s">
        <v>0</v>
      </c>
      <c r="Q3072" s="3">
        <v>-100.99</v>
      </c>
      <c r="R3072" t="s">
        <v>1</v>
      </c>
      <c r="S3072" t="s">
        <v>1</v>
      </c>
      <c r="T3072" s="3">
        <v>-100.99</v>
      </c>
      <c r="U3072" s="2">
        <v>45806</v>
      </c>
      <c r="V3072" t="s">
        <v>3819</v>
      </c>
    </row>
    <row r="3073" spans="1:22" x14ac:dyDescent="0.2">
      <c r="A3073" t="s">
        <v>5</v>
      </c>
      <c r="B3073" t="s">
        <v>6</v>
      </c>
      <c r="C3073" t="s">
        <v>3651</v>
      </c>
      <c r="D3073" t="s">
        <v>7</v>
      </c>
      <c r="E3073" t="s">
        <v>0</v>
      </c>
      <c r="F3073" t="s">
        <v>210</v>
      </c>
      <c r="G3073" t="s">
        <v>3830</v>
      </c>
      <c r="H3073" t="s">
        <v>3831</v>
      </c>
      <c r="I3073" t="s">
        <v>220</v>
      </c>
      <c r="J3073" s="2">
        <v>45701</v>
      </c>
      <c r="K3073" s="2">
        <v>45716</v>
      </c>
      <c r="L3073" s="2">
        <v>45761</v>
      </c>
      <c r="M3073" s="9">
        <f>+$M$1-L3073</f>
        <v>-14</v>
      </c>
      <c r="N3073" s="10" t="str">
        <f>IF(M3073&lt;=0,"NON SCADUTO",IF(M3073&lt;61,"0-60 DAYS",IF(M3073&lt;91," 61-90 DAYS",IF(M3073&lt;121,"91-120 DAYS",IF(M3073&lt;366," 121-365 DAYS",IF(M3073&gt;366,"OLTRE 365 DAYS",0))))))</f>
        <v>NON SCADUTO</v>
      </c>
      <c r="O3073" t="s">
        <v>15</v>
      </c>
      <c r="P3073" t="s">
        <v>0</v>
      </c>
      <c r="Q3073" s="3">
        <v>-299.25</v>
      </c>
      <c r="R3073" t="s">
        <v>1</v>
      </c>
      <c r="S3073" t="s">
        <v>1</v>
      </c>
      <c r="T3073" s="3">
        <v>-299.25</v>
      </c>
      <c r="U3073" s="2">
        <v>45806</v>
      </c>
      <c r="V3073" t="s">
        <v>3819</v>
      </c>
    </row>
    <row r="3074" spans="1:22" x14ac:dyDescent="0.2">
      <c r="A3074" t="s">
        <v>5</v>
      </c>
      <c r="B3074" t="s">
        <v>6</v>
      </c>
      <c r="C3074" t="s">
        <v>3651</v>
      </c>
      <c r="D3074" t="s">
        <v>7</v>
      </c>
      <c r="E3074" t="s">
        <v>0</v>
      </c>
      <c r="F3074" t="s">
        <v>210</v>
      </c>
      <c r="G3074" t="s">
        <v>3832</v>
      </c>
      <c r="H3074" t="s">
        <v>3833</v>
      </c>
      <c r="I3074" t="s">
        <v>220</v>
      </c>
      <c r="J3074" s="2">
        <v>45703</v>
      </c>
      <c r="K3074" s="2">
        <v>45716</v>
      </c>
      <c r="L3074" s="2">
        <v>45763</v>
      </c>
      <c r="M3074" s="9">
        <f>+$M$1-L3074</f>
        <v>-16</v>
      </c>
      <c r="N3074" s="10" t="str">
        <f>IF(M3074&lt;=0,"NON SCADUTO",IF(M3074&lt;61,"0-60 DAYS",IF(M3074&lt;91," 61-90 DAYS",IF(M3074&lt;121,"91-120 DAYS",IF(M3074&lt;366," 121-365 DAYS",IF(M3074&gt;366,"OLTRE 365 DAYS",0))))))</f>
        <v>NON SCADUTO</v>
      </c>
      <c r="O3074" t="s">
        <v>15</v>
      </c>
      <c r="P3074" t="s">
        <v>0</v>
      </c>
      <c r="Q3074" s="3">
        <v>-19284.54</v>
      </c>
      <c r="R3074" t="s">
        <v>1</v>
      </c>
      <c r="S3074" t="s">
        <v>1</v>
      </c>
      <c r="T3074" s="3">
        <v>-19284.54</v>
      </c>
      <c r="U3074" s="2">
        <v>45806</v>
      </c>
      <c r="V3074" t="s">
        <v>3819</v>
      </c>
    </row>
    <row r="3075" spans="1:22" x14ac:dyDescent="0.2">
      <c r="A3075" t="s">
        <v>5</v>
      </c>
      <c r="B3075" t="s">
        <v>6</v>
      </c>
      <c r="C3075" t="s">
        <v>3651</v>
      </c>
      <c r="D3075" t="s">
        <v>7</v>
      </c>
      <c r="E3075" t="s">
        <v>0</v>
      </c>
      <c r="F3075" t="s">
        <v>210</v>
      </c>
      <c r="G3075" t="s">
        <v>3834</v>
      </c>
      <c r="H3075" t="s">
        <v>3835</v>
      </c>
      <c r="I3075" t="s">
        <v>220</v>
      </c>
      <c r="J3075" s="2">
        <v>45708</v>
      </c>
      <c r="K3075" s="2">
        <v>45716</v>
      </c>
      <c r="L3075" s="2">
        <v>45768</v>
      </c>
      <c r="M3075" s="9">
        <f>+$M$1-L3075</f>
        <v>-21</v>
      </c>
      <c r="N3075" s="10" t="str">
        <f>IF(M3075&lt;=0,"NON SCADUTO",IF(M3075&lt;61,"0-60 DAYS",IF(M3075&lt;91," 61-90 DAYS",IF(M3075&lt;121,"91-120 DAYS",IF(M3075&lt;366," 121-365 DAYS",IF(M3075&gt;366,"OLTRE 365 DAYS",0))))))</f>
        <v>NON SCADUTO</v>
      </c>
      <c r="O3075" t="s">
        <v>15</v>
      </c>
      <c r="P3075" t="s">
        <v>0</v>
      </c>
      <c r="Q3075" s="3">
        <v>-9564.9500000000007</v>
      </c>
      <c r="R3075" t="s">
        <v>1</v>
      </c>
      <c r="S3075" t="s">
        <v>1</v>
      </c>
      <c r="T3075" s="3">
        <v>-9564.9500000000007</v>
      </c>
      <c r="U3075" s="2">
        <v>45806</v>
      </c>
      <c r="V3075" t="s">
        <v>3819</v>
      </c>
    </row>
    <row r="3076" spans="1:22" x14ac:dyDescent="0.2">
      <c r="A3076" s="11" t="s">
        <v>5</v>
      </c>
      <c r="B3076" s="11" t="s">
        <v>6</v>
      </c>
      <c r="C3076" s="11" t="s">
        <v>3651</v>
      </c>
      <c r="D3076" s="11" t="s">
        <v>7</v>
      </c>
      <c r="E3076" s="11" t="s">
        <v>0</v>
      </c>
      <c r="F3076" s="11" t="s">
        <v>210</v>
      </c>
      <c r="G3076" s="11" t="s">
        <v>3836</v>
      </c>
      <c r="H3076" s="11" t="s">
        <v>3837</v>
      </c>
      <c r="I3076" s="11" t="s">
        <v>34</v>
      </c>
      <c r="J3076" s="12">
        <v>45709</v>
      </c>
      <c r="K3076" s="12">
        <v>45716</v>
      </c>
      <c r="L3076" s="12">
        <v>45769</v>
      </c>
      <c r="M3076" s="9">
        <f>+$M$1-L3076</f>
        <v>-22</v>
      </c>
      <c r="N3076" s="10" t="str">
        <f>IF(M3076&lt;=0,"NON SCADUTO",IF(M3076&lt;61,"0-60 DAYS",IF(M3076&lt;91," 61-90 DAYS",IF(M3076&lt;121,"91-120 DAYS",IF(M3076&lt;366," 121-365 DAYS",IF(M3076&gt;366,"OLTRE 365 DAYS",0))))))</f>
        <v>NON SCADUTO</v>
      </c>
      <c r="O3076" s="11" t="s">
        <v>15</v>
      </c>
      <c r="P3076" s="11" t="s">
        <v>0</v>
      </c>
      <c r="Q3076" s="13">
        <v>-450</v>
      </c>
      <c r="R3076" s="11" t="s">
        <v>1</v>
      </c>
      <c r="S3076" s="11" t="s">
        <v>1</v>
      </c>
      <c r="T3076" s="13">
        <v>-450</v>
      </c>
      <c r="U3076" s="12">
        <v>45806</v>
      </c>
      <c r="V3076" s="11" t="s">
        <v>3819</v>
      </c>
    </row>
    <row r="3077" spans="1:22" x14ac:dyDescent="0.2">
      <c r="A3077" t="s">
        <v>5</v>
      </c>
      <c r="B3077" t="s">
        <v>6</v>
      </c>
      <c r="C3077" t="s">
        <v>3651</v>
      </c>
      <c r="D3077" t="s">
        <v>7</v>
      </c>
      <c r="E3077" t="s">
        <v>0</v>
      </c>
      <c r="F3077" t="s">
        <v>210</v>
      </c>
      <c r="G3077" t="s">
        <v>3838</v>
      </c>
      <c r="H3077" t="s">
        <v>3839</v>
      </c>
      <c r="I3077" t="s">
        <v>34</v>
      </c>
      <c r="J3077" s="2">
        <v>45709</v>
      </c>
      <c r="K3077" s="2">
        <v>45716</v>
      </c>
      <c r="L3077" s="2">
        <v>45769</v>
      </c>
      <c r="M3077" s="9">
        <f>+$M$1-L3077</f>
        <v>-22</v>
      </c>
      <c r="N3077" s="10" t="str">
        <f>IF(M3077&lt;=0,"NON SCADUTO",IF(M3077&lt;61,"0-60 DAYS",IF(M3077&lt;91," 61-90 DAYS",IF(M3077&lt;121,"91-120 DAYS",IF(M3077&lt;366," 121-365 DAYS",IF(M3077&gt;366,"OLTRE 365 DAYS",0))))))</f>
        <v>NON SCADUTO</v>
      </c>
      <c r="O3077" t="s">
        <v>15</v>
      </c>
      <c r="P3077" t="s">
        <v>0</v>
      </c>
      <c r="Q3077" s="3">
        <v>-110</v>
      </c>
      <c r="R3077" t="s">
        <v>1</v>
      </c>
      <c r="S3077" t="s">
        <v>1</v>
      </c>
      <c r="T3077" s="3">
        <v>-110</v>
      </c>
      <c r="U3077" s="2">
        <v>45806</v>
      </c>
      <c r="V3077" t="s">
        <v>3819</v>
      </c>
    </row>
    <row r="3078" spans="1:22" x14ac:dyDescent="0.2">
      <c r="A3078" s="11" t="s">
        <v>5</v>
      </c>
      <c r="B3078" s="11" t="s">
        <v>6</v>
      </c>
      <c r="C3078" s="11" t="s">
        <v>3651</v>
      </c>
      <c r="D3078" s="11" t="s">
        <v>7</v>
      </c>
      <c r="E3078" s="11" t="s">
        <v>0</v>
      </c>
      <c r="F3078" s="11" t="s">
        <v>210</v>
      </c>
      <c r="G3078" s="11" t="s">
        <v>3840</v>
      </c>
      <c r="H3078" s="11" t="s">
        <v>3841</v>
      </c>
      <c r="I3078" s="11" t="s">
        <v>34</v>
      </c>
      <c r="J3078" s="12">
        <v>45702</v>
      </c>
      <c r="K3078" s="12">
        <v>45716</v>
      </c>
      <c r="L3078" s="12">
        <v>45762</v>
      </c>
      <c r="M3078" s="9">
        <f>+$M$1-L3078</f>
        <v>-15</v>
      </c>
      <c r="N3078" s="10" t="str">
        <f>IF(M3078&lt;=0,"NON SCADUTO",IF(M3078&lt;61,"0-60 DAYS",IF(M3078&lt;91," 61-90 DAYS",IF(M3078&lt;121,"91-120 DAYS",IF(M3078&lt;366," 121-365 DAYS",IF(M3078&gt;366,"OLTRE 365 DAYS",0))))))</f>
        <v>NON SCADUTO</v>
      </c>
      <c r="O3078" s="11" t="s">
        <v>15</v>
      </c>
      <c r="P3078" s="11" t="s">
        <v>0</v>
      </c>
      <c r="Q3078" s="13">
        <v>-1735.77</v>
      </c>
      <c r="R3078" s="11" t="s">
        <v>1</v>
      </c>
      <c r="S3078" s="11" t="s">
        <v>1</v>
      </c>
      <c r="T3078" s="13">
        <v>-1735.77</v>
      </c>
      <c r="U3078" s="12">
        <v>45806</v>
      </c>
      <c r="V3078" s="11" t="s">
        <v>3819</v>
      </c>
    </row>
    <row r="3079" spans="1:22" x14ac:dyDescent="0.2">
      <c r="A3079" s="5" t="s">
        <v>5</v>
      </c>
      <c r="B3079" s="5" t="s">
        <v>6</v>
      </c>
      <c r="C3079" s="5" t="s">
        <v>3651</v>
      </c>
      <c r="D3079" s="5" t="s">
        <v>7</v>
      </c>
      <c r="E3079" s="5" t="s">
        <v>0</v>
      </c>
      <c r="F3079" s="5" t="s">
        <v>210</v>
      </c>
      <c r="G3079" s="5" t="s">
        <v>3842</v>
      </c>
      <c r="H3079" s="5" t="s">
        <v>3843</v>
      </c>
      <c r="I3079" s="5" t="s">
        <v>34</v>
      </c>
      <c r="J3079" s="6">
        <v>45716</v>
      </c>
      <c r="K3079" s="6">
        <v>45716</v>
      </c>
      <c r="L3079" s="6">
        <v>45776</v>
      </c>
      <c r="M3079" s="9">
        <f>+$M$1-L3079</f>
        <v>-29</v>
      </c>
      <c r="N3079" s="10" t="str">
        <f>IF(M3079&lt;=0,"NON SCADUTO",IF(M3079&lt;61,"0-60 DAYS",IF(M3079&lt;91," 61-90 DAYS",IF(M3079&lt;121,"91-120 DAYS",IF(M3079&lt;366," 121-365 DAYS",IF(M3079&gt;366,"OLTRE 365 DAYS",0))))))</f>
        <v>NON SCADUTO</v>
      </c>
      <c r="O3079" s="5" t="s">
        <v>15</v>
      </c>
      <c r="P3079" s="5" t="s">
        <v>0</v>
      </c>
      <c r="Q3079" s="7">
        <v>-600</v>
      </c>
      <c r="R3079" s="5" t="s">
        <v>1</v>
      </c>
      <c r="S3079" s="5" t="s">
        <v>1</v>
      </c>
      <c r="T3079" s="7">
        <v>-600</v>
      </c>
      <c r="U3079" s="6">
        <v>45806</v>
      </c>
      <c r="V3079" s="5" t="s">
        <v>3819</v>
      </c>
    </row>
    <row r="3080" spans="1:22" x14ac:dyDescent="0.2">
      <c r="A3080" t="s">
        <v>5</v>
      </c>
      <c r="B3080" t="s">
        <v>6</v>
      </c>
      <c r="C3080" t="s">
        <v>3651</v>
      </c>
      <c r="D3080" t="s">
        <v>7</v>
      </c>
      <c r="E3080" t="s">
        <v>0</v>
      </c>
      <c r="F3080" t="s">
        <v>210</v>
      </c>
      <c r="G3080" t="s">
        <v>3844</v>
      </c>
      <c r="H3080" t="s">
        <v>3845</v>
      </c>
      <c r="I3080" t="s">
        <v>34</v>
      </c>
      <c r="J3080" s="2">
        <v>45716</v>
      </c>
      <c r="K3080" s="2">
        <v>45716</v>
      </c>
      <c r="L3080" s="2">
        <v>45776</v>
      </c>
      <c r="M3080" s="9">
        <f>+$M$1-L3080</f>
        <v>-29</v>
      </c>
      <c r="N3080" s="10" t="str">
        <f>IF(M3080&lt;=0,"NON SCADUTO",IF(M3080&lt;61,"0-60 DAYS",IF(M3080&lt;91," 61-90 DAYS",IF(M3080&lt;121,"91-120 DAYS",IF(M3080&lt;366," 121-365 DAYS",IF(M3080&gt;366,"OLTRE 365 DAYS",0))))))</f>
        <v>NON SCADUTO</v>
      </c>
      <c r="O3080" t="s">
        <v>15</v>
      </c>
      <c r="P3080" t="s">
        <v>0</v>
      </c>
      <c r="Q3080" s="3">
        <v>-300</v>
      </c>
      <c r="R3080" t="s">
        <v>1</v>
      </c>
      <c r="S3080" t="s">
        <v>1</v>
      </c>
      <c r="T3080" s="3">
        <v>-300</v>
      </c>
      <c r="U3080" s="2">
        <v>45806</v>
      </c>
      <c r="V3080" t="s">
        <v>3819</v>
      </c>
    </row>
    <row r="3081" spans="1:22" x14ac:dyDescent="0.2">
      <c r="A3081" s="11" t="s">
        <v>5</v>
      </c>
      <c r="B3081" s="11" t="s">
        <v>6</v>
      </c>
      <c r="C3081" s="11" t="s">
        <v>3651</v>
      </c>
      <c r="D3081" s="11" t="s">
        <v>7</v>
      </c>
      <c r="E3081" s="11" t="s">
        <v>0</v>
      </c>
      <c r="F3081" s="11" t="s">
        <v>210</v>
      </c>
      <c r="G3081" s="11" t="s">
        <v>3846</v>
      </c>
      <c r="H3081" s="11" t="s">
        <v>3847</v>
      </c>
      <c r="I3081" s="11" t="s">
        <v>34</v>
      </c>
      <c r="J3081" s="12">
        <v>45716</v>
      </c>
      <c r="K3081" s="12">
        <v>45716</v>
      </c>
      <c r="L3081" s="12">
        <v>45776</v>
      </c>
      <c r="M3081" s="9">
        <f>+$M$1-L3081</f>
        <v>-29</v>
      </c>
      <c r="N3081" s="10" t="str">
        <f>IF(M3081&lt;=0,"NON SCADUTO",IF(M3081&lt;61,"0-60 DAYS",IF(M3081&lt;91," 61-90 DAYS",IF(M3081&lt;121,"91-120 DAYS",IF(M3081&lt;366," 121-365 DAYS",IF(M3081&gt;366,"OLTRE 365 DAYS",0))))))</f>
        <v>NON SCADUTO</v>
      </c>
      <c r="O3081" s="11" t="s">
        <v>15</v>
      </c>
      <c r="P3081" s="11" t="s">
        <v>0</v>
      </c>
      <c r="Q3081" s="13">
        <v>-450</v>
      </c>
      <c r="R3081" s="11" t="s">
        <v>1</v>
      </c>
      <c r="S3081" s="11" t="s">
        <v>1</v>
      </c>
      <c r="T3081" s="13">
        <v>-450</v>
      </c>
      <c r="U3081" s="12">
        <v>45806</v>
      </c>
      <c r="V3081" s="11" t="s">
        <v>3819</v>
      </c>
    </row>
    <row r="3082" spans="1:22" x14ac:dyDescent="0.2">
      <c r="A3082" t="s">
        <v>5</v>
      </c>
      <c r="B3082" t="s">
        <v>6</v>
      </c>
      <c r="C3082" t="s">
        <v>3651</v>
      </c>
      <c r="D3082" t="s">
        <v>7</v>
      </c>
      <c r="E3082" t="s">
        <v>0</v>
      </c>
      <c r="F3082" t="s">
        <v>210</v>
      </c>
      <c r="G3082" t="s">
        <v>3848</v>
      </c>
      <c r="H3082" t="s">
        <v>3849</v>
      </c>
      <c r="I3082" t="s">
        <v>34</v>
      </c>
      <c r="J3082" s="2">
        <v>45716</v>
      </c>
      <c r="K3082" s="2">
        <v>45716</v>
      </c>
      <c r="L3082" s="2">
        <v>45776</v>
      </c>
      <c r="M3082" s="9">
        <f>+$M$1-L3082</f>
        <v>-29</v>
      </c>
      <c r="N3082" s="10" t="str">
        <f>IF(M3082&lt;=0,"NON SCADUTO",IF(M3082&lt;61,"0-60 DAYS",IF(M3082&lt;91," 61-90 DAYS",IF(M3082&lt;121,"91-120 DAYS",IF(M3082&lt;366," 121-365 DAYS",IF(M3082&gt;366,"OLTRE 365 DAYS",0))))))</f>
        <v>NON SCADUTO</v>
      </c>
      <c r="O3082" t="s">
        <v>15</v>
      </c>
      <c r="P3082" t="s">
        <v>0</v>
      </c>
      <c r="Q3082" s="3">
        <v>-4328.76</v>
      </c>
      <c r="R3082" t="s">
        <v>1</v>
      </c>
      <c r="S3082" t="s">
        <v>1</v>
      </c>
      <c r="T3082" s="3">
        <v>-4328.76</v>
      </c>
      <c r="U3082" s="2">
        <v>45806</v>
      </c>
      <c r="V3082" t="s">
        <v>3819</v>
      </c>
    </row>
    <row r="3083" spans="1:22" x14ac:dyDescent="0.2">
      <c r="A3083" s="11" t="s">
        <v>5</v>
      </c>
      <c r="B3083" s="11" t="s">
        <v>6</v>
      </c>
      <c r="C3083" s="11" t="s">
        <v>3651</v>
      </c>
      <c r="D3083" s="11" t="s">
        <v>7</v>
      </c>
      <c r="E3083" s="11" t="s">
        <v>0</v>
      </c>
      <c r="F3083" s="11" t="s">
        <v>210</v>
      </c>
      <c r="G3083" s="11" t="s">
        <v>3850</v>
      </c>
      <c r="H3083" s="11" t="s">
        <v>3851</v>
      </c>
      <c r="I3083" s="11" t="s">
        <v>34</v>
      </c>
      <c r="J3083" s="12">
        <v>45705</v>
      </c>
      <c r="K3083" s="12">
        <v>45716</v>
      </c>
      <c r="L3083" s="12">
        <v>45765</v>
      </c>
      <c r="M3083" s="9">
        <f>+$M$1-L3083</f>
        <v>-18</v>
      </c>
      <c r="N3083" s="10" t="str">
        <f>IF(M3083&lt;=0,"NON SCADUTO",IF(M3083&lt;61,"0-60 DAYS",IF(M3083&lt;91," 61-90 DAYS",IF(M3083&lt;121,"91-120 DAYS",IF(M3083&lt;366," 121-365 DAYS",IF(M3083&gt;366,"OLTRE 365 DAYS",0))))))</f>
        <v>NON SCADUTO</v>
      </c>
      <c r="O3083" s="11" t="s">
        <v>15</v>
      </c>
      <c r="P3083" s="11" t="s">
        <v>0</v>
      </c>
      <c r="Q3083" s="13">
        <v>-150</v>
      </c>
      <c r="R3083" s="11" t="s">
        <v>1</v>
      </c>
      <c r="S3083" s="11" t="s">
        <v>1</v>
      </c>
      <c r="T3083" s="13">
        <v>-150</v>
      </c>
      <c r="U3083" s="12">
        <v>45806</v>
      </c>
      <c r="V3083" s="11" t="s">
        <v>3819</v>
      </c>
    </row>
    <row r="3084" spans="1:22" x14ac:dyDescent="0.2">
      <c r="A3084" s="5" t="s">
        <v>5</v>
      </c>
      <c r="B3084" s="5" t="s">
        <v>6</v>
      </c>
      <c r="C3084" s="5" t="s">
        <v>3651</v>
      </c>
      <c r="D3084" s="5" t="s">
        <v>7</v>
      </c>
      <c r="E3084" s="5" t="s">
        <v>0</v>
      </c>
      <c r="F3084" s="5" t="s">
        <v>210</v>
      </c>
      <c r="G3084" s="5" t="s">
        <v>3852</v>
      </c>
      <c r="H3084" s="5" t="s">
        <v>3853</v>
      </c>
      <c r="I3084" s="5" t="s">
        <v>34</v>
      </c>
      <c r="J3084" s="6">
        <v>45705</v>
      </c>
      <c r="K3084" s="6">
        <v>45716</v>
      </c>
      <c r="L3084" s="6">
        <v>45765</v>
      </c>
      <c r="M3084" s="9">
        <f>+$M$1-L3084</f>
        <v>-18</v>
      </c>
      <c r="N3084" s="10" t="str">
        <f>IF(M3084&lt;=0,"NON SCADUTO",IF(M3084&lt;61,"0-60 DAYS",IF(M3084&lt;91," 61-90 DAYS",IF(M3084&lt;121,"91-120 DAYS",IF(M3084&lt;366," 121-365 DAYS",IF(M3084&gt;366,"OLTRE 365 DAYS",0))))))</f>
        <v>NON SCADUTO</v>
      </c>
      <c r="O3084" s="5" t="s">
        <v>15</v>
      </c>
      <c r="P3084" s="5" t="s">
        <v>0</v>
      </c>
      <c r="Q3084" s="7">
        <v>-300</v>
      </c>
      <c r="R3084" s="5" t="s">
        <v>1</v>
      </c>
      <c r="S3084" s="5" t="s">
        <v>1</v>
      </c>
      <c r="T3084" s="7">
        <v>-300</v>
      </c>
      <c r="U3084" s="6">
        <v>45806</v>
      </c>
      <c r="V3084" s="5" t="s">
        <v>3819</v>
      </c>
    </row>
    <row r="3085" spans="1:22" x14ac:dyDescent="0.2">
      <c r="A3085" s="11" t="s">
        <v>5</v>
      </c>
      <c r="B3085" s="11" t="s">
        <v>6</v>
      </c>
      <c r="C3085" s="11" t="s">
        <v>3651</v>
      </c>
      <c r="D3085" s="11" t="s">
        <v>7</v>
      </c>
      <c r="E3085" s="11" t="s">
        <v>0</v>
      </c>
      <c r="F3085" s="11" t="s">
        <v>210</v>
      </c>
      <c r="G3085" s="11" t="s">
        <v>3854</v>
      </c>
      <c r="H3085" s="11" t="s">
        <v>3855</v>
      </c>
      <c r="I3085" s="11" t="s">
        <v>34</v>
      </c>
      <c r="J3085" s="12">
        <v>45709</v>
      </c>
      <c r="K3085" s="12">
        <v>45716</v>
      </c>
      <c r="L3085" s="12">
        <v>45769</v>
      </c>
      <c r="M3085" s="9">
        <f>+$M$1-L3085</f>
        <v>-22</v>
      </c>
      <c r="N3085" s="10" t="str">
        <f>IF(M3085&lt;=0,"NON SCADUTO",IF(M3085&lt;61,"0-60 DAYS",IF(M3085&lt;91," 61-90 DAYS",IF(M3085&lt;121,"91-120 DAYS",IF(M3085&lt;366," 121-365 DAYS",IF(M3085&gt;366,"OLTRE 365 DAYS",0))))))</f>
        <v>NON SCADUTO</v>
      </c>
      <c r="O3085" s="11" t="s">
        <v>15</v>
      </c>
      <c r="P3085" s="11" t="s">
        <v>0</v>
      </c>
      <c r="Q3085" s="13">
        <v>-2543.36</v>
      </c>
      <c r="R3085" s="11" t="s">
        <v>1</v>
      </c>
      <c r="S3085" s="11" t="s">
        <v>1</v>
      </c>
      <c r="T3085" s="13">
        <v>-2543.36</v>
      </c>
      <c r="U3085" s="12">
        <v>45806</v>
      </c>
      <c r="V3085" s="11" t="s">
        <v>3819</v>
      </c>
    </row>
    <row r="3086" spans="1:22" x14ac:dyDescent="0.2">
      <c r="A3086" t="s">
        <v>5</v>
      </c>
      <c r="B3086" t="s">
        <v>6</v>
      </c>
      <c r="C3086" t="s">
        <v>3651</v>
      </c>
      <c r="D3086" t="s">
        <v>7</v>
      </c>
      <c r="E3086" t="s">
        <v>0</v>
      </c>
      <c r="F3086" t="s">
        <v>210</v>
      </c>
      <c r="G3086" t="s">
        <v>3856</v>
      </c>
      <c r="H3086" t="s">
        <v>3857</v>
      </c>
      <c r="I3086" t="s">
        <v>34</v>
      </c>
      <c r="J3086" s="2">
        <v>45709</v>
      </c>
      <c r="K3086" s="2">
        <v>45716</v>
      </c>
      <c r="L3086" s="2">
        <v>45769</v>
      </c>
      <c r="M3086" s="9">
        <f>+$M$1-L3086</f>
        <v>-22</v>
      </c>
      <c r="N3086" s="10" t="str">
        <f>IF(M3086&lt;=0,"NON SCADUTO",IF(M3086&lt;61,"0-60 DAYS",IF(M3086&lt;91," 61-90 DAYS",IF(M3086&lt;121,"91-120 DAYS",IF(M3086&lt;366," 121-365 DAYS",IF(M3086&gt;366,"OLTRE 365 DAYS",0))))))</f>
        <v>NON SCADUTO</v>
      </c>
      <c r="O3086" t="s">
        <v>15</v>
      </c>
      <c r="P3086" t="s">
        <v>0</v>
      </c>
      <c r="Q3086" s="3">
        <v>-450</v>
      </c>
      <c r="R3086" t="s">
        <v>1</v>
      </c>
      <c r="S3086" t="s">
        <v>1</v>
      </c>
      <c r="T3086" s="3">
        <v>-450</v>
      </c>
      <c r="U3086" s="2">
        <v>45806</v>
      </c>
      <c r="V3086" t="s">
        <v>3819</v>
      </c>
    </row>
    <row r="3087" spans="1:22" x14ac:dyDescent="0.2">
      <c r="A3087" t="s">
        <v>5</v>
      </c>
      <c r="B3087" t="s">
        <v>6</v>
      </c>
      <c r="C3087" t="s">
        <v>3651</v>
      </c>
      <c r="D3087" t="s">
        <v>7</v>
      </c>
      <c r="E3087" t="s">
        <v>0</v>
      </c>
      <c r="F3087" t="s">
        <v>210</v>
      </c>
      <c r="G3087" t="s">
        <v>3858</v>
      </c>
      <c r="H3087" t="s">
        <v>3859</v>
      </c>
      <c r="I3087" t="s">
        <v>34</v>
      </c>
      <c r="J3087" s="2">
        <v>45705</v>
      </c>
      <c r="K3087" s="2">
        <v>45716</v>
      </c>
      <c r="L3087" s="2">
        <v>45765</v>
      </c>
      <c r="M3087" s="9">
        <f>+$M$1-L3087</f>
        <v>-18</v>
      </c>
      <c r="N3087" s="10" t="str">
        <f>IF(M3087&lt;=0,"NON SCADUTO",IF(M3087&lt;61,"0-60 DAYS",IF(M3087&lt;91," 61-90 DAYS",IF(M3087&lt;121,"91-120 DAYS",IF(M3087&lt;366," 121-365 DAYS",IF(M3087&gt;366,"OLTRE 365 DAYS",0))))))</f>
        <v>NON SCADUTO</v>
      </c>
      <c r="O3087" t="s">
        <v>15</v>
      </c>
      <c r="P3087" t="s">
        <v>0</v>
      </c>
      <c r="Q3087" s="3">
        <v>-300</v>
      </c>
      <c r="R3087" t="s">
        <v>1</v>
      </c>
      <c r="S3087" t="s">
        <v>1</v>
      </c>
      <c r="T3087" s="3">
        <v>-300</v>
      </c>
      <c r="U3087" s="2">
        <v>45806</v>
      </c>
      <c r="V3087" t="s">
        <v>3819</v>
      </c>
    </row>
    <row r="3088" spans="1:22" x14ac:dyDescent="0.2">
      <c r="A3088" t="s">
        <v>5</v>
      </c>
      <c r="B3088" t="s">
        <v>6</v>
      </c>
      <c r="C3088" t="s">
        <v>3651</v>
      </c>
      <c r="D3088" t="s">
        <v>7</v>
      </c>
      <c r="E3088" t="s">
        <v>0</v>
      </c>
      <c r="F3088" t="s">
        <v>210</v>
      </c>
      <c r="G3088" t="s">
        <v>3860</v>
      </c>
      <c r="H3088" t="s">
        <v>3861</v>
      </c>
      <c r="I3088" t="s">
        <v>34</v>
      </c>
      <c r="J3088" s="2">
        <v>45702</v>
      </c>
      <c r="K3088" s="2">
        <v>45716</v>
      </c>
      <c r="L3088" s="2">
        <v>45762</v>
      </c>
      <c r="M3088" s="9">
        <f>+$M$1-L3088</f>
        <v>-15</v>
      </c>
      <c r="N3088" s="10" t="str">
        <f>IF(M3088&lt;=0,"NON SCADUTO",IF(M3088&lt;61,"0-60 DAYS",IF(M3088&lt;91," 61-90 DAYS",IF(M3088&lt;121,"91-120 DAYS",IF(M3088&lt;366," 121-365 DAYS",IF(M3088&gt;366,"OLTRE 365 DAYS",0))))))</f>
        <v>NON SCADUTO</v>
      </c>
      <c r="O3088" t="s">
        <v>15</v>
      </c>
      <c r="P3088" t="s">
        <v>0</v>
      </c>
      <c r="Q3088" s="3">
        <v>-2805.74</v>
      </c>
      <c r="R3088" t="s">
        <v>1</v>
      </c>
      <c r="S3088" t="s">
        <v>1</v>
      </c>
      <c r="T3088" s="3">
        <v>-2805.74</v>
      </c>
      <c r="U3088" s="2">
        <v>45806</v>
      </c>
      <c r="V3088" t="s">
        <v>3819</v>
      </c>
    </row>
    <row r="3089" spans="1:22" x14ac:dyDescent="0.2">
      <c r="A3089" t="s">
        <v>5</v>
      </c>
      <c r="B3089" t="s">
        <v>6</v>
      </c>
      <c r="C3089" t="s">
        <v>3651</v>
      </c>
      <c r="D3089" t="s">
        <v>7</v>
      </c>
      <c r="E3089" t="s">
        <v>0</v>
      </c>
      <c r="F3089" t="s">
        <v>210</v>
      </c>
      <c r="G3089" t="s">
        <v>3862</v>
      </c>
      <c r="H3089" t="s">
        <v>3863</v>
      </c>
      <c r="I3089" t="s">
        <v>34</v>
      </c>
      <c r="J3089" s="2">
        <v>45695</v>
      </c>
      <c r="K3089" s="2">
        <v>45716</v>
      </c>
      <c r="L3089" s="2">
        <v>45755</v>
      </c>
      <c r="M3089" s="9">
        <f>+$M$1-L3089</f>
        <v>-8</v>
      </c>
      <c r="N3089" s="10" t="str">
        <f>IF(M3089&lt;=0,"NON SCADUTO",IF(M3089&lt;61,"0-60 DAYS",IF(M3089&lt;91," 61-90 DAYS",IF(M3089&lt;121,"91-120 DAYS",IF(M3089&lt;366," 121-365 DAYS",IF(M3089&gt;366,"OLTRE 365 DAYS",0))))))</f>
        <v>NON SCADUTO</v>
      </c>
      <c r="O3089" t="s">
        <v>15</v>
      </c>
      <c r="P3089" t="s">
        <v>0</v>
      </c>
      <c r="Q3089" s="3">
        <v>-2342.4899999999998</v>
      </c>
      <c r="R3089" t="s">
        <v>1</v>
      </c>
      <c r="S3089" t="s">
        <v>1</v>
      </c>
      <c r="T3089" s="3">
        <v>-2342.4899999999998</v>
      </c>
      <c r="U3089" s="2">
        <v>45806</v>
      </c>
      <c r="V3089" t="s">
        <v>3819</v>
      </c>
    </row>
    <row r="3090" spans="1:22" x14ac:dyDescent="0.2">
      <c r="A3090" s="5" t="s">
        <v>5</v>
      </c>
      <c r="B3090" s="5" t="s">
        <v>6</v>
      </c>
      <c r="C3090" s="5" t="s">
        <v>3651</v>
      </c>
      <c r="D3090" s="5" t="s">
        <v>7</v>
      </c>
      <c r="E3090" s="5" t="s">
        <v>0</v>
      </c>
      <c r="F3090" s="5" t="s">
        <v>210</v>
      </c>
      <c r="G3090" s="5" t="s">
        <v>3864</v>
      </c>
      <c r="H3090" s="5" t="s">
        <v>3865</v>
      </c>
      <c r="I3090" s="5" t="s">
        <v>34</v>
      </c>
      <c r="J3090" s="6">
        <v>45716</v>
      </c>
      <c r="K3090" s="6">
        <v>45716</v>
      </c>
      <c r="L3090" s="6">
        <v>45776</v>
      </c>
      <c r="M3090" s="9">
        <f>+$M$1-L3090</f>
        <v>-29</v>
      </c>
      <c r="N3090" s="10" t="str">
        <f>IF(M3090&lt;=0,"NON SCADUTO",IF(M3090&lt;61,"0-60 DAYS",IF(M3090&lt;91," 61-90 DAYS",IF(M3090&lt;121,"91-120 DAYS",IF(M3090&lt;366," 121-365 DAYS",IF(M3090&gt;366,"OLTRE 365 DAYS",0))))))</f>
        <v>NON SCADUTO</v>
      </c>
      <c r="O3090" s="5" t="s">
        <v>15</v>
      </c>
      <c r="P3090" s="5" t="s">
        <v>0</v>
      </c>
      <c r="Q3090" s="7">
        <v>-27138.05</v>
      </c>
      <c r="R3090" s="5" t="s">
        <v>1</v>
      </c>
      <c r="S3090" s="5" t="s">
        <v>1</v>
      </c>
      <c r="T3090" s="7">
        <v>-27138.05</v>
      </c>
      <c r="U3090" s="6">
        <v>45806</v>
      </c>
      <c r="V3090" s="5" t="s">
        <v>3819</v>
      </c>
    </row>
    <row r="3091" spans="1:22" x14ac:dyDescent="0.2">
      <c r="A3091" t="s">
        <v>5</v>
      </c>
      <c r="B3091" t="s">
        <v>6</v>
      </c>
      <c r="C3091" t="s">
        <v>3651</v>
      </c>
      <c r="D3091" t="s">
        <v>7</v>
      </c>
      <c r="E3091" t="s">
        <v>0</v>
      </c>
      <c r="F3091" t="s">
        <v>210</v>
      </c>
      <c r="G3091" t="s">
        <v>3866</v>
      </c>
      <c r="H3091" t="s">
        <v>3867</v>
      </c>
      <c r="I3091" t="s">
        <v>34</v>
      </c>
      <c r="J3091" s="2">
        <v>45716</v>
      </c>
      <c r="K3091" s="2">
        <v>45716</v>
      </c>
      <c r="L3091" s="2">
        <v>45776</v>
      </c>
      <c r="M3091" s="9">
        <f>+$M$1-L3091</f>
        <v>-29</v>
      </c>
      <c r="N3091" s="10" t="str">
        <f>IF(M3091&lt;=0,"NON SCADUTO",IF(M3091&lt;61,"0-60 DAYS",IF(M3091&lt;91," 61-90 DAYS",IF(M3091&lt;121,"91-120 DAYS",IF(M3091&lt;366," 121-365 DAYS",IF(M3091&gt;366,"OLTRE 365 DAYS",0))))))</f>
        <v>NON SCADUTO</v>
      </c>
      <c r="O3091" t="s">
        <v>15</v>
      </c>
      <c r="P3091" t="s">
        <v>0</v>
      </c>
      <c r="Q3091" s="3">
        <v>-8244.7900000000009</v>
      </c>
      <c r="R3091" t="s">
        <v>1</v>
      </c>
      <c r="S3091" t="s">
        <v>1</v>
      </c>
      <c r="T3091" s="3">
        <v>-8244.7900000000009</v>
      </c>
      <c r="U3091" s="2">
        <v>45806</v>
      </c>
      <c r="V3091" t="s">
        <v>3819</v>
      </c>
    </row>
    <row r="3092" spans="1:22" x14ac:dyDescent="0.2">
      <c r="A3092" s="5" t="s">
        <v>5</v>
      </c>
      <c r="B3092" s="5" t="s">
        <v>6</v>
      </c>
      <c r="C3092" s="5" t="s">
        <v>3651</v>
      </c>
      <c r="D3092" s="5" t="s">
        <v>7</v>
      </c>
      <c r="E3092" s="5" t="s">
        <v>0</v>
      </c>
      <c r="F3092" s="5" t="s">
        <v>210</v>
      </c>
      <c r="G3092" s="5" t="s">
        <v>3868</v>
      </c>
      <c r="H3092" s="5" t="s">
        <v>3869</v>
      </c>
      <c r="I3092" s="5" t="s">
        <v>34</v>
      </c>
      <c r="J3092" s="6">
        <v>45716</v>
      </c>
      <c r="K3092" s="6">
        <v>45716</v>
      </c>
      <c r="L3092" s="6">
        <v>45776</v>
      </c>
      <c r="M3092" s="9">
        <f>+$M$1-L3092</f>
        <v>-29</v>
      </c>
      <c r="N3092" s="10" t="str">
        <f>IF(M3092&lt;=0,"NON SCADUTO",IF(M3092&lt;61,"0-60 DAYS",IF(M3092&lt;91," 61-90 DAYS",IF(M3092&lt;121,"91-120 DAYS",IF(M3092&lt;366," 121-365 DAYS",IF(M3092&gt;366,"OLTRE 365 DAYS",0))))))</f>
        <v>NON SCADUTO</v>
      </c>
      <c r="O3092" s="5" t="s">
        <v>15</v>
      </c>
      <c r="P3092" s="5" t="s">
        <v>0</v>
      </c>
      <c r="Q3092" s="7">
        <v>-17935.86</v>
      </c>
      <c r="R3092" s="5" t="s">
        <v>1</v>
      </c>
      <c r="S3092" s="5" t="s">
        <v>1</v>
      </c>
      <c r="T3092" s="7">
        <v>-17935.86</v>
      </c>
      <c r="U3092" s="6">
        <v>45806</v>
      </c>
      <c r="V3092" s="5" t="s">
        <v>3819</v>
      </c>
    </row>
    <row r="3093" spans="1:22" x14ac:dyDescent="0.2">
      <c r="A3093" t="s">
        <v>5</v>
      </c>
      <c r="B3093" t="s">
        <v>6</v>
      </c>
      <c r="C3093" t="s">
        <v>3651</v>
      </c>
      <c r="D3093" t="s">
        <v>7</v>
      </c>
      <c r="E3093" t="s">
        <v>0</v>
      </c>
      <c r="F3093" t="s">
        <v>210</v>
      </c>
      <c r="G3093" t="s">
        <v>3870</v>
      </c>
      <c r="H3093" t="s">
        <v>3871</v>
      </c>
      <c r="I3093" t="s">
        <v>34</v>
      </c>
      <c r="J3093" s="2">
        <v>45716</v>
      </c>
      <c r="K3093" s="2">
        <v>45716</v>
      </c>
      <c r="L3093" s="2">
        <v>45776</v>
      </c>
      <c r="M3093" s="9">
        <f>+$M$1-L3093</f>
        <v>-29</v>
      </c>
      <c r="N3093" s="10" t="str">
        <f>IF(M3093&lt;=0,"NON SCADUTO",IF(M3093&lt;61,"0-60 DAYS",IF(M3093&lt;91," 61-90 DAYS",IF(M3093&lt;121,"91-120 DAYS",IF(M3093&lt;366," 121-365 DAYS",IF(M3093&gt;366,"OLTRE 365 DAYS",0))))))</f>
        <v>NON SCADUTO</v>
      </c>
      <c r="O3093" t="s">
        <v>15</v>
      </c>
      <c r="P3093" t="s">
        <v>0</v>
      </c>
      <c r="Q3093" s="3">
        <v>-39387.57</v>
      </c>
      <c r="R3093" t="s">
        <v>1</v>
      </c>
      <c r="S3093" t="s">
        <v>1</v>
      </c>
      <c r="T3093" s="3">
        <v>-39387.57</v>
      </c>
      <c r="U3093" s="2">
        <v>45806</v>
      </c>
      <c r="V3093" t="s">
        <v>3819</v>
      </c>
    </row>
    <row r="3094" spans="1:22" x14ac:dyDescent="0.2">
      <c r="A3094" s="5" t="s">
        <v>5</v>
      </c>
      <c r="B3094" s="5" t="s">
        <v>6</v>
      </c>
      <c r="C3094" s="5" t="s">
        <v>3651</v>
      </c>
      <c r="D3094" s="5" t="s">
        <v>7</v>
      </c>
      <c r="E3094" s="5" t="s">
        <v>0</v>
      </c>
      <c r="F3094" s="5" t="s">
        <v>210</v>
      </c>
      <c r="G3094" s="5" t="s">
        <v>3886</v>
      </c>
      <c r="H3094" s="5" t="s">
        <v>3887</v>
      </c>
      <c r="I3094" s="5" t="s">
        <v>220</v>
      </c>
      <c r="J3094" s="6">
        <v>45688</v>
      </c>
      <c r="K3094" s="6">
        <v>45688</v>
      </c>
      <c r="L3094" s="6">
        <v>45748</v>
      </c>
      <c r="M3094" s="9">
        <f>+$M$1-L3094</f>
        <v>-1</v>
      </c>
      <c r="N3094" s="10" t="str">
        <f>IF(M3094&lt;=0,"NON SCADUTO",IF(M3094&lt;61,"0-60 DAYS",IF(M3094&lt;91," 61-90 DAYS",IF(M3094&lt;121,"91-120 DAYS",IF(M3094&lt;366," 121-365 DAYS",IF(M3094&gt;366,"OLTRE 365 DAYS",0))))))</f>
        <v>NON SCADUTO</v>
      </c>
      <c r="O3094" s="5" t="s">
        <v>15</v>
      </c>
      <c r="P3094" s="5" t="s">
        <v>0</v>
      </c>
      <c r="Q3094" s="7">
        <v>-23.63</v>
      </c>
      <c r="R3094" s="5" t="s">
        <v>1</v>
      </c>
      <c r="S3094" s="5" t="s">
        <v>1</v>
      </c>
      <c r="T3094" s="7">
        <v>-23.63</v>
      </c>
      <c r="U3094" s="6">
        <v>45808</v>
      </c>
      <c r="V3094" s="5" t="s">
        <v>3874</v>
      </c>
    </row>
    <row r="3095" spans="1:22" x14ac:dyDescent="0.2">
      <c r="A3095" t="s">
        <v>5</v>
      </c>
      <c r="B3095" t="s">
        <v>6</v>
      </c>
      <c r="C3095" t="s">
        <v>3651</v>
      </c>
      <c r="D3095" t="s">
        <v>7</v>
      </c>
      <c r="E3095" t="s">
        <v>0</v>
      </c>
      <c r="F3095" t="s">
        <v>210</v>
      </c>
      <c r="G3095" t="s">
        <v>3936</v>
      </c>
      <c r="H3095" t="s">
        <v>3937</v>
      </c>
      <c r="I3095" t="s">
        <v>34</v>
      </c>
      <c r="J3095" s="2">
        <v>45688</v>
      </c>
      <c r="K3095" s="2">
        <v>45688</v>
      </c>
      <c r="L3095" s="2">
        <v>45748</v>
      </c>
      <c r="M3095" s="9">
        <f>+$M$1-L3095</f>
        <v>-1</v>
      </c>
      <c r="N3095" s="10" t="str">
        <f>IF(M3095&lt;=0,"NON SCADUTO",IF(M3095&lt;61,"0-60 DAYS",IF(M3095&lt;91," 61-90 DAYS",IF(M3095&lt;121,"91-120 DAYS",IF(M3095&lt;366," 121-365 DAYS",IF(M3095&gt;366,"OLTRE 365 DAYS",0))))))</f>
        <v>NON SCADUTO</v>
      </c>
      <c r="O3095" t="s">
        <v>15</v>
      </c>
      <c r="P3095" t="s">
        <v>0</v>
      </c>
      <c r="Q3095" s="3">
        <v>-23949.23</v>
      </c>
      <c r="R3095" t="s">
        <v>1</v>
      </c>
      <c r="S3095" t="s">
        <v>1</v>
      </c>
      <c r="T3095" s="3">
        <v>-23949.23</v>
      </c>
      <c r="U3095" s="2">
        <v>45808</v>
      </c>
      <c r="V3095" t="s">
        <v>3874</v>
      </c>
    </row>
    <row r="3096" spans="1:22" x14ac:dyDescent="0.2">
      <c r="A3096" t="s">
        <v>5</v>
      </c>
      <c r="B3096" t="s">
        <v>6</v>
      </c>
      <c r="C3096" t="s">
        <v>3651</v>
      </c>
      <c r="D3096" t="s">
        <v>7</v>
      </c>
      <c r="E3096" t="s">
        <v>0</v>
      </c>
      <c r="F3096" t="s">
        <v>210</v>
      </c>
      <c r="G3096" t="s">
        <v>3938</v>
      </c>
      <c r="H3096" t="s">
        <v>3939</v>
      </c>
      <c r="I3096" t="s">
        <v>34</v>
      </c>
      <c r="J3096" s="2">
        <v>45688</v>
      </c>
      <c r="K3096" s="2">
        <v>45688</v>
      </c>
      <c r="L3096" s="2">
        <v>45748</v>
      </c>
      <c r="M3096" s="9">
        <f>+$M$1-L3096</f>
        <v>-1</v>
      </c>
      <c r="N3096" s="10" t="str">
        <f>IF(M3096&lt;=0,"NON SCADUTO",IF(M3096&lt;61,"0-60 DAYS",IF(M3096&lt;91," 61-90 DAYS",IF(M3096&lt;121,"91-120 DAYS",IF(M3096&lt;366," 121-365 DAYS",IF(M3096&gt;366,"OLTRE 365 DAYS",0))))))</f>
        <v>NON SCADUTO</v>
      </c>
      <c r="O3096" t="s">
        <v>15</v>
      </c>
      <c r="P3096" t="s">
        <v>0</v>
      </c>
      <c r="Q3096" s="3">
        <v>-3487.18</v>
      </c>
      <c r="R3096" t="s">
        <v>1</v>
      </c>
      <c r="S3096" t="s">
        <v>1</v>
      </c>
      <c r="T3096" s="3">
        <v>-3487.18</v>
      </c>
      <c r="U3096" s="2">
        <v>45808</v>
      </c>
      <c r="V3096" t="s">
        <v>3874</v>
      </c>
    </row>
    <row r="3097" spans="1:22" x14ac:dyDescent="0.2">
      <c r="A3097" t="s">
        <v>5</v>
      </c>
      <c r="B3097" t="s">
        <v>6</v>
      </c>
      <c r="C3097" t="s">
        <v>3651</v>
      </c>
      <c r="D3097" t="s">
        <v>7</v>
      </c>
      <c r="E3097" t="s">
        <v>0</v>
      </c>
      <c r="F3097" t="s">
        <v>210</v>
      </c>
      <c r="G3097" t="s">
        <v>3952</v>
      </c>
      <c r="H3097" t="s">
        <v>3953</v>
      </c>
      <c r="I3097" t="s">
        <v>34</v>
      </c>
      <c r="J3097" s="2">
        <v>45688</v>
      </c>
      <c r="K3097" s="2">
        <v>45688</v>
      </c>
      <c r="L3097" s="2">
        <v>45748</v>
      </c>
      <c r="M3097" s="9">
        <f>+$M$1-L3097</f>
        <v>-1</v>
      </c>
      <c r="N3097" s="10" t="str">
        <f>IF(M3097&lt;=0,"NON SCADUTO",IF(M3097&lt;61,"0-60 DAYS",IF(M3097&lt;91," 61-90 DAYS",IF(M3097&lt;121,"91-120 DAYS",IF(M3097&lt;366," 121-365 DAYS",IF(M3097&gt;366,"OLTRE 365 DAYS",0))))))</f>
        <v>NON SCADUTO</v>
      </c>
      <c r="O3097" t="s">
        <v>15</v>
      </c>
      <c r="P3097" t="s">
        <v>0</v>
      </c>
      <c r="Q3097" s="3">
        <v>-1052.77</v>
      </c>
      <c r="R3097" t="s">
        <v>1</v>
      </c>
      <c r="S3097" t="s">
        <v>1</v>
      </c>
      <c r="T3097" s="3">
        <v>-1052.77</v>
      </c>
      <c r="U3097" s="2">
        <v>45808</v>
      </c>
      <c r="V3097" t="s">
        <v>3874</v>
      </c>
    </row>
    <row r="3098" spans="1:22" x14ac:dyDescent="0.2">
      <c r="A3098" s="5" t="s">
        <v>5</v>
      </c>
      <c r="B3098" s="5" t="s">
        <v>6</v>
      </c>
      <c r="C3098" s="5" t="s">
        <v>3651</v>
      </c>
      <c r="D3098" s="5" t="s">
        <v>7</v>
      </c>
      <c r="E3098" s="5" t="s">
        <v>0</v>
      </c>
      <c r="F3098" s="5" t="s">
        <v>210</v>
      </c>
      <c r="G3098" s="5" t="s">
        <v>3657</v>
      </c>
      <c r="H3098" s="5" t="s">
        <v>3958</v>
      </c>
      <c r="I3098" s="5" t="s">
        <v>2126</v>
      </c>
      <c r="J3098" s="6">
        <v>45747</v>
      </c>
      <c r="K3098" s="6">
        <v>45747</v>
      </c>
      <c r="L3098" s="6">
        <v>45747</v>
      </c>
      <c r="M3098" s="9">
        <f>+$M$1-L3098</f>
        <v>0</v>
      </c>
      <c r="N3098" s="10" t="str">
        <f>IF(M3098&lt;=0,"NON SCADUTO",IF(M3098&lt;61,"0-60 DAYS",IF(M3098&lt;91," 61-90 DAYS",IF(M3098&lt;121,"91-120 DAYS",IF(M3098&lt;366," 121-365 DAYS",IF(M3098&gt;366,"OLTRE 365 DAYS",0))))))</f>
        <v>NON SCADUTO</v>
      </c>
      <c r="O3098" s="5" t="s">
        <v>15</v>
      </c>
      <c r="P3098" s="5" t="s">
        <v>0</v>
      </c>
      <c r="Q3098" s="7">
        <v>-5219.05</v>
      </c>
      <c r="R3098" s="5" t="s">
        <v>1</v>
      </c>
      <c r="S3098" s="5" t="s">
        <v>1</v>
      </c>
      <c r="T3098" s="7">
        <v>-5219.05</v>
      </c>
      <c r="U3098" s="6">
        <v>45812</v>
      </c>
      <c r="V3098" s="5" t="s">
        <v>3959</v>
      </c>
    </row>
    <row r="3099" spans="1:22" x14ac:dyDescent="0.2">
      <c r="A3099" s="5" t="s">
        <v>5</v>
      </c>
      <c r="B3099" s="5" t="s">
        <v>6</v>
      </c>
      <c r="C3099" s="5" t="s">
        <v>3651</v>
      </c>
      <c r="D3099" s="5" t="s">
        <v>7</v>
      </c>
      <c r="E3099" s="5" t="s">
        <v>0</v>
      </c>
      <c r="F3099" s="5" t="s">
        <v>210</v>
      </c>
      <c r="G3099" s="5" t="s">
        <v>3962</v>
      </c>
      <c r="H3099" s="5" t="s">
        <v>3963</v>
      </c>
      <c r="I3099" s="5" t="s">
        <v>2126</v>
      </c>
      <c r="J3099" s="6">
        <v>45747</v>
      </c>
      <c r="K3099" s="6">
        <v>45747</v>
      </c>
      <c r="L3099" s="6">
        <v>45747</v>
      </c>
      <c r="M3099" s="9">
        <f>+$M$1-L3099</f>
        <v>0</v>
      </c>
      <c r="N3099" s="10" t="str">
        <f>IF(M3099&lt;=0,"NON SCADUTO",IF(M3099&lt;61,"0-60 DAYS",IF(M3099&lt;91," 61-90 DAYS",IF(M3099&lt;121,"91-120 DAYS",IF(M3099&lt;366," 121-365 DAYS",IF(M3099&gt;366,"OLTRE 365 DAYS",0))))))</f>
        <v>NON SCADUTO</v>
      </c>
      <c r="O3099" s="5" t="s">
        <v>15</v>
      </c>
      <c r="P3099" s="5" t="s">
        <v>0</v>
      </c>
      <c r="Q3099" s="7">
        <v>-8225.74</v>
      </c>
      <c r="R3099" s="5" t="s">
        <v>1</v>
      </c>
      <c r="S3099" s="5" t="s">
        <v>1</v>
      </c>
      <c r="T3099" s="7">
        <v>-8225.74</v>
      </c>
      <c r="U3099" s="6">
        <v>45812</v>
      </c>
      <c r="V3099" s="5" t="s">
        <v>3959</v>
      </c>
    </row>
    <row r="3100" spans="1:22" x14ac:dyDescent="0.2">
      <c r="A3100" t="s">
        <v>5</v>
      </c>
      <c r="B3100" t="s">
        <v>6</v>
      </c>
      <c r="C3100" t="s">
        <v>3651</v>
      </c>
      <c r="D3100" t="s">
        <v>7</v>
      </c>
      <c r="E3100" t="s">
        <v>0</v>
      </c>
      <c r="F3100" t="s">
        <v>210</v>
      </c>
      <c r="G3100" t="s">
        <v>3964</v>
      </c>
      <c r="H3100" t="s">
        <v>3965</v>
      </c>
      <c r="I3100" t="s">
        <v>220</v>
      </c>
      <c r="J3100" s="2">
        <v>45737</v>
      </c>
      <c r="K3100" s="2">
        <v>45747</v>
      </c>
      <c r="L3100" s="2">
        <v>45797</v>
      </c>
      <c r="M3100" s="9">
        <f>+$M$1-L3100</f>
        <v>-50</v>
      </c>
      <c r="N3100" s="10" t="str">
        <f>IF(M3100&lt;=0,"NON SCADUTO",IF(M3100&lt;61,"0-60 DAYS",IF(M3100&lt;91," 61-90 DAYS",IF(M3100&lt;121,"91-120 DAYS",IF(M3100&lt;366," 121-365 DAYS",IF(M3100&gt;366,"OLTRE 365 DAYS",0))))))</f>
        <v>NON SCADUTO</v>
      </c>
      <c r="O3100" t="s">
        <v>15</v>
      </c>
      <c r="P3100" t="s">
        <v>0</v>
      </c>
      <c r="Q3100" s="3">
        <v>-7443.23</v>
      </c>
      <c r="R3100" t="s">
        <v>1</v>
      </c>
      <c r="S3100" t="s">
        <v>1</v>
      </c>
      <c r="T3100" s="3">
        <v>-7443.23</v>
      </c>
      <c r="U3100" s="2">
        <v>45812</v>
      </c>
      <c r="V3100" t="s">
        <v>3959</v>
      </c>
    </row>
    <row r="3101" spans="1:22" x14ac:dyDescent="0.2">
      <c r="A3101" t="s">
        <v>5</v>
      </c>
      <c r="B3101" t="s">
        <v>6</v>
      </c>
      <c r="C3101" t="s">
        <v>3651</v>
      </c>
      <c r="D3101" t="s">
        <v>7</v>
      </c>
      <c r="E3101" t="s">
        <v>0</v>
      </c>
      <c r="F3101" t="s">
        <v>210</v>
      </c>
      <c r="G3101" t="s">
        <v>3966</v>
      </c>
      <c r="H3101" t="s">
        <v>3967</v>
      </c>
      <c r="I3101" t="s">
        <v>220</v>
      </c>
      <c r="J3101" s="2">
        <v>45733</v>
      </c>
      <c r="K3101" s="2">
        <v>45747</v>
      </c>
      <c r="L3101" s="2">
        <v>45793</v>
      </c>
      <c r="M3101" s="9">
        <f>+$M$1-L3101</f>
        <v>-46</v>
      </c>
      <c r="N3101" s="10" t="str">
        <f>IF(M3101&lt;=0,"NON SCADUTO",IF(M3101&lt;61,"0-60 DAYS",IF(M3101&lt;91," 61-90 DAYS",IF(M3101&lt;121,"91-120 DAYS",IF(M3101&lt;366," 121-365 DAYS",IF(M3101&gt;366,"OLTRE 365 DAYS",0))))))</f>
        <v>NON SCADUTO</v>
      </c>
      <c r="O3101" t="s">
        <v>15</v>
      </c>
      <c r="P3101" t="s">
        <v>0</v>
      </c>
      <c r="Q3101" s="3">
        <v>-5547.4</v>
      </c>
      <c r="R3101" t="s">
        <v>1</v>
      </c>
      <c r="S3101" t="s">
        <v>1</v>
      </c>
      <c r="T3101" s="3">
        <v>-5547.4</v>
      </c>
      <c r="U3101" s="2">
        <v>45812</v>
      </c>
      <c r="V3101" t="s">
        <v>3959</v>
      </c>
    </row>
    <row r="3102" spans="1:22" x14ac:dyDescent="0.2">
      <c r="A3102" s="5" t="s">
        <v>5</v>
      </c>
      <c r="B3102" s="5" t="s">
        <v>6</v>
      </c>
      <c r="C3102" s="5" t="s">
        <v>3651</v>
      </c>
      <c r="D3102" s="5" t="s">
        <v>7</v>
      </c>
      <c r="E3102" s="5" t="s">
        <v>0</v>
      </c>
      <c r="F3102" s="5" t="s">
        <v>210</v>
      </c>
      <c r="G3102" s="5" t="s">
        <v>3968</v>
      </c>
      <c r="H3102" s="5" t="s">
        <v>3969</v>
      </c>
      <c r="I3102" s="5" t="s">
        <v>220</v>
      </c>
      <c r="J3102" s="6">
        <v>45733</v>
      </c>
      <c r="K3102" s="6">
        <v>45747</v>
      </c>
      <c r="L3102" s="6">
        <v>45793</v>
      </c>
      <c r="M3102" s="9">
        <f>+$M$1-L3102</f>
        <v>-46</v>
      </c>
      <c r="N3102" s="10" t="str">
        <f>IF(M3102&lt;=0,"NON SCADUTO",IF(M3102&lt;61,"0-60 DAYS",IF(M3102&lt;91," 61-90 DAYS",IF(M3102&lt;121,"91-120 DAYS",IF(M3102&lt;366," 121-365 DAYS",IF(M3102&gt;366,"OLTRE 365 DAYS",0))))))</f>
        <v>NON SCADUTO</v>
      </c>
      <c r="O3102" s="5" t="s">
        <v>15</v>
      </c>
      <c r="P3102" s="5" t="s">
        <v>0</v>
      </c>
      <c r="Q3102" s="7">
        <v>-2638.05</v>
      </c>
      <c r="R3102" s="5" t="s">
        <v>1</v>
      </c>
      <c r="S3102" s="5" t="s">
        <v>1</v>
      </c>
      <c r="T3102" s="7">
        <v>-2638.05</v>
      </c>
      <c r="U3102" s="6">
        <v>45812</v>
      </c>
      <c r="V3102" s="5" t="s">
        <v>3959</v>
      </c>
    </row>
    <row r="3103" spans="1:22" x14ac:dyDescent="0.2">
      <c r="A3103" t="s">
        <v>5</v>
      </c>
      <c r="B3103" t="s">
        <v>6</v>
      </c>
      <c r="C3103" t="s">
        <v>3651</v>
      </c>
      <c r="D3103" t="s">
        <v>7</v>
      </c>
      <c r="E3103" t="s">
        <v>0</v>
      </c>
      <c r="F3103" t="s">
        <v>210</v>
      </c>
      <c r="G3103" t="s">
        <v>3970</v>
      </c>
      <c r="H3103" t="s">
        <v>3971</v>
      </c>
      <c r="I3103" t="s">
        <v>220</v>
      </c>
      <c r="J3103" s="2">
        <v>45733</v>
      </c>
      <c r="K3103" s="2">
        <v>45747</v>
      </c>
      <c r="L3103" s="2">
        <v>45793</v>
      </c>
      <c r="M3103" s="9">
        <f>+$M$1-L3103</f>
        <v>-46</v>
      </c>
      <c r="N3103" s="10" t="str">
        <f>IF(M3103&lt;=0,"NON SCADUTO",IF(M3103&lt;61,"0-60 DAYS",IF(M3103&lt;91," 61-90 DAYS",IF(M3103&lt;121,"91-120 DAYS",IF(M3103&lt;366," 121-365 DAYS",IF(M3103&gt;366,"OLTRE 365 DAYS",0))))))</f>
        <v>NON SCADUTO</v>
      </c>
      <c r="O3103" t="s">
        <v>15</v>
      </c>
      <c r="P3103" t="s">
        <v>0</v>
      </c>
      <c r="Q3103" s="3">
        <v>-5256.77</v>
      </c>
      <c r="R3103" t="s">
        <v>1</v>
      </c>
      <c r="S3103" t="s">
        <v>1</v>
      </c>
      <c r="T3103" s="3">
        <v>-5256.77</v>
      </c>
      <c r="U3103" s="2">
        <v>45812</v>
      </c>
      <c r="V3103" t="s">
        <v>3959</v>
      </c>
    </row>
    <row r="3104" spans="1:22" x14ac:dyDescent="0.2">
      <c r="A3104" t="s">
        <v>5</v>
      </c>
      <c r="B3104" t="s">
        <v>6</v>
      </c>
      <c r="C3104" t="s">
        <v>3651</v>
      </c>
      <c r="D3104" t="s">
        <v>7</v>
      </c>
      <c r="E3104" t="s">
        <v>0</v>
      </c>
      <c r="F3104" t="s">
        <v>210</v>
      </c>
      <c r="G3104" t="s">
        <v>3972</v>
      </c>
      <c r="H3104" t="s">
        <v>3973</v>
      </c>
      <c r="I3104" t="s">
        <v>220</v>
      </c>
      <c r="J3104" s="2">
        <v>45731</v>
      </c>
      <c r="K3104" s="2">
        <v>45747</v>
      </c>
      <c r="L3104" s="2">
        <v>45791</v>
      </c>
      <c r="M3104" s="9">
        <f>+$M$1-L3104</f>
        <v>-44</v>
      </c>
      <c r="N3104" s="10" t="str">
        <f>IF(M3104&lt;=0,"NON SCADUTO",IF(M3104&lt;61,"0-60 DAYS",IF(M3104&lt;91," 61-90 DAYS",IF(M3104&lt;121,"91-120 DAYS",IF(M3104&lt;366," 121-365 DAYS",IF(M3104&gt;366,"OLTRE 365 DAYS",0))))))</f>
        <v>NON SCADUTO</v>
      </c>
      <c r="O3104" t="s">
        <v>15</v>
      </c>
      <c r="P3104" t="s">
        <v>0</v>
      </c>
      <c r="Q3104" s="3">
        <v>-5.03</v>
      </c>
      <c r="R3104" t="s">
        <v>1</v>
      </c>
      <c r="S3104" t="s">
        <v>1</v>
      </c>
      <c r="T3104" s="3">
        <v>-5.03</v>
      </c>
      <c r="U3104" s="2">
        <v>45812</v>
      </c>
      <c r="V3104" t="s">
        <v>3959</v>
      </c>
    </row>
    <row r="3105" spans="1:22" x14ac:dyDescent="0.2">
      <c r="A3105" t="s">
        <v>5</v>
      </c>
      <c r="B3105" t="s">
        <v>6</v>
      </c>
      <c r="C3105" t="s">
        <v>3651</v>
      </c>
      <c r="D3105" t="s">
        <v>7</v>
      </c>
      <c r="E3105" t="s">
        <v>0</v>
      </c>
      <c r="F3105" t="s">
        <v>210</v>
      </c>
      <c r="G3105" t="s">
        <v>3974</v>
      </c>
      <c r="H3105" t="s">
        <v>3975</v>
      </c>
      <c r="I3105" t="s">
        <v>220</v>
      </c>
      <c r="J3105" s="2">
        <v>45730</v>
      </c>
      <c r="K3105" s="2">
        <v>45747</v>
      </c>
      <c r="L3105" s="2">
        <v>45790</v>
      </c>
      <c r="M3105" s="9">
        <f>+$M$1-L3105</f>
        <v>-43</v>
      </c>
      <c r="N3105" s="10" t="str">
        <f>IF(M3105&lt;=0,"NON SCADUTO",IF(M3105&lt;61,"0-60 DAYS",IF(M3105&lt;91," 61-90 DAYS",IF(M3105&lt;121,"91-120 DAYS",IF(M3105&lt;366," 121-365 DAYS",IF(M3105&gt;366,"OLTRE 365 DAYS",0))))))</f>
        <v>NON SCADUTO</v>
      </c>
      <c r="O3105" t="s">
        <v>15</v>
      </c>
      <c r="P3105" t="s">
        <v>0</v>
      </c>
      <c r="Q3105" s="3">
        <v>-8043.47</v>
      </c>
      <c r="R3105" t="s">
        <v>1</v>
      </c>
      <c r="S3105" t="s">
        <v>1</v>
      </c>
      <c r="T3105" s="3">
        <v>-8043.47</v>
      </c>
      <c r="U3105" s="2">
        <v>45812</v>
      </c>
      <c r="V3105" t="s">
        <v>3959</v>
      </c>
    </row>
    <row r="3106" spans="1:22" x14ac:dyDescent="0.2">
      <c r="A3106" s="5" t="s">
        <v>5</v>
      </c>
      <c r="B3106" s="5" t="s">
        <v>6</v>
      </c>
      <c r="C3106" s="5" t="s">
        <v>3651</v>
      </c>
      <c r="D3106" s="5" t="s">
        <v>7</v>
      </c>
      <c r="E3106" s="5" t="s">
        <v>0</v>
      </c>
      <c r="F3106" s="5" t="s">
        <v>210</v>
      </c>
      <c r="G3106" s="5" t="s">
        <v>3976</v>
      </c>
      <c r="H3106" s="5" t="s">
        <v>3977</v>
      </c>
      <c r="I3106" s="5" t="s">
        <v>220</v>
      </c>
      <c r="J3106" s="6">
        <v>45730</v>
      </c>
      <c r="K3106" s="6">
        <v>45747</v>
      </c>
      <c r="L3106" s="6">
        <v>45790</v>
      </c>
      <c r="M3106" s="9">
        <f>+$M$1-L3106</f>
        <v>-43</v>
      </c>
      <c r="N3106" s="10" t="str">
        <f>IF(M3106&lt;=0,"NON SCADUTO",IF(M3106&lt;61,"0-60 DAYS",IF(M3106&lt;91," 61-90 DAYS",IF(M3106&lt;121,"91-120 DAYS",IF(M3106&lt;366," 121-365 DAYS",IF(M3106&gt;366,"OLTRE 365 DAYS",0))))))</f>
        <v>NON SCADUTO</v>
      </c>
      <c r="O3106" s="5" t="s">
        <v>15</v>
      </c>
      <c r="P3106" s="5" t="s">
        <v>0</v>
      </c>
      <c r="Q3106" s="7">
        <v>-14010.78</v>
      </c>
      <c r="R3106" s="5" t="s">
        <v>1</v>
      </c>
      <c r="S3106" s="5" t="s">
        <v>1</v>
      </c>
      <c r="T3106" s="7">
        <v>-14010.78</v>
      </c>
      <c r="U3106" s="6">
        <v>45812</v>
      </c>
      <c r="V3106" s="5" t="s">
        <v>3959</v>
      </c>
    </row>
    <row r="3107" spans="1:22" x14ac:dyDescent="0.2">
      <c r="A3107" t="s">
        <v>5</v>
      </c>
      <c r="B3107" t="s">
        <v>6</v>
      </c>
      <c r="C3107" t="s">
        <v>3651</v>
      </c>
      <c r="D3107" t="s">
        <v>7</v>
      </c>
      <c r="E3107" t="s">
        <v>0</v>
      </c>
      <c r="F3107" t="s">
        <v>210</v>
      </c>
      <c r="G3107" t="s">
        <v>3978</v>
      </c>
      <c r="H3107" t="s">
        <v>3979</v>
      </c>
      <c r="I3107" t="s">
        <v>34</v>
      </c>
      <c r="J3107" s="2">
        <v>45729</v>
      </c>
      <c r="K3107" s="2">
        <v>45747</v>
      </c>
      <c r="L3107" s="2">
        <v>45789</v>
      </c>
      <c r="M3107" s="9">
        <f>+$M$1-L3107</f>
        <v>-42</v>
      </c>
      <c r="N3107" s="10" t="str">
        <f>IF(M3107&lt;=0,"NON SCADUTO",IF(M3107&lt;61,"0-60 DAYS",IF(M3107&lt;91," 61-90 DAYS",IF(M3107&lt;121,"91-120 DAYS",IF(M3107&lt;366," 121-365 DAYS",IF(M3107&gt;366,"OLTRE 365 DAYS",0))))))</f>
        <v>NON SCADUTO</v>
      </c>
      <c r="O3107" t="s">
        <v>15</v>
      </c>
      <c r="P3107" t="s">
        <v>0</v>
      </c>
      <c r="Q3107" s="3">
        <v>-3762.88</v>
      </c>
      <c r="R3107" t="s">
        <v>1</v>
      </c>
      <c r="S3107" t="s">
        <v>1</v>
      </c>
      <c r="T3107" s="3">
        <v>-3762.88</v>
      </c>
      <c r="U3107" s="2">
        <v>45812</v>
      </c>
      <c r="V3107" t="s">
        <v>3959</v>
      </c>
    </row>
    <row r="3108" spans="1:22" x14ac:dyDescent="0.2">
      <c r="A3108" s="11" t="s">
        <v>5</v>
      </c>
      <c r="B3108" s="11" t="s">
        <v>6</v>
      </c>
      <c r="C3108" s="11" t="s">
        <v>3651</v>
      </c>
      <c r="D3108" s="11" t="s">
        <v>7</v>
      </c>
      <c r="E3108" s="11" t="s">
        <v>0</v>
      </c>
      <c r="F3108" s="11" t="s">
        <v>210</v>
      </c>
      <c r="G3108" s="11" t="s">
        <v>3980</v>
      </c>
      <c r="H3108" s="11" t="s">
        <v>3981</v>
      </c>
      <c r="I3108" s="11" t="s">
        <v>34</v>
      </c>
      <c r="J3108" s="12">
        <v>45733</v>
      </c>
      <c r="K3108" s="12">
        <v>45747</v>
      </c>
      <c r="L3108" s="12">
        <v>45793</v>
      </c>
      <c r="M3108" s="9">
        <f>+$M$1-L3108</f>
        <v>-46</v>
      </c>
      <c r="N3108" s="10" t="str">
        <f>IF(M3108&lt;=0,"NON SCADUTO",IF(M3108&lt;61,"0-60 DAYS",IF(M3108&lt;91," 61-90 DAYS",IF(M3108&lt;121,"91-120 DAYS",IF(M3108&lt;366," 121-365 DAYS",IF(M3108&gt;366,"OLTRE 365 DAYS",0))))))</f>
        <v>NON SCADUTO</v>
      </c>
      <c r="O3108" s="11" t="s">
        <v>15</v>
      </c>
      <c r="P3108" s="11" t="s">
        <v>0</v>
      </c>
      <c r="Q3108" s="13">
        <v>-450</v>
      </c>
      <c r="R3108" s="11" t="s">
        <v>1</v>
      </c>
      <c r="S3108" s="11" t="s">
        <v>1</v>
      </c>
      <c r="T3108" s="13">
        <v>-450</v>
      </c>
      <c r="U3108" s="12">
        <v>45812</v>
      </c>
      <c r="V3108" s="11" t="s">
        <v>3959</v>
      </c>
    </row>
    <row r="3109" spans="1:22" x14ac:dyDescent="0.2">
      <c r="A3109" t="s">
        <v>5</v>
      </c>
      <c r="B3109" t="s">
        <v>6</v>
      </c>
      <c r="C3109" t="s">
        <v>3651</v>
      </c>
      <c r="D3109" t="s">
        <v>7</v>
      </c>
      <c r="E3109" t="s">
        <v>0</v>
      </c>
      <c r="F3109" t="s">
        <v>210</v>
      </c>
      <c r="G3109" t="s">
        <v>3982</v>
      </c>
      <c r="H3109" t="s">
        <v>3983</v>
      </c>
      <c r="I3109" t="s">
        <v>34</v>
      </c>
      <c r="J3109" s="2">
        <v>45729</v>
      </c>
      <c r="K3109" s="2">
        <v>45747</v>
      </c>
      <c r="L3109" s="2">
        <v>45789</v>
      </c>
      <c r="M3109" s="9">
        <f>+$M$1-L3109</f>
        <v>-42</v>
      </c>
      <c r="N3109" s="10" t="str">
        <f>IF(M3109&lt;=0,"NON SCADUTO",IF(M3109&lt;61,"0-60 DAYS",IF(M3109&lt;91," 61-90 DAYS",IF(M3109&lt;121,"91-120 DAYS",IF(M3109&lt;366," 121-365 DAYS",IF(M3109&gt;366,"OLTRE 365 DAYS",0))))))</f>
        <v>NON SCADUTO</v>
      </c>
      <c r="O3109" t="s">
        <v>15</v>
      </c>
      <c r="P3109" t="s">
        <v>0</v>
      </c>
      <c r="Q3109" s="3">
        <v>-2358.6799999999998</v>
      </c>
      <c r="R3109" t="s">
        <v>1</v>
      </c>
      <c r="S3109" t="s">
        <v>1</v>
      </c>
      <c r="T3109" s="3">
        <v>-2358.6799999999998</v>
      </c>
      <c r="U3109" s="2">
        <v>45812</v>
      </c>
      <c r="V3109" t="s">
        <v>3959</v>
      </c>
    </row>
    <row r="3110" spans="1:22" x14ac:dyDescent="0.2">
      <c r="A3110" s="11" t="s">
        <v>5</v>
      </c>
      <c r="B3110" s="11" t="s">
        <v>6</v>
      </c>
      <c r="C3110" s="11" t="s">
        <v>3651</v>
      </c>
      <c r="D3110" s="11" t="s">
        <v>7</v>
      </c>
      <c r="E3110" s="11" t="s">
        <v>0</v>
      </c>
      <c r="F3110" s="11" t="s">
        <v>210</v>
      </c>
      <c r="G3110" s="11" t="s">
        <v>3984</v>
      </c>
      <c r="H3110" s="11" t="s">
        <v>3985</v>
      </c>
      <c r="I3110" s="11" t="s">
        <v>34</v>
      </c>
      <c r="J3110" s="12">
        <v>45723</v>
      </c>
      <c r="K3110" s="12">
        <v>45747</v>
      </c>
      <c r="L3110" s="12">
        <v>45783</v>
      </c>
      <c r="M3110" s="9">
        <f>+$M$1-L3110</f>
        <v>-36</v>
      </c>
      <c r="N3110" s="10" t="str">
        <f>IF(M3110&lt;=0,"NON SCADUTO",IF(M3110&lt;61,"0-60 DAYS",IF(M3110&lt;91," 61-90 DAYS",IF(M3110&lt;121,"91-120 DAYS",IF(M3110&lt;366," 121-365 DAYS",IF(M3110&gt;366,"OLTRE 365 DAYS",0))))))</f>
        <v>NON SCADUTO</v>
      </c>
      <c r="O3110" s="11" t="s">
        <v>15</v>
      </c>
      <c r="P3110" s="11" t="s">
        <v>0</v>
      </c>
      <c r="Q3110" s="13">
        <v>-353.36</v>
      </c>
      <c r="R3110" s="11" t="s">
        <v>1</v>
      </c>
      <c r="S3110" s="11" t="s">
        <v>1</v>
      </c>
      <c r="T3110" s="13">
        <v>-353.36</v>
      </c>
      <c r="U3110" s="12">
        <v>45812</v>
      </c>
      <c r="V3110" s="11" t="s">
        <v>3959</v>
      </c>
    </row>
    <row r="3111" spans="1:22" x14ac:dyDescent="0.2">
      <c r="A3111" t="s">
        <v>5</v>
      </c>
      <c r="B3111" t="s">
        <v>6</v>
      </c>
      <c r="C3111" t="s">
        <v>3651</v>
      </c>
      <c r="D3111" t="s">
        <v>7</v>
      </c>
      <c r="E3111" t="s">
        <v>0</v>
      </c>
      <c r="F3111" t="s">
        <v>210</v>
      </c>
      <c r="G3111" t="s">
        <v>3986</v>
      </c>
      <c r="H3111" t="s">
        <v>3987</v>
      </c>
      <c r="I3111" t="s">
        <v>34</v>
      </c>
      <c r="J3111" s="2">
        <v>45729</v>
      </c>
      <c r="K3111" s="2">
        <v>45747</v>
      </c>
      <c r="L3111" s="2">
        <v>45789</v>
      </c>
      <c r="M3111" s="9">
        <f>+$M$1-L3111</f>
        <v>-42</v>
      </c>
      <c r="N3111" s="10" t="str">
        <f>IF(M3111&lt;=0,"NON SCADUTO",IF(M3111&lt;61,"0-60 DAYS",IF(M3111&lt;91," 61-90 DAYS",IF(M3111&lt;121,"91-120 DAYS",IF(M3111&lt;366," 121-365 DAYS",IF(M3111&gt;366,"OLTRE 365 DAYS",0))))))</f>
        <v>NON SCADUTO</v>
      </c>
      <c r="O3111" t="s">
        <v>15</v>
      </c>
      <c r="P3111" t="s">
        <v>0</v>
      </c>
      <c r="Q3111" s="3">
        <v>-295.14999999999998</v>
      </c>
      <c r="R3111" t="s">
        <v>1</v>
      </c>
      <c r="S3111" t="s">
        <v>1</v>
      </c>
      <c r="T3111" s="3">
        <v>-295.14999999999998</v>
      </c>
      <c r="U3111" s="2">
        <v>45812</v>
      </c>
      <c r="V3111" t="s">
        <v>3959</v>
      </c>
    </row>
    <row r="3112" spans="1:22" x14ac:dyDescent="0.2">
      <c r="A3112" t="s">
        <v>5</v>
      </c>
      <c r="B3112" t="s">
        <v>6</v>
      </c>
      <c r="C3112" t="s">
        <v>3651</v>
      </c>
      <c r="D3112" t="s">
        <v>7</v>
      </c>
      <c r="E3112" t="s">
        <v>0</v>
      </c>
      <c r="F3112" t="s">
        <v>210</v>
      </c>
      <c r="G3112" t="s">
        <v>3988</v>
      </c>
      <c r="H3112" t="s">
        <v>3989</v>
      </c>
      <c r="I3112" t="s">
        <v>34</v>
      </c>
      <c r="J3112" s="2">
        <v>45723</v>
      </c>
      <c r="K3112" s="2">
        <v>45747</v>
      </c>
      <c r="L3112" s="2">
        <v>45783</v>
      </c>
      <c r="M3112" s="9">
        <f>+$M$1-L3112</f>
        <v>-36</v>
      </c>
      <c r="N3112" s="10" t="str">
        <f>IF(M3112&lt;=0,"NON SCADUTO",IF(M3112&lt;61,"0-60 DAYS",IF(M3112&lt;91," 61-90 DAYS",IF(M3112&lt;121,"91-120 DAYS",IF(M3112&lt;366," 121-365 DAYS",IF(M3112&gt;366,"OLTRE 365 DAYS",0))))))</f>
        <v>NON SCADUTO</v>
      </c>
      <c r="O3112" t="s">
        <v>15</v>
      </c>
      <c r="P3112" t="s">
        <v>0</v>
      </c>
      <c r="Q3112" s="3">
        <v>-498.59</v>
      </c>
      <c r="R3112" t="s">
        <v>1</v>
      </c>
      <c r="S3112" t="s">
        <v>1</v>
      </c>
      <c r="T3112" s="3">
        <v>-498.59</v>
      </c>
      <c r="U3112" s="2">
        <v>45812</v>
      </c>
      <c r="V3112" t="s">
        <v>3959</v>
      </c>
    </row>
    <row r="3113" spans="1:22" x14ac:dyDescent="0.2">
      <c r="A3113" s="5" t="s">
        <v>5</v>
      </c>
      <c r="B3113" s="5" t="s">
        <v>6</v>
      </c>
      <c r="C3113" s="5" t="s">
        <v>3651</v>
      </c>
      <c r="D3113" s="5" t="s">
        <v>7</v>
      </c>
      <c r="E3113" s="5" t="s">
        <v>0</v>
      </c>
      <c r="F3113" s="5" t="s">
        <v>210</v>
      </c>
      <c r="G3113" s="5" t="s">
        <v>3990</v>
      </c>
      <c r="H3113" s="5" t="s">
        <v>3991</v>
      </c>
      <c r="I3113" s="5" t="s">
        <v>34</v>
      </c>
      <c r="J3113" s="6">
        <v>45744</v>
      </c>
      <c r="K3113" s="6">
        <v>45747</v>
      </c>
      <c r="L3113" s="6">
        <v>45804</v>
      </c>
      <c r="M3113" s="9">
        <f>+$M$1-L3113</f>
        <v>-57</v>
      </c>
      <c r="N3113" s="10" t="str">
        <f>IF(M3113&lt;=0,"NON SCADUTO",IF(M3113&lt;61,"0-60 DAYS",IF(M3113&lt;91," 61-90 DAYS",IF(M3113&lt;121,"91-120 DAYS",IF(M3113&lt;366," 121-365 DAYS",IF(M3113&gt;366,"OLTRE 365 DAYS",0))))))</f>
        <v>NON SCADUTO</v>
      </c>
      <c r="O3113" s="5" t="s">
        <v>15</v>
      </c>
      <c r="P3113" s="5" t="s">
        <v>0</v>
      </c>
      <c r="Q3113" s="7">
        <v>-362.01</v>
      </c>
      <c r="R3113" s="5" t="s">
        <v>1</v>
      </c>
      <c r="S3113" s="5" t="s">
        <v>1</v>
      </c>
      <c r="T3113" s="7">
        <v>-362.01</v>
      </c>
      <c r="U3113" s="6">
        <v>45812</v>
      </c>
      <c r="V3113" s="5" t="s">
        <v>3959</v>
      </c>
    </row>
    <row r="3114" spans="1:22" x14ac:dyDescent="0.2">
      <c r="A3114" t="s">
        <v>5</v>
      </c>
      <c r="B3114" t="s">
        <v>6</v>
      </c>
      <c r="C3114" t="s">
        <v>3651</v>
      </c>
      <c r="D3114" t="s">
        <v>7</v>
      </c>
      <c r="E3114" t="s">
        <v>0</v>
      </c>
      <c r="F3114" t="s">
        <v>210</v>
      </c>
      <c r="G3114" t="s">
        <v>3992</v>
      </c>
      <c r="H3114" t="s">
        <v>3993</v>
      </c>
      <c r="I3114" t="s">
        <v>34</v>
      </c>
      <c r="J3114" s="2">
        <v>45747</v>
      </c>
      <c r="K3114" s="2">
        <v>45747</v>
      </c>
      <c r="L3114" s="2">
        <v>45807</v>
      </c>
      <c r="M3114" s="9">
        <f>+$M$1-L3114</f>
        <v>-60</v>
      </c>
      <c r="N3114" s="10" t="str">
        <f>IF(M3114&lt;=0,"NON SCADUTO",IF(M3114&lt;61,"0-60 DAYS",IF(M3114&lt;91," 61-90 DAYS",IF(M3114&lt;121,"91-120 DAYS",IF(M3114&lt;366," 121-365 DAYS",IF(M3114&gt;366,"OLTRE 365 DAYS",0))))))</f>
        <v>NON SCADUTO</v>
      </c>
      <c r="O3114" t="s">
        <v>15</v>
      </c>
      <c r="P3114" t="s">
        <v>0</v>
      </c>
      <c r="Q3114" s="3">
        <v>-3717.57</v>
      </c>
      <c r="R3114" t="s">
        <v>1</v>
      </c>
      <c r="S3114" t="s">
        <v>1</v>
      </c>
      <c r="T3114" s="3">
        <v>-3717.57</v>
      </c>
      <c r="U3114" s="2">
        <v>45812</v>
      </c>
      <c r="V3114" t="s">
        <v>3959</v>
      </c>
    </row>
    <row r="3115" spans="1:22" x14ac:dyDescent="0.2">
      <c r="A3115" s="5" t="s">
        <v>5</v>
      </c>
      <c r="B3115" s="5" t="s">
        <v>6</v>
      </c>
      <c r="C3115" s="5" t="s">
        <v>3651</v>
      </c>
      <c r="D3115" s="5" t="s">
        <v>7</v>
      </c>
      <c r="E3115" s="5" t="s">
        <v>0</v>
      </c>
      <c r="F3115" s="5" t="s">
        <v>210</v>
      </c>
      <c r="G3115" s="5" t="s">
        <v>3994</v>
      </c>
      <c r="H3115" s="5" t="s">
        <v>3995</v>
      </c>
      <c r="I3115" s="5" t="s">
        <v>34</v>
      </c>
      <c r="J3115" s="6">
        <v>45740</v>
      </c>
      <c r="K3115" s="6">
        <v>45747</v>
      </c>
      <c r="L3115" s="6">
        <v>45800</v>
      </c>
      <c r="M3115" s="9">
        <f>+$M$1-L3115</f>
        <v>-53</v>
      </c>
      <c r="N3115" s="10" t="str">
        <f>IF(M3115&lt;=0,"NON SCADUTO",IF(M3115&lt;61,"0-60 DAYS",IF(M3115&lt;91," 61-90 DAYS",IF(M3115&lt;121,"91-120 DAYS",IF(M3115&lt;366," 121-365 DAYS",IF(M3115&gt;366,"OLTRE 365 DAYS",0))))))</f>
        <v>NON SCADUTO</v>
      </c>
      <c r="O3115" s="5" t="s">
        <v>15</v>
      </c>
      <c r="P3115" s="5" t="s">
        <v>0</v>
      </c>
      <c r="Q3115" s="7">
        <v>-150</v>
      </c>
      <c r="R3115" s="5" t="s">
        <v>1</v>
      </c>
      <c r="S3115" s="5" t="s">
        <v>1</v>
      </c>
      <c r="T3115" s="7">
        <v>-150</v>
      </c>
      <c r="U3115" s="6">
        <v>45812</v>
      </c>
      <c r="V3115" s="5" t="s">
        <v>3959</v>
      </c>
    </row>
    <row r="3116" spans="1:22" x14ac:dyDescent="0.2">
      <c r="A3116" t="s">
        <v>5</v>
      </c>
      <c r="B3116" t="s">
        <v>6</v>
      </c>
      <c r="C3116" t="s">
        <v>3651</v>
      </c>
      <c r="D3116" t="s">
        <v>7</v>
      </c>
      <c r="E3116" t="s">
        <v>0</v>
      </c>
      <c r="F3116" t="s">
        <v>210</v>
      </c>
      <c r="G3116" t="s">
        <v>3996</v>
      </c>
      <c r="H3116" t="s">
        <v>3997</v>
      </c>
      <c r="I3116" t="s">
        <v>34</v>
      </c>
      <c r="J3116" s="2">
        <v>45740</v>
      </c>
      <c r="K3116" s="2">
        <v>45747</v>
      </c>
      <c r="L3116" s="2">
        <v>45800</v>
      </c>
      <c r="M3116" s="9">
        <f>+$M$1-L3116</f>
        <v>-53</v>
      </c>
      <c r="N3116" s="10" t="str">
        <f>IF(M3116&lt;=0,"NON SCADUTO",IF(M3116&lt;61,"0-60 DAYS",IF(M3116&lt;91," 61-90 DAYS",IF(M3116&lt;121,"91-120 DAYS",IF(M3116&lt;366," 121-365 DAYS",IF(M3116&gt;366,"OLTRE 365 DAYS",0))))))</f>
        <v>NON SCADUTO</v>
      </c>
      <c r="O3116" t="s">
        <v>15</v>
      </c>
      <c r="P3116" t="s">
        <v>0</v>
      </c>
      <c r="Q3116" s="3">
        <v>-150</v>
      </c>
      <c r="R3116" t="s">
        <v>1</v>
      </c>
      <c r="S3116" t="s">
        <v>1</v>
      </c>
      <c r="T3116" s="3">
        <v>-150</v>
      </c>
      <c r="U3116" s="2">
        <v>45812</v>
      </c>
      <c r="V3116" t="s">
        <v>3959</v>
      </c>
    </row>
    <row r="3117" spans="1:22" x14ac:dyDescent="0.2">
      <c r="A3117" s="5" t="s">
        <v>5</v>
      </c>
      <c r="B3117" s="5" t="s">
        <v>6</v>
      </c>
      <c r="C3117" s="5" t="s">
        <v>3651</v>
      </c>
      <c r="D3117" s="5" t="s">
        <v>7</v>
      </c>
      <c r="E3117" s="5" t="s">
        <v>0</v>
      </c>
      <c r="F3117" s="5" t="s">
        <v>210</v>
      </c>
      <c r="G3117" s="5" t="s">
        <v>3998</v>
      </c>
      <c r="H3117" s="5" t="s">
        <v>3999</v>
      </c>
      <c r="I3117" s="5" t="s">
        <v>34</v>
      </c>
      <c r="J3117" s="6">
        <v>45747</v>
      </c>
      <c r="K3117" s="6">
        <v>45747</v>
      </c>
      <c r="L3117" s="6">
        <v>45807</v>
      </c>
      <c r="M3117" s="9">
        <f>+$M$1-L3117</f>
        <v>-60</v>
      </c>
      <c r="N3117" s="10" t="str">
        <f>IF(M3117&lt;=0,"NON SCADUTO",IF(M3117&lt;61,"0-60 DAYS",IF(M3117&lt;91," 61-90 DAYS",IF(M3117&lt;121,"91-120 DAYS",IF(M3117&lt;366," 121-365 DAYS",IF(M3117&gt;366,"OLTRE 365 DAYS",0))))))</f>
        <v>NON SCADUTO</v>
      </c>
      <c r="O3117" s="5" t="s">
        <v>15</v>
      </c>
      <c r="P3117" s="5" t="s">
        <v>0</v>
      </c>
      <c r="Q3117" s="7">
        <v>-150</v>
      </c>
      <c r="R3117" s="5" t="s">
        <v>1</v>
      </c>
      <c r="S3117" s="5" t="s">
        <v>1</v>
      </c>
      <c r="T3117" s="7">
        <v>-150</v>
      </c>
      <c r="U3117" s="6">
        <v>45812</v>
      </c>
      <c r="V3117" s="5" t="s">
        <v>3959</v>
      </c>
    </row>
    <row r="3118" spans="1:22" x14ac:dyDescent="0.2">
      <c r="A3118" t="s">
        <v>5</v>
      </c>
      <c r="B3118" t="s">
        <v>6</v>
      </c>
      <c r="C3118" t="s">
        <v>3651</v>
      </c>
      <c r="D3118" t="s">
        <v>7</v>
      </c>
      <c r="E3118" t="s">
        <v>0</v>
      </c>
      <c r="F3118" t="s">
        <v>210</v>
      </c>
      <c r="G3118" t="s">
        <v>4000</v>
      </c>
      <c r="H3118" t="s">
        <v>4001</v>
      </c>
      <c r="I3118" t="s">
        <v>34</v>
      </c>
      <c r="J3118" s="2">
        <v>45744</v>
      </c>
      <c r="K3118" s="2">
        <v>45747</v>
      </c>
      <c r="L3118" s="2">
        <v>45804</v>
      </c>
      <c r="M3118" s="9">
        <f>+$M$1-L3118</f>
        <v>-57</v>
      </c>
      <c r="N3118" s="10" t="str">
        <f>IF(M3118&lt;=0,"NON SCADUTO",IF(M3118&lt;61,"0-60 DAYS",IF(M3118&lt;91," 61-90 DAYS",IF(M3118&lt;121,"91-120 DAYS",IF(M3118&lt;366," 121-365 DAYS",IF(M3118&gt;366,"OLTRE 365 DAYS",0))))))</f>
        <v>NON SCADUTO</v>
      </c>
      <c r="O3118" t="s">
        <v>15</v>
      </c>
      <c r="P3118" t="s">
        <v>0</v>
      </c>
      <c r="Q3118" s="3">
        <v>-7583.06</v>
      </c>
      <c r="R3118" t="s">
        <v>1</v>
      </c>
      <c r="S3118" t="s">
        <v>1</v>
      </c>
      <c r="T3118" s="3">
        <v>-7583.06</v>
      </c>
      <c r="U3118" s="2">
        <v>45812</v>
      </c>
      <c r="V3118" t="s">
        <v>3959</v>
      </c>
    </row>
    <row r="3119" spans="1:22" x14ac:dyDescent="0.2">
      <c r="A3119" s="11" t="s">
        <v>5</v>
      </c>
      <c r="B3119" s="11" t="s">
        <v>6</v>
      </c>
      <c r="C3119" s="11" t="s">
        <v>3651</v>
      </c>
      <c r="D3119" s="11" t="s">
        <v>7</v>
      </c>
      <c r="E3119" s="11" t="s">
        <v>0</v>
      </c>
      <c r="F3119" s="11" t="s">
        <v>210</v>
      </c>
      <c r="G3119" s="11" t="s">
        <v>4002</v>
      </c>
      <c r="H3119" s="11" t="s">
        <v>4003</v>
      </c>
      <c r="I3119" s="11" t="s">
        <v>34</v>
      </c>
      <c r="J3119" s="12">
        <v>45740</v>
      </c>
      <c r="K3119" s="12">
        <v>45747</v>
      </c>
      <c r="L3119" s="12">
        <v>45800</v>
      </c>
      <c r="M3119" s="9">
        <f>+$M$1-L3119</f>
        <v>-53</v>
      </c>
      <c r="N3119" s="10" t="str">
        <f>IF(M3119&lt;=0,"NON SCADUTO",IF(M3119&lt;61,"0-60 DAYS",IF(M3119&lt;91," 61-90 DAYS",IF(M3119&lt;121,"91-120 DAYS",IF(M3119&lt;366," 121-365 DAYS",IF(M3119&gt;366,"OLTRE 365 DAYS",0))))))</f>
        <v>NON SCADUTO</v>
      </c>
      <c r="O3119" s="11" t="s">
        <v>15</v>
      </c>
      <c r="P3119" s="11" t="s">
        <v>0</v>
      </c>
      <c r="Q3119" s="13">
        <v>-150</v>
      </c>
      <c r="R3119" s="11" t="s">
        <v>1</v>
      </c>
      <c r="S3119" s="11" t="s">
        <v>1</v>
      </c>
      <c r="T3119" s="13">
        <v>-150</v>
      </c>
      <c r="U3119" s="12">
        <v>45812</v>
      </c>
      <c r="V3119" s="11" t="s">
        <v>3959</v>
      </c>
    </row>
    <row r="3120" spans="1:22" x14ac:dyDescent="0.2">
      <c r="A3120" s="5" t="s">
        <v>5</v>
      </c>
      <c r="B3120" s="5" t="s">
        <v>6</v>
      </c>
      <c r="C3120" s="5" t="s">
        <v>3651</v>
      </c>
      <c r="D3120" s="5" t="s">
        <v>7</v>
      </c>
      <c r="E3120" s="5" t="s">
        <v>0</v>
      </c>
      <c r="F3120" s="5" t="s">
        <v>210</v>
      </c>
      <c r="G3120" s="5" t="s">
        <v>4004</v>
      </c>
      <c r="H3120" s="5" t="s">
        <v>4005</v>
      </c>
      <c r="I3120" s="5" t="s">
        <v>34</v>
      </c>
      <c r="J3120" s="6">
        <v>45740</v>
      </c>
      <c r="K3120" s="6">
        <v>45747</v>
      </c>
      <c r="L3120" s="6">
        <v>45800</v>
      </c>
      <c r="M3120" s="9">
        <f>+$M$1-L3120</f>
        <v>-53</v>
      </c>
      <c r="N3120" s="10" t="str">
        <f>IF(M3120&lt;=0,"NON SCADUTO",IF(M3120&lt;61,"0-60 DAYS",IF(M3120&lt;91," 61-90 DAYS",IF(M3120&lt;121,"91-120 DAYS",IF(M3120&lt;366," 121-365 DAYS",IF(M3120&gt;366,"OLTRE 365 DAYS",0))))))</f>
        <v>NON SCADUTO</v>
      </c>
      <c r="O3120" s="5" t="s">
        <v>15</v>
      </c>
      <c r="P3120" s="5" t="s">
        <v>0</v>
      </c>
      <c r="Q3120" s="7">
        <v>-150</v>
      </c>
      <c r="R3120" s="5" t="s">
        <v>1</v>
      </c>
      <c r="S3120" s="5" t="s">
        <v>1</v>
      </c>
      <c r="T3120" s="7">
        <v>-150</v>
      </c>
      <c r="U3120" s="6">
        <v>45812</v>
      </c>
      <c r="V3120" s="5" t="s">
        <v>3959</v>
      </c>
    </row>
    <row r="3121" spans="1:22" x14ac:dyDescent="0.2">
      <c r="A3121" t="s">
        <v>5</v>
      </c>
      <c r="B3121" t="s">
        <v>6</v>
      </c>
      <c r="C3121" t="s">
        <v>3651</v>
      </c>
      <c r="D3121" t="s">
        <v>7</v>
      </c>
      <c r="E3121" t="s">
        <v>0</v>
      </c>
      <c r="F3121" t="s">
        <v>210</v>
      </c>
      <c r="G3121" t="s">
        <v>4006</v>
      </c>
      <c r="H3121" t="s">
        <v>4007</v>
      </c>
      <c r="I3121" t="s">
        <v>34</v>
      </c>
      <c r="J3121" s="2">
        <v>45737</v>
      </c>
      <c r="K3121" s="2">
        <v>45747</v>
      </c>
      <c r="L3121" s="2">
        <v>45797</v>
      </c>
      <c r="M3121" s="9">
        <f>+$M$1-L3121</f>
        <v>-50</v>
      </c>
      <c r="N3121" s="10" t="str">
        <f>IF(M3121&lt;=0,"NON SCADUTO",IF(M3121&lt;61,"0-60 DAYS",IF(M3121&lt;91," 61-90 DAYS",IF(M3121&lt;121,"91-120 DAYS",IF(M3121&lt;366," 121-365 DAYS",IF(M3121&gt;366,"OLTRE 365 DAYS",0))))))</f>
        <v>NON SCADUTO</v>
      </c>
      <c r="O3121" t="s">
        <v>15</v>
      </c>
      <c r="P3121" t="s">
        <v>0</v>
      </c>
      <c r="Q3121" s="3">
        <v>-2196.88</v>
      </c>
      <c r="R3121" t="s">
        <v>1</v>
      </c>
      <c r="S3121" t="s">
        <v>1</v>
      </c>
      <c r="T3121" s="3">
        <v>-2196.88</v>
      </c>
      <c r="U3121" s="2">
        <v>45812</v>
      </c>
      <c r="V3121" t="s">
        <v>3959</v>
      </c>
    </row>
    <row r="3122" spans="1:22" x14ac:dyDescent="0.2">
      <c r="A3122" s="11" t="s">
        <v>5</v>
      </c>
      <c r="B3122" s="11" t="s">
        <v>6</v>
      </c>
      <c r="C3122" s="11" t="s">
        <v>3651</v>
      </c>
      <c r="D3122" s="11" t="s">
        <v>7</v>
      </c>
      <c r="E3122" s="11" t="s">
        <v>0</v>
      </c>
      <c r="F3122" s="11" t="s">
        <v>210</v>
      </c>
      <c r="G3122" s="11" t="s">
        <v>4008</v>
      </c>
      <c r="H3122" s="11" t="s">
        <v>4009</v>
      </c>
      <c r="I3122" s="11" t="s">
        <v>34</v>
      </c>
      <c r="J3122" s="12">
        <v>45737</v>
      </c>
      <c r="K3122" s="12">
        <v>45747</v>
      </c>
      <c r="L3122" s="12">
        <v>45797</v>
      </c>
      <c r="M3122" s="9">
        <f>+$M$1-L3122</f>
        <v>-50</v>
      </c>
      <c r="N3122" s="10" t="str">
        <f>IF(M3122&lt;=0,"NON SCADUTO",IF(M3122&lt;61,"0-60 DAYS",IF(M3122&lt;91," 61-90 DAYS",IF(M3122&lt;121,"91-120 DAYS",IF(M3122&lt;366," 121-365 DAYS",IF(M3122&gt;366,"OLTRE 365 DAYS",0))))))</f>
        <v>NON SCADUTO</v>
      </c>
      <c r="O3122" s="11" t="s">
        <v>15</v>
      </c>
      <c r="P3122" s="11" t="s">
        <v>0</v>
      </c>
      <c r="Q3122" s="13">
        <v>-333</v>
      </c>
      <c r="R3122" s="11" t="s">
        <v>1</v>
      </c>
      <c r="S3122" s="11" t="s">
        <v>1</v>
      </c>
      <c r="T3122" s="13">
        <v>-333</v>
      </c>
      <c r="U3122" s="12">
        <v>45812</v>
      </c>
      <c r="V3122" s="11" t="s">
        <v>3959</v>
      </c>
    </row>
    <row r="3123" spans="1:22" x14ac:dyDescent="0.2">
      <c r="A3123" t="s">
        <v>5</v>
      </c>
      <c r="B3123" t="s">
        <v>6</v>
      </c>
      <c r="C3123" t="s">
        <v>3651</v>
      </c>
      <c r="D3123" t="s">
        <v>7</v>
      </c>
      <c r="E3123" t="s">
        <v>0</v>
      </c>
      <c r="F3123" t="s">
        <v>210</v>
      </c>
      <c r="G3123" t="s">
        <v>4010</v>
      </c>
      <c r="H3123" t="s">
        <v>4011</v>
      </c>
      <c r="I3123" t="s">
        <v>34</v>
      </c>
      <c r="J3123" s="2">
        <v>45747</v>
      </c>
      <c r="K3123" s="2">
        <v>45747</v>
      </c>
      <c r="L3123" s="2">
        <v>45807</v>
      </c>
      <c r="M3123" s="9">
        <f>+$M$1-L3123</f>
        <v>-60</v>
      </c>
      <c r="N3123" s="10" t="str">
        <f>IF(M3123&lt;=0,"NON SCADUTO",IF(M3123&lt;61,"0-60 DAYS",IF(M3123&lt;91," 61-90 DAYS",IF(M3123&lt;121,"91-120 DAYS",IF(M3123&lt;366," 121-365 DAYS",IF(M3123&gt;366,"OLTRE 365 DAYS",0))))))</f>
        <v>NON SCADUTO</v>
      </c>
      <c r="O3123" t="s">
        <v>15</v>
      </c>
      <c r="P3123" t="s">
        <v>0</v>
      </c>
      <c r="Q3123" s="3">
        <v>-415.08</v>
      </c>
      <c r="R3123" t="s">
        <v>1</v>
      </c>
      <c r="S3123" t="s">
        <v>1</v>
      </c>
      <c r="T3123" s="3">
        <v>-415.08</v>
      </c>
      <c r="U3123" s="2">
        <v>45812</v>
      </c>
      <c r="V3123" t="s">
        <v>3959</v>
      </c>
    </row>
    <row r="3124" spans="1:22" x14ac:dyDescent="0.2">
      <c r="A3124" s="5" t="s">
        <v>5</v>
      </c>
      <c r="B3124" s="5" t="s">
        <v>6</v>
      </c>
      <c r="C3124" s="5" t="s">
        <v>3651</v>
      </c>
      <c r="D3124" s="5" t="s">
        <v>7</v>
      </c>
      <c r="E3124" s="5" t="s">
        <v>0</v>
      </c>
      <c r="F3124" s="5" t="s">
        <v>210</v>
      </c>
      <c r="G3124" s="5" t="s">
        <v>4012</v>
      </c>
      <c r="H3124" s="5" t="s">
        <v>4013</v>
      </c>
      <c r="I3124" s="5" t="s">
        <v>34</v>
      </c>
      <c r="J3124" s="6">
        <v>45747</v>
      </c>
      <c r="K3124" s="6">
        <v>45747</v>
      </c>
      <c r="L3124" s="6">
        <v>45807</v>
      </c>
      <c r="M3124" s="9">
        <f>+$M$1-L3124</f>
        <v>-60</v>
      </c>
      <c r="N3124" s="10" t="str">
        <f>IF(M3124&lt;=0,"NON SCADUTO",IF(M3124&lt;61,"0-60 DAYS",IF(M3124&lt;91," 61-90 DAYS",IF(M3124&lt;121,"91-120 DAYS",IF(M3124&lt;366," 121-365 DAYS",IF(M3124&gt;366,"OLTRE 365 DAYS",0))))))</f>
        <v>NON SCADUTO</v>
      </c>
      <c r="O3124" s="5" t="s">
        <v>15</v>
      </c>
      <c r="P3124" s="5" t="s">
        <v>0</v>
      </c>
      <c r="Q3124" s="7">
        <v>-30329.05</v>
      </c>
      <c r="R3124" s="5" t="s">
        <v>1</v>
      </c>
      <c r="S3124" s="5" t="s">
        <v>1</v>
      </c>
      <c r="T3124" s="7">
        <v>-30329.05</v>
      </c>
      <c r="U3124" s="6">
        <v>45812</v>
      </c>
      <c r="V3124" s="5" t="s">
        <v>3959</v>
      </c>
    </row>
    <row r="3125" spans="1:22" x14ac:dyDescent="0.2">
      <c r="A3125" t="s">
        <v>5</v>
      </c>
      <c r="B3125" t="s">
        <v>6</v>
      </c>
      <c r="C3125" t="s">
        <v>3651</v>
      </c>
      <c r="D3125" t="s">
        <v>7</v>
      </c>
      <c r="E3125" t="s">
        <v>0</v>
      </c>
      <c r="F3125" t="s">
        <v>210</v>
      </c>
      <c r="G3125" t="s">
        <v>4014</v>
      </c>
      <c r="H3125" t="s">
        <v>4015</v>
      </c>
      <c r="I3125" t="s">
        <v>34</v>
      </c>
      <c r="J3125" s="2">
        <v>45747</v>
      </c>
      <c r="K3125" s="2">
        <v>45747</v>
      </c>
      <c r="L3125" s="2">
        <v>45807</v>
      </c>
      <c r="M3125" s="9">
        <f>+$M$1-L3125</f>
        <v>-60</v>
      </c>
      <c r="N3125" s="10" t="str">
        <f>IF(M3125&lt;=0,"NON SCADUTO",IF(M3125&lt;61,"0-60 DAYS",IF(M3125&lt;91," 61-90 DAYS",IF(M3125&lt;121,"91-120 DAYS",IF(M3125&lt;366," 121-365 DAYS",IF(M3125&gt;366,"OLTRE 365 DAYS",0))))))</f>
        <v>NON SCADUTO</v>
      </c>
      <c r="O3125" t="s">
        <v>15</v>
      </c>
      <c r="P3125" t="s">
        <v>0</v>
      </c>
      <c r="Q3125" s="3">
        <v>-475.56</v>
      </c>
      <c r="R3125" t="s">
        <v>1</v>
      </c>
      <c r="S3125" t="s">
        <v>1</v>
      </c>
      <c r="T3125" s="3">
        <v>-475.56</v>
      </c>
      <c r="U3125" s="2">
        <v>45812</v>
      </c>
      <c r="V3125" t="s">
        <v>3959</v>
      </c>
    </row>
    <row r="3126" spans="1:22" x14ac:dyDescent="0.2">
      <c r="A3126" s="5" t="s">
        <v>5</v>
      </c>
      <c r="B3126" s="5" t="s">
        <v>6</v>
      </c>
      <c r="C3126" s="5" t="s">
        <v>4022</v>
      </c>
      <c r="D3126" s="5" t="s">
        <v>7</v>
      </c>
      <c r="E3126" s="5" t="s">
        <v>0</v>
      </c>
      <c r="F3126" s="5" t="s">
        <v>4023</v>
      </c>
      <c r="G3126" s="5" t="s">
        <v>4026</v>
      </c>
      <c r="H3126" s="5" t="s">
        <v>4027</v>
      </c>
      <c r="I3126" s="5" t="s">
        <v>56</v>
      </c>
      <c r="J3126" s="6">
        <v>45707</v>
      </c>
      <c r="K3126" s="6">
        <v>45716</v>
      </c>
      <c r="L3126" s="6">
        <v>45777</v>
      </c>
      <c r="M3126" s="9">
        <f>+$M$1-L3126</f>
        <v>-30</v>
      </c>
      <c r="N3126" s="10" t="str">
        <f>IF(M3126&lt;=0,"NON SCADUTO",IF(M3126&lt;61,"0-60 DAYS",IF(M3126&lt;91," 61-90 DAYS",IF(M3126&lt;121,"91-120 DAYS",IF(M3126&lt;366," 121-365 DAYS",IF(M3126&gt;366,"OLTRE 365 DAYS",0))))))</f>
        <v>NON SCADUTO</v>
      </c>
      <c r="O3126" s="5" t="s">
        <v>15</v>
      </c>
      <c r="P3126" s="5" t="s">
        <v>0</v>
      </c>
      <c r="Q3126" s="7">
        <v>-1083.3599999999999</v>
      </c>
      <c r="R3126" s="5" t="s">
        <v>1</v>
      </c>
      <c r="S3126" s="5" t="s">
        <v>1</v>
      </c>
      <c r="T3126" s="7">
        <v>-1083.3599999999999</v>
      </c>
      <c r="U3126" s="6"/>
      <c r="V3126" s="5" t="s">
        <v>0</v>
      </c>
    </row>
    <row r="3127" spans="1:22" x14ac:dyDescent="0.2">
      <c r="A3127" t="s">
        <v>5</v>
      </c>
      <c r="B3127" t="s">
        <v>6</v>
      </c>
      <c r="C3127" t="s">
        <v>4028</v>
      </c>
      <c r="D3127" t="s">
        <v>7</v>
      </c>
      <c r="E3127" t="s">
        <v>0</v>
      </c>
      <c r="F3127" t="s">
        <v>4029</v>
      </c>
      <c r="G3127" t="s">
        <v>4030</v>
      </c>
      <c r="H3127" t="s">
        <v>4031</v>
      </c>
      <c r="I3127" t="s">
        <v>56</v>
      </c>
      <c r="J3127" s="2">
        <v>45714</v>
      </c>
      <c r="K3127" s="2">
        <v>45716</v>
      </c>
      <c r="L3127" s="2">
        <v>45777</v>
      </c>
      <c r="M3127" s="9">
        <f>+$M$1-L3127</f>
        <v>-30</v>
      </c>
      <c r="N3127" s="10" t="str">
        <f>IF(M3127&lt;=0,"NON SCADUTO",IF(M3127&lt;61,"0-60 DAYS",IF(M3127&lt;91," 61-90 DAYS",IF(M3127&lt;121,"91-120 DAYS",IF(M3127&lt;366," 121-365 DAYS",IF(M3127&gt;366,"OLTRE 365 DAYS",0))))))</f>
        <v>NON SCADUTO</v>
      </c>
      <c r="O3127" t="s">
        <v>15</v>
      </c>
      <c r="P3127" t="s">
        <v>0</v>
      </c>
      <c r="Q3127" s="3">
        <v>-6825.9</v>
      </c>
      <c r="R3127" t="s">
        <v>1</v>
      </c>
      <c r="S3127" t="s">
        <v>1</v>
      </c>
      <c r="T3127" s="3">
        <v>-6825.9</v>
      </c>
      <c r="U3127" s="2"/>
      <c r="V3127" t="s">
        <v>0</v>
      </c>
    </row>
    <row r="3128" spans="1:22" x14ac:dyDescent="0.2">
      <c r="A3128" s="5" t="s">
        <v>5</v>
      </c>
      <c r="B3128" s="5" t="s">
        <v>6</v>
      </c>
      <c r="C3128" s="5" t="s">
        <v>4032</v>
      </c>
      <c r="D3128" s="5" t="s">
        <v>7</v>
      </c>
      <c r="E3128" s="5" t="s">
        <v>0</v>
      </c>
      <c r="F3128" s="5" t="s">
        <v>4033</v>
      </c>
      <c r="G3128" s="5" t="s">
        <v>4039</v>
      </c>
      <c r="H3128" s="5" t="s">
        <v>4040</v>
      </c>
      <c r="I3128" s="5" t="s">
        <v>56</v>
      </c>
      <c r="J3128" s="6">
        <v>45705</v>
      </c>
      <c r="K3128" s="6">
        <v>45716</v>
      </c>
      <c r="L3128" s="6">
        <v>45747</v>
      </c>
      <c r="M3128" s="9">
        <f>+$M$1-L3128</f>
        <v>0</v>
      </c>
      <c r="N3128" s="10" t="str">
        <f>IF(M3128&lt;=0,"NON SCADUTO",IF(M3128&lt;61,"0-60 DAYS",IF(M3128&lt;91," 61-90 DAYS",IF(M3128&lt;121,"91-120 DAYS",IF(M3128&lt;366," 121-365 DAYS",IF(M3128&gt;366,"OLTRE 365 DAYS",0))))))</f>
        <v>NON SCADUTO</v>
      </c>
      <c r="O3128" s="5" t="s">
        <v>15</v>
      </c>
      <c r="P3128" s="5" t="s">
        <v>0</v>
      </c>
      <c r="Q3128" s="7">
        <v>-212.01</v>
      </c>
      <c r="R3128" s="5" t="s">
        <v>1</v>
      </c>
      <c r="S3128" s="5" t="s">
        <v>1</v>
      </c>
      <c r="T3128" s="7">
        <v>-212.01</v>
      </c>
      <c r="U3128" s="6">
        <v>45785</v>
      </c>
      <c r="V3128" s="5" t="s">
        <v>4036</v>
      </c>
    </row>
    <row r="3129" spans="1:22" x14ac:dyDescent="0.2">
      <c r="A3129" t="s">
        <v>5</v>
      </c>
      <c r="B3129" t="s">
        <v>6</v>
      </c>
      <c r="C3129" t="s">
        <v>4032</v>
      </c>
      <c r="D3129" t="s">
        <v>7</v>
      </c>
      <c r="E3129" t="s">
        <v>0</v>
      </c>
      <c r="F3129" t="s">
        <v>4033</v>
      </c>
      <c r="G3129" t="s">
        <v>4041</v>
      </c>
      <c r="H3129" t="s">
        <v>4042</v>
      </c>
      <c r="I3129" t="s">
        <v>56</v>
      </c>
      <c r="J3129" s="2">
        <v>45745</v>
      </c>
      <c r="K3129" s="2">
        <v>45747</v>
      </c>
      <c r="L3129" s="2">
        <v>45777</v>
      </c>
      <c r="M3129" s="9">
        <f>+$M$1-L3129</f>
        <v>-30</v>
      </c>
      <c r="N3129" s="10" t="str">
        <f>IF(M3129&lt;=0,"NON SCADUTO",IF(M3129&lt;61,"0-60 DAYS",IF(M3129&lt;91," 61-90 DAYS",IF(M3129&lt;121,"91-120 DAYS",IF(M3129&lt;366," 121-365 DAYS",IF(M3129&gt;366,"OLTRE 365 DAYS",0))))))</f>
        <v>NON SCADUTO</v>
      </c>
      <c r="O3129" t="s">
        <v>15</v>
      </c>
      <c r="P3129" t="s">
        <v>0</v>
      </c>
      <c r="Q3129" s="3">
        <v>-2.2200000000000002</v>
      </c>
      <c r="R3129" t="s">
        <v>1</v>
      </c>
      <c r="S3129" t="s">
        <v>1</v>
      </c>
      <c r="T3129" s="3">
        <v>-2.2200000000000002</v>
      </c>
      <c r="U3129" s="2">
        <v>45785</v>
      </c>
      <c r="V3129" t="s">
        <v>4036</v>
      </c>
    </row>
    <row r="3130" spans="1:22" x14ac:dyDescent="0.2">
      <c r="A3130" t="s">
        <v>5</v>
      </c>
      <c r="B3130" t="s">
        <v>6</v>
      </c>
      <c r="C3130" t="s">
        <v>4043</v>
      </c>
      <c r="D3130" t="s">
        <v>7</v>
      </c>
      <c r="E3130" t="s">
        <v>0</v>
      </c>
      <c r="F3130" t="s">
        <v>4044</v>
      </c>
      <c r="G3130" t="s">
        <v>4045</v>
      </c>
      <c r="H3130" t="s">
        <v>4046</v>
      </c>
      <c r="I3130" t="s">
        <v>56</v>
      </c>
      <c r="J3130" s="2">
        <v>45709</v>
      </c>
      <c r="K3130" s="2">
        <v>45716</v>
      </c>
      <c r="L3130" s="2">
        <v>45777</v>
      </c>
      <c r="M3130" s="9">
        <f>+$M$1-L3130</f>
        <v>-30</v>
      </c>
      <c r="N3130" s="10" t="str">
        <f>IF(M3130&lt;=0,"NON SCADUTO",IF(M3130&lt;61,"0-60 DAYS",IF(M3130&lt;91," 61-90 DAYS",IF(M3130&lt;121,"91-120 DAYS",IF(M3130&lt;366," 121-365 DAYS",IF(M3130&gt;366,"OLTRE 365 DAYS",0))))))</f>
        <v>NON SCADUTO</v>
      </c>
      <c r="O3130" t="s">
        <v>15</v>
      </c>
      <c r="P3130" t="s">
        <v>0</v>
      </c>
      <c r="Q3130" s="3">
        <v>-91.5</v>
      </c>
      <c r="R3130" t="s">
        <v>1</v>
      </c>
      <c r="S3130" t="s">
        <v>1</v>
      </c>
      <c r="T3130" s="3">
        <v>-91.5</v>
      </c>
      <c r="U3130" s="2">
        <v>45777</v>
      </c>
      <c r="V3130" t="s">
        <v>2143</v>
      </c>
    </row>
    <row r="3131" spans="1:22" x14ac:dyDescent="0.2">
      <c r="A3131" t="s">
        <v>5</v>
      </c>
      <c r="B3131" t="s">
        <v>6</v>
      </c>
      <c r="C3131" t="s">
        <v>4043</v>
      </c>
      <c r="D3131" t="s">
        <v>7</v>
      </c>
      <c r="E3131" t="s">
        <v>0</v>
      </c>
      <c r="F3131" t="s">
        <v>4044</v>
      </c>
      <c r="G3131" t="s">
        <v>4047</v>
      </c>
      <c r="H3131" t="s">
        <v>4048</v>
      </c>
      <c r="I3131" t="s">
        <v>56</v>
      </c>
      <c r="J3131" s="2">
        <v>45723</v>
      </c>
      <c r="K3131" s="2">
        <v>45747</v>
      </c>
      <c r="L3131" s="2">
        <v>45808</v>
      </c>
      <c r="M3131" s="9">
        <f>+$M$1-L3131</f>
        <v>-61</v>
      </c>
      <c r="N3131" s="10" t="str">
        <f>IF(M3131&lt;=0,"NON SCADUTO",IF(M3131&lt;61,"0-60 DAYS",IF(M3131&lt;91," 61-90 DAYS",IF(M3131&lt;121,"91-120 DAYS",IF(M3131&lt;366," 121-365 DAYS",IF(M3131&gt;366,"OLTRE 365 DAYS",0))))))</f>
        <v>NON SCADUTO</v>
      </c>
      <c r="O3131" t="s">
        <v>15</v>
      </c>
      <c r="P3131" t="s">
        <v>0</v>
      </c>
      <c r="Q3131" s="3">
        <v>-200.08</v>
      </c>
      <c r="R3131" t="s">
        <v>1</v>
      </c>
      <c r="S3131" t="s">
        <v>1</v>
      </c>
      <c r="T3131" s="3">
        <v>-200.08</v>
      </c>
      <c r="U3131" s="2">
        <v>45808</v>
      </c>
      <c r="V3131" t="s">
        <v>4049</v>
      </c>
    </row>
    <row r="3132" spans="1:22" x14ac:dyDescent="0.2">
      <c r="A3132" t="s">
        <v>5</v>
      </c>
      <c r="B3132" t="s">
        <v>6</v>
      </c>
      <c r="C3132" t="s">
        <v>4050</v>
      </c>
      <c r="D3132" t="s">
        <v>7</v>
      </c>
      <c r="E3132" t="s">
        <v>0</v>
      </c>
      <c r="F3132" t="s">
        <v>4051</v>
      </c>
      <c r="G3132" t="s">
        <v>0</v>
      </c>
      <c r="H3132" t="s">
        <v>4065</v>
      </c>
      <c r="I3132" t="s">
        <v>2378</v>
      </c>
      <c r="J3132" s="2">
        <v>45678</v>
      </c>
      <c r="K3132" s="2">
        <v>45688</v>
      </c>
      <c r="L3132" s="2">
        <v>45747</v>
      </c>
      <c r="M3132" s="9">
        <f>+$M$1-L3132</f>
        <v>0</v>
      </c>
      <c r="N3132" s="10" t="str">
        <f>IF(M3132&lt;=0,"NON SCADUTO",IF(M3132&lt;61,"0-60 DAYS",IF(M3132&lt;91," 61-90 DAYS",IF(M3132&lt;121,"91-120 DAYS",IF(M3132&lt;366," 121-365 DAYS",IF(M3132&gt;366,"OLTRE 365 DAYS",0))))))</f>
        <v>NON SCADUTO</v>
      </c>
      <c r="O3132" t="s">
        <v>15</v>
      </c>
      <c r="P3132" t="s">
        <v>0</v>
      </c>
      <c r="Q3132" s="3">
        <v>-1635.45</v>
      </c>
      <c r="R3132" t="s">
        <v>1</v>
      </c>
      <c r="S3132" t="s">
        <v>1</v>
      </c>
      <c r="T3132" s="3">
        <v>-1635.45</v>
      </c>
      <c r="U3132" s="2">
        <v>45775</v>
      </c>
      <c r="V3132" t="s">
        <v>4054</v>
      </c>
    </row>
    <row r="3133" spans="1:22" x14ac:dyDescent="0.2">
      <c r="A3133" t="s">
        <v>5</v>
      </c>
      <c r="B3133" t="s">
        <v>6</v>
      </c>
      <c r="C3133" t="s">
        <v>4050</v>
      </c>
      <c r="D3133" t="s">
        <v>7</v>
      </c>
      <c r="E3133" t="s">
        <v>0</v>
      </c>
      <c r="F3133" t="s">
        <v>4051</v>
      </c>
      <c r="G3133" t="s">
        <v>0</v>
      </c>
      <c r="H3133" t="s">
        <v>4066</v>
      </c>
      <c r="I3133" t="s">
        <v>2378</v>
      </c>
      <c r="J3133" s="2">
        <v>45678</v>
      </c>
      <c r="K3133" s="2">
        <v>45709</v>
      </c>
      <c r="L3133" s="2">
        <v>45747</v>
      </c>
      <c r="M3133" s="9">
        <f>+$M$1-L3133</f>
        <v>0</v>
      </c>
      <c r="N3133" s="10" t="str">
        <f>IF(M3133&lt;=0,"NON SCADUTO",IF(M3133&lt;61,"0-60 DAYS",IF(M3133&lt;91," 61-90 DAYS",IF(M3133&lt;121,"91-120 DAYS",IF(M3133&lt;366," 121-365 DAYS",IF(M3133&gt;366,"OLTRE 365 DAYS",0))))))</f>
        <v>NON SCADUTO</v>
      </c>
      <c r="O3133" t="s">
        <v>15</v>
      </c>
      <c r="P3133" t="s">
        <v>0</v>
      </c>
      <c r="Q3133" s="3">
        <v>-120</v>
      </c>
      <c r="R3133" t="s">
        <v>1</v>
      </c>
      <c r="S3133" t="s">
        <v>1</v>
      </c>
      <c r="T3133" s="3">
        <v>-120</v>
      </c>
      <c r="U3133" s="2">
        <v>45775</v>
      </c>
      <c r="V3133" t="s">
        <v>4054</v>
      </c>
    </row>
    <row r="3134" spans="1:22" x14ac:dyDescent="0.2">
      <c r="A3134" t="s">
        <v>5</v>
      </c>
      <c r="B3134" t="s">
        <v>6</v>
      </c>
      <c r="C3134" t="s">
        <v>4050</v>
      </c>
      <c r="D3134" t="s">
        <v>7</v>
      </c>
      <c r="E3134" t="s">
        <v>0</v>
      </c>
      <c r="F3134" t="s">
        <v>4051</v>
      </c>
      <c r="G3134" t="s">
        <v>0</v>
      </c>
      <c r="H3134" t="s">
        <v>4067</v>
      </c>
      <c r="I3134" t="s">
        <v>2378</v>
      </c>
      <c r="J3134" s="2">
        <v>45687</v>
      </c>
      <c r="K3134" s="2">
        <v>45709</v>
      </c>
      <c r="L3134" s="2">
        <v>45747</v>
      </c>
      <c r="M3134" s="9">
        <f>+$M$1-L3134</f>
        <v>0</v>
      </c>
      <c r="N3134" s="10" t="str">
        <f>IF(M3134&lt;=0,"NON SCADUTO",IF(M3134&lt;61,"0-60 DAYS",IF(M3134&lt;91," 61-90 DAYS",IF(M3134&lt;121,"91-120 DAYS",IF(M3134&lt;366," 121-365 DAYS",IF(M3134&gt;366,"OLTRE 365 DAYS",0))))))</f>
        <v>NON SCADUTO</v>
      </c>
      <c r="O3134" t="s">
        <v>15</v>
      </c>
      <c r="P3134" t="s">
        <v>0</v>
      </c>
      <c r="Q3134" s="3">
        <v>-110</v>
      </c>
      <c r="R3134" t="s">
        <v>1</v>
      </c>
      <c r="S3134" t="s">
        <v>1</v>
      </c>
      <c r="T3134" s="3">
        <v>-110</v>
      </c>
      <c r="U3134" s="2">
        <v>45775</v>
      </c>
      <c r="V3134" t="s">
        <v>4054</v>
      </c>
    </row>
    <row r="3135" spans="1:22" x14ac:dyDescent="0.2">
      <c r="A3135" s="5" t="s">
        <v>5</v>
      </c>
      <c r="B3135" s="5" t="s">
        <v>6</v>
      </c>
      <c r="C3135" s="5" t="s">
        <v>4068</v>
      </c>
      <c r="D3135" s="5" t="s">
        <v>7</v>
      </c>
      <c r="E3135" s="5" t="s">
        <v>0</v>
      </c>
      <c r="F3135" s="5" t="s">
        <v>4069</v>
      </c>
      <c r="G3135" s="5" t="s">
        <v>4073</v>
      </c>
      <c r="H3135" s="5" t="s">
        <v>4074</v>
      </c>
      <c r="I3135" s="5" t="s">
        <v>34</v>
      </c>
      <c r="J3135" s="6">
        <v>45716</v>
      </c>
      <c r="K3135" s="6">
        <v>45716</v>
      </c>
      <c r="L3135" s="6">
        <v>45747</v>
      </c>
      <c r="M3135" s="9">
        <f>+$M$1-L3135</f>
        <v>0</v>
      </c>
      <c r="N3135" s="10" t="str">
        <f>IF(M3135&lt;=0,"NON SCADUTO",IF(M3135&lt;61,"0-60 DAYS",IF(M3135&lt;91," 61-90 DAYS",IF(M3135&lt;121,"91-120 DAYS",IF(M3135&lt;366," 121-365 DAYS",IF(M3135&gt;366,"OLTRE 365 DAYS",0))))))</f>
        <v>NON SCADUTO</v>
      </c>
      <c r="O3135" s="5" t="s">
        <v>15</v>
      </c>
      <c r="P3135" s="5" t="s">
        <v>0</v>
      </c>
      <c r="Q3135" s="7">
        <v>-115.74</v>
      </c>
      <c r="R3135" s="5" t="s">
        <v>1</v>
      </c>
      <c r="S3135" s="5" t="s">
        <v>1</v>
      </c>
      <c r="T3135" s="7">
        <v>-115.74</v>
      </c>
      <c r="U3135" s="6">
        <v>45775</v>
      </c>
      <c r="V3135" s="5" t="s">
        <v>4072</v>
      </c>
    </row>
    <row r="3136" spans="1:22" x14ac:dyDescent="0.2">
      <c r="A3136" t="s">
        <v>5</v>
      </c>
      <c r="B3136" t="s">
        <v>6</v>
      </c>
      <c r="C3136" t="s">
        <v>4068</v>
      </c>
      <c r="D3136" t="s">
        <v>7</v>
      </c>
      <c r="E3136" t="s">
        <v>0</v>
      </c>
      <c r="F3136" t="s">
        <v>4069</v>
      </c>
      <c r="G3136" t="s">
        <v>4075</v>
      </c>
      <c r="H3136" t="s">
        <v>4076</v>
      </c>
      <c r="I3136" t="s">
        <v>34</v>
      </c>
      <c r="J3136" s="2">
        <v>45747</v>
      </c>
      <c r="K3136" s="2">
        <v>45747</v>
      </c>
      <c r="L3136" s="2">
        <v>45777</v>
      </c>
      <c r="M3136" s="9">
        <f>+$M$1-L3136</f>
        <v>-30</v>
      </c>
      <c r="N3136" s="10" t="str">
        <f>IF(M3136&lt;=0,"NON SCADUTO",IF(M3136&lt;61,"0-60 DAYS",IF(M3136&lt;91," 61-90 DAYS",IF(M3136&lt;121,"91-120 DAYS",IF(M3136&lt;366," 121-365 DAYS",IF(M3136&gt;366,"OLTRE 365 DAYS",0))))))</f>
        <v>NON SCADUTO</v>
      </c>
      <c r="O3136" t="s">
        <v>15</v>
      </c>
      <c r="P3136" t="s">
        <v>0</v>
      </c>
      <c r="Q3136" s="3">
        <v>-186.92</v>
      </c>
      <c r="R3136" t="s">
        <v>1</v>
      </c>
      <c r="S3136" t="s">
        <v>1</v>
      </c>
      <c r="T3136" s="3">
        <v>-186.92</v>
      </c>
      <c r="U3136" s="2">
        <v>45785</v>
      </c>
      <c r="V3136" t="s">
        <v>4077</v>
      </c>
    </row>
    <row r="3137" spans="1:22" x14ac:dyDescent="0.2">
      <c r="A3137" s="5" t="s">
        <v>5</v>
      </c>
      <c r="B3137" s="5" t="s">
        <v>6</v>
      </c>
      <c r="C3137" s="5" t="s">
        <v>4098</v>
      </c>
      <c r="D3137" s="5" t="s">
        <v>7</v>
      </c>
      <c r="E3137" s="5" t="s">
        <v>0</v>
      </c>
      <c r="F3137" s="5" t="s">
        <v>4099</v>
      </c>
      <c r="G3137" s="5" t="s">
        <v>0</v>
      </c>
      <c r="H3137" s="5" t="s">
        <v>4100</v>
      </c>
      <c r="I3137" s="5" t="s">
        <v>56</v>
      </c>
      <c r="J3137" s="6">
        <v>45712</v>
      </c>
      <c r="K3137" s="6">
        <v>45716</v>
      </c>
      <c r="L3137" s="6">
        <v>45777</v>
      </c>
      <c r="M3137" s="9">
        <f>+$M$1-L3137</f>
        <v>-30</v>
      </c>
      <c r="N3137" s="10" t="str">
        <f>IF(M3137&lt;=0,"NON SCADUTO",IF(M3137&lt;61,"0-60 DAYS",IF(M3137&lt;91," 61-90 DAYS",IF(M3137&lt;121,"91-120 DAYS",IF(M3137&lt;366," 121-365 DAYS",IF(M3137&gt;366,"OLTRE 365 DAYS",0))))))</f>
        <v>NON SCADUTO</v>
      </c>
      <c r="O3137" s="5" t="s">
        <v>15</v>
      </c>
      <c r="P3137" s="5" t="s">
        <v>0</v>
      </c>
      <c r="Q3137" s="7">
        <v>-622</v>
      </c>
      <c r="R3137" s="5" t="s">
        <v>1</v>
      </c>
      <c r="S3137" s="5" t="s">
        <v>1</v>
      </c>
      <c r="T3137" s="7">
        <v>-622</v>
      </c>
      <c r="U3137" s="6">
        <v>45777</v>
      </c>
      <c r="V3137" s="5" t="s">
        <v>2143</v>
      </c>
    </row>
    <row r="3138" spans="1:22" x14ac:dyDescent="0.2">
      <c r="A3138" t="s">
        <v>5</v>
      </c>
      <c r="B3138" t="s">
        <v>6</v>
      </c>
      <c r="C3138" t="s">
        <v>4098</v>
      </c>
      <c r="D3138" t="s">
        <v>7</v>
      </c>
      <c r="E3138" t="s">
        <v>0</v>
      </c>
      <c r="F3138" t="s">
        <v>4099</v>
      </c>
      <c r="G3138" t="s">
        <v>0</v>
      </c>
      <c r="H3138" t="s">
        <v>4101</v>
      </c>
      <c r="I3138" t="s">
        <v>56</v>
      </c>
      <c r="J3138" s="2">
        <v>45741</v>
      </c>
      <c r="K3138" s="2">
        <v>45747</v>
      </c>
      <c r="L3138" s="2">
        <v>45808</v>
      </c>
      <c r="M3138" s="9">
        <f>+$M$1-L3138</f>
        <v>-61</v>
      </c>
      <c r="N3138" s="10" t="str">
        <f>IF(M3138&lt;=0,"NON SCADUTO",IF(M3138&lt;61,"0-60 DAYS",IF(M3138&lt;91," 61-90 DAYS",IF(M3138&lt;121,"91-120 DAYS",IF(M3138&lt;366," 121-365 DAYS",IF(M3138&gt;366,"OLTRE 365 DAYS",0))))))</f>
        <v>NON SCADUTO</v>
      </c>
      <c r="O3138" t="s">
        <v>15</v>
      </c>
      <c r="P3138" t="s">
        <v>0</v>
      </c>
      <c r="Q3138" s="3">
        <v>-366</v>
      </c>
      <c r="R3138" t="s">
        <v>1</v>
      </c>
      <c r="S3138" t="s">
        <v>1</v>
      </c>
      <c r="T3138" s="3">
        <v>-366</v>
      </c>
      <c r="U3138" s="2">
        <v>45808</v>
      </c>
      <c r="V3138" t="s">
        <v>4102</v>
      </c>
    </row>
    <row r="3139" spans="1:22" x14ac:dyDescent="0.2">
      <c r="A3139" t="s">
        <v>5</v>
      </c>
      <c r="B3139" t="s">
        <v>6</v>
      </c>
      <c r="C3139" t="s">
        <v>4103</v>
      </c>
      <c r="D3139" t="s">
        <v>7</v>
      </c>
      <c r="E3139" t="s">
        <v>0</v>
      </c>
      <c r="F3139" t="s">
        <v>4104</v>
      </c>
      <c r="G3139" t="s">
        <v>4105</v>
      </c>
      <c r="H3139" t="s">
        <v>4106</v>
      </c>
      <c r="I3139" t="s">
        <v>56</v>
      </c>
      <c r="J3139" s="2">
        <v>45688</v>
      </c>
      <c r="K3139" s="2">
        <v>45688</v>
      </c>
      <c r="L3139" s="2">
        <v>45747</v>
      </c>
      <c r="M3139" s="9">
        <f>+$M$1-L3139</f>
        <v>0</v>
      </c>
      <c r="N3139" s="10" t="str">
        <f>IF(M3139&lt;=0,"NON SCADUTO",IF(M3139&lt;61,"0-60 DAYS",IF(M3139&lt;91," 61-90 DAYS",IF(M3139&lt;121,"91-120 DAYS",IF(M3139&lt;366," 121-365 DAYS",IF(M3139&gt;366,"OLTRE 365 DAYS",0))))))</f>
        <v>NON SCADUTO</v>
      </c>
      <c r="O3139" t="s">
        <v>15</v>
      </c>
      <c r="P3139" t="s">
        <v>0</v>
      </c>
      <c r="Q3139" s="3">
        <v>-1281</v>
      </c>
      <c r="R3139" t="s">
        <v>1</v>
      </c>
      <c r="S3139" t="s">
        <v>1</v>
      </c>
      <c r="T3139" s="3">
        <v>-1281</v>
      </c>
      <c r="U3139" s="2">
        <v>45748</v>
      </c>
      <c r="V3139" t="s">
        <v>2396</v>
      </c>
    </row>
    <row r="3140" spans="1:22" x14ac:dyDescent="0.2">
      <c r="A3140" t="s">
        <v>5</v>
      </c>
      <c r="B3140" t="s">
        <v>6</v>
      </c>
      <c r="C3140" t="s">
        <v>4103</v>
      </c>
      <c r="D3140" t="s">
        <v>7</v>
      </c>
      <c r="E3140" t="s">
        <v>0</v>
      </c>
      <c r="F3140" t="s">
        <v>4104</v>
      </c>
      <c r="G3140" t="s">
        <v>4107</v>
      </c>
      <c r="H3140" t="s">
        <v>4108</v>
      </c>
      <c r="I3140" t="s">
        <v>56</v>
      </c>
      <c r="J3140" s="2">
        <v>45716</v>
      </c>
      <c r="K3140" s="2">
        <v>45716</v>
      </c>
      <c r="L3140" s="2">
        <v>45777</v>
      </c>
      <c r="M3140" s="9">
        <f>+$M$1-L3140</f>
        <v>-30</v>
      </c>
      <c r="N3140" s="10" t="str">
        <f>IF(M3140&lt;=0,"NON SCADUTO",IF(M3140&lt;61,"0-60 DAYS",IF(M3140&lt;91," 61-90 DAYS",IF(M3140&lt;121,"91-120 DAYS",IF(M3140&lt;366," 121-365 DAYS",IF(M3140&gt;366,"OLTRE 365 DAYS",0))))))</f>
        <v>NON SCADUTO</v>
      </c>
      <c r="O3140" t="s">
        <v>15</v>
      </c>
      <c r="P3140" t="s">
        <v>0</v>
      </c>
      <c r="Q3140" s="3">
        <v>-5819.4</v>
      </c>
      <c r="R3140" t="s">
        <v>1</v>
      </c>
      <c r="S3140" t="s">
        <v>1</v>
      </c>
      <c r="T3140" s="3">
        <v>-5819.4</v>
      </c>
      <c r="U3140" s="2">
        <v>45777</v>
      </c>
      <c r="V3140" t="s">
        <v>2143</v>
      </c>
    </row>
    <row r="3141" spans="1:22" x14ac:dyDescent="0.2">
      <c r="A3141" t="s">
        <v>5</v>
      </c>
      <c r="B3141" t="s">
        <v>6</v>
      </c>
      <c r="C3141" t="s">
        <v>4103</v>
      </c>
      <c r="D3141" t="s">
        <v>7</v>
      </c>
      <c r="E3141" t="s">
        <v>0</v>
      </c>
      <c r="F3141" t="s">
        <v>4104</v>
      </c>
      <c r="G3141" t="s">
        <v>4109</v>
      </c>
      <c r="H3141" t="s">
        <v>4110</v>
      </c>
      <c r="I3141" t="s">
        <v>56</v>
      </c>
      <c r="J3141" s="2">
        <v>45747</v>
      </c>
      <c r="K3141" s="2">
        <v>45747</v>
      </c>
      <c r="L3141" s="2">
        <v>45808</v>
      </c>
      <c r="M3141" s="9">
        <f>+$M$1-L3141</f>
        <v>-61</v>
      </c>
      <c r="N3141" s="10" t="str">
        <f>IF(M3141&lt;=0,"NON SCADUTO",IF(M3141&lt;61,"0-60 DAYS",IF(M3141&lt;91," 61-90 DAYS",IF(M3141&lt;121,"91-120 DAYS",IF(M3141&lt;366," 121-365 DAYS",IF(M3141&gt;366,"OLTRE 365 DAYS",0))))))</f>
        <v>NON SCADUTO</v>
      </c>
      <c r="O3141" t="s">
        <v>15</v>
      </c>
      <c r="P3141" t="s">
        <v>0</v>
      </c>
      <c r="Q3141" s="3">
        <v>-5124</v>
      </c>
      <c r="R3141" t="s">
        <v>1</v>
      </c>
      <c r="S3141" t="s">
        <v>1</v>
      </c>
      <c r="T3141" s="3">
        <v>-5124</v>
      </c>
      <c r="U3141" s="2">
        <v>45808</v>
      </c>
      <c r="V3141" t="s">
        <v>4111</v>
      </c>
    </row>
    <row r="3142" spans="1:22" x14ac:dyDescent="0.2">
      <c r="A3142" t="s">
        <v>5</v>
      </c>
      <c r="B3142" t="s">
        <v>6</v>
      </c>
      <c r="C3142" t="s">
        <v>4112</v>
      </c>
      <c r="D3142" t="s">
        <v>7</v>
      </c>
      <c r="E3142" t="s">
        <v>0</v>
      </c>
      <c r="F3142" t="s">
        <v>4113</v>
      </c>
      <c r="G3142" t="s">
        <v>4114</v>
      </c>
      <c r="H3142" t="s">
        <v>4115</v>
      </c>
      <c r="I3142" t="s">
        <v>56</v>
      </c>
      <c r="J3142" s="2">
        <v>45706</v>
      </c>
      <c r="K3142" s="2">
        <v>45747</v>
      </c>
      <c r="L3142" s="2">
        <v>45747</v>
      </c>
      <c r="M3142" s="9">
        <f>+$M$1-L3142</f>
        <v>0</v>
      </c>
      <c r="N3142" s="10" t="str">
        <f>IF(M3142&lt;=0,"NON SCADUTO",IF(M3142&lt;61,"0-60 DAYS",IF(M3142&lt;91," 61-90 DAYS",IF(M3142&lt;121,"91-120 DAYS",IF(M3142&lt;366," 121-365 DAYS",IF(M3142&gt;366,"OLTRE 365 DAYS",0))))))</f>
        <v>NON SCADUTO</v>
      </c>
      <c r="O3142" t="s">
        <v>15</v>
      </c>
      <c r="P3142" t="s">
        <v>0</v>
      </c>
      <c r="Q3142" s="3">
        <v>-132.37</v>
      </c>
      <c r="R3142" t="s">
        <v>1</v>
      </c>
      <c r="S3142" t="s">
        <v>1</v>
      </c>
      <c r="T3142" s="3">
        <v>-132.37</v>
      </c>
      <c r="U3142" s="2">
        <v>45785</v>
      </c>
      <c r="V3142" t="s">
        <v>4116</v>
      </c>
    </row>
    <row r="3143" spans="1:22" x14ac:dyDescent="0.2">
      <c r="A3143" t="s">
        <v>5</v>
      </c>
      <c r="B3143" t="s">
        <v>6</v>
      </c>
      <c r="C3143" t="s">
        <v>4117</v>
      </c>
      <c r="D3143" t="s">
        <v>7</v>
      </c>
      <c r="E3143" t="s">
        <v>0</v>
      </c>
      <c r="F3143" t="s">
        <v>4118</v>
      </c>
      <c r="G3143" t="s">
        <v>4121</v>
      </c>
      <c r="H3143" t="s">
        <v>4122</v>
      </c>
      <c r="I3143" t="s">
        <v>56</v>
      </c>
      <c r="J3143" s="2">
        <v>45688</v>
      </c>
      <c r="K3143" s="2">
        <v>45716</v>
      </c>
      <c r="L3143" s="2">
        <v>45747</v>
      </c>
      <c r="M3143" s="9">
        <f>+$M$1-L3143</f>
        <v>0</v>
      </c>
      <c r="N3143" s="10" t="str">
        <f>IF(M3143&lt;=0,"NON SCADUTO",IF(M3143&lt;61,"0-60 DAYS",IF(M3143&lt;91," 61-90 DAYS",IF(M3143&lt;121,"91-120 DAYS",IF(M3143&lt;366," 121-365 DAYS",IF(M3143&gt;366,"OLTRE 365 DAYS",0))))))</f>
        <v>NON SCADUTO</v>
      </c>
      <c r="O3143" t="s">
        <v>15</v>
      </c>
      <c r="P3143" t="s">
        <v>0</v>
      </c>
      <c r="Q3143" s="3">
        <v>-11690</v>
      </c>
      <c r="R3143" t="s">
        <v>1</v>
      </c>
      <c r="S3143" t="s">
        <v>1</v>
      </c>
      <c r="T3143" s="3">
        <v>-11690</v>
      </c>
      <c r="U3143" s="2">
        <v>45762</v>
      </c>
      <c r="V3143" t="s">
        <v>4120</v>
      </c>
    </row>
    <row r="3144" spans="1:22" x14ac:dyDescent="0.2">
      <c r="A3144" t="s">
        <v>5</v>
      </c>
      <c r="B3144" t="s">
        <v>6</v>
      </c>
      <c r="C3144" t="s">
        <v>4117</v>
      </c>
      <c r="D3144" t="s">
        <v>7</v>
      </c>
      <c r="E3144" t="s">
        <v>0</v>
      </c>
      <c r="F3144" t="s">
        <v>4118</v>
      </c>
      <c r="G3144" t="s">
        <v>4123</v>
      </c>
      <c r="H3144" t="s">
        <v>4124</v>
      </c>
      <c r="I3144" t="s">
        <v>56</v>
      </c>
      <c r="J3144" s="2">
        <v>45688</v>
      </c>
      <c r="K3144" s="2">
        <v>45716</v>
      </c>
      <c r="L3144" s="2">
        <v>45747</v>
      </c>
      <c r="M3144" s="9">
        <f>+$M$1-L3144</f>
        <v>0</v>
      </c>
      <c r="N3144" s="10" t="str">
        <f>IF(M3144&lt;=0,"NON SCADUTO",IF(M3144&lt;61,"0-60 DAYS",IF(M3144&lt;91," 61-90 DAYS",IF(M3144&lt;121,"91-120 DAYS",IF(M3144&lt;366," 121-365 DAYS",IF(M3144&gt;366,"OLTRE 365 DAYS",0))))))</f>
        <v>NON SCADUTO</v>
      </c>
      <c r="O3144" t="s">
        <v>15</v>
      </c>
      <c r="P3144" t="s">
        <v>0</v>
      </c>
      <c r="Q3144" s="3">
        <v>-1402</v>
      </c>
      <c r="R3144" t="s">
        <v>1</v>
      </c>
      <c r="S3144" t="s">
        <v>1</v>
      </c>
      <c r="T3144" s="3">
        <v>-1402</v>
      </c>
      <c r="U3144" s="2">
        <v>45762</v>
      </c>
      <c r="V3144" t="s">
        <v>4120</v>
      </c>
    </row>
    <row r="3145" spans="1:22" x14ac:dyDescent="0.2">
      <c r="A3145" t="s">
        <v>5</v>
      </c>
      <c r="B3145" t="s">
        <v>6</v>
      </c>
      <c r="C3145" t="s">
        <v>4117</v>
      </c>
      <c r="D3145" t="s">
        <v>7</v>
      </c>
      <c r="E3145" t="s">
        <v>0</v>
      </c>
      <c r="F3145" t="s">
        <v>4118</v>
      </c>
      <c r="G3145" t="s">
        <v>2379</v>
      </c>
      <c r="H3145" t="s">
        <v>4125</v>
      </c>
      <c r="I3145" t="s">
        <v>56</v>
      </c>
      <c r="J3145" s="2">
        <v>45716</v>
      </c>
      <c r="K3145" s="2">
        <v>45747</v>
      </c>
      <c r="L3145" s="2">
        <v>45777</v>
      </c>
      <c r="M3145" s="9">
        <f>+$M$1-L3145</f>
        <v>-30</v>
      </c>
      <c r="N3145" s="10" t="str">
        <f>IF(M3145&lt;=0,"NON SCADUTO",IF(M3145&lt;61,"0-60 DAYS",IF(M3145&lt;91," 61-90 DAYS",IF(M3145&lt;121,"91-120 DAYS",IF(M3145&lt;366," 121-365 DAYS",IF(M3145&gt;366,"OLTRE 365 DAYS",0))))))</f>
        <v>NON SCADUTO</v>
      </c>
      <c r="O3145" t="s">
        <v>15</v>
      </c>
      <c r="P3145" t="s">
        <v>0</v>
      </c>
      <c r="Q3145" s="3">
        <v>-19957.650000000001</v>
      </c>
      <c r="R3145" t="s">
        <v>1</v>
      </c>
      <c r="S3145" t="s">
        <v>1</v>
      </c>
      <c r="T3145" s="3">
        <v>-19957.650000000001</v>
      </c>
      <c r="U3145" s="2">
        <v>45791</v>
      </c>
      <c r="V3145" t="s">
        <v>4126</v>
      </c>
    </row>
    <row r="3146" spans="1:22" x14ac:dyDescent="0.2">
      <c r="A3146" t="s">
        <v>5</v>
      </c>
      <c r="B3146" t="s">
        <v>6</v>
      </c>
      <c r="C3146" t="s">
        <v>4135</v>
      </c>
      <c r="D3146" t="s">
        <v>7</v>
      </c>
      <c r="E3146" t="s">
        <v>0</v>
      </c>
      <c r="F3146" t="s">
        <v>4136</v>
      </c>
      <c r="G3146" t="s">
        <v>4137</v>
      </c>
      <c r="H3146" t="s">
        <v>4138</v>
      </c>
      <c r="I3146" t="s">
        <v>56</v>
      </c>
      <c r="J3146" s="2">
        <v>45688</v>
      </c>
      <c r="K3146" s="2">
        <v>45716</v>
      </c>
      <c r="L3146" s="2">
        <v>45747</v>
      </c>
      <c r="M3146" s="9">
        <f>+$M$1-L3146</f>
        <v>0</v>
      </c>
      <c r="N3146" s="10" t="str">
        <f>IF(M3146&lt;=0,"NON SCADUTO",IF(M3146&lt;61,"0-60 DAYS",IF(M3146&lt;91," 61-90 DAYS",IF(M3146&lt;121,"91-120 DAYS",IF(M3146&lt;366," 121-365 DAYS",IF(M3146&gt;366,"OLTRE 365 DAYS",0))))))</f>
        <v>NON SCADUTO</v>
      </c>
      <c r="O3146" t="s">
        <v>15</v>
      </c>
      <c r="P3146" t="s">
        <v>0</v>
      </c>
      <c r="Q3146" s="3">
        <v>-749.39</v>
      </c>
      <c r="R3146" t="s">
        <v>1</v>
      </c>
      <c r="S3146" t="s">
        <v>1</v>
      </c>
      <c r="T3146" s="3">
        <v>-749.39</v>
      </c>
      <c r="U3146" s="2">
        <v>45804</v>
      </c>
      <c r="V3146" t="s">
        <v>4139</v>
      </c>
    </row>
    <row r="3147" spans="1:22" x14ac:dyDescent="0.2">
      <c r="A3147" t="s">
        <v>5</v>
      </c>
      <c r="B3147" t="s">
        <v>6</v>
      </c>
      <c r="C3147" t="s">
        <v>4140</v>
      </c>
      <c r="D3147" t="s">
        <v>7</v>
      </c>
      <c r="E3147" t="s">
        <v>0</v>
      </c>
      <c r="F3147" t="s">
        <v>4141</v>
      </c>
      <c r="G3147" t="s">
        <v>4142</v>
      </c>
      <c r="H3147" t="s">
        <v>4143</v>
      </c>
      <c r="I3147" t="s">
        <v>56</v>
      </c>
      <c r="J3147" s="2">
        <v>45723</v>
      </c>
      <c r="K3147" s="2">
        <v>45747</v>
      </c>
      <c r="L3147" s="2">
        <v>45808</v>
      </c>
      <c r="M3147" s="9">
        <f>+$M$1-L3147</f>
        <v>-61</v>
      </c>
      <c r="N3147" s="10" t="str">
        <f>IF(M3147&lt;=0,"NON SCADUTO",IF(M3147&lt;61,"0-60 DAYS",IF(M3147&lt;91," 61-90 DAYS",IF(M3147&lt;121,"91-120 DAYS",IF(M3147&lt;366," 121-365 DAYS",IF(M3147&gt;366,"OLTRE 365 DAYS",0))))))</f>
        <v>NON SCADUTO</v>
      </c>
      <c r="O3147" t="s">
        <v>15</v>
      </c>
      <c r="P3147" t="s">
        <v>0</v>
      </c>
      <c r="Q3147" s="3">
        <v>-1293.2</v>
      </c>
      <c r="R3147" t="s">
        <v>1</v>
      </c>
      <c r="S3147" t="s">
        <v>1</v>
      </c>
      <c r="T3147" s="3">
        <v>-1293.2</v>
      </c>
      <c r="U3147" s="2">
        <v>45808</v>
      </c>
      <c r="V3147" t="s">
        <v>4144</v>
      </c>
    </row>
    <row r="3148" spans="1:22" x14ac:dyDescent="0.2">
      <c r="A3148" t="s">
        <v>5</v>
      </c>
      <c r="B3148" t="s">
        <v>6</v>
      </c>
      <c r="C3148" t="s">
        <v>4148</v>
      </c>
      <c r="D3148" t="s">
        <v>7</v>
      </c>
      <c r="E3148" t="s">
        <v>0</v>
      </c>
      <c r="F3148" t="s">
        <v>4149</v>
      </c>
      <c r="G3148" t="s">
        <v>4159</v>
      </c>
      <c r="H3148" t="s">
        <v>4160</v>
      </c>
      <c r="I3148" t="s">
        <v>220</v>
      </c>
      <c r="J3148" s="2">
        <v>45720</v>
      </c>
      <c r="K3148" s="2">
        <v>45747</v>
      </c>
      <c r="L3148" s="2">
        <v>45750</v>
      </c>
      <c r="M3148" s="9">
        <f>+$M$1-L3148</f>
        <v>-3</v>
      </c>
      <c r="N3148" s="10" t="str">
        <f>IF(M3148&lt;=0,"NON SCADUTO",IF(M3148&lt;61,"0-60 DAYS",IF(M3148&lt;91," 61-90 DAYS",IF(M3148&lt;121,"91-120 DAYS",IF(M3148&lt;366," 121-365 DAYS",IF(M3148&gt;366,"OLTRE 365 DAYS",0))))))</f>
        <v>NON SCADUTO</v>
      </c>
      <c r="O3148" t="s">
        <v>15</v>
      </c>
      <c r="P3148" t="s">
        <v>0</v>
      </c>
      <c r="Q3148" s="3">
        <v>-52.8</v>
      </c>
      <c r="R3148" t="s">
        <v>1</v>
      </c>
      <c r="S3148" t="s">
        <v>1</v>
      </c>
      <c r="T3148" s="3">
        <v>-52.8</v>
      </c>
      <c r="U3148" s="2">
        <v>45792</v>
      </c>
      <c r="V3148" t="s">
        <v>4152</v>
      </c>
    </row>
    <row r="3149" spans="1:22" x14ac:dyDescent="0.2">
      <c r="A3149" t="s">
        <v>5</v>
      </c>
      <c r="B3149" t="s">
        <v>6</v>
      </c>
      <c r="C3149" t="s">
        <v>4148</v>
      </c>
      <c r="D3149" t="s">
        <v>7</v>
      </c>
      <c r="E3149" t="s">
        <v>0</v>
      </c>
      <c r="F3149" t="s">
        <v>4149</v>
      </c>
      <c r="G3149" t="s">
        <v>4161</v>
      </c>
      <c r="H3149" t="s">
        <v>4162</v>
      </c>
      <c r="I3149" t="s">
        <v>220</v>
      </c>
      <c r="J3149" s="2">
        <v>45735</v>
      </c>
      <c r="K3149" s="2">
        <v>45747</v>
      </c>
      <c r="L3149" s="2">
        <v>45765</v>
      </c>
      <c r="M3149" s="9">
        <f>+$M$1-L3149</f>
        <v>-18</v>
      </c>
      <c r="N3149" s="10" t="str">
        <f>IF(M3149&lt;=0,"NON SCADUTO",IF(M3149&lt;61,"0-60 DAYS",IF(M3149&lt;91," 61-90 DAYS",IF(M3149&lt;121,"91-120 DAYS",IF(M3149&lt;366," 121-365 DAYS",IF(M3149&gt;366,"OLTRE 365 DAYS",0))))))</f>
        <v>NON SCADUTO</v>
      </c>
      <c r="O3149" t="s">
        <v>15</v>
      </c>
      <c r="P3149" t="s">
        <v>0</v>
      </c>
      <c r="Q3149" s="3">
        <v>-1224</v>
      </c>
      <c r="R3149" t="s">
        <v>1</v>
      </c>
      <c r="S3149" t="s">
        <v>1</v>
      </c>
      <c r="T3149" s="3">
        <v>-1224</v>
      </c>
      <c r="U3149" s="2">
        <v>45792</v>
      </c>
      <c r="V3149" t="s">
        <v>4152</v>
      </c>
    </row>
    <row r="3150" spans="1:22" x14ac:dyDescent="0.2">
      <c r="A3150" t="s">
        <v>5</v>
      </c>
      <c r="B3150" t="s">
        <v>6</v>
      </c>
      <c r="C3150" t="s">
        <v>4163</v>
      </c>
      <c r="D3150" t="s">
        <v>7</v>
      </c>
      <c r="E3150" t="s">
        <v>0</v>
      </c>
      <c r="F3150" t="s">
        <v>4164</v>
      </c>
      <c r="G3150" t="s">
        <v>4165</v>
      </c>
      <c r="H3150" t="s">
        <v>4166</v>
      </c>
      <c r="I3150" t="s">
        <v>56</v>
      </c>
      <c r="J3150" s="2">
        <v>45644</v>
      </c>
      <c r="K3150" s="2">
        <v>45657</v>
      </c>
      <c r="L3150" s="2">
        <v>45747</v>
      </c>
      <c r="M3150" s="9">
        <f>+$M$1-L3150</f>
        <v>0</v>
      </c>
      <c r="N3150" s="10" t="str">
        <f>IF(M3150&lt;=0,"NON SCADUTO",IF(M3150&lt;61,"0-60 DAYS",IF(M3150&lt;91," 61-90 DAYS",IF(M3150&lt;121,"91-120 DAYS",IF(M3150&lt;366," 121-365 DAYS",IF(M3150&gt;366,"OLTRE 365 DAYS",0))))))</f>
        <v>NON SCADUTO</v>
      </c>
      <c r="O3150" t="s">
        <v>15</v>
      </c>
      <c r="P3150" t="s">
        <v>0</v>
      </c>
      <c r="Q3150" s="3">
        <v>-4384.5</v>
      </c>
      <c r="R3150" t="s">
        <v>1</v>
      </c>
      <c r="S3150" t="s">
        <v>1</v>
      </c>
      <c r="T3150" s="3">
        <v>-4384.5</v>
      </c>
      <c r="U3150" s="2"/>
      <c r="V3150" t="s">
        <v>0</v>
      </c>
    </row>
    <row r="3151" spans="1:22" x14ac:dyDescent="0.2">
      <c r="A3151" t="s">
        <v>5</v>
      </c>
      <c r="B3151" t="s">
        <v>6</v>
      </c>
      <c r="C3151" t="s">
        <v>4163</v>
      </c>
      <c r="D3151" t="s">
        <v>7</v>
      </c>
      <c r="E3151" t="s">
        <v>0</v>
      </c>
      <c r="F3151" t="s">
        <v>4164</v>
      </c>
      <c r="G3151" t="s">
        <v>4167</v>
      </c>
      <c r="H3151" t="s">
        <v>4168</v>
      </c>
      <c r="I3151" t="s">
        <v>56</v>
      </c>
      <c r="J3151" s="2">
        <v>45688</v>
      </c>
      <c r="K3151" s="2">
        <v>45688</v>
      </c>
      <c r="L3151" s="2">
        <v>45777</v>
      </c>
      <c r="M3151" s="9">
        <f>+$M$1-L3151</f>
        <v>-30</v>
      </c>
      <c r="N3151" s="10" t="str">
        <f>IF(M3151&lt;=0,"NON SCADUTO",IF(M3151&lt;61,"0-60 DAYS",IF(M3151&lt;91," 61-90 DAYS",IF(M3151&lt;121,"91-120 DAYS",IF(M3151&lt;366," 121-365 DAYS",IF(M3151&gt;366,"OLTRE 365 DAYS",0))))))</f>
        <v>NON SCADUTO</v>
      </c>
      <c r="O3151" t="s">
        <v>15</v>
      </c>
      <c r="P3151" t="s">
        <v>0</v>
      </c>
      <c r="Q3151" s="3">
        <v>-3526.2</v>
      </c>
      <c r="R3151" t="s">
        <v>1</v>
      </c>
      <c r="S3151" t="s">
        <v>1</v>
      </c>
      <c r="T3151" s="3">
        <v>-3526.2</v>
      </c>
      <c r="U3151" s="2"/>
      <c r="V3151" t="s">
        <v>0</v>
      </c>
    </row>
    <row r="3152" spans="1:22" x14ac:dyDescent="0.2">
      <c r="A3152" t="s">
        <v>5</v>
      </c>
      <c r="B3152" t="s">
        <v>6</v>
      </c>
      <c r="C3152" t="s">
        <v>4163</v>
      </c>
      <c r="D3152" t="s">
        <v>7</v>
      </c>
      <c r="E3152" t="s">
        <v>0</v>
      </c>
      <c r="F3152" t="s">
        <v>4164</v>
      </c>
      <c r="G3152" t="s">
        <v>4169</v>
      </c>
      <c r="H3152" t="s">
        <v>4170</v>
      </c>
      <c r="I3152" t="s">
        <v>56</v>
      </c>
      <c r="J3152" s="2">
        <v>45702</v>
      </c>
      <c r="K3152" s="2">
        <v>45716</v>
      </c>
      <c r="L3152" s="2">
        <v>45808</v>
      </c>
      <c r="M3152" s="9">
        <f>+$M$1-L3152</f>
        <v>-61</v>
      </c>
      <c r="N3152" s="10" t="str">
        <f>IF(M3152&lt;=0,"NON SCADUTO",IF(M3152&lt;61,"0-60 DAYS",IF(M3152&lt;91," 61-90 DAYS",IF(M3152&lt;121,"91-120 DAYS",IF(M3152&lt;366," 121-365 DAYS",IF(M3152&gt;366,"OLTRE 365 DAYS",0))))))</f>
        <v>NON SCADUTO</v>
      </c>
      <c r="O3152" t="s">
        <v>15</v>
      </c>
      <c r="P3152" t="s">
        <v>0</v>
      </c>
      <c r="Q3152" s="3">
        <v>-5733.3</v>
      </c>
      <c r="R3152" t="s">
        <v>1</v>
      </c>
      <c r="S3152" t="s">
        <v>1</v>
      </c>
      <c r="T3152" s="3">
        <v>-5733.3</v>
      </c>
      <c r="U3152" s="2"/>
      <c r="V3152" t="s">
        <v>0</v>
      </c>
    </row>
    <row r="3153" spans="1:22" x14ac:dyDescent="0.2">
      <c r="A3153" t="s">
        <v>5</v>
      </c>
      <c r="B3153" t="s">
        <v>6</v>
      </c>
      <c r="C3153" t="s">
        <v>4163</v>
      </c>
      <c r="D3153" t="s">
        <v>7</v>
      </c>
      <c r="E3153" t="s">
        <v>0</v>
      </c>
      <c r="F3153" t="s">
        <v>4164</v>
      </c>
      <c r="G3153" t="s">
        <v>4171</v>
      </c>
      <c r="H3153" t="s">
        <v>4172</v>
      </c>
      <c r="I3153" t="s">
        <v>56</v>
      </c>
      <c r="J3153" s="2">
        <v>45680</v>
      </c>
      <c r="K3153" s="2">
        <v>45688</v>
      </c>
      <c r="L3153" s="2">
        <v>45777</v>
      </c>
      <c r="M3153" s="9">
        <f>+$M$1-L3153</f>
        <v>-30</v>
      </c>
      <c r="N3153" s="10" t="str">
        <f>IF(M3153&lt;=0,"NON SCADUTO",IF(M3153&lt;61,"0-60 DAYS",IF(M3153&lt;91," 61-90 DAYS",IF(M3153&lt;121,"91-120 DAYS",IF(M3153&lt;366," 121-365 DAYS",IF(M3153&gt;366,"OLTRE 365 DAYS",0))))))</f>
        <v>NON SCADUTO</v>
      </c>
      <c r="O3153" t="s">
        <v>15</v>
      </c>
      <c r="P3153" t="s">
        <v>0</v>
      </c>
      <c r="Q3153" s="3">
        <v>-17382.91</v>
      </c>
      <c r="R3153" t="s">
        <v>1</v>
      </c>
      <c r="S3153" t="s">
        <v>1</v>
      </c>
      <c r="T3153" s="3">
        <v>-17382.91</v>
      </c>
      <c r="U3153" s="2"/>
      <c r="V3153" t="s">
        <v>0</v>
      </c>
    </row>
    <row r="3154" spans="1:22" x14ac:dyDescent="0.2">
      <c r="A3154" t="s">
        <v>5</v>
      </c>
      <c r="B3154" t="s">
        <v>6</v>
      </c>
      <c r="C3154" t="s">
        <v>4163</v>
      </c>
      <c r="D3154" t="s">
        <v>7</v>
      </c>
      <c r="E3154" t="s">
        <v>0</v>
      </c>
      <c r="F3154" t="s">
        <v>4164</v>
      </c>
      <c r="G3154" t="s">
        <v>4173</v>
      </c>
      <c r="H3154" t="s">
        <v>4174</v>
      </c>
      <c r="I3154" t="s">
        <v>56</v>
      </c>
      <c r="J3154" s="2">
        <v>45716</v>
      </c>
      <c r="K3154" s="2">
        <v>45747</v>
      </c>
      <c r="L3154" s="2">
        <v>45808</v>
      </c>
      <c r="M3154" s="9">
        <f>+$M$1-L3154</f>
        <v>-61</v>
      </c>
      <c r="N3154" s="10" t="str">
        <f>IF(M3154&lt;=0,"NON SCADUTO",IF(M3154&lt;61,"0-60 DAYS",IF(M3154&lt;91," 61-90 DAYS",IF(M3154&lt;121,"91-120 DAYS",IF(M3154&lt;366," 121-365 DAYS",IF(M3154&gt;366,"OLTRE 365 DAYS",0))))))</f>
        <v>NON SCADUTO</v>
      </c>
      <c r="O3154" t="s">
        <v>15</v>
      </c>
      <c r="P3154" t="s">
        <v>0</v>
      </c>
      <c r="Q3154" s="3">
        <v>-5614.2</v>
      </c>
      <c r="R3154" t="s">
        <v>1</v>
      </c>
      <c r="S3154" t="s">
        <v>1</v>
      </c>
      <c r="T3154" s="3">
        <v>-5614.2</v>
      </c>
      <c r="U3154" s="2"/>
      <c r="V3154" t="s">
        <v>0</v>
      </c>
    </row>
    <row r="3155" spans="1:22" x14ac:dyDescent="0.2">
      <c r="A3155" t="s">
        <v>5</v>
      </c>
      <c r="B3155" t="s">
        <v>6</v>
      </c>
      <c r="C3155" t="s">
        <v>4163</v>
      </c>
      <c r="D3155" t="s">
        <v>7</v>
      </c>
      <c r="E3155" t="s">
        <v>0</v>
      </c>
      <c r="F3155" t="s">
        <v>4164</v>
      </c>
      <c r="G3155" t="s">
        <v>3247</v>
      </c>
      <c r="H3155" t="s">
        <v>4175</v>
      </c>
      <c r="I3155" t="s">
        <v>56</v>
      </c>
      <c r="J3155" s="2">
        <v>45733</v>
      </c>
      <c r="K3155" s="2">
        <v>45747</v>
      </c>
      <c r="L3155" s="2">
        <v>45838</v>
      </c>
      <c r="M3155" s="9">
        <f>+$M$1-L3155</f>
        <v>-91</v>
      </c>
      <c r="N3155" s="10" t="str">
        <f>IF(M3155&lt;=0,"NON SCADUTO",IF(M3155&lt;61,"0-60 DAYS",IF(M3155&lt;91," 61-90 DAYS",IF(M3155&lt;121,"91-120 DAYS",IF(M3155&lt;366," 121-365 DAYS",IF(M3155&gt;366,"OLTRE 365 DAYS",0))))))</f>
        <v>NON SCADUTO</v>
      </c>
      <c r="O3155" t="s">
        <v>15</v>
      </c>
      <c r="P3155" t="s">
        <v>0</v>
      </c>
      <c r="Q3155" s="3">
        <v>-6068.6</v>
      </c>
      <c r="R3155" t="s">
        <v>1</v>
      </c>
      <c r="S3155" t="s">
        <v>1</v>
      </c>
      <c r="T3155" s="3">
        <v>-6068.6</v>
      </c>
      <c r="U3155" s="2"/>
      <c r="V3155" t="s">
        <v>0</v>
      </c>
    </row>
    <row r="3156" spans="1:22" x14ac:dyDescent="0.2">
      <c r="A3156" t="s">
        <v>5</v>
      </c>
      <c r="B3156" t="s">
        <v>6</v>
      </c>
      <c r="C3156" t="s">
        <v>4163</v>
      </c>
      <c r="D3156" t="s">
        <v>7</v>
      </c>
      <c r="E3156" t="s">
        <v>0</v>
      </c>
      <c r="F3156" t="s">
        <v>4164</v>
      </c>
      <c r="G3156" t="s">
        <v>4176</v>
      </c>
      <c r="H3156" t="s">
        <v>4177</v>
      </c>
      <c r="I3156" t="s">
        <v>56</v>
      </c>
      <c r="J3156" s="2">
        <v>45744</v>
      </c>
      <c r="K3156" s="2">
        <v>45747</v>
      </c>
      <c r="L3156" s="2">
        <v>45838</v>
      </c>
      <c r="M3156" s="9">
        <f>+$M$1-L3156</f>
        <v>-91</v>
      </c>
      <c r="N3156" s="10" t="str">
        <f>IF(M3156&lt;=0,"NON SCADUTO",IF(M3156&lt;61,"0-60 DAYS",IF(M3156&lt;91," 61-90 DAYS",IF(M3156&lt;121,"91-120 DAYS",IF(M3156&lt;366," 121-365 DAYS",IF(M3156&gt;366,"OLTRE 365 DAYS",0))))))</f>
        <v>NON SCADUTO</v>
      </c>
      <c r="O3156" t="s">
        <v>15</v>
      </c>
      <c r="P3156" t="s">
        <v>0</v>
      </c>
      <c r="Q3156" s="3">
        <v>-6235.6</v>
      </c>
      <c r="R3156" t="s">
        <v>1</v>
      </c>
      <c r="S3156" t="s">
        <v>1</v>
      </c>
      <c r="T3156" s="3">
        <v>-6235.6</v>
      </c>
      <c r="U3156" s="2"/>
      <c r="V3156" t="s">
        <v>0</v>
      </c>
    </row>
    <row r="3157" spans="1:22" x14ac:dyDescent="0.2">
      <c r="A3157" t="s">
        <v>5</v>
      </c>
      <c r="B3157" t="s">
        <v>6</v>
      </c>
      <c r="C3157" t="s">
        <v>4193</v>
      </c>
      <c r="D3157" t="s">
        <v>7</v>
      </c>
      <c r="E3157" t="s">
        <v>0</v>
      </c>
      <c r="F3157" t="s">
        <v>4194</v>
      </c>
      <c r="G3157" t="s">
        <v>4195</v>
      </c>
      <c r="H3157" t="s">
        <v>4196</v>
      </c>
      <c r="I3157" t="s">
        <v>56</v>
      </c>
      <c r="J3157" s="2">
        <v>45665</v>
      </c>
      <c r="K3157" s="2">
        <v>45688</v>
      </c>
      <c r="L3157" s="2">
        <v>45777</v>
      </c>
      <c r="M3157" s="9">
        <f>+$M$1-L3157</f>
        <v>-30</v>
      </c>
      <c r="N3157" s="10" t="str">
        <f>IF(M3157&lt;=0,"NON SCADUTO",IF(M3157&lt;61,"0-60 DAYS",IF(M3157&lt;91," 61-90 DAYS",IF(M3157&lt;121,"91-120 DAYS",IF(M3157&lt;366," 121-365 DAYS",IF(M3157&gt;366,"OLTRE 365 DAYS",0))))))</f>
        <v>NON SCADUTO</v>
      </c>
      <c r="O3157" t="s">
        <v>15</v>
      </c>
      <c r="P3157" t="s">
        <v>0</v>
      </c>
      <c r="Q3157" s="3">
        <v>-1994.14</v>
      </c>
      <c r="R3157" t="s">
        <v>1</v>
      </c>
      <c r="S3157" t="s">
        <v>1</v>
      </c>
      <c r="T3157" s="3">
        <v>-1994.14</v>
      </c>
      <c r="U3157" s="2">
        <v>45777</v>
      </c>
      <c r="V3157" t="s">
        <v>2031</v>
      </c>
    </row>
    <row r="3158" spans="1:22" x14ac:dyDescent="0.2">
      <c r="A3158" t="s">
        <v>5</v>
      </c>
      <c r="B3158" t="s">
        <v>6</v>
      </c>
      <c r="C3158" t="s">
        <v>4193</v>
      </c>
      <c r="D3158" t="s">
        <v>7</v>
      </c>
      <c r="E3158" t="s">
        <v>0</v>
      </c>
      <c r="F3158" t="s">
        <v>4194</v>
      </c>
      <c r="G3158" t="s">
        <v>4197</v>
      </c>
      <c r="H3158" t="s">
        <v>4198</v>
      </c>
      <c r="I3158" t="s">
        <v>56</v>
      </c>
      <c r="J3158" s="2">
        <v>45729</v>
      </c>
      <c r="K3158" s="2">
        <v>45747</v>
      </c>
      <c r="L3158" s="2">
        <v>45838</v>
      </c>
      <c r="M3158" s="9">
        <f>+$M$1-L3158</f>
        <v>-91</v>
      </c>
      <c r="N3158" s="10" t="str">
        <f>IF(M3158&lt;=0,"NON SCADUTO",IF(M3158&lt;61,"0-60 DAYS",IF(M3158&lt;91," 61-90 DAYS",IF(M3158&lt;121,"91-120 DAYS",IF(M3158&lt;366," 121-365 DAYS",IF(M3158&gt;366,"OLTRE 365 DAYS",0))))))</f>
        <v>NON SCADUTO</v>
      </c>
      <c r="O3158" t="s">
        <v>15</v>
      </c>
      <c r="P3158" t="s">
        <v>0</v>
      </c>
      <c r="Q3158" s="3">
        <v>-5914.16</v>
      </c>
      <c r="R3158" t="s">
        <v>1</v>
      </c>
      <c r="S3158" t="s">
        <v>1</v>
      </c>
      <c r="T3158" s="3">
        <v>-5914.16</v>
      </c>
      <c r="U3158" s="2"/>
      <c r="V3158" t="s">
        <v>0</v>
      </c>
    </row>
    <row r="3159" spans="1:22" x14ac:dyDescent="0.2">
      <c r="A3159" t="s">
        <v>5</v>
      </c>
      <c r="B3159" t="s">
        <v>6</v>
      </c>
      <c r="C3159" t="s">
        <v>4193</v>
      </c>
      <c r="D3159" t="s">
        <v>7</v>
      </c>
      <c r="E3159" t="s">
        <v>0</v>
      </c>
      <c r="F3159" t="s">
        <v>4194</v>
      </c>
      <c r="G3159" t="s">
        <v>4199</v>
      </c>
      <c r="H3159" t="s">
        <v>4200</v>
      </c>
      <c r="I3159" t="s">
        <v>56</v>
      </c>
      <c r="J3159" s="2">
        <v>45702</v>
      </c>
      <c r="K3159" s="2">
        <v>45716</v>
      </c>
      <c r="L3159" s="2">
        <v>45808</v>
      </c>
      <c r="M3159" s="9">
        <f>+$M$1-L3159</f>
        <v>-61</v>
      </c>
      <c r="N3159" s="10" t="str">
        <f>IF(M3159&lt;=0,"NON SCADUTO",IF(M3159&lt;61,"0-60 DAYS",IF(M3159&lt;91," 61-90 DAYS",IF(M3159&lt;121,"91-120 DAYS",IF(M3159&lt;366," 121-365 DAYS",IF(M3159&gt;366,"OLTRE 365 DAYS",0))))))</f>
        <v>NON SCADUTO</v>
      </c>
      <c r="O3159" t="s">
        <v>15</v>
      </c>
      <c r="P3159" t="s">
        <v>0</v>
      </c>
      <c r="Q3159" s="3">
        <v>-4892.16</v>
      </c>
      <c r="R3159" t="s">
        <v>1</v>
      </c>
      <c r="S3159" t="s">
        <v>1</v>
      </c>
      <c r="T3159" s="3">
        <v>-4892.16</v>
      </c>
      <c r="U3159" s="2">
        <v>45808</v>
      </c>
      <c r="V3159" t="s">
        <v>4201</v>
      </c>
    </row>
    <row r="3160" spans="1:22" x14ac:dyDescent="0.2">
      <c r="A3160" t="s">
        <v>5</v>
      </c>
      <c r="B3160" t="s">
        <v>6</v>
      </c>
      <c r="C3160" t="s">
        <v>4231</v>
      </c>
      <c r="D3160" t="s">
        <v>7</v>
      </c>
      <c r="E3160" t="s">
        <v>0</v>
      </c>
      <c r="F3160" t="s">
        <v>4232</v>
      </c>
      <c r="G3160" t="s">
        <v>4308</v>
      </c>
      <c r="H3160" t="s">
        <v>4309</v>
      </c>
      <c r="I3160" t="s">
        <v>10</v>
      </c>
      <c r="J3160" s="2">
        <v>45679</v>
      </c>
      <c r="K3160" s="2">
        <v>45688</v>
      </c>
      <c r="L3160" s="2">
        <v>45747</v>
      </c>
      <c r="M3160" s="9">
        <f>+$M$1-L3160</f>
        <v>0</v>
      </c>
      <c r="N3160" s="10" t="str">
        <f>IF(M3160&lt;=0,"NON SCADUTO",IF(M3160&lt;61,"0-60 DAYS",IF(M3160&lt;91," 61-90 DAYS",IF(M3160&lt;121,"91-120 DAYS",IF(M3160&lt;366," 121-365 DAYS",IF(M3160&gt;366,"OLTRE 365 DAYS",0))))))</f>
        <v>NON SCADUTO</v>
      </c>
      <c r="O3160" t="s">
        <v>15</v>
      </c>
      <c r="P3160" t="s">
        <v>0</v>
      </c>
      <c r="Q3160" s="3">
        <v>-11500</v>
      </c>
      <c r="R3160" t="s">
        <v>3</v>
      </c>
      <c r="S3160" t="s">
        <v>1</v>
      </c>
      <c r="T3160" s="3">
        <v>-11054.5</v>
      </c>
      <c r="U3160" s="2"/>
      <c r="V3160" t="s">
        <v>0</v>
      </c>
    </row>
    <row r="3161" spans="1:22" x14ac:dyDescent="0.2">
      <c r="A3161" s="5" t="s">
        <v>5</v>
      </c>
      <c r="B3161" s="5" t="s">
        <v>6</v>
      </c>
      <c r="C3161" s="5" t="s">
        <v>4231</v>
      </c>
      <c r="D3161" s="5" t="s">
        <v>7</v>
      </c>
      <c r="E3161" s="5" t="s">
        <v>0</v>
      </c>
      <c r="F3161" s="5" t="s">
        <v>4232</v>
      </c>
      <c r="G3161" s="5" t="s">
        <v>4310</v>
      </c>
      <c r="H3161" s="5" t="s">
        <v>4311</v>
      </c>
      <c r="I3161" s="5" t="s">
        <v>10</v>
      </c>
      <c r="J3161" s="6">
        <v>45679</v>
      </c>
      <c r="K3161" s="6">
        <v>45688</v>
      </c>
      <c r="L3161" s="6">
        <v>45747</v>
      </c>
      <c r="M3161" s="9">
        <f>+$M$1-L3161</f>
        <v>0</v>
      </c>
      <c r="N3161" s="10" t="str">
        <f>IF(M3161&lt;=0,"NON SCADUTO",IF(M3161&lt;61,"0-60 DAYS",IF(M3161&lt;91," 61-90 DAYS",IF(M3161&lt;121,"91-120 DAYS",IF(M3161&lt;366," 121-365 DAYS",IF(M3161&gt;366,"OLTRE 365 DAYS",0))))))</f>
        <v>NON SCADUTO</v>
      </c>
      <c r="O3161" s="5" t="s">
        <v>15</v>
      </c>
      <c r="P3161" s="5" t="s">
        <v>0</v>
      </c>
      <c r="Q3161" s="7">
        <v>-16140</v>
      </c>
      <c r="R3161" s="5" t="s">
        <v>3</v>
      </c>
      <c r="S3161" s="5" t="s">
        <v>1</v>
      </c>
      <c r="T3161" s="7">
        <v>-15514.75</v>
      </c>
      <c r="U3161" s="6"/>
      <c r="V3161" s="5" t="s">
        <v>0</v>
      </c>
    </row>
    <row r="3162" spans="1:22" x14ac:dyDescent="0.2">
      <c r="A3162" t="s">
        <v>5</v>
      </c>
      <c r="B3162" t="s">
        <v>6</v>
      </c>
      <c r="C3162" t="s">
        <v>4231</v>
      </c>
      <c r="D3162" t="s">
        <v>7</v>
      </c>
      <c r="E3162" t="s">
        <v>0</v>
      </c>
      <c r="F3162" t="s">
        <v>4232</v>
      </c>
      <c r="G3162" t="s">
        <v>4320</v>
      </c>
      <c r="H3162" t="s">
        <v>4321</v>
      </c>
      <c r="I3162" t="s">
        <v>10</v>
      </c>
      <c r="J3162" s="2">
        <v>45694</v>
      </c>
      <c r="K3162" s="2">
        <v>45716</v>
      </c>
      <c r="L3162" s="2">
        <v>45777</v>
      </c>
      <c r="M3162" s="9">
        <f>+$M$1-L3162</f>
        <v>-30</v>
      </c>
      <c r="N3162" s="10" t="str">
        <f>IF(M3162&lt;=0,"NON SCADUTO",IF(M3162&lt;61,"0-60 DAYS",IF(M3162&lt;91," 61-90 DAYS",IF(M3162&lt;121,"91-120 DAYS",IF(M3162&lt;366," 121-365 DAYS",IF(M3162&gt;366,"OLTRE 365 DAYS",0))))))</f>
        <v>NON SCADUTO</v>
      </c>
      <c r="O3162" t="s">
        <v>15</v>
      </c>
      <c r="P3162" t="s">
        <v>0</v>
      </c>
      <c r="Q3162" s="3">
        <v>-7675</v>
      </c>
      <c r="R3162" t="s">
        <v>3</v>
      </c>
      <c r="S3162" t="s">
        <v>1</v>
      </c>
      <c r="T3162" s="3">
        <v>-7311.61</v>
      </c>
      <c r="U3162" s="2"/>
      <c r="V3162" t="s">
        <v>0</v>
      </c>
    </row>
    <row r="3163" spans="1:22" x14ac:dyDescent="0.2">
      <c r="A3163" s="5" t="s">
        <v>5</v>
      </c>
      <c r="B3163" s="5" t="s">
        <v>6</v>
      </c>
      <c r="C3163" s="5" t="s">
        <v>4231</v>
      </c>
      <c r="D3163" s="5" t="s">
        <v>7</v>
      </c>
      <c r="E3163" s="5" t="s">
        <v>0</v>
      </c>
      <c r="F3163" s="5" t="s">
        <v>4232</v>
      </c>
      <c r="G3163" s="5" t="s">
        <v>4331</v>
      </c>
      <c r="H3163" s="5" t="s">
        <v>4332</v>
      </c>
      <c r="I3163" s="5" t="s">
        <v>10</v>
      </c>
      <c r="J3163" s="6">
        <v>45708</v>
      </c>
      <c r="K3163" s="6">
        <v>45716</v>
      </c>
      <c r="L3163" s="6">
        <v>45777</v>
      </c>
      <c r="M3163" s="9">
        <f>+$M$1-L3163</f>
        <v>-30</v>
      </c>
      <c r="N3163" s="10" t="str">
        <f>IF(M3163&lt;=0,"NON SCADUTO",IF(M3163&lt;61,"0-60 DAYS",IF(M3163&lt;91," 61-90 DAYS",IF(M3163&lt;121,"91-120 DAYS",IF(M3163&lt;366," 121-365 DAYS",IF(M3163&gt;366,"OLTRE 365 DAYS",0))))))</f>
        <v>NON SCADUTO</v>
      </c>
      <c r="O3163" s="5" t="s">
        <v>15</v>
      </c>
      <c r="P3163" s="5" t="s">
        <v>0</v>
      </c>
      <c r="Q3163" s="7">
        <v>-6337.8</v>
      </c>
      <c r="R3163" s="5" t="s">
        <v>3</v>
      </c>
      <c r="S3163" s="5" t="s">
        <v>1</v>
      </c>
      <c r="T3163" s="7">
        <v>-6049.25</v>
      </c>
      <c r="U3163" s="6"/>
      <c r="V3163" s="5" t="s">
        <v>0</v>
      </c>
    </row>
    <row r="3164" spans="1:22" x14ac:dyDescent="0.2">
      <c r="A3164" t="s">
        <v>5</v>
      </c>
      <c r="B3164" t="s">
        <v>6</v>
      </c>
      <c r="C3164" t="s">
        <v>4231</v>
      </c>
      <c r="D3164" t="s">
        <v>7</v>
      </c>
      <c r="E3164" t="s">
        <v>0</v>
      </c>
      <c r="F3164" t="s">
        <v>4232</v>
      </c>
      <c r="G3164" t="s">
        <v>4335</v>
      </c>
      <c r="H3164" t="s">
        <v>4336</v>
      </c>
      <c r="I3164" t="s">
        <v>10</v>
      </c>
      <c r="J3164" s="2">
        <v>45708</v>
      </c>
      <c r="K3164" s="2">
        <v>45716</v>
      </c>
      <c r="L3164" s="2">
        <v>45777</v>
      </c>
      <c r="M3164" s="9">
        <f>+$M$1-L3164</f>
        <v>-30</v>
      </c>
      <c r="N3164" s="10" t="str">
        <f>IF(M3164&lt;=0,"NON SCADUTO",IF(M3164&lt;61,"0-60 DAYS",IF(M3164&lt;91," 61-90 DAYS",IF(M3164&lt;121,"91-120 DAYS",IF(M3164&lt;366," 121-365 DAYS",IF(M3164&gt;366,"OLTRE 365 DAYS",0))))))</f>
        <v>NON SCADUTO</v>
      </c>
      <c r="O3164" t="s">
        <v>15</v>
      </c>
      <c r="P3164" t="s">
        <v>0</v>
      </c>
      <c r="Q3164" s="3">
        <v>-20687.689999999999</v>
      </c>
      <c r="R3164" t="s">
        <v>3</v>
      </c>
      <c r="S3164" t="s">
        <v>1</v>
      </c>
      <c r="T3164" s="3">
        <v>-19745.82</v>
      </c>
      <c r="U3164" s="2"/>
      <c r="V3164" t="s">
        <v>0</v>
      </c>
    </row>
    <row r="3165" spans="1:22" x14ac:dyDescent="0.2">
      <c r="A3165" t="s">
        <v>5</v>
      </c>
      <c r="B3165" t="s">
        <v>6</v>
      </c>
      <c r="C3165" t="s">
        <v>4231</v>
      </c>
      <c r="D3165" t="s">
        <v>7</v>
      </c>
      <c r="E3165" t="s">
        <v>0</v>
      </c>
      <c r="F3165" t="s">
        <v>4232</v>
      </c>
      <c r="G3165" t="s">
        <v>4337</v>
      </c>
      <c r="H3165" t="s">
        <v>4338</v>
      </c>
      <c r="I3165" t="s">
        <v>10</v>
      </c>
      <c r="J3165" s="2">
        <v>45660</v>
      </c>
      <c r="K3165" s="2">
        <v>45747</v>
      </c>
      <c r="L3165" s="2">
        <v>45747</v>
      </c>
      <c r="M3165" s="9">
        <f>+$M$1-L3165</f>
        <v>0</v>
      </c>
      <c r="N3165" s="10" t="str">
        <f>IF(M3165&lt;=0,"NON SCADUTO",IF(M3165&lt;61,"0-60 DAYS",IF(M3165&lt;91," 61-90 DAYS",IF(M3165&lt;121,"91-120 DAYS",IF(M3165&lt;366," 121-365 DAYS",IF(M3165&gt;366,"OLTRE 365 DAYS",0))))))</f>
        <v>NON SCADUTO</v>
      </c>
      <c r="O3165" t="s">
        <v>15</v>
      </c>
      <c r="P3165" t="s">
        <v>0</v>
      </c>
      <c r="Q3165" s="3">
        <v>-130549.39</v>
      </c>
      <c r="R3165" t="s">
        <v>3</v>
      </c>
      <c r="S3165" t="s">
        <v>1</v>
      </c>
      <c r="T3165" s="3">
        <v>-120599.9</v>
      </c>
      <c r="U3165" s="2"/>
      <c r="V3165" t="s">
        <v>0</v>
      </c>
    </row>
    <row r="3166" spans="1:22" x14ac:dyDescent="0.2">
      <c r="A3166" t="s">
        <v>5</v>
      </c>
      <c r="B3166" t="s">
        <v>6</v>
      </c>
      <c r="C3166" t="s">
        <v>4231</v>
      </c>
      <c r="D3166" t="s">
        <v>7</v>
      </c>
      <c r="E3166" t="s">
        <v>0</v>
      </c>
      <c r="F3166" t="s">
        <v>4232</v>
      </c>
      <c r="G3166" t="s">
        <v>4339</v>
      </c>
      <c r="H3166" t="s">
        <v>4340</v>
      </c>
      <c r="I3166" t="s">
        <v>10</v>
      </c>
      <c r="J3166" s="2">
        <v>45680</v>
      </c>
      <c r="K3166" s="2">
        <v>45747</v>
      </c>
      <c r="L3166" s="2">
        <v>45747</v>
      </c>
      <c r="M3166" s="9">
        <f>+$M$1-L3166</f>
        <v>0</v>
      </c>
      <c r="N3166" s="10" t="str">
        <f>IF(M3166&lt;=0,"NON SCADUTO",IF(M3166&lt;61,"0-60 DAYS",IF(M3166&lt;91," 61-90 DAYS",IF(M3166&lt;121,"91-120 DAYS",IF(M3166&lt;366," 121-365 DAYS",IF(M3166&gt;366,"OLTRE 365 DAYS",0))))))</f>
        <v>NON SCADUTO</v>
      </c>
      <c r="O3166" t="s">
        <v>15</v>
      </c>
      <c r="P3166" t="s">
        <v>0</v>
      </c>
      <c r="Q3166" s="3">
        <v>-52636.11</v>
      </c>
      <c r="R3166" t="s">
        <v>3</v>
      </c>
      <c r="S3166" t="s">
        <v>1</v>
      </c>
      <c r="T3166" s="3">
        <v>-48750.67</v>
      </c>
      <c r="U3166" s="2"/>
      <c r="V3166" t="s">
        <v>0</v>
      </c>
    </row>
    <row r="3167" spans="1:22" x14ac:dyDescent="0.2">
      <c r="A3167" t="s">
        <v>5</v>
      </c>
      <c r="B3167" t="s">
        <v>6</v>
      </c>
      <c r="C3167" t="s">
        <v>4231</v>
      </c>
      <c r="D3167" t="s">
        <v>7</v>
      </c>
      <c r="E3167" t="s">
        <v>0</v>
      </c>
      <c r="F3167" t="s">
        <v>4232</v>
      </c>
      <c r="G3167" t="s">
        <v>4341</v>
      </c>
      <c r="H3167" t="s">
        <v>4342</v>
      </c>
      <c r="I3167" t="s">
        <v>10</v>
      </c>
      <c r="J3167" s="2">
        <v>45742</v>
      </c>
      <c r="K3167" s="2">
        <v>45747</v>
      </c>
      <c r="L3167" s="2">
        <v>45808</v>
      </c>
      <c r="M3167" s="9">
        <f>+$M$1-L3167</f>
        <v>-61</v>
      </c>
      <c r="N3167" s="10" t="str">
        <f>IF(M3167&lt;=0,"NON SCADUTO",IF(M3167&lt;61,"0-60 DAYS",IF(M3167&lt;91," 61-90 DAYS",IF(M3167&lt;121,"91-120 DAYS",IF(M3167&lt;366," 121-365 DAYS",IF(M3167&gt;366,"OLTRE 365 DAYS",0))))))</f>
        <v>NON SCADUTO</v>
      </c>
      <c r="O3167" t="s">
        <v>15</v>
      </c>
      <c r="P3167" t="s">
        <v>0</v>
      </c>
      <c r="Q3167" s="3">
        <v>-304.19</v>
      </c>
      <c r="R3167" t="s">
        <v>3</v>
      </c>
      <c r="S3167" t="s">
        <v>1</v>
      </c>
      <c r="T3167" s="3">
        <v>-281.74</v>
      </c>
      <c r="U3167" s="2"/>
      <c r="V3167" t="s">
        <v>0</v>
      </c>
    </row>
    <row r="3168" spans="1:22" x14ac:dyDescent="0.2">
      <c r="A3168" t="s">
        <v>5</v>
      </c>
      <c r="B3168" t="s">
        <v>6</v>
      </c>
      <c r="C3168" t="s">
        <v>4231</v>
      </c>
      <c r="D3168" t="s">
        <v>7</v>
      </c>
      <c r="E3168" t="s">
        <v>0</v>
      </c>
      <c r="F3168" t="s">
        <v>4232</v>
      </c>
      <c r="G3168" t="s">
        <v>4343</v>
      </c>
      <c r="H3168" t="s">
        <v>4344</v>
      </c>
      <c r="I3168" t="s">
        <v>10</v>
      </c>
      <c r="J3168" s="2">
        <v>45694</v>
      </c>
      <c r="K3168" s="2">
        <v>45747</v>
      </c>
      <c r="L3168" s="2">
        <v>45777</v>
      </c>
      <c r="M3168" s="9">
        <f>+$M$1-L3168</f>
        <v>-30</v>
      </c>
      <c r="N3168" s="10" t="str">
        <f>IF(M3168&lt;=0,"NON SCADUTO",IF(M3168&lt;61,"0-60 DAYS",IF(M3168&lt;91," 61-90 DAYS",IF(M3168&lt;121,"91-120 DAYS",IF(M3168&lt;366," 121-365 DAYS",IF(M3168&gt;366,"OLTRE 365 DAYS",0))))))</f>
        <v>NON SCADUTO</v>
      </c>
      <c r="O3168" t="s">
        <v>15</v>
      </c>
      <c r="P3168" t="s">
        <v>0</v>
      </c>
      <c r="Q3168" s="3">
        <v>-31662.71</v>
      </c>
      <c r="R3168" t="s">
        <v>3</v>
      </c>
      <c r="S3168" t="s">
        <v>1</v>
      </c>
      <c r="T3168" s="3">
        <v>-29325.47</v>
      </c>
      <c r="U3168" s="2"/>
      <c r="V3168" t="s">
        <v>0</v>
      </c>
    </row>
    <row r="3169" spans="1:22" x14ac:dyDescent="0.2">
      <c r="A3169" t="s">
        <v>5</v>
      </c>
      <c r="B3169" t="s">
        <v>6</v>
      </c>
      <c r="C3169" t="s">
        <v>4231</v>
      </c>
      <c r="D3169" t="s">
        <v>7</v>
      </c>
      <c r="E3169" t="s">
        <v>0</v>
      </c>
      <c r="F3169" t="s">
        <v>4232</v>
      </c>
      <c r="G3169" t="s">
        <v>4345</v>
      </c>
      <c r="H3169" t="s">
        <v>4346</v>
      </c>
      <c r="I3169" t="s">
        <v>10</v>
      </c>
      <c r="J3169" s="2">
        <v>45694</v>
      </c>
      <c r="K3169" s="2">
        <v>45747</v>
      </c>
      <c r="L3169" s="2">
        <v>45777</v>
      </c>
      <c r="M3169" s="9">
        <f>+$M$1-L3169</f>
        <v>-30</v>
      </c>
      <c r="N3169" s="10" t="str">
        <f>IF(M3169&lt;=0,"NON SCADUTO",IF(M3169&lt;61,"0-60 DAYS",IF(M3169&lt;91," 61-90 DAYS",IF(M3169&lt;121,"91-120 DAYS",IF(M3169&lt;366," 121-365 DAYS",IF(M3169&gt;366,"OLTRE 365 DAYS",0))))))</f>
        <v>NON SCADUTO</v>
      </c>
      <c r="O3169" t="s">
        <v>15</v>
      </c>
      <c r="P3169" t="s">
        <v>0</v>
      </c>
      <c r="Q3169" s="3">
        <v>-4987.5</v>
      </c>
      <c r="R3169" t="s">
        <v>3</v>
      </c>
      <c r="S3169" t="s">
        <v>1</v>
      </c>
      <c r="T3169" s="3">
        <v>-4619.34</v>
      </c>
      <c r="U3169" s="2"/>
      <c r="V3169" t="s">
        <v>0</v>
      </c>
    </row>
    <row r="3170" spans="1:22" x14ac:dyDescent="0.2">
      <c r="A3170" t="s">
        <v>5</v>
      </c>
      <c r="B3170" t="s">
        <v>6</v>
      </c>
      <c r="C3170" t="s">
        <v>4362</v>
      </c>
      <c r="D3170" t="s">
        <v>7</v>
      </c>
      <c r="E3170" t="s">
        <v>0</v>
      </c>
      <c r="F3170" t="s">
        <v>4363</v>
      </c>
      <c r="G3170" t="s">
        <v>4364</v>
      </c>
      <c r="H3170" t="s">
        <v>4365</v>
      </c>
      <c r="I3170" t="s">
        <v>56</v>
      </c>
      <c r="J3170" s="2">
        <v>45744</v>
      </c>
      <c r="K3170" s="2">
        <v>45747</v>
      </c>
      <c r="L3170" s="2">
        <v>45777</v>
      </c>
      <c r="M3170" s="9">
        <f>+$M$1-L3170</f>
        <v>-30</v>
      </c>
      <c r="N3170" s="10" t="str">
        <f>IF(M3170&lt;=0,"NON SCADUTO",IF(M3170&lt;61,"0-60 DAYS",IF(M3170&lt;91," 61-90 DAYS",IF(M3170&lt;121,"91-120 DAYS",IF(M3170&lt;366," 121-365 DAYS",IF(M3170&gt;366,"OLTRE 365 DAYS",0))))))</f>
        <v>NON SCADUTO</v>
      </c>
      <c r="O3170" t="s">
        <v>15</v>
      </c>
      <c r="P3170" t="s">
        <v>0</v>
      </c>
      <c r="Q3170" s="3">
        <v>-311.10000000000002</v>
      </c>
      <c r="R3170" t="s">
        <v>1</v>
      </c>
      <c r="S3170" t="s">
        <v>1</v>
      </c>
      <c r="T3170" s="3">
        <v>-311.10000000000002</v>
      </c>
      <c r="U3170" s="2"/>
      <c r="V3170" t="s">
        <v>0</v>
      </c>
    </row>
    <row r="3171" spans="1:22" x14ac:dyDescent="0.2">
      <c r="A3171" t="s">
        <v>5</v>
      </c>
      <c r="B3171" t="s">
        <v>6</v>
      </c>
      <c r="C3171" t="s">
        <v>4369</v>
      </c>
      <c r="D3171" t="s">
        <v>7</v>
      </c>
      <c r="E3171" t="s">
        <v>0</v>
      </c>
      <c r="F3171" t="s">
        <v>4370</v>
      </c>
      <c r="G3171" t="s">
        <v>4582</v>
      </c>
      <c r="H3171" t="s">
        <v>4583</v>
      </c>
      <c r="I3171" t="s">
        <v>10</v>
      </c>
      <c r="J3171" s="2">
        <v>45668</v>
      </c>
      <c r="K3171" s="2">
        <v>45688</v>
      </c>
      <c r="L3171" s="2">
        <v>45747</v>
      </c>
      <c r="M3171" s="9">
        <f>+$M$1-L3171</f>
        <v>0</v>
      </c>
      <c r="N3171" s="10" t="str">
        <f>IF(M3171&lt;=0,"NON SCADUTO",IF(M3171&lt;61,"0-60 DAYS",IF(M3171&lt;91," 61-90 DAYS",IF(M3171&lt;121,"91-120 DAYS",IF(M3171&lt;366," 121-365 DAYS",IF(M3171&gt;366,"OLTRE 365 DAYS",0))))))</f>
        <v>NON SCADUTO</v>
      </c>
      <c r="O3171" t="s">
        <v>15</v>
      </c>
      <c r="P3171" t="s">
        <v>0</v>
      </c>
      <c r="Q3171" s="3">
        <v>-268.8</v>
      </c>
      <c r="R3171" t="s">
        <v>1</v>
      </c>
      <c r="S3171" t="s">
        <v>1</v>
      </c>
      <c r="T3171" s="3">
        <v>-268.8</v>
      </c>
      <c r="U3171" s="2"/>
      <c r="V3171" t="s">
        <v>0</v>
      </c>
    </row>
    <row r="3172" spans="1:22" x14ac:dyDescent="0.2">
      <c r="A3172" t="s">
        <v>5</v>
      </c>
      <c r="B3172" t="s">
        <v>6</v>
      </c>
      <c r="C3172" t="s">
        <v>4369</v>
      </c>
      <c r="D3172" t="s">
        <v>7</v>
      </c>
      <c r="E3172" t="s">
        <v>0</v>
      </c>
      <c r="F3172" t="s">
        <v>4370</v>
      </c>
      <c r="G3172" t="s">
        <v>4586</v>
      </c>
      <c r="H3172" t="s">
        <v>4587</v>
      </c>
      <c r="I3172" t="s">
        <v>10</v>
      </c>
      <c r="J3172" s="2">
        <v>45680</v>
      </c>
      <c r="K3172" s="2">
        <v>45688</v>
      </c>
      <c r="L3172" s="2">
        <v>45747</v>
      </c>
      <c r="M3172" s="9">
        <f>+$M$1-L3172</f>
        <v>0</v>
      </c>
      <c r="N3172" s="10" t="str">
        <f>IF(M3172&lt;=0,"NON SCADUTO",IF(M3172&lt;61,"0-60 DAYS",IF(M3172&lt;91," 61-90 DAYS",IF(M3172&lt;121,"91-120 DAYS",IF(M3172&lt;366," 121-365 DAYS",IF(M3172&gt;366,"OLTRE 365 DAYS",0))))))</f>
        <v>NON SCADUTO</v>
      </c>
      <c r="O3172" t="s">
        <v>15</v>
      </c>
      <c r="P3172" t="s">
        <v>0</v>
      </c>
      <c r="Q3172" s="3">
        <v>-630</v>
      </c>
      <c r="R3172" t="s">
        <v>1</v>
      </c>
      <c r="S3172" t="s">
        <v>1</v>
      </c>
      <c r="T3172" s="3">
        <v>-630</v>
      </c>
      <c r="U3172" s="2"/>
      <c r="V3172" t="s">
        <v>0</v>
      </c>
    </row>
    <row r="3173" spans="1:22" x14ac:dyDescent="0.2">
      <c r="A3173" t="s">
        <v>5</v>
      </c>
      <c r="B3173" t="s">
        <v>6</v>
      </c>
      <c r="C3173" t="s">
        <v>4369</v>
      </c>
      <c r="D3173" t="s">
        <v>7</v>
      </c>
      <c r="E3173" t="s">
        <v>0</v>
      </c>
      <c r="F3173" t="s">
        <v>4370</v>
      </c>
      <c r="G3173" t="s">
        <v>4588</v>
      </c>
      <c r="H3173" t="s">
        <v>4589</v>
      </c>
      <c r="I3173" t="s">
        <v>10</v>
      </c>
      <c r="J3173" s="2">
        <v>45672</v>
      </c>
      <c r="K3173" s="2">
        <v>45688</v>
      </c>
      <c r="L3173" s="2">
        <v>45747</v>
      </c>
      <c r="M3173" s="9">
        <f>+$M$1-L3173</f>
        <v>0</v>
      </c>
      <c r="N3173" s="10" t="str">
        <f>IF(M3173&lt;=0,"NON SCADUTO",IF(M3173&lt;61,"0-60 DAYS",IF(M3173&lt;91," 61-90 DAYS",IF(M3173&lt;121,"91-120 DAYS",IF(M3173&lt;366," 121-365 DAYS",IF(M3173&gt;366,"OLTRE 365 DAYS",0))))))</f>
        <v>NON SCADUTO</v>
      </c>
      <c r="O3173" t="s">
        <v>15</v>
      </c>
      <c r="P3173" t="s">
        <v>0</v>
      </c>
      <c r="Q3173" s="3">
        <v>-12518.1</v>
      </c>
      <c r="R3173" t="s">
        <v>1</v>
      </c>
      <c r="S3173" t="s">
        <v>1</v>
      </c>
      <c r="T3173" s="3">
        <v>-12518.1</v>
      </c>
      <c r="U3173" s="2"/>
      <c r="V3173" t="s">
        <v>0</v>
      </c>
    </row>
    <row r="3174" spans="1:22" x14ac:dyDescent="0.2">
      <c r="A3174" t="s">
        <v>5</v>
      </c>
      <c r="B3174" t="s">
        <v>6</v>
      </c>
      <c r="C3174" t="s">
        <v>4369</v>
      </c>
      <c r="D3174" t="s">
        <v>7</v>
      </c>
      <c r="E3174" t="s">
        <v>0</v>
      </c>
      <c r="F3174" t="s">
        <v>4370</v>
      </c>
      <c r="G3174" t="s">
        <v>4590</v>
      </c>
      <c r="H3174" t="s">
        <v>4591</v>
      </c>
      <c r="I3174" t="s">
        <v>10</v>
      </c>
      <c r="J3174" s="2">
        <v>45668</v>
      </c>
      <c r="K3174" s="2">
        <v>45688</v>
      </c>
      <c r="L3174" s="2">
        <v>45747</v>
      </c>
      <c r="M3174" s="9">
        <f>+$M$1-L3174</f>
        <v>0</v>
      </c>
      <c r="N3174" s="10" t="str">
        <f>IF(M3174&lt;=0,"NON SCADUTO",IF(M3174&lt;61,"0-60 DAYS",IF(M3174&lt;91," 61-90 DAYS",IF(M3174&lt;121,"91-120 DAYS",IF(M3174&lt;366," 121-365 DAYS",IF(M3174&gt;366,"OLTRE 365 DAYS",0))))))</f>
        <v>NON SCADUTO</v>
      </c>
      <c r="O3174" t="s">
        <v>15</v>
      </c>
      <c r="P3174" t="s">
        <v>0</v>
      </c>
      <c r="Q3174" s="3">
        <v>-15903.1</v>
      </c>
      <c r="R3174" t="s">
        <v>1</v>
      </c>
      <c r="S3174" t="s">
        <v>1</v>
      </c>
      <c r="T3174" s="3">
        <v>-15903.1</v>
      </c>
      <c r="U3174" s="2"/>
      <c r="V3174" t="s">
        <v>0</v>
      </c>
    </row>
    <row r="3175" spans="1:22" x14ac:dyDescent="0.2">
      <c r="A3175" t="s">
        <v>5</v>
      </c>
      <c r="B3175" t="s">
        <v>6</v>
      </c>
      <c r="C3175" t="s">
        <v>4369</v>
      </c>
      <c r="D3175" t="s">
        <v>7</v>
      </c>
      <c r="E3175" t="s">
        <v>0</v>
      </c>
      <c r="F3175" t="s">
        <v>4370</v>
      </c>
      <c r="G3175" t="s">
        <v>4592</v>
      </c>
      <c r="H3175" t="s">
        <v>4593</v>
      </c>
      <c r="I3175" t="s">
        <v>10</v>
      </c>
      <c r="J3175" s="2">
        <v>45661</v>
      </c>
      <c r="K3175" s="2">
        <v>45688</v>
      </c>
      <c r="L3175" s="2">
        <v>45747</v>
      </c>
      <c r="M3175" s="9">
        <f>+$M$1-L3175</f>
        <v>0</v>
      </c>
      <c r="N3175" s="10" t="str">
        <f>IF(M3175&lt;=0,"NON SCADUTO",IF(M3175&lt;61,"0-60 DAYS",IF(M3175&lt;91," 61-90 DAYS",IF(M3175&lt;121,"91-120 DAYS",IF(M3175&lt;366," 121-365 DAYS",IF(M3175&gt;366,"OLTRE 365 DAYS",0))))))</f>
        <v>NON SCADUTO</v>
      </c>
      <c r="O3175" t="s">
        <v>15</v>
      </c>
      <c r="P3175" t="s">
        <v>0</v>
      </c>
      <c r="Q3175" s="3">
        <v>-26211</v>
      </c>
      <c r="R3175" t="s">
        <v>1</v>
      </c>
      <c r="S3175" t="s">
        <v>1</v>
      </c>
      <c r="T3175" s="3">
        <v>-26211</v>
      </c>
      <c r="U3175" s="2"/>
      <c r="V3175" t="s">
        <v>0</v>
      </c>
    </row>
    <row r="3176" spans="1:22" x14ac:dyDescent="0.2">
      <c r="A3176" t="s">
        <v>5</v>
      </c>
      <c r="B3176" t="s">
        <v>6</v>
      </c>
      <c r="C3176" t="s">
        <v>4369</v>
      </c>
      <c r="D3176" t="s">
        <v>7</v>
      </c>
      <c r="E3176" t="s">
        <v>0</v>
      </c>
      <c r="F3176" t="s">
        <v>4370</v>
      </c>
      <c r="G3176" t="s">
        <v>4594</v>
      </c>
      <c r="H3176" t="s">
        <v>4595</v>
      </c>
      <c r="I3176" t="s">
        <v>10</v>
      </c>
      <c r="J3176" s="2">
        <v>45682</v>
      </c>
      <c r="K3176" s="2">
        <v>45688</v>
      </c>
      <c r="L3176" s="2">
        <v>45747</v>
      </c>
      <c r="M3176" s="9">
        <f>+$M$1-L3176</f>
        <v>0</v>
      </c>
      <c r="N3176" s="10" t="str">
        <f>IF(M3176&lt;=0,"NON SCADUTO",IF(M3176&lt;61,"0-60 DAYS",IF(M3176&lt;91," 61-90 DAYS",IF(M3176&lt;121,"91-120 DAYS",IF(M3176&lt;366," 121-365 DAYS",IF(M3176&gt;366,"OLTRE 365 DAYS",0))))))</f>
        <v>NON SCADUTO</v>
      </c>
      <c r="O3176" t="s">
        <v>15</v>
      </c>
      <c r="P3176" t="s">
        <v>0</v>
      </c>
      <c r="Q3176" s="3">
        <v>-2264.8000000000002</v>
      </c>
      <c r="R3176" t="s">
        <v>1</v>
      </c>
      <c r="S3176" t="s">
        <v>1</v>
      </c>
      <c r="T3176" s="3">
        <v>-2264.8000000000002</v>
      </c>
      <c r="U3176" s="2"/>
      <c r="V3176" t="s">
        <v>0</v>
      </c>
    </row>
    <row r="3177" spans="1:22" x14ac:dyDescent="0.2">
      <c r="A3177" t="s">
        <v>5</v>
      </c>
      <c r="B3177" t="s">
        <v>6</v>
      </c>
      <c r="C3177" t="s">
        <v>4369</v>
      </c>
      <c r="D3177" t="s">
        <v>7</v>
      </c>
      <c r="E3177" t="s">
        <v>0</v>
      </c>
      <c r="F3177" t="s">
        <v>4370</v>
      </c>
      <c r="G3177" t="s">
        <v>4596</v>
      </c>
      <c r="H3177" t="s">
        <v>4597</v>
      </c>
      <c r="I3177" t="s">
        <v>10</v>
      </c>
      <c r="J3177" s="2">
        <v>45677</v>
      </c>
      <c r="K3177" s="2">
        <v>45688</v>
      </c>
      <c r="L3177" s="2">
        <v>45747</v>
      </c>
      <c r="M3177" s="9">
        <f>+$M$1-L3177</f>
        <v>0</v>
      </c>
      <c r="N3177" s="10" t="str">
        <f>IF(M3177&lt;=0,"NON SCADUTO",IF(M3177&lt;61,"0-60 DAYS",IF(M3177&lt;91," 61-90 DAYS",IF(M3177&lt;121,"91-120 DAYS",IF(M3177&lt;366," 121-365 DAYS",IF(M3177&gt;366,"OLTRE 365 DAYS",0))))))</f>
        <v>NON SCADUTO</v>
      </c>
      <c r="O3177" t="s">
        <v>15</v>
      </c>
      <c r="P3177" t="s">
        <v>0</v>
      </c>
      <c r="Q3177" s="3">
        <v>-17566.59</v>
      </c>
      <c r="R3177" t="s">
        <v>1</v>
      </c>
      <c r="S3177" t="s">
        <v>1</v>
      </c>
      <c r="T3177" s="3">
        <v>-17566.59</v>
      </c>
      <c r="U3177" s="2"/>
      <c r="V3177" t="s">
        <v>0</v>
      </c>
    </row>
    <row r="3178" spans="1:22" x14ac:dyDescent="0.2">
      <c r="A3178" s="5" t="s">
        <v>5</v>
      </c>
      <c r="B3178" s="5" t="s">
        <v>6</v>
      </c>
      <c r="C3178" s="5" t="s">
        <v>4369</v>
      </c>
      <c r="D3178" s="5" t="s">
        <v>7</v>
      </c>
      <c r="E3178" s="5" t="s">
        <v>0</v>
      </c>
      <c r="F3178" s="5" t="s">
        <v>4370</v>
      </c>
      <c r="G3178" s="5" t="s">
        <v>4627</v>
      </c>
      <c r="H3178" s="5" t="s">
        <v>4628</v>
      </c>
      <c r="I3178" s="5" t="s">
        <v>10</v>
      </c>
      <c r="J3178" s="6">
        <v>45694</v>
      </c>
      <c r="K3178" s="6">
        <v>45716</v>
      </c>
      <c r="L3178" s="6">
        <v>45777</v>
      </c>
      <c r="M3178" s="9">
        <f>+$M$1-L3178</f>
        <v>-30</v>
      </c>
      <c r="N3178" s="10" t="str">
        <f>IF(M3178&lt;=0,"NON SCADUTO",IF(M3178&lt;61,"0-60 DAYS",IF(M3178&lt;91," 61-90 DAYS",IF(M3178&lt;121,"91-120 DAYS",IF(M3178&lt;366," 121-365 DAYS",IF(M3178&gt;366,"OLTRE 365 DAYS",0))))))</f>
        <v>NON SCADUTO</v>
      </c>
      <c r="O3178" s="5" t="s">
        <v>15</v>
      </c>
      <c r="P3178" s="5" t="s">
        <v>0</v>
      </c>
      <c r="Q3178" s="7">
        <v>-564.76</v>
      </c>
      <c r="R3178" s="5" t="s">
        <v>1</v>
      </c>
      <c r="S3178" s="5" t="s">
        <v>1</v>
      </c>
      <c r="T3178" s="7">
        <v>-564.76</v>
      </c>
      <c r="U3178" s="6"/>
      <c r="V3178" s="5" t="s">
        <v>0</v>
      </c>
    </row>
    <row r="3179" spans="1:22" x14ac:dyDescent="0.2">
      <c r="A3179" t="s">
        <v>5</v>
      </c>
      <c r="B3179" t="s">
        <v>6</v>
      </c>
      <c r="C3179" t="s">
        <v>4369</v>
      </c>
      <c r="D3179" t="s">
        <v>7</v>
      </c>
      <c r="E3179" t="s">
        <v>0</v>
      </c>
      <c r="F3179" t="s">
        <v>4370</v>
      </c>
      <c r="G3179" t="s">
        <v>4634</v>
      </c>
      <c r="H3179" t="s">
        <v>4635</v>
      </c>
      <c r="I3179" t="s">
        <v>10</v>
      </c>
      <c r="J3179" s="2">
        <v>45708</v>
      </c>
      <c r="K3179" s="2">
        <v>45716</v>
      </c>
      <c r="L3179" s="2">
        <v>45777</v>
      </c>
      <c r="M3179" s="9">
        <f>+$M$1-L3179</f>
        <v>-30</v>
      </c>
      <c r="N3179" s="10" t="str">
        <f>IF(M3179&lt;=0,"NON SCADUTO",IF(M3179&lt;61,"0-60 DAYS",IF(M3179&lt;91," 61-90 DAYS",IF(M3179&lt;121,"91-120 DAYS",IF(M3179&lt;366," 121-365 DAYS",IF(M3179&gt;366,"OLTRE 365 DAYS",0))))))</f>
        <v>NON SCADUTO</v>
      </c>
      <c r="O3179" t="s">
        <v>15</v>
      </c>
      <c r="P3179" t="s">
        <v>0</v>
      </c>
      <c r="Q3179" s="3">
        <v>-3464.26</v>
      </c>
      <c r="R3179" t="s">
        <v>1</v>
      </c>
      <c r="S3179" t="s">
        <v>1</v>
      </c>
      <c r="T3179" s="3">
        <v>-3464.26</v>
      </c>
      <c r="U3179" s="2"/>
      <c r="V3179" t="s">
        <v>0</v>
      </c>
    </row>
    <row r="3180" spans="1:22" x14ac:dyDescent="0.2">
      <c r="A3180" s="5" t="s">
        <v>5</v>
      </c>
      <c r="B3180" s="5" t="s">
        <v>6</v>
      </c>
      <c r="C3180" s="5" t="s">
        <v>4369</v>
      </c>
      <c r="D3180" s="5" t="s">
        <v>7</v>
      </c>
      <c r="E3180" s="5" t="s">
        <v>0</v>
      </c>
      <c r="F3180" s="5" t="s">
        <v>4370</v>
      </c>
      <c r="G3180" s="5" t="s">
        <v>4636</v>
      </c>
      <c r="H3180" s="5" t="s">
        <v>4637</v>
      </c>
      <c r="I3180" s="5" t="s">
        <v>10</v>
      </c>
      <c r="J3180" s="6">
        <v>45682</v>
      </c>
      <c r="K3180" s="6">
        <v>45716</v>
      </c>
      <c r="L3180" s="6">
        <v>45747</v>
      </c>
      <c r="M3180" s="9">
        <f>+$M$1-L3180</f>
        <v>0</v>
      </c>
      <c r="N3180" s="10" t="str">
        <f>IF(M3180&lt;=0,"NON SCADUTO",IF(M3180&lt;61,"0-60 DAYS",IF(M3180&lt;91," 61-90 DAYS",IF(M3180&lt;121,"91-120 DAYS",IF(M3180&lt;366," 121-365 DAYS",IF(M3180&gt;366,"OLTRE 365 DAYS",0))))))</f>
        <v>NON SCADUTO</v>
      </c>
      <c r="O3180" s="5" t="s">
        <v>15</v>
      </c>
      <c r="P3180" s="5" t="s">
        <v>0</v>
      </c>
      <c r="Q3180" s="7">
        <v>-29665.759999999998</v>
      </c>
      <c r="R3180" s="5" t="s">
        <v>1</v>
      </c>
      <c r="S3180" s="5" t="s">
        <v>1</v>
      </c>
      <c r="T3180" s="7">
        <v>-29665.759999999998</v>
      </c>
      <c r="U3180" s="6"/>
      <c r="V3180" s="5" t="s">
        <v>0</v>
      </c>
    </row>
    <row r="3181" spans="1:22" x14ac:dyDescent="0.2">
      <c r="A3181" t="s">
        <v>5</v>
      </c>
      <c r="B3181" t="s">
        <v>6</v>
      </c>
      <c r="C3181" t="s">
        <v>4369</v>
      </c>
      <c r="D3181" t="s">
        <v>7</v>
      </c>
      <c r="E3181" t="s">
        <v>0</v>
      </c>
      <c r="F3181" t="s">
        <v>4370</v>
      </c>
      <c r="G3181" t="s">
        <v>4638</v>
      </c>
      <c r="H3181" t="s">
        <v>4639</v>
      </c>
      <c r="I3181" t="s">
        <v>10</v>
      </c>
      <c r="J3181" s="2">
        <v>45689</v>
      </c>
      <c r="K3181" s="2">
        <v>45716</v>
      </c>
      <c r="L3181" s="2">
        <v>45777</v>
      </c>
      <c r="M3181" s="9">
        <f>+$M$1-L3181</f>
        <v>-30</v>
      </c>
      <c r="N3181" s="10" t="str">
        <f>IF(M3181&lt;=0,"NON SCADUTO",IF(M3181&lt;61,"0-60 DAYS",IF(M3181&lt;91," 61-90 DAYS",IF(M3181&lt;121,"91-120 DAYS",IF(M3181&lt;366," 121-365 DAYS",IF(M3181&gt;366,"OLTRE 365 DAYS",0))))))</f>
        <v>NON SCADUTO</v>
      </c>
      <c r="O3181" t="s">
        <v>15</v>
      </c>
      <c r="P3181" t="s">
        <v>0</v>
      </c>
      <c r="Q3181" s="3">
        <v>-3219.02</v>
      </c>
      <c r="R3181" t="s">
        <v>1</v>
      </c>
      <c r="S3181" t="s">
        <v>1</v>
      </c>
      <c r="T3181" s="3">
        <v>-3219.02</v>
      </c>
      <c r="U3181" s="2"/>
      <c r="V3181" t="s">
        <v>0</v>
      </c>
    </row>
    <row r="3182" spans="1:22" x14ac:dyDescent="0.2">
      <c r="A3182" t="s">
        <v>5</v>
      </c>
      <c r="B3182" t="s">
        <v>6</v>
      </c>
      <c r="C3182" t="s">
        <v>4369</v>
      </c>
      <c r="D3182" t="s">
        <v>7</v>
      </c>
      <c r="E3182" t="s">
        <v>0</v>
      </c>
      <c r="F3182" t="s">
        <v>4370</v>
      </c>
      <c r="G3182" t="s">
        <v>4627</v>
      </c>
      <c r="H3182" t="s">
        <v>4643</v>
      </c>
      <c r="I3182" t="s">
        <v>10</v>
      </c>
      <c r="J3182" s="2">
        <v>45703</v>
      </c>
      <c r="K3182" s="2">
        <v>45716</v>
      </c>
      <c r="L3182" s="2">
        <v>45777</v>
      </c>
      <c r="M3182" s="9">
        <f>+$M$1-L3182</f>
        <v>-30</v>
      </c>
      <c r="N3182" s="10" t="str">
        <f>IF(M3182&lt;=0,"NON SCADUTO",IF(M3182&lt;61,"0-60 DAYS",IF(M3182&lt;91," 61-90 DAYS",IF(M3182&lt;121,"91-120 DAYS",IF(M3182&lt;366," 121-365 DAYS",IF(M3182&gt;366,"OLTRE 365 DAYS",0))))))</f>
        <v>NON SCADUTO</v>
      </c>
      <c r="O3182" t="s">
        <v>15</v>
      </c>
      <c r="P3182" t="s">
        <v>0</v>
      </c>
      <c r="Q3182" s="3">
        <v>-823</v>
      </c>
      <c r="R3182" t="s">
        <v>1</v>
      </c>
      <c r="S3182" t="s">
        <v>1</v>
      </c>
      <c r="T3182" s="3">
        <v>-823</v>
      </c>
      <c r="U3182" s="2"/>
      <c r="V3182" t="s">
        <v>0</v>
      </c>
    </row>
    <row r="3183" spans="1:22" x14ac:dyDescent="0.2">
      <c r="A3183" t="s">
        <v>5</v>
      </c>
      <c r="B3183" t="s">
        <v>6</v>
      </c>
      <c r="C3183" t="s">
        <v>4369</v>
      </c>
      <c r="D3183" t="s">
        <v>7</v>
      </c>
      <c r="E3183" t="s">
        <v>0</v>
      </c>
      <c r="F3183" t="s">
        <v>4370</v>
      </c>
      <c r="G3183" t="s">
        <v>4644</v>
      </c>
      <c r="H3183" t="s">
        <v>4645</v>
      </c>
      <c r="I3183" t="s">
        <v>10</v>
      </c>
      <c r="J3183" s="2">
        <v>45691</v>
      </c>
      <c r="K3183" s="2">
        <v>45716</v>
      </c>
      <c r="L3183" s="2">
        <v>45777</v>
      </c>
      <c r="M3183" s="9">
        <f>+$M$1-L3183</f>
        <v>-30</v>
      </c>
      <c r="N3183" s="10" t="str">
        <f>IF(M3183&lt;=0,"NON SCADUTO",IF(M3183&lt;61,"0-60 DAYS",IF(M3183&lt;91," 61-90 DAYS",IF(M3183&lt;121,"91-120 DAYS",IF(M3183&lt;366," 121-365 DAYS",IF(M3183&gt;366,"OLTRE 365 DAYS",0))))))</f>
        <v>NON SCADUTO</v>
      </c>
      <c r="O3183" t="s">
        <v>15</v>
      </c>
      <c r="P3183" t="s">
        <v>0</v>
      </c>
      <c r="Q3183" s="3">
        <v>-33224.94</v>
      </c>
      <c r="R3183" t="s">
        <v>1</v>
      </c>
      <c r="S3183" t="s">
        <v>1</v>
      </c>
      <c r="T3183" s="3">
        <v>-33224.94</v>
      </c>
      <c r="U3183" s="2"/>
      <c r="V3183" t="s">
        <v>0</v>
      </c>
    </row>
    <row r="3184" spans="1:22" x14ac:dyDescent="0.2">
      <c r="A3184" t="s">
        <v>5</v>
      </c>
      <c r="B3184" t="s">
        <v>6</v>
      </c>
      <c r="C3184" t="s">
        <v>4369</v>
      </c>
      <c r="D3184" t="s">
        <v>7</v>
      </c>
      <c r="E3184" t="s">
        <v>0</v>
      </c>
      <c r="F3184" t="s">
        <v>4370</v>
      </c>
      <c r="G3184" t="s">
        <v>4646</v>
      </c>
      <c r="H3184" t="s">
        <v>4647</v>
      </c>
      <c r="I3184" t="s">
        <v>10</v>
      </c>
      <c r="J3184" s="2">
        <v>45705</v>
      </c>
      <c r="K3184" s="2">
        <v>45716</v>
      </c>
      <c r="L3184" s="2">
        <v>45777</v>
      </c>
      <c r="M3184" s="9">
        <f>+$M$1-L3184</f>
        <v>-30</v>
      </c>
      <c r="N3184" s="10" t="str">
        <f>IF(M3184&lt;=0,"NON SCADUTO",IF(M3184&lt;61,"0-60 DAYS",IF(M3184&lt;91," 61-90 DAYS",IF(M3184&lt;121,"91-120 DAYS",IF(M3184&lt;366," 121-365 DAYS",IF(M3184&gt;366,"OLTRE 365 DAYS",0))))))</f>
        <v>NON SCADUTO</v>
      </c>
      <c r="O3184" t="s">
        <v>15</v>
      </c>
      <c r="P3184" t="s">
        <v>0</v>
      </c>
      <c r="Q3184" s="3">
        <v>-58195.7</v>
      </c>
      <c r="R3184" t="s">
        <v>1</v>
      </c>
      <c r="S3184" t="s">
        <v>1</v>
      </c>
      <c r="T3184" s="3">
        <v>-58195.7</v>
      </c>
      <c r="U3184" s="2"/>
      <c r="V3184" t="s">
        <v>0</v>
      </c>
    </row>
    <row r="3185" spans="1:22" x14ac:dyDescent="0.2">
      <c r="A3185" s="5" t="s">
        <v>5</v>
      </c>
      <c r="B3185" s="5" t="s">
        <v>6</v>
      </c>
      <c r="C3185" s="5" t="s">
        <v>4369</v>
      </c>
      <c r="D3185" s="5" t="s">
        <v>7</v>
      </c>
      <c r="E3185" s="5" t="s">
        <v>0</v>
      </c>
      <c r="F3185" s="5" t="s">
        <v>4370</v>
      </c>
      <c r="G3185" s="5" t="s">
        <v>4648</v>
      </c>
      <c r="H3185" s="5" t="s">
        <v>4649</v>
      </c>
      <c r="I3185" s="5" t="s">
        <v>10</v>
      </c>
      <c r="J3185" s="6">
        <v>45710</v>
      </c>
      <c r="K3185" s="6">
        <v>45716</v>
      </c>
      <c r="L3185" s="6">
        <v>45777</v>
      </c>
      <c r="M3185" s="9">
        <f>+$M$1-L3185</f>
        <v>-30</v>
      </c>
      <c r="N3185" s="10" t="str">
        <f>IF(M3185&lt;=0,"NON SCADUTO",IF(M3185&lt;61,"0-60 DAYS",IF(M3185&lt;91," 61-90 DAYS",IF(M3185&lt;121,"91-120 DAYS",IF(M3185&lt;366," 121-365 DAYS",IF(M3185&gt;366,"OLTRE 365 DAYS",0))))))</f>
        <v>NON SCADUTO</v>
      </c>
      <c r="O3185" s="5" t="s">
        <v>15</v>
      </c>
      <c r="P3185" s="5" t="s">
        <v>0</v>
      </c>
      <c r="Q3185" s="7">
        <v>-3816</v>
      </c>
      <c r="R3185" s="5" t="s">
        <v>1</v>
      </c>
      <c r="S3185" s="5" t="s">
        <v>1</v>
      </c>
      <c r="T3185" s="7">
        <v>-3816</v>
      </c>
      <c r="U3185" s="6"/>
      <c r="V3185" s="5" t="s">
        <v>0</v>
      </c>
    </row>
    <row r="3186" spans="1:22" x14ac:dyDescent="0.2">
      <c r="A3186" t="s">
        <v>5</v>
      </c>
      <c r="B3186" t="s">
        <v>6</v>
      </c>
      <c r="C3186" t="s">
        <v>4369</v>
      </c>
      <c r="D3186" t="s">
        <v>7</v>
      </c>
      <c r="E3186" t="s">
        <v>0</v>
      </c>
      <c r="F3186" t="s">
        <v>4370</v>
      </c>
      <c r="G3186" t="s">
        <v>4650</v>
      </c>
      <c r="H3186" t="s">
        <v>4651</v>
      </c>
      <c r="I3186" t="s">
        <v>10</v>
      </c>
      <c r="J3186" s="2">
        <v>45710</v>
      </c>
      <c r="K3186" s="2">
        <v>45716</v>
      </c>
      <c r="L3186" s="2">
        <v>45777</v>
      </c>
      <c r="M3186" s="9">
        <f>+$M$1-L3186</f>
        <v>-30</v>
      </c>
      <c r="N3186" s="10" t="str">
        <f>IF(M3186&lt;=0,"NON SCADUTO",IF(M3186&lt;61,"0-60 DAYS",IF(M3186&lt;91," 61-90 DAYS",IF(M3186&lt;121,"91-120 DAYS",IF(M3186&lt;366," 121-365 DAYS",IF(M3186&gt;366,"OLTRE 365 DAYS",0))))))</f>
        <v>NON SCADUTO</v>
      </c>
      <c r="O3186" t="s">
        <v>15</v>
      </c>
      <c r="P3186" t="s">
        <v>0</v>
      </c>
      <c r="Q3186" s="3">
        <v>-53971.1</v>
      </c>
      <c r="R3186" t="s">
        <v>1</v>
      </c>
      <c r="S3186" t="s">
        <v>1</v>
      </c>
      <c r="T3186" s="3">
        <v>-53971.1</v>
      </c>
      <c r="U3186" s="2"/>
      <c r="V3186" t="s">
        <v>0</v>
      </c>
    </row>
    <row r="3187" spans="1:22" x14ac:dyDescent="0.2">
      <c r="A3187" t="s">
        <v>5</v>
      </c>
      <c r="B3187" t="s">
        <v>6</v>
      </c>
      <c r="C3187" t="s">
        <v>4369</v>
      </c>
      <c r="D3187" t="s">
        <v>7</v>
      </c>
      <c r="E3187" t="s">
        <v>0</v>
      </c>
      <c r="F3187" t="s">
        <v>4370</v>
      </c>
      <c r="G3187" t="s">
        <v>4652</v>
      </c>
      <c r="H3187" t="s">
        <v>4653</v>
      </c>
      <c r="I3187" t="s">
        <v>10</v>
      </c>
      <c r="J3187" s="2">
        <v>45696</v>
      </c>
      <c r="K3187" s="2">
        <v>45716</v>
      </c>
      <c r="L3187" s="2">
        <v>45777</v>
      </c>
      <c r="M3187" s="9">
        <f>+$M$1-L3187</f>
        <v>-30</v>
      </c>
      <c r="N3187" s="10" t="str">
        <f>IF(M3187&lt;=0,"NON SCADUTO",IF(M3187&lt;61,"0-60 DAYS",IF(M3187&lt;91," 61-90 DAYS",IF(M3187&lt;121,"91-120 DAYS",IF(M3187&lt;366," 121-365 DAYS",IF(M3187&gt;366,"OLTRE 365 DAYS",0))))))</f>
        <v>NON SCADUTO</v>
      </c>
      <c r="O3187" t="s">
        <v>15</v>
      </c>
      <c r="P3187" t="s">
        <v>0</v>
      </c>
      <c r="Q3187" s="3">
        <v>-48493.27</v>
      </c>
      <c r="R3187" t="s">
        <v>1</v>
      </c>
      <c r="S3187" t="s">
        <v>1</v>
      </c>
      <c r="T3187" s="3">
        <v>-48493.27</v>
      </c>
      <c r="U3187" s="2"/>
      <c r="V3187" t="s">
        <v>0</v>
      </c>
    </row>
    <row r="3188" spans="1:22" x14ac:dyDescent="0.2">
      <c r="A3188" s="5" t="s">
        <v>5</v>
      </c>
      <c r="B3188" s="5" t="s">
        <v>6</v>
      </c>
      <c r="C3188" s="5" t="s">
        <v>4369</v>
      </c>
      <c r="D3188" s="5" t="s">
        <v>7</v>
      </c>
      <c r="E3188" s="5" t="s">
        <v>0</v>
      </c>
      <c r="F3188" s="5" t="s">
        <v>4370</v>
      </c>
      <c r="G3188" s="5" t="s">
        <v>4659</v>
      </c>
      <c r="H3188" s="5" t="s">
        <v>4660</v>
      </c>
      <c r="I3188" s="5" t="s">
        <v>10</v>
      </c>
      <c r="J3188" s="6">
        <v>45734</v>
      </c>
      <c r="K3188" s="6">
        <v>45747</v>
      </c>
      <c r="L3188" s="6">
        <v>45808</v>
      </c>
      <c r="M3188" s="9">
        <f>+$M$1-L3188</f>
        <v>-61</v>
      </c>
      <c r="N3188" s="10" t="str">
        <f>IF(M3188&lt;=0,"NON SCADUTO",IF(M3188&lt;61,"0-60 DAYS",IF(M3188&lt;91," 61-90 DAYS",IF(M3188&lt;121,"91-120 DAYS",IF(M3188&lt;366," 121-365 DAYS",IF(M3188&gt;366,"OLTRE 365 DAYS",0))))))</f>
        <v>NON SCADUTO</v>
      </c>
      <c r="O3188" s="5" t="s">
        <v>15</v>
      </c>
      <c r="P3188" s="5" t="s">
        <v>0</v>
      </c>
      <c r="Q3188" s="7">
        <v>-4380</v>
      </c>
      <c r="R3188" s="5" t="s">
        <v>1</v>
      </c>
      <c r="S3188" s="5" t="s">
        <v>1</v>
      </c>
      <c r="T3188" s="7">
        <v>-4380</v>
      </c>
      <c r="U3188" s="6"/>
      <c r="V3188" s="5" t="s">
        <v>0</v>
      </c>
    </row>
    <row r="3189" spans="1:22" x14ac:dyDescent="0.2">
      <c r="A3189" t="s">
        <v>5</v>
      </c>
      <c r="B3189" t="s">
        <v>6</v>
      </c>
      <c r="C3189" t="s">
        <v>4369</v>
      </c>
      <c r="D3189" t="s">
        <v>7</v>
      </c>
      <c r="E3189" t="s">
        <v>0</v>
      </c>
      <c r="F3189" t="s">
        <v>4370</v>
      </c>
      <c r="G3189" t="s">
        <v>4661</v>
      </c>
      <c r="H3189" t="s">
        <v>4662</v>
      </c>
      <c r="I3189" t="s">
        <v>10</v>
      </c>
      <c r="J3189" s="2">
        <v>45733</v>
      </c>
      <c r="K3189" s="2">
        <v>45747</v>
      </c>
      <c r="L3189" s="2">
        <v>45808</v>
      </c>
      <c r="M3189" s="9">
        <f>+$M$1-L3189</f>
        <v>-61</v>
      </c>
      <c r="N3189" s="10" t="str">
        <f>IF(M3189&lt;=0,"NON SCADUTO",IF(M3189&lt;61,"0-60 DAYS",IF(M3189&lt;91," 61-90 DAYS",IF(M3189&lt;121,"91-120 DAYS",IF(M3189&lt;366," 121-365 DAYS",IF(M3189&gt;366,"OLTRE 365 DAYS",0))))))</f>
        <v>NON SCADUTO</v>
      </c>
      <c r="O3189" t="s">
        <v>15</v>
      </c>
      <c r="P3189" t="s">
        <v>0</v>
      </c>
      <c r="Q3189" s="3">
        <v>-5461</v>
      </c>
      <c r="R3189" t="s">
        <v>1</v>
      </c>
      <c r="S3189" t="s">
        <v>1</v>
      </c>
      <c r="T3189" s="3">
        <v>-5461</v>
      </c>
      <c r="U3189" s="2"/>
      <c r="V3189" t="s">
        <v>0</v>
      </c>
    </row>
    <row r="3190" spans="1:22" x14ac:dyDescent="0.2">
      <c r="A3190" t="s">
        <v>5</v>
      </c>
      <c r="B3190" t="s">
        <v>6</v>
      </c>
      <c r="C3190" t="s">
        <v>4369</v>
      </c>
      <c r="D3190" t="s">
        <v>7</v>
      </c>
      <c r="E3190" t="s">
        <v>0</v>
      </c>
      <c r="F3190" t="s">
        <v>4370</v>
      </c>
      <c r="G3190" t="s">
        <v>4663</v>
      </c>
      <c r="H3190" t="s">
        <v>4664</v>
      </c>
      <c r="I3190" t="s">
        <v>10</v>
      </c>
      <c r="J3190" s="2">
        <v>45717</v>
      </c>
      <c r="K3190" s="2">
        <v>45747</v>
      </c>
      <c r="L3190" s="2">
        <v>45808</v>
      </c>
      <c r="M3190" s="9">
        <f>+$M$1-L3190</f>
        <v>-61</v>
      </c>
      <c r="N3190" s="10" t="str">
        <f>IF(M3190&lt;=0,"NON SCADUTO",IF(M3190&lt;61,"0-60 DAYS",IF(M3190&lt;91," 61-90 DAYS",IF(M3190&lt;121,"91-120 DAYS",IF(M3190&lt;366," 121-365 DAYS",IF(M3190&gt;366,"OLTRE 365 DAYS",0))))))</f>
        <v>NON SCADUTO</v>
      </c>
      <c r="O3190" t="s">
        <v>15</v>
      </c>
      <c r="P3190" t="s">
        <v>0</v>
      </c>
      <c r="Q3190" s="3">
        <v>-15418</v>
      </c>
      <c r="R3190" t="s">
        <v>1</v>
      </c>
      <c r="S3190" t="s">
        <v>1</v>
      </c>
      <c r="T3190" s="3">
        <v>-15418</v>
      </c>
      <c r="U3190" s="2"/>
      <c r="V3190" t="s">
        <v>0</v>
      </c>
    </row>
    <row r="3191" spans="1:22" x14ac:dyDescent="0.2">
      <c r="A3191" t="s">
        <v>5</v>
      </c>
      <c r="B3191" t="s">
        <v>6</v>
      </c>
      <c r="C3191" t="s">
        <v>4369</v>
      </c>
      <c r="D3191" t="s">
        <v>7</v>
      </c>
      <c r="E3191" t="s">
        <v>0</v>
      </c>
      <c r="F3191" t="s">
        <v>4370</v>
      </c>
      <c r="G3191" t="s">
        <v>4665</v>
      </c>
      <c r="H3191" t="s">
        <v>4666</v>
      </c>
      <c r="I3191" t="s">
        <v>10</v>
      </c>
      <c r="J3191" s="2">
        <v>45729</v>
      </c>
      <c r="K3191" s="2">
        <v>45747</v>
      </c>
      <c r="L3191" s="2">
        <v>45808</v>
      </c>
      <c r="M3191" s="9">
        <f>+$M$1-L3191</f>
        <v>-61</v>
      </c>
      <c r="N3191" s="10" t="str">
        <f>IF(M3191&lt;=0,"NON SCADUTO",IF(M3191&lt;61,"0-60 DAYS",IF(M3191&lt;91," 61-90 DAYS",IF(M3191&lt;121,"91-120 DAYS",IF(M3191&lt;366," 121-365 DAYS",IF(M3191&gt;366,"OLTRE 365 DAYS",0))))))</f>
        <v>NON SCADUTO</v>
      </c>
      <c r="O3191" t="s">
        <v>15</v>
      </c>
      <c r="P3191" t="s">
        <v>0</v>
      </c>
      <c r="Q3191" s="3">
        <v>-2799</v>
      </c>
      <c r="R3191" t="s">
        <v>1</v>
      </c>
      <c r="S3191" t="s">
        <v>1</v>
      </c>
      <c r="T3191" s="3">
        <v>-2799</v>
      </c>
      <c r="U3191" s="2"/>
      <c r="V3191" t="s">
        <v>0</v>
      </c>
    </row>
    <row r="3192" spans="1:22" x14ac:dyDescent="0.2">
      <c r="A3192" t="s">
        <v>5</v>
      </c>
      <c r="B3192" t="s">
        <v>6</v>
      </c>
      <c r="C3192" t="s">
        <v>4369</v>
      </c>
      <c r="D3192" t="s">
        <v>7</v>
      </c>
      <c r="E3192" t="s">
        <v>0</v>
      </c>
      <c r="F3192" t="s">
        <v>4370</v>
      </c>
      <c r="G3192" t="s">
        <v>4667</v>
      </c>
      <c r="H3192" t="s">
        <v>4668</v>
      </c>
      <c r="I3192" t="s">
        <v>10</v>
      </c>
      <c r="J3192" s="2">
        <v>45715</v>
      </c>
      <c r="K3192" s="2">
        <v>45747</v>
      </c>
      <c r="L3192" s="2">
        <v>45777</v>
      </c>
      <c r="M3192" s="9">
        <f>+$M$1-L3192</f>
        <v>-30</v>
      </c>
      <c r="N3192" s="10" t="str">
        <f>IF(M3192&lt;=0,"NON SCADUTO",IF(M3192&lt;61,"0-60 DAYS",IF(M3192&lt;91," 61-90 DAYS",IF(M3192&lt;121,"91-120 DAYS",IF(M3192&lt;366," 121-365 DAYS",IF(M3192&gt;366,"OLTRE 365 DAYS",0))))))</f>
        <v>NON SCADUTO</v>
      </c>
      <c r="O3192" t="s">
        <v>15</v>
      </c>
      <c r="P3192" t="s">
        <v>0</v>
      </c>
      <c r="Q3192" s="3">
        <v>-1000</v>
      </c>
      <c r="R3192" t="s">
        <v>1</v>
      </c>
      <c r="S3192" t="s">
        <v>1</v>
      </c>
      <c r="T3192" s="3">
        <v>-1000</v>
      </c>
      <c r="U3192" s="2"/>
      <c r="V3192" t="s">
        <v>0</v>
      </c>
    </row>
    <row r="3193" spans="1:22" x14ac:dyDescent="0.2">
      <c r="A3193" t="s">
        <v>5</v>
      </c>
      <c r="B3193" t="s">
        <v>6</v>
      </c>
      <c r="C3193" t="s">
        <v>4369</v>
      </c>
      <c r="D3193" t="s">
        <v>7</v>
      </c>
      <c r="E3193" t="s">
        <v>0</v>
      </c>
      <c r="F3193" t="s">
        <v>4370</v>
      </c>
      <c r="G3193" t="s">
        <v>4669</v>
      </c>
      <c r="H3193" t="s">
        <v>4670</v>
      </c>
      <c r="I3193" t="s">
        <v>10</v>
      </c>
      <c r="J3193" s="2">
        <v>45716</v>
      </c>
      <c r="K3193" s="2">
        <v>45747</v>
      </c>
      <c r="L3193" s="2">
        <v>45777</v>
      </c>
      <c r="M3193" s="9">
        <f>+$M$1-L3193</f>
        <v>-30</v>
      </c>
      <c r="N3193" s="10" t="str">
        <f>IF(M3193&lt;=0,"NON SCADUTO",IF(M3193&lt;61,"0-60 DAYS",IF(M3193&lt;91," 61-90 DAYS",IF(M3193&lt;121,"91-120 DAYS",IF(M3193&lt;366," 121-365 DAYS",IF(M3193&gt;366,"OLTRE 365 DAYS",0))))))</f>
        <v>NON SCADUTO</v>
      </c>
      <c r="O3193" t="s">
        <v>15</v>
      </c>
      <c r="P3193" t="s">
        <v>0</v>
      </c>
      <c r="Q3193" s="3">
        <v>-2129</v>
      </c>
      <c r="R3193" t="s">
        <v>1</v>
      </c>
      <c r="S3193" t="s">
        <v>1</v>
      </c>
      <c r="T3193" s="3">
        <v>-2129</v>
      </c>
      <c r="U3193" s="2"/>
      <c r="V3193" t="s">
        <v>0</v>
      </c>
    </row>
    <row r="3194" spans="1:22" x14ac:dyDescent="0.2">
      <c r="A3194" s="5" t="s">
        <v>5</v>
      </c>
      <c r="B3194" s="5" t="s">
        <v>6</v>
      </c>
      <c r="C3194" s="5" t="s">
        <v>4369</v>
      </c>
      <c r="D3194" s="5" t="s">
        <v>7</v>
      </c>
      <c r="E3194" s="5" t="s">
        <v>0</v>
      </c>
      <c r="F3194" s="5" t="s">
        <v>4370</v>
      </c>
      <c r="G3194" s="5" t="s">
        <v>4671</v>
      </c>
      <c r="H3194" s="5" t="s">
        <v>4672</v>
      </c>
      <c r="I3194" s="5" t="s">
        <v>10</v>
      </c>
      <c r="J3194" s="6">
        <v>45723</v>
      </c>
      <c r="K3194" s="6">
        <v>45747</v>
      </c>
      <c r="L3194" s="6">
        <v>45808</v>
      </c>
      <c r="M3194" s="9">
        <f>+$M$1-L3194</f>
        <v>-61</v>
      </c>
      <c r="N3194" s="10" t="str">
        <f>IF(M3194&lt;=0,"NON SCADUTO",IF(M3194&lt;61,"0-60 DAYS",IF(M3194&lt;91," 61-90 DAYS",IF(M3194&lt;121,"91-120 DAYS",IF(M3194&lt;366," 121-365 DAYS",IF(M3194&gt;366,"OLTRE 365 DAYS",0))))))</f>
        <v>NON SCADUTO</v>
      </c>
      <c r="O3194" s="5" t="s">
        <v>15</v>
      </c>
      <c r="P3194" s="5" t="s">
        <v>0</v>
      </c>
      <c r="Q3194" s="7">
        <v>-1537</v>
      </c>
      <c r="R3194" s="5" t="s">
        <v>1</v>
      </c>
      <c r="S3194" s="5" t="s">
        <v>1</v>
      </c>
      <c r="T3194" s="7">
        <v>-1537</v>
      </c>
      <c r="U3194" s="6"/>
      <c r="V3194" s="5" t="s">
        <v>0</v>
      </c>
    </row>
    <row r="3195" spans="1:22" x14ac:dyDescent="0.2">
      <c r="A3195" s="5" t="s">
        <v>5</v>
      </c>
      <c r="B3195" s="5" t="s">
        <v>6</v>
      </c>
      <c r="C3195" s="5" t="s">
        <v>4369</v>
      </c>
      <c r="D3195" s="5" t="s">
        <v>7</v>
      </c>
      <c r="E3195" s="5" t="s">
        <v>0</v>
      </c>
      <c r="F3195" s="5" t="s">
        <v>4370</v>
      </c>
      <c r="G3195" s="5" t="s">
        <v>4673</v>
      </c>
      <c r="H3195" s="5" t="s">
        <v>4674</v>
      </c>
      <c r="I3195" s="5" t="s">
        <v>10</v>
      </c>
      <c r="J3195" s="6">
        <v>45721</v>
      </c>
      <c r="K3195" s="6">
        <v>45747</v>
      </c>
      <c r="L3195" s="6">
        <v>45808</v>
      </c>
      <c r="M3195" s="9">
        <f>+$M$1-L3195</f>
        <v>-61</v>
      </c>
      <c r="N3195" s="10" t="str">
        <f>IF(M3195&lt;=0,"NON SCADUTO",IF(M3195&lt;61,"0-60 DAYS",IF(M3195&lt;91," 61-90 DAYS",IF(M3195&lt;121,"91-120 DAYS",IF(M3195&lt;366," 121-365 DAYS",IF(M3195&gt;366,"OLTRE 365 DAYS",0))))))</f>
        <v>NON SCADUTO</v>
      </c>
      <c r="O3195" s="5" t="s">
        <v>15</v>
      </c>
      <c r="P3195" s="5" t="s">
        <v>0</v>
      </c>
      <c r="Q3195" s="7">
        <v>-4669</v>
      </c>
      <c r="R3195" s="5" t="s">
        <v>1</v>
      </c>
      <c r="S3195" s="5" t="s">
        <v>1</v>
      </c>
      <c r="T3195" s="7">
        <v>-4669</v>
      </c>
      <c r="U3195" s="6"/>
      <c r="V3195" s="5" t="s">
        <v>0</v>
      </c>
    </row>
    <row r="3196" spans="1:22" x14ac:dyDescent="0.2">
      <c r="A3196" t="s">
        <v>5</v>
      </c>
      <c r="B3196" t="s">
        <v>6</v>
      </c>
      <c r="C3196" t="s">
        <v>4369</v>
      </c>
      <c r="D3196" t="s">
        <v>7</v>
      </c>
      <c r="E3196" t="s">
        <v>0</v>
      </c>
      <c r="F3196" t="s">
        <v>4370</v>
      </c>
      <c r="G3196" t="s">
        <v>4675</v>
      </c>
      <c r="H3196" t="s">
        <v>4676</v>
      </c>
      <c r="I3196" t="s">
        <v>10</v>
      </c>
      <c r="J3196" s="2">
        <v>45720</v>
      </c>
      <c r="K3196" s="2">
        <v>45747</v>
      </c>
      <c r="L3196" s="2">
        <v>45808</v>
      </c>
      <c r="M3196" s="9">
        <f>+$M$1-L3196</f>
        <v>-61</v>
      </c>
      <c r="N3196" s="10" t="str">
        <f>IF(M3196&lt;=0,"NON SCADUTO",IF(M3196&lt;61,"0-60 DAYS",IF(M3196&lt;91," 61-90 DAYS",IF(M3196&lt;121,"91-120 DAYS",IF(M3196&lt;366," 121-365 DAYS",IF(M3196&gt;366,"OLTRE 365 DAYS",0))))))</f>
        <v>NON SCADUTO</v>
      </c>
      <c r="O3196" t="s">
        <v>15</v>
      </c>
      <c r="P3196" t="s">
        <v>0</v>
      </c>
      <c r="Q3196" s="3">
        <v>-1537</v>
      </c>
      <c r="R3196" t="s">
        <v>1</v>
      </c>
      <c r="S3196" t="s">
        <v>1</v>
      </c>
      <c r="T3196" s="3">
        <v>-1537</v>
      </c>
      <c r="U3196" s="2"/>
      <c r="V3196" t="s">
        <v>0</v>
      </c>
    </row>
    <row r="3197" spans="1:22" x14ac:dyDescent="0.2">
      <c r="A3197" t="s">
        <v>5</v>
      </c>
      <c r="B3197" t="s">
        <v>6</v>
      </c>
      <c r="C3197" t="s">
        <v>4369</v>
      </c>
      <c r="D3197" t="s">
        <v>7</v>
      </c>
      <c r="E3197" t="s">
        <v>0</v>
      </c>
      <c r="F3197" t="s">
        <v>4370</v>
      </c>
      <c r="G3197" t="s">
        <v>4677</v>
      </c>
      <c r="H3197" t="s">
        <v>4678</v>
      </c>
      <c r="I3197" t="s">
        <v>10</v>
      </c>
      <c r="J3197" s="2">
        <v>45724</v>
      </c>
      <c r="K3197" s="2">
        <v>45747</v>
      </c>
      <c r="L3197" s="2">
        <v>45808</v>
      </c>
      <c r="M3197" s="9">
        <f>+$M$1-L3197</f>
        <v>-61</v>
      </c>
      <c r="N3197" s="10" t="str">
        <f>IF(M3197&lt;=0,"NON SCADUTO",IF(M3197&lt;61,"0-60 DAYS",IF(M3197&lt;91," 61-90 DAYS",IF(M3197&lt;121,"91-120 DAYS",IF(M3197&lt;366," 121-365 DAYS",IF(M3197&gt;366,"OLTRE 365 DAYS",0))))))</f>
        <v>NON SCADUTO</v>
      </c>
      <c r="O3197" t="s">
        <v>15</v>
      </c>
      <c r="P3197" t="s">
        <v>0</v>
      </c>
      <c r="Q3197" s="3">
        <v>-2711</v>
      </c>
      <c r="R3197" t="s">
        <v>1</v>
      </c>
      <c r="S3197" t="s">
        <v>1</v>
      </c>
      <c r="T3197" s="3">
        <v>-2711</v>
      </c>
      <c r="U3197" s="2"/>
      <c r="V3197" t="s">
        <v>0</v>
      </c>
    </row>
    <row r="3198" spans="1:22" x14ac:dyDescent="0.2">
      <c r="A3198" t="s">
        <v>5</v>
      </c>
      <c r="B3198" t="s">
        <v>6</v>
      </c>
      <c r="C3198" t="s">
        <v>4369</v>
      </c>
      <c r="D3198" t="s">
        <v>7</v>
      </c>
      <c r="E3198" t="s">
        <v>0</v>
      </c>
      <c r="F3198" t="s">
        <v>4370</v>
      </c>
      <c r="G3198" t="s">
        <v>4679</v>
      </c>
      <c r="H3198" t="s">
        <v>4680</v>
      </c>
      <c r="I3198" t="s">
        <v>10</v>
      </c>
      <c r="J3198" s="2">
        <v>45727</v>
      </c>
      <c r="K3198" s="2">
        <v>45747</v>
      </c>
      <c r="L3198" s="2">
        <v>45808</v>
      </c>
      <c r="M3198" s="9">
        <f>+$M$1-L3198</f>
        <v>-61</v>
      </c>
      <c r="N3198" s="10" t="str">
        <f>IF(M3198&lt;=0,"NON SCADUTO",IF(M3198&lt;61,"0-60 DAYS",IF(M3198&lt;91," 61-90 DAYS",IF(M3198&lt;121,"91-120 DAYS",IF(M3198&lt;366," 121-365 DAYS",IF(M3198&gt;366,"OLTRE 365 DAYS",0))))))</f>
        <v>NON SCADUTO</v>
      </c>
      <c r="O3198" t="s">
        <v>15</v>
      </c>
      <c r="P3198" t="s">
        <v>0</v>
      </c>
      <c r="Q3198" s="3">
        <v>-5248</v>
      </c>
      <c r="R3198" t="s">
        <v>1</v>
      </c>
      <c r="S3198" t="s">
        <v>1</v>
      </c>
      <c r="T3198" s="3">
        <v>-5248</v>
      </c>
      <c r="U3198" s="2"/>
      <c r="V3198" t="s">
        <v>0</v>
      </c>
    </row>
    <row r="3199" spans="1:22" x14ac:dyDescent="0.2">
      <c r="A3199" t="s">
        <v>5</v>
      </c>
      <c r="B3199" t="s">
        <v>6</v>
      </c>
      <c r="C3199" t="s">
        <v>4369</v>
      </c>
      <c r="D3199" t="s">
        <v>7</v>
      </c>
      <c r="E3199" t="s">
        <v>0</v>
      </c>
      <c r="F3199" t="s">
        <v>4370</v>
      </c>
      <c r="G3199" t="s">
        <v>4681</v>
      </c>
      <c r="H3199" t="s">
        <v>4682</v>
      </c>
      <c r="I3199" t="s">
        <v>10</v>
      </c>
      <c r="J3199" s="2">
        <v>45727</v>
      </c>
      <c r="K3199" s="2">
        <v>45747</v>
      </c>
      <c r="L3199" s="2">
        <v>45808</v>
      </c>
      <c r="M3199" s="9">
        <f>+$M$1-L3199</f>
        <v>-61</v>
      </c>
      <c r="N3199" s="10" t="str">
        <f>IF(M3199&lt;=0,"NON SCADUTO",IF(M3199&lt;61,"0-60 DAYS",IF(M3199&lt;91," 61-90 DAYS",IF(M3199&lt;121,"91-120 DAYS",IF(M3199&lt;366," 121-365 DAYS",IF(M3199&gt;366,"OLTRE 365 DAYS",0))))))</f>
        <v>NON SCADUTO</v>
      </c>
      <c r="O3199" t="s">
        <v>15</v>
      </c>
      <c r="P3199" t="s">
        <v>0</v>
      </c>
      <c r="Q3199" s="3">
        <v>-23554.05</v>
      </c>
      <c r="R3199" t="s">
        <v>1</v>
      </c>
      <c r="S3199" t="s">
        <v>1</v>
      </c>
      <c r="T3199" s="3">
        <v>-23554.05</v>
      </c>
      <c r="U3199" s="2"/>
      <c r="V3199" t="s">
        <v>0</v>
      </c>
    </row>
    <row r="3200" spans="1:22" x14ac:dyDescent="0.2">
      <c r="A3200" t="s">
        <v>5</v>
      </c>
      <c r="B3200" t="s">
        <v>6</v>
      </c>
      <c r="C3200" t="s">
        <v>4369</v>
      </c>
      <c r="D3200" t="s">
        <v>7</v>
      </c>
      <c r="E3200" t="s">
        <v>0</v>
      </c>
      <c r="F3200" t="s">
        <v>4370</v>
      </c>
      <c r="G3200" t="s">
        <v>4683</v>
      </c>
      <c r="H3200" t="s">
        <v>4684</v>
      </c>
      <c r="I3200" t="s">
        <v>10</v>
      </c>
      <c r="J3200" s="2">
        <v>45728</v>
      </c>
      <c r="K3200" s="2">
        <v>45747</v>
      </c>
      <c r="L3200" s="2">
        <v>45808</v>
      </c>
      <c r="M3200" s="9">
        <f>+$M$1-L3200</f>
        <v>-61</v>
      </c>
      <c r="N3200" s="10" t="str">
        <f>IF(M3200&lt;=0,"NON SCADUTO",IF(M3200&lt;61,"0-60 DAYS",IF(M3200&lt;91," 61-90 DAYS",IF(M3200&lt;121,"91-120 DAYS",IF(M3200&lt;366," 121-365 DAYS",IF(M3200&gt;366,"OLTRE 365 DAYS",0))))))</f>
        <v>NON SCADUTO</v>
      </c>
      <c r="O3200" t="s">
        <v>15</v>
      </c>
      <c r="P3200" t="s">
        <v>0</v>
      </c>
      <c r="Q3200" s="3">
        <v>-2150</v>
      </c>
      <c r="R3200" t="s">
        <v>1</v>
      </c>
      <c r="S3200" t="s">
        <v>1</v>
      </c>
      <c r="T3200" s="3">
        <v>-2150</v>
      </c>
      <c r="U3200" s="2"/>
      <c r="V3200" t="s">
        <v>0</v>
      </c>
    </row>
    <row r="3201" spans="1:22" x14ac:dyDescent="0.2">
      <c r="A3201" s="11" t="s">
        <v>5</v>
      </c>
      <c r="B3201" s="11" t="s">
        <v>6</v>
      </c>
      <c r="C3201" s="11" t="s">
        <v>4369</v>
      </c>
      <c r="D3201" s="11" t="s">
        <v>7</v>
      </c>
      <c r="E3201" s="11" t="s">
        <v>0</v>
      </c>
      <c r="F3201" s="11" t="s">
        <v>4370</v>
      </c>
      <c r="G3201" s="11" t="s">
        <v>4685</v>
      </c>
      <c r="H3201" s="11" t="s">
        <v>4686</v>
      </c>
      <c r="I3201" s="11" t="s">
        <v>10</v>
      </c>
      <c r="J3201" s="12">
        <v>45672</v>
      </c>
      <c r="K3201" s="12">
        <v>45747</v>
      </c>
      <c r="L3201" s="12">
        <v>45747</v>
      </c>
      <c r="M3201" s="9">
        <f>+$M$1-L3201</f>
        <v>0</v>
      </c>
      <c r="N3201" s="10" t="str">
        <f>IF(M3201&lt;=0,"NON SCADUTO",IF(M3201&lt;61,"0-60 DAYS",IF(M3201&lt;91," 61-90 DAYS",IF(M3201&lt;121,"91-120 DAYS",IF(M3201&lt;366," 121-365 DAYS",IF(M3201&gt;366,"OLTRE 365 DAYS",0))))))</f>
        <v>NON SCADUTO</v>
      </c>
      <c r="O3201" s="11" t="s">
        <v>15</v>
      </c>
      <c r="P3201" s="11" t="s">
        <v>0</v>
      </c>
      <c r="Q3201" s="13">
        <v>-93547.91</v>
      </c>
      <c r="R3201" s="11" t="s">
        <v>1</v>
      </c>
      <c r="S3201" s="11" t="s">
        <v>1</v>
      </c>
      <c r="T3201" s="13">
        <v>-93547.91</v>
      </c>
      <c r="U3201" s="12"/>
      <c r="V3201" s="11" t="s">
        <v>0</v>
      </c>
    </row>
    <row r="3202" spans="1:22" x14ac:dyDescent="0.2">
      <c r="A3202" t="s">
        <v>5</v>
      </c>
      <c r="B3202" t="s">
        <v>6</v>
      </c>
      <c r="C3202" t="s">
        <v>4369</v>
      </c>
      <c r="D3202" t="s">
        <v>7</v>
      </c>
      <c r="E3202" t="s">
        <v>0</v>
      </c>
      <c r="F3202" t="s">
        <v>4370</v>
      </c>
      <c r="G3202" t="s">
        <v>4690</v>
      </c>
      <c r="H3202" t="s">
        <v>4691</v>
      </c>
      <c r="I3202" t="s">
        <v>10</v>
      </c>
      <c r="J3202" s="2">
        <v>45741</v>
      </c>
      <c r="K3202" s="2">
        <v>45747</v>
      </c>
      <c r="L3202" s="2">
        <v>45808</v>
      </c>
      <c r="M3202" s="9">
        <f>+$M$1-L3202</f>
        <v>-61</v>
      </c>
      <c r="N3202" s="10" t="str">
        <f>IF(M3202&lt;=0,"NON SCADUTO",IF(M3202&lt;61,"0-60 DAYS",IF(M3202&lt;91," 61-90 DAYS",IF(M3202&lt;121,"91-120 DAYS",IF(M3202&lt;366," 121-365 DAYS",IF(M3202&gt;366,"OLTRE 365 DAYS",0))))))</f>
        <v>NON SCADUTO</v>
      </c>
      <c r="O3202" t="s">
        <v>15</v>
      </c>
      <c r="P3202" t="s">
        <v>0</v>
      </c>
      <c r="Q3202" s="3">
        <v>-1004.72</v>
      </c>
      <c r="R3202" t="s">
        <v>1</v>
      </c>
      <c r="S3202" t="s">
        <v>1</v>
      </c>
      <c r="T3202" s="3">
        <v>-1004.72</v>
      </c>
      <c r="U3202" s="2"/>
      <c r="V3202" t="s">
        <v>0</v>
      </c>
    </row>
    <row r="3203" spans="1:22" x14ac:dyDescent="0.2">
      <c r="A3203" t="s">
        <v>5</v>
      </c>
      <c r="B3203" t="s">
        <v>6</v>
      </c>
      <c r="C3203" t="s">
        <v>4369</v>
      </c>
      <c r="D3203" t="s">
        <v>7</v>
      </c>
      <c r="E3203" t="s">
        <v>0</v>
      </c>
      <c r="F3203" t="s">
        <v>4370</v>
      </c>
      <c r="G3203" t="s">
        <v>4692</v>
      </c>
      <c r="H3203" t="s">
        <v>4693</v>
      </c>
      <c r="I3203" t="s">
        <v>10</v>
      </c>
      <c r="J3203" s="2">
        <v>45731</v>
      </c>
      <c r="K3203" s="2">
        <v>45747</v>
      </c>
      <c r="L3203" s="2">
        <v>45808</v>
      </c>
      <c r="M3203" s="9">
        <f>+$M$1-L3203</f>
        <v>-61</v>
      </c>
      <c r="N3203" s="10" t="str">
        <f>IF(M3203&lt;=0,"NON SCADUTO",IF(M3203&lt;61,"0-60 DAYS",IF(M3203&lt;91," 61-90 DAYS",IF(M3203&lt;121,"91-120 DAYS",IF(M3203&lt;366," 121-365 DAYS",IF(M3203&gt;366,"OLTRE 365 DAYS",0))))))</f>
        <v>NON SCADUTO</v>
      </c>
      <c r="O3203" t="s">
        <v>15</v>
      </c>
      <c r="P3203" t="s">
        <v>0</v>
      </c>
      <c r="Q3203" s="3">
        <v>-41643</v>
      </c>
      <c r="R3203" t="s">
        <v>1</v>
      </c>
      <c r="S3203" t="s">
        <v>1</v>
      </c>
      <c r="T3203" s="3">
        <v>-41643</v>
      </c>
      <c r="U3203" s="2"/>
      <c r="V3203" t="s">
        <v>0</v>
      </c>
    </row>
    <row r="3204" spans="1:22" x14ac:dyDescent="0.2">
      <c r="A3204" t="s">
        <v>5</v>
      </c>
      <c r="B3204" t="s">
        <v>6</v>
      </c>
      <c r="C3204" t="s">
        <v>4369</v>
      </c>
      <c r="D3204" t="s">
        <v>7</v>
      </c>
      <c r="E3204" t="s">
        <v>0</v>
      </c>
      <c r="F3204" t="s">
        <v>4370</v>
      </c>
      <c r="G3204" t="s">
        <v>0</v>
      </c>
      <c r="H3204" t="s">
        <v>4695</v>
      </c>
      <c r="I3204" t="s">
        <v>10</v>
      </c>
      <c r="J3204" s="2">
        <v>45719</v>
      </c>
      <c r="K3204" s="2">
        <v>45747</v>
      </c>
      <c r="L3204" s="2">
        <v>45808</v>
      </c>
      <c r="M3204" s="9">
        <f>+$M$1-L3204</f>
        <v>-61</v>
      </c>
      <c r="N3204" s="10" t="str">
        <f>IF(M3204&lt;=0,"NON SCADUTO",IF(M3204&lt;61,"0-60 DAYS",IF(M3204&lt;91," 61-90 DAYS",IF(M3204&lt;121,"91-120 DAYS",IF(M3204&lt;366," 121-365 DAYS",IF(M3204&gt;366,"OLTRE 365 DAYS",0))))))</f>
        <v>NON SCADUTO</v>
      </c>
      <c r="O3204" t="s">
        <v>15</v>
      </c>
      <c r="P3204" t="s">
        <v>0</v>
      </c>
      <c r="Q3204" s="3">
        <v>-1758</v>
      </c>
      <c r="R3204" t="s">
        <v>1</v>
      </c>
      <c r="S3204" t="s">
        <v>1</v>
      </c>
      <c r="T3204" s="3">
        <v>-1758</v>
      </c>
      <c r="U3204" s="2"/>
      <c r="V3204" t="s">
        <v>0</v>
      </c>
    </row>
    <row r="3205" spans="1:22" x14ac:dyDescent="0.2">
      <c r="A3205" t="s">
        <v>5</v>
      </c>
      <c r="B3205" t="s">
        <v>6</v>
      </c>
      <c r="C3205" t="s">
        <v>4369</v>
      </c>
      <c r="D3205" t="s">
        <v>7</v>
      </c>
      <c r="E3205" t="s">
        <v>0</v>
      </c>
      <c r="F3205" t="s">
        <v>4370</v>
      </c>
      <c r="G3205" t="s">
        <v>0</v>
      </c>
      <c r="H3205" t="s">
        <v>4696</v>
      </c>
      <c r="I3205" t="s">
        <v>10</v>
      </c>
      <c r="J3205" s="2">
        <v>45722</v>
      </c>
      <c r="K3205" s="2">
        <v>45747</v>
      </c>
      <c r="L3205" s="2">
        <v>45808</v>
      </c>
      <c r="M3205" s="9">
        <f>+$M$1-L3205</f>
        <v>-61</v>
      </c>
      <c r="N3205" s="10" t="str">
        <f>IF(M3205&lt;=0,"NON SCADUTO",IF(M3205&lt;61,"0-60 DAYS",IF(M3205&lt;91," 61-90 DAYS",IF(M3205&lt;121,"91-120 DAYS",IF(M3205&lt;366," 121-365 DAYS",IF(M3205&gt;366,"OLTRE 365 DAYS",0))))))</f>
        <v>NON SCADUTO</v>
      </c>
      <c r="O3205" t="s">
        <v>15</v>
      </c>
      <c r="P3205" t="s">
        <v>0</v>
      </c>
      <c r="Q3205" s="3">
        <v>-1758</v>
      </c>
      <c r="R3205" t="s">
        <v>1</v>
      </c>
      <c r="S3205" t="s">
        <v>1</v>
      </c>
      <c r="T3205" s="3">
        <v>-1758</v>
      </c>
      <c r="U3205" s="2"/>
      <c r="V3205" t="s">
        <v>0</v>
      </c>
    </row>
    <row r="3206" spans="1:22" x14ac:dyDescent="0.2">
      <c r="A3206" t="s">
        <v>5</v>
      </c>
      <c r="B3206" t="s">
        <v>6</v>
      </c>
      <c r="C3206" t="s">
        <v>4369</v>
      </c>
      <c r="D3206" t="s">
        <v>7</v>
      </c>
      <c r="E3206" t="s">
        <v>0</v>
      </c>
      <c r="F3206" t="s">
        <v>4370</v>
      </c>
      <c r="G3206" t="s">
        <v>0</v>
      </c>
      <c r="H3206" t="s">
        <v>4701</v>
      </c>
      <c r="I3206" t="s">
        <v>10</v>
      </c>
      <c r="J3206" s="2">
        <v>45747</v>
      </c>
      <c r="K3206" s="2">
        <v>45747</v>
      </c>
      <c r="L3206" s="2">
        <v>45747</v>
      </c>
      <c r="M3206" s="9">
        <f>+$M$1-L3206</f>
        <v>0</v>
      </c>
      <c r="N3206" s="10" t="str">
        <f>IF(M3206&lt;=0,"NON SCADUTO",IF(M3206&lt;61,"0-60 DAYS",IF(M3206&lt;91," 61-90 DAYS",IF(M3206&lt;121,"91-120 DAYS",IF(M3206&lt;366," 121-365 DAYS",IF(M3206&gt;366,"OLTRE 365 DAYS",0))))))</f>
        <v>NON SCADUTO</v>
      </c>
      <c r="O3206" t="s">
        <v>15</v>
      </c>
      <c r="P3206" t="s">
        <v>0</v>
      </c>
      <c r="Q3206" s="3">
        <v>-4970.1099999999997</v>
      </c>
      <c r="R3206" t="s">
        <v>1</v>
      </c>
      <c r="S3206" t="s">
        <v>1</v>
      </c>
      <c r="T3206" s="3">
        <v>-4970.1099999999997</v>
      </c>
      <c r="U3206" s="2"/>
      <c r="V3206" t="s">
        <v>0</v>
      </c>
    </row>
    <row r="3207" spans="1:22" x14ac:dyDescent="0.2">
      <c r="A3207" s="11" t="s">
        <v>5</v>
      </c>
      <c r="B3207" s="11" t="s">
        <v>6</v>
      </c>
      <c r="C3207" s="11" t="s">
        <v>4369</v>
      </c>
      <c r="D3207" s="11" t="s">
        <v>7</v>
      </c>
      <c r="E3207" s="11" t="s">
        <v>0</v>
      </c>
      <c r="F3207" s="11" t="s">
        <v>4370</v>
      </c>
      <c r="G3207" s="11" t="s">
        <v>4702</v>
      </c>
      <c r="H3207" s="11" t="s">
        <v>4703</v>
      </c>
      <c r="I3207" s="11" t="s">
        <v>10</v>
      </c>
      <c r="J3207" s="12">
        <v>45747</v>
      </c>
      <c r="K3207" s="12">
        <v>45747</v>
      </c>
      <c r="L3207" s="12">
        <v>45808</v>
      </c>
      <c r="M3207" s="9">
        <f>+$M$1-L3207</f>
        <v>-61</v>
      </c>
      <c r="N3207" s="10" t="str">
        <f>IF(M3207&lt;=0,"NON SCADUTO",IF(M3207&lt;61,"0-60 DAYS",IF(M3207&lt;91," 61-90 DAYS",IF(M3207&lt;121,"91-120 DAYS",IF(M3207&lt;366," 121-365 DAYS",IF(M3207&gt;366,"OLTRE 365 DAYS",0))))))</f>
        <v>NON SCADUTO</v>
      </c>
      <c r="O3207" s="11" t="s">
        <v>15</v>
      </c>
      <c r="P3207" s="11" t="s">
        <v>0</v>
      </c>
      <c r="Q3207" s="13">
        <v>-8356</v>
      </c>
      <c r="R3207" s="11" t="s">
        <v>1</v>
      </c>
      <c r="S3207" s="11" t="s">
        <v>1</v>
      </c>
      <c r="T3207" s="13">
        <v>-8356</v>
      </c>
      <c r="U3207" s="12"/>
      <c r="V3207" s="11" t="s">
        <v>0</v>
      </c>
    </row>
    <row r="3208" spans="1:22" x14ac:dyDescent="0.2">
      <c r="A3208" t="s">
        <v>5</v>
      </c>
      <c r="B3208" t="s">
        <v>6</v>
      </c>
      <c r="C3208" t="s">
        <v>4369</v>
      </c>
      <c r="D3208" t="s">
        <v>7</v>
      </c>
      <c r="E3208" t="s">
        <v>0</v>
      </c>
      <c r="F3208" t="s">
        <v>4370</v>
      </c>
      <c r="G3208" t="s">
        <v>4704</v>
      </c>
      <c r="H3208" t="s">
        <v>4705</v>
      </c>
      <c r="I3208" t="s">
        <v>10</v>
      </c>
      <c r="J3208" s="2">
        <v>45747</v>
      </c>
      <c r="K3208" s="2">
        <v>45747</v>
      </c>
      <c r="L3208" s="2">
        <v>45808</v>
      </c>
      <c r="M3208" s="9">
        <f>+$M$1-L3208</f>
        <v>-61</v>
      </c>
      <c r="N3208" s="10" t="str">
        <f>IF(M3208&lt;=0,"NON SCADUTO",IF(M3208&lt;61,"0-60 DAYS",IF(M3208&lt;91," 61-90 DAYS",IF(M3208&lt;121,"91-120 DAYS",IF(M3208&lt;366," 121-365 DAYS",IF(M3208&gt;366,"OLTRE 365 DAYS",0))))))</f>
        <v>NON SCADUTO</v>
      </c>
      <c r="O3208" t="s">
        <v>15</v>
      </c>
      <c r="P3208" t="s">
        <v>0</v>
      </c>
      <c r="Q3208" s="3">
        <v>-21834</v>
      </c>
      <c r="R3208" t="s">
        <v>1</v>
      </c>
      <c r="S3208" t="s">
        <v>1</v>
      </c>
      <c r="T3208" s="3">
        <v>-21834</v>
      </c>
      <c r="U3208" s="2"/>
      <c r="V3208" t="s">
        <v>0</v>
      </c>
    </row>
    <row r="3209" spans="1:22" x14ac:dyDescent="0.2">
      <c r="A3209" t="s">
        <v>5</v>
      </c>
      <c r="B3209" t="s">
        <v>6</v>
      </c>
      <c r="C3209" t="s">
        <v>4369</v>
      </c>
      <c r="D3209" t="s">
        <v>7</v>
      </c>
      <c r="E3209" t="s">
        <v>0</v>
      </c>
      <c r="F3209" t="s">
        <v>4370</v>
      </c>
      <c r="G3209" t="s">
        <v>4706</v>
      </c>
      <c r="H3209" t="s">
        <v>4707</v>
      </c>
      <c r="I3209" t="s">
        <v>10</v>
      </c>
      <c r="J3209" s="2">
        <v>45747</v>
      </c>
      <c r="K3209" s="2">
        <v>45747</v>
      </c>
      <c r="L3209" s="2">
        <v>45808</v>
      </c>
      <c r="M3209" s="9">
        <f>+$M$1-L3209</f>
        <v>-61</v>
      </c>
      <c r="N3209" s="10" t="str">
        <f>IF(M3209&lt;=0,"NON SCADUTO",IF(M3209&lt;61,"0-60 DAYS",IF(M3209&lt;91," 61-90 DAYS",IF(M3209&lt;121,"91-120 DAYS",IF(M3209&lt;366," 121-365 DAYS",IF(M3209&gt;366,"OLTRE 365 DAYS",0))))))</f>
        <v>NON SCADUTO</v>
      </c>
      <c r="O3209" t="s">
        <v>15</v>
      </c>
      <c r="P3209" t="s">
        <v>0</v>
      </c>
      <c r="Q3209" s="3">
        <v>-331500</v>
      </c>
      <c r="R3209" t="s">
        <v>1</v>
      </c>
      <c r="S3209" t="s">
        <v>1</v>
      </c>
      <c r="T3209" s="3">
        <v>-331500</v>
      </c>
      <c r="U3209" s="2"/>
      <c r="V3209" t="s">
        <v>0</v>
      </c>
    </row>
    <row r="3210" spans="1:22" x14ac:dyDescent="0.2">
      <c r="A3210" s="5" t="s">
        <v>5</v>
      </c>
      <c r="B3210" s="5" t="s">
        <v>6</v>
      </c>
      <c r="C3210" s="5" t="s">
        <v>4369</v>
      </c>
      <c r="D3210" s="5" t="s">
        <v>7</v>
      </c>
      <c r="E3210" s="5" t="s">
        <v>0</v>
      </c>
      <c r="F3210" s="5" t="s">
        <v>4370</v>
      </c>
      <c r="G3210" s="5" t="s">
        <v>4708</v>
      </c>
      <c r="H3210" s="5" t="s">
        <v>4709</v>
      </c>
      <c r="I3210" s="5" t="s">
        <v>10</v>
      </c>
      <c r="J3210" s="6">
        <v>45747</v>
      </c>
      <c r="K3210" s="6">
        <v>45747</v>
      </c>
      <c r="L3210" s="6">
        <v>45808</v>
      </c>
      <c r="M3210" s="9">
        <f>+$M$1-L3210</f>
        <v>-61</v>
      </c>
      <c r="N3210" s="10" t="str">
        <f>IF(M3210&lt;=0,"NON SCADUTO",IF(M3210&lt;61,"0-60 DAYS",IF(M3210&lt;91," 61-90 DAYS",IF(M3210&lt;121,"91-120 DAYS",IF(M3210&lt;366," 121-365 DAYS",IF(M3210&gt;366,"OLTRE 365 DAYS",0))))))</f>
        <v>NON SCADUTO</v>
      </c>
      <c r="O3210" s="5" t="s">
        <v>15</v>
      </c>
      <c r="P3210" s="5" t="s">
        <v>0</v>
      </c>
      <c r="Q3210" s="7">
        <v>-198706</v>
      </c>
      <c r="R3210" s="5" t="s">
        <v>1</v>
      </c>
      <c r="S3210" s="5" t="s">
        <v>1</v>
      </c>
      <c r="T3210" s="7">
        <v>-198706</v>
      </c>
      <c r="U3210" s="6"/>
      <c r="V3210" s="5" t="s">
        <v>0</v>
      </c>
    </row>
    <row r="3211" spans="1:22" x14ac:dyDescent="0.2">
      <c r="A3211" t="s">
        <v>5</v>
      </c>
      <c r="B3211" t="s">
        <v>6</v>
      </c>
      <c r="C3211" t="s">
        <v>4369</v>
      </c>
      <c r="D3211" t="s">
        <v>7</v>
      </c>
      <c r="E3211" t="s">
        <v>0</v>
      </c>
      <c r="F3211" t="s">
        <v>4370</v>
      </c>
      <c r="G3211" t="s">
        <v>4706</v>
      </c>
      <c r="H3211" t="s">
        <v>4804</v>
      </c>
      <c r="I3211" t="s">
        <v>32</v>
      </c>
      <c r="J3211" s="2">
        <v>45747</v>
      </c>
      <c r="K3211" s="2">
        <v>45747</v>
      </c>
      <c r="L3211" s="2">
        <v>45808</v>
      </c>
      <c r="M3211" s="9">
        <f>+$M$1-L3211</f>
        <v>-61</v>
      </c>
      <c r="N3211" s="10" t="str">
        <f>IF(M3211&lt;=0,"NON SCADUTO",IF(M3211&lt;61,"0-60 DAYS",IF(M3211&lt;91," 61-90 DAYS",IF(M3211&lt;121,"91-120 DAYS",IF(M3211&lt;366," 121-365 DAYS",IF(M3211&gt;366,"OLTRE 365 DAYS",0))))))</f>
        <v>NON SCADUTO</v>
      </c>
      <c r="O3211" t="s">
        <v>11</v>
      </c>
      <c r="P3211" t="s">
        <v>0</v>
      </c>
      <c r="Q3211" s="3">
        <v>64155.38</v>
      </c>
      <c r="R3211" t="s">
        <v>1</v>
      </c>
      <c r="S3211" t="s">
        <v>1</v>
      </c>
      <c r="T3211" s="3">
        <v>64155.38</v>
      </c>
      <c r="U3211" s="2"/>
      <c r="V3211" t="s">
        <v>0</v>
      </c>
    </row>
    <row r="3212" spans="1:22" x14ac:dyDescent="0.2">
      <c r="A3212" t="s">
        <v>5</v>
      </c>
      <c r="B3212" t="s">
        <v>6</v>
      </c>
      <c r="C3212" t="s">
        <v>4837</v>
      </c>
      <c r="D3212" t="s">
        <v>7</v>
      </c>
      <c r="E3212" t="s">
        <v>0</v>
      </c>
      <c r="F3212" t="s">
        <v>4838</v>
      </c>
      <c r="G3212" t="s">
        <v>0</v>
      </c>
      <c r="H3212" t="s">
        <v>4839</v>
      </c>
      <c r="I3212" t="s">
        <v>56</v>
      </c>
      <c r="J3212" s="2">
        <v>45716</v>
      </c>
      <c r="K3212" s="2">
        <v>45747</v>
      </c>
      <c r="L3212" s="2">
        <v>45747</v>
      </c>
      <c r="M3212" s="9">
        <f>+$M$1-L3212</f>
        <v>0</v>
      </c>
      <c r="N3212" s="10" t="str">
        <f>IF(M3212&lt;=0,"NON SCADUTO",IF(M3212&lt;61,"0-60 DAYS",IF(M3212&lt;91," 61-90 DAYS",IF(M3212&lt;121,"91-120 DAYS",IF(M3212&lt;366," 121-365 DAYS",IF(M3212&gt;366,"OLTRE 365 DAYS",0))))))</f>
        <v>NON SCADUTO</v>
      </c>
      <c r="O3212" t="s">
        <v>15</v>
      </c>
      <c r="P3212" t="s">
        <v>0</v>
      </c>
      <c r="Q3212" s="3">
        <v>-90</v>
      </c>
      <c r="R3212" t="s">
        <v>1</v>
      </c>
      <c r="S3212" t="s">
        <v>1</v>
      </c>
      <c r="T3212" s="3">
        <v>-90</v>
      </c>
      <c r="U3212" s="2">
        <v>45803</v>
      </c>
      <c r="V3212" t="s">
        <v>4840</v>
      </c>
    </row>
    <row r="3213" spans="1:22" x14ac:dyDescent="0.2">
      <c r="A3213" s="11" t="s">
        <v>5</v>
      </c>
      <c r="B3213" s="11" t="s">
        <v>6</v>
      </c>
      <c r="C3213" s="11" t="s">
        <v>4837</v>
      </c>
      <c r="D3213" s="11" t="s">
        <v>7</v>
      </c>
      <c r="E3213" s="11" t="s">
        <v>0</v>
      </c>
      <c r="F3213" s="11" t="s">
        <v>4838</v>
      </c>
      <c r="G3213" s="11" t="s">
        <v>0</v>
      </c>
      <c r="H3213" s="11" t="s">
        <v>4841</v>
      </c>
      <c r="I3213" s="11" t="s">
        <v>56</v>
      </c>
      <c r="J3213" s="12">
        <v>45743</v>
      </c>
      <c r="K3213" s="12">
        <v>45747</v>
      </c>
      <c r="L3213" s="12">
        <v>45777</v>
      </c>
      <c r="M3213" s="9">
        <f>+$M$1-L3213</f>
        <v>-30</v>
      </c>
      <c r="N3213" s="10" t="str">
        <f>IF(M3213&lt;=0,"NON SCADUTO",IF(M3213&lt;61,"0-60 DAYS",IF(M3213&lt;91," 61-90 DAYS",IF(M3213&lt;121,"91-120 DAYS",IF(M3213&lt;366," 121-365 DAYS",IF(M3213&gt;366,"OLTRE 365 DAYS",0))))))</f>
        <v>NON SCADUTO</v>
      </c>
      <c r="O3213" s="11" t="s">
        <v>15</v>
      </c>
      <c r="P3213" s="11" t="s">
        <v>0</v>
      </c>
      <c r="Q3213" s="13">
        <v>-48.8</v>
      </c>
      <c r="R3213" s="11" t="s">
        <v>1</v>
      </c>
      <c r="S3213" s="11" t="s">
        <v>1</v>
      </c>
      <c r="T3213" s="13">
        <v>-48.8</v>
      </c>
      <c r="U3213" s="12">
        <v>45803</v>
      </c>
      <c r="V3213" s="11" t="s">
        <v>4840</v>
      </c>
    </row>
    <row r="3214" spans="1:22" x14ac:dyDescent="0.2">
      <c r="A3214" t="s">
        <v>5</v>
      </c>
      <c r="B3214" t="s">
        <v>6</v>
      </c>
      <c r="C3214" t="s">
        <v>4842</v>
      </c>
      <c r="D3214" t="s">
        <v>7</v>
      </c>
      <c r="E3214" t="s">
        <v>0</v>
      </c>
      <c r="F3214" t="s">
        <v>4843</v>
      </c>
      <c r="G3214" t="s">
        <v>4844</v>
      </c>
      <c r="H3214" t="s">
        <v>4845</v>
      </c>
      <c r="I3214" t="s">
        <v>56</v>
      </c>
      <c r="J3214" s="2">
        <v>45705</v>
      </c>
      <c r="K3214" s="2">
        <v>45716</v>
      </c>
      <c r="L3214" s="2">
        <v>45808</v>
      </c>
      <c r="M3214" s="9">
        <f>+$M$1-L3214</f>
        <v>-61</v>
      </c>
      <c r="N3214" s="10" t="str">
        <f>IF(M3214&lt;=0,"NON SCADUTO",IF(M3214&lt;61,"0-60 DAYS",IF(M3214&lt;91," 61-90 DAYS",IF(M3214&lt;121,"91-120 DAYS",IF(M3214&lt;366," 121-365 DAYS",IF(M3214&gt;366,"OLTRE 365 DAYS",0))))))</f>
        <v>NON SCADUTO</v>
      </c>
      <c r="O3214" t="s">
        <v>15</v>
      </c>
      <c r="P3214" t="s">
        <v>0</v>
      </c>
      <c r="Q3214" s="3">
        <v>-13.87</v>
      </c>
      <c r="R3214" t="s">
        <v>1</v>
      </c>
      <c r="S3214" t="s">
        <v>1</v>
      </c>
      <c r="T3214" s="3">
        <v>-13.87</v>
      </c>
      <c r="U3214" s="2">
        <v>45808</v>
      </c>
      <c r="V3214" t="s">
        <v>4846</v>
      </c>
    </row>
    <row r="3215" spans="1:22" x14ac:dyDescent="0.2">
      <c r="A3215" t="s">
        <v>5</v>
      </c>
      <c r="B3215" t="s">
        <v>6</v>
      </c>
      <c r="C3215" t="s">
        <v>4847</v>
      </c>
      <c r="D3215" t="s">
        <v>7</v>
      </c>
      <c r="E3215" t="s">
        <v>0</v>
      </c>
      <c r="F3215" t="s">
        <v>4848</v>
      </c>
      <c r="G3215" t="s">
        <v>4849</v>
      </c>
      <c r="H3215" t="s">
        <v>4850</v>
      </c>
      <c r="I3215" t="s">
        <v>56</v>
      </c>
      <c r="J3215" s="2">
        <v>45729</v>
      </c>
      <c r="K3215" s="2">
        <v>45747</v>
      </c>
      <c r="L3215" s="2">
        <v>45777</v>
      </c>
      <c r="M3215" s="9">
        <f>+$M$1-L3215</f>
        <v>-30</v>
      </c>
      <c r="N3215" s="10" t="str">
        <f>IF(M3215&lt;=0,"NON SCADUTO",IF(M3215&lt;61,"0-60 DAYS",IF(M3215&lt;91," 61-90 DAYS",IF(M3215&lt;121,"91-120 DAYS",IF(M3215&lt;366," 121-365 DAYS",IF(M3215&gt;366,"OLTRE 365 DAYS",0))))))</f>
        <v>NON SCADUTO</v>
      </c>
      <c r="O3215" t="s">
        <v>15</v>
      </c>
      <c r="P3215" t="s">
        <v>0</v>
      </c>
      <c r="Q3215" s="3">
        <v>-367.95</v>
      </c>
      <c r="R3215" t="s">
        <v>1</v>
      </c>
      <c r="S3215" t="s">
        <v>1</v>
      </c>
      <c r="T3215" s="3">
        <v>-367.95</v>
      </c>
      <c r="U3215" s="2">
        <v>45777</v>
      </c>
      <c r="V3215" t="s">
        <v>2031</v>
      </c>
    </row>
    <row r="3216" spans="1:22" x14ac:dyDescent="0.2">
      <c r="A3216" t="s">
        <v>5</v>
      </c>
      <c r="B3216" t="s">
        <v>6</v>
      </c>
      <c r="C3216" t="s">
        <v>4851</v>
      </c>
      <c r="D3216" t="s">
        <v>7</v>
      </c>
      <c r="E3216" t="s">
        <v>0</v>
      </c>
      <c r="F3216" t="s">
        <v>4852</v>
      </c>
      <c r="G3216" t="s">
        <v>4856</v>
      </c>
      <c r="H3216" t="s">
        <v>4857</v>
      </c>
      <c r="I3216" t="s">
        <v>10</v>
      </c>
      <c r="J3216" s="2">
        <v>45737</v>
      </c>
      <c r="K3216" s="2">
        <v>45747</v>
      </c>
      <c r="L3216" s="2">
        <v>45767</v>
      </c>
      <c r="M3216" s="9">
        <f>+$M$1-L3216</f>
        <v>-20</v>
      </c>
      <c r="N3216" s="10" t="str">
        <f>IF(M3216&lt;=0,"NON SCADUTO",IF(M3216&lt;61,"0-60 DAYS",IF(M3216&lt;91," 61-90 DAYS",IF(M3216&lt;121,"91-120 DAYS",IF(M3216&lt;366," 121-365 DAYS",IF(M3216&gt;366,"OLTRE 365 DAYS",0))))))</f>
        <v>NON SCADUTO</v>
      </c>
      <c r="O3216" t="s">
        <v>15</v>
      </c>
      <c r="P3216" t="s">
        <v>0</v>
      </c>
      <c r="Q3216" s="3">
        <v>-4262.3999999999996</v>
      </c>
      <c r="R3216" t="s">
        <v>1</v>
      </c>
      <c r="S3216" t="s">
        <v>1</v>
      </c>
      <c r="T3216" s="3">
        <v>-4262.3999999999996</v>
      </c>
      <c r="U3216" s="2">
        <v>45800</v>
      </c>
      <c r="V3216" t="s">
        <v>4855</v>
      </c>
    </row>
    <row r="3217" spans="1:22" x14ac:dyDescent="0.2">
      <c r="A3217" t="s">
        <v>5</v>
      </c>
      <c r="B3217" t="s">
        <v>6</v>
      </c>
      <c r="C3217" t="s">
        <v>4851</v>
      </c>
      <c r="D3217" t="s">
        <v>7</v>
      </c>
      <c r="E3217" t="s">
        <v>0</v>
      </c>
      <c r="F3217" t="s">
        <v>4852</v>
      </c>
      <c r="G3217" t="s">
        <v>4858</v>
      </c>
      <c r="H3217" t="s">
        <v>4859</v>
      </c>
      <c r="I3217" t="s">
        <v>10</v>
      </c>
      <c r="J3217" s="2">
        <v>45721</v>
      </c>
      <c r="K3217" s="2">
        <v>45747</v>
      </c>
      <c r="L3217" s="2">
        <v>45751</v>
      </c>
      <c r="M3217" s="9">
        <f>+$M$1-L3217</f>
        <v>-4</v>
      </c>
      <c r="N3217" s="10" t="str">
        <f>IF(M3217&lt;=0,"NON SCADUTO",IF(M3217&lt;61,"0-60 DAYS",IF(M3217&lt;91," 61-90 DAYS",IF(M3217&lt;121,"91-120 DAYS",IF(M3217&lt;366," 121-365 DAYS",IF(M3217&gt;366,"OLTRE 365 DAYS",0))))))</f>
        <v>NON SCADUTO</v>
      </c>
      <c r="O3217" t="s">
        <v>15</v>
      </c>
      <c r="P3217" t="s">
        <v>0</v>
      </c>
      <c r="Q3217" s="3">
        <v>-8140</v>
      </c>
      <c r="R3217" t="s">
        <v>1</v>
      </c>
      <c r="S3217" t="s">
        <v>1</v>
      </c>
      <c r="T3217" s="3">
        <v>-8140</v>
      </c>
      <c r="U3217" s="2">
        <v>45800</v>
      </c>
      <c r="V3217" t="s">
        <v>4855</v>
      </c>
    </row>
    <row r="3218" spans="1:22" x14ac:dyDescent="0.2">
      <c r="A3218" t="s">
        <v>5</v>
      </c>
      <c r="B3218" t="s">
        <v>6</v>
      </c>
      <c r="C3218" t="s">
        <v>4860</v>
      </c>
      <c r="D3218" t="s">
        <v>7</v>
      </c>
      <c r="E3218" t="s">
        <v>0</v>
      </c>
      <c r="F3218" t="s">
        <v>4861</v>
      </c>
      <c r="G3218" t="s">
        <v>2846</v>
      </c>
      <c r="H3218" t="s">
        <v>4862</v>
      </c>
      <c r="I3218" t="s">
        <v>34</v>
      </c>
      <c r="J3218" s="2">
        <v>45686</v>
      </c>
      <c r="K3218" s="2">
        <v>45688</v>
      </c>
      <c r="L3218" s="2">
        <v>45747</v>
      </c>
      <c r="M3218" s="9">
        <f>+$M$1-L3218</f>
        <v>0</v>
      </c>
      <c r="N3218" s="10" t="str">
        <f>IF(M3218&lt;=0,"NON SCADUTO",IF(M3218&lt;61,"0-60 DAYS",IF(M3218&lt;91," 61-90 DAYS",IF(M3218&lt;121,"91-120 DAYS",IF(M3218&lt;366," 121-365 DAYS",IF(M3218&gt;366,"OLTRE 365 DAYS",0))))))</f>
        <v>NON SCADUTO</v>
      </c>
      <c r="O3218" t="s">
        <v>15</v>
      </c>
      <c r="P3218" t="s">
        <v>0</v>
      </c>
      <c r="Q3218" s="3">
        <v>-3500</v>
      </c>
      <c r="R3218" t="s">
        <v>1</v>
      </c>
      <c r="S3218" t="s">
        <v>1</v>
      </c>
      <c r="T3218" s="3">
        <v>-3500</v>
      </c>
      <c r="U3218" s="2">
        <v>45803</v>
      </c>
      <c r="V3218" t="s">
        <v>4863</v>
      </c>
    </row>
    <row r="3219" spans="1:22" x14ac:dyDescent="0.2">
      <c r="A3219" t="s">
        <v>5</v>
      </c>
      <c r="B3219" t="s">
        <v>6</v>
      </c>
      <c r="C3219" t="s">
        <v>4864</v>
      </c>
      <c r="D3219" t="s">
        <v>7</v>
      </c>
      <c r="E3219" t="s">
        <v>0</v>
      </c>
      <c r="F3219" t="s">
        <v>4865</v>
      </c>
      <c r="G3219" t="s">
        <v>4866</v>
      </c>
      <c r="H3219" t="s">
        <v>4867</v>
      </c>
      <c r="I3219" t="s">
        <v>56</v>
      </c>
      <c r="J3219" s="2">
        <v>45688</v>
      </c>
      <c r="K3219" s="2">
        <v>45716</v>
      </c>
      <c r="L3219" s="2">
        <v>45747</v>
      </c>
      <c r="M3219" s="9">
        <f>+$M$1-L3219</f>
        <v>0</v>
      </c>
      <c r="N3219" s="10" t="str">
        <f>IF(M3219&lt;=0,"NON SCADUTO",IF(M3219&lt;61,"0-60 DAYS",IF(M3219&lt;91," 61-90 DAYS",IF(M3219&lt;121,"91-120 DAYS",IF(M3219&lt;366," 121-365 DAYS",IF(M3219&gt;366,"OLTRE 365 DAYS",0))))))</f>
        <v>NON SCADUTO</v>
      </c>
      <c r="O3219" t="s">
        <v>15</v>
      </c>
      <c r="P3219" t="s">
        <v>0</v>
      </c>
      <c r="Q3219" s="3">
        <v>-6180</v>
      </c>
      <c r="R3219" t="s">
        <v>1</v>
      </c>
      <c r="S3219" t="s">
        <v>1</v>
      </c>
      <c r="T3219" s="3">
        <v>-6180</v>
      </c>
      <c r="U3219" s="2">
        <v>45775</v>
      </c>
      <c r="V3219" t="s">
        <v>4868</v>
      </c>
    </row>
    <row r="3220" spans="1:22" x14ac:dyDescent="0.2">
      <c r="A3220" s="5" t="s">
        <v>5</v>
      </c>
      <c r="B3220" s="5" t="s">
        <v>6</v>
      </c>
      <c r="C3220" s="5" t="s">
        <v>4872</v>
      </c>
      <c r="D3220" s="5" t="s">
        <v>7</v>
      </c>
      <c r="E3220" s="5" t="s">
        <v>0</v>
      </c>
      <c r="F3220" s="5" t="s">
        <v>4873</v>
      </c>
      <c r="G3220" s="5" t="s">
        <v>4874</v>
      </c>
      <c r="H3220" s="5" t="s">
        <v>4875</v>
      </c>
      <c r="I3220" s="5" t="s">
        <v>56</v>
      </c>
      <c r="J3220" s="6">
        <v>45729</v>
      </c>
      <c r="K3220" s="6">
        <v>45747</v>
      </c>
      <c r="L3220" s="6">
        <v>45808</v>
      </c>
      <c r="M3220" s="9">
        <f>+$M$1-L3220</f>
        <v>-61</v>
      </c>
      <c r="N3220" s="10" t="str">
        <f>IF(M3220&lt;=0,"NON SCADUTO",IF(M3220&lt;61,"0-60 DAYS",IF(M3220&lt;91," 61-90 DAYS",IF(M3220&lt;121,"91-120 DAYS",IF(M3220&lt;366," 121-365 DAYS",IF(M3220&gt;366,"OLTRE 365 DAYS",0))))))</f>
        <v>NON SCADUTO</v>
      </c>
      <c r="O3220" s="5" t="s">
        <v>15</v>
      </c>
      <c r="P3220" s="5" t="s">
        <v>0</v>
      </c>
      <c r="Q3220" s="7">
        <v>-5900.4</v>
      </c>
      <c r="R3220" s="5" t="s">
        <v>1</v>
      </c>
      <c r="S3220" s="5" t="s">
        <v>1</v>
      </c>
      <c r="T3220" s="7">
        <v>-5900.4</v>
      </c>
      <c r="U3220" s="6"/>
      <c r="V3220" s="5" t="s">
        <v>0</v>
      </c>
    </row>
    <row r="3221" spans="1:22" x14ac:dyDescent="0.2">
      <c r="A3221" t="s">
        <v>5</v>
      </c>
      <c r="B3221" t="s">
        <v>6</v>
      </c>
      <c r="C3221" t="s">
        <v>4872</v>
      </c>
      <c r="D3221" t="s">
        <v>7</v>
      </c>
      <c r="E3221" t="s">
        <v>0</v>
      </c>
      <c r="F3221" t="s">
        <v>4873</v>
      </c>
      <c r="G3221" t="s">
        <v>4876</v>
      </c>
      <c r="H3221" t="s">
        <v>4877</v>
      </c>
      <c r="I3221" t="s">
        <v>56</v>
      </c>
      <c r="J3221" s="2">
        <v>45729</v>
      </c>
      <c r="K3221" s="2">
        <v>45747</v>
      </c>
      <c r="L3221" s="2">
        <v>45808</v>
      </c>
      <c r="M3221" s="9">
        <f>+$M$1-L3221</f>
        <v>-61</v>
      </c>
      <c r="N3221" s="10" t="str">
        <f>IF(M3221&lt;=0,"NON SCADUTO",IF(M3221&lt;61,"0-60 DAYS",IF(M3221&lt;91," 61-90 DAYS",IF(M3221&lt;121,"91-120 DAYS",IF(M3221&lt;366," 121-365 DAYS",IF(M3221&gt;366,"OLTRE 365 DAYS",0))))))</f>
        <v>NON SCADUTO</v>
      </c>
      <c r="O3221" t="s">
        <v>15</v>
      </c>
      <c r="P3221" t="s">
        <v>0</v>
      </c>
      <c r="Q3221" s="3">
        <v>-5457.9</v>
      </c>
      <c r="R3221" t="s">
        <v>1</v>
      </c>
      <c r="S3221" t="s">
        <v>1</v>
      </c>
      <c r="T3221" s="3">
        <v>-5457.9</v>
      </c>
      <c r="U3221" s="2"/>
      <c r="V3221" t="s">
        <v>0</v>
      </c>
    </row>
    <row r="3222" spans="1:22" x14ac:dyDescent="0.2">
      <c r="A3222" s="5" t="s">
        <v>5</v>
      </c>
      <c r="B3222" s="5" t="s">
        <v>6</v>
      </c>
      <c r="C3222" s="5" t="s">
        <v>4878</v>
      </c>
      <c r="D3222" s="5" t="s">
        <v>7</v>
      </c>
      <c r="E3222" s="5" t="s">
        <v>0</v>
      </c>
      <c r="F3222" s="5" t="s">
        <v>4879</v>
      </c>
      <c r="G3222" s="5" t="s">
        <v>4880</v>
      </c>
      <c r="H3222" s="5" t="s">
        <v>4881</v>
      </c>
      <c r="I3222" s="5" t="s">
        <v>56</v>
      </c>
      <c r="J3222" s="6">
        <v>45713</v>
      </c>
      <c r="K3222" s="6">
        <v>45716</v>
      </c>
      <c r="L3222" s="6">
        <v>45777</v>
      </c>
      <c r="M3222" s="9">
        <f>+$M$1-L3222</f>
        <v>-30</v>
      </c>
      <c r="N3222" s="10" t="str">
        <f>IF(M3222&lt;=0,"NON SCADUTO",IF(M3222&lt;61,"0-60 DAYS",IF(M3222&lt;91," 61-90 DAYS",IF(M3222&lt;121,"91-120 DAYS",IF(M3222&lt;366," 121-365 DAYS",IF(M3222&gt;366,"OLTRE 365 DAYS",0))))))</f>
        <v>NON SCADUTO</v>
      </c>
      <c r="O3222" s="5" t="s">
        <v>15</v>
      </c>
      <c r="P3222" s="5" t="s">
        <v>0</v>
      </c>
      <c r="Q3222" s="7">
        <v>-11392.76</v>
      </c>
      <c r="R3222" s="5" t="s">
        <v>1</v>
      </c>
      <c r="S3222" s="5" t="s">
        <v>1</v>
      </c>
      <c r="T3222" s="7">
        <v>-11392.76</v>
      </c>
      <c r="U3222" s="6"/>
      <c r="V3222" s="5" t="s">
        <v>0</v>
      </c>
    </row>
    <row r="3223" spans="1:22" x14ac:dyDescent="0.2">
      <c r="A3223" s="11" t="s">
        <v>5</v>
      </c>
      <c r="B3223" s="11" t="s">
        <v>6</v>
      </c>
      <c r="C3223" s="11" t="s">
        <v>4878</v>
      </c>
      <c r="D3223" s="11" t="s">
        <v>7</v>
      </c>
      <c r="E3223" s="11" t="s">
        <v>0</v>
      </c>
      <c r="F3223" s="11" t="s">
        <v>4879</v>
      </c>
      <c r="G3223" s="11" t="s">
        <v>4882</v>
      </c>
      <c r="H3223" s="11" t="s">
        <v>4883</v>
      </c>
      <c r="I3223" s="11" t="s">
        <v>56</v>
      </c>
      <c r="J3223" s="12">
        <v>45740</v>
      </c>
      <c r="K3223" s="12">
        <v>45747</v>
      </c>
      <c r="L3223" s="12">
        <v>45808</v>
      </c>
      <c r="M3223" s="9">
        <f>+$M$1-L3223</f>
        <v>-61</v>
      </c>
      <c r="N3223" s="10" t="str">
        <f>IF(M3223&lt;=0,"NON SCADUTO",IF(M3223&lt;61,"0-60 DAYS",IF(M3223&lt;91," 61-90 DAYS",IF(M3223&lt;121,"91-120 DAYS",IF(M3223&lt;366," 121-365 DAYS",IF(M3223&gt;366,"OLTRE 365 DAYS",0))))))</f>
        <v>NON SCADUTO</v>
      </c>
      <c r="O3223" s="11" t="s">
        <v>15</v>
      </c>
      <c r="P3223" s="11" t="s">
        <v>0</v>
      </c>
      <c r="Q3223" s="13">
        <v>-11392.76</v>
      </c>
      <c r="R3223" s="11" t="s">
        <v>1</v>
      </c>
      <c r="S3223" s="11" t="s">
        <v>1</v>
      </c>
      <c r="T3223" s="13">
        <v>-11392.76</v>
      </c>
      <c r="U3223" s="12"/>
      <c r="V3223" s="11" t="s">
        <v>0</v>
      </c>
    </row>
    <row r="3224" spans="1:22" x14ac:dyDescent="0.2">
      <c r="A3224" t="s">
        <v>5</v>
      </c>
      <c r="B3224" t="s">
        <v>6</v>
      </c>
      <c r="C3224" t="s">
        <v>4884</v>
      </c>
      <c r="D3224" t="s">
        <v>7</v>
      </c>
      <c r="E3224" t="s">
        <v>0</v>
      </c>
      <c r="F3224" t="s">
        <v>4885</v>
      </c>
      <c r="G3224" t="s">
        <v>4888</v>
      </c>
      <c r="H3224" t="s">
        <v>4889</v>
      </c>
      <c r="I3224" t="s">
        <v>56</v>
      </c>
      <c r="J3224" s="2">
        <v>45644</v>
      </c>
      <c r="K3224" s="2">
        <v>45657</v>
      </c>
      <c r="L3224" s="2">
        <v>45747</v>
      </c>
      <c r="M3224" s="9">
        <f>+$M$1-L3224</f>
        <v>0</v>
      </c>
      <c r="N3224" s="10" t="str">
        <f>IF(M3224&lt;=0,"NON SCADUTO",IF(M3224&lt;61,"0-60 DAYS",IF(M3224&lt;91," 61-90 DAYS",IF(M3224&lt;121,"91-120 DAYS",IF(M3224&lt;366," 121-365 DAYS",IF(M3224&gt;366,"OLTRE 365 DAYS",0))))))</f>
        <v>NON SCADUTO</v>
      </c>
      <c r="O3224" t="s">
        <v>15</v>
      </c>
      <c r="P3224" t="s">
        <v>0</v>
      </c>
      <c r="Q3224" s="3">
        <v>-282.17</v>
      </c>
      <c r="R3224" t="s">
        <v>1</v>
      </c>
      <c r="S3224" t="s">
        <v>1</v>
      </c>
      <c r="T3224" s="3">
        <v>-282.17</v>
      </c>
      <c r="U3224" s="2"/>
      <c r="V3224" t="s">
        <v>0</v>
      </c>
    </row>
    <row r="3225" spans="1:22" x14ac:dyDescent="0.2">
      <c r="A3225" t="s">
        <v>5</v>
      </c>
      <c r="B3225" t="s">
        <v>6</v>
      </c>
      <c r="C3225" t="s">
        <v>4884</v>
      </c>
      <c r="D3225" t="s">
        <v>7</v>
      </c>
      <c r="E3225" t="s">
        <v>0</v>
      </c>
      <c r="F3225" t="s">
        <v>4885</v>
      </c>
      <c r="G3225" t="s">
        <v>4890</v>
      </c>
      <c r="H3225" t="s">
        <v>4891</v>
      </c>
      <c r="I3225" t="s">
        <v>56</v>
      </c>
      <c r="J3225" s="2">
        <v>45704</v>
      </c>
      <c r="K3225" s="2">
        <v>45716</v>
      </c>
      <c r="L3225" s="2">
        <v>45808</v>
      </c>
      <c r="M3225" s="9">
        <f>+$M$1-L3225</f>
        <v>-61</v>
      </c>
      <c r="N3225" s="10" t="str">
        <f>IF(M3225&lt;=0,"NON SCADUTO",IF(M3225&lt;61,"0-60 DAYS",IF(M3225&lt;91," 61-90 DAYS",IF(M3225&lt;121,"91-120 DAYS",IF(M3225&lt;366," 121-365 DAYS",IF(M3225&gt;366,"OLTRE 365 DAYS",0))))))</f>
        <v>NON SCADUTO</v>
      </c>
      <c r="O3225" t="s">
        <v>15</v>
      </c>
      <c r="P3225" t="s">
        <v>0</v>
      </c>
      <c r="Q3225" s="3">
        <v>-101.77</v>
      </c>
      <c r="R3225" t="s">
        <v>1</v>
      </c>
      <c r="S3225" t="s">
        <v>1</v>
      </c>
      <c r="T3225" s="3">
        <v>-101.77</v>
      </c>
      <c r="U3225" s="2"/>
      <c r="V3225" t="s">
        <v>0</v>
      </c>
    </row>
    <row r="3226" spans="1:22" x14ac:dyDescent="0.2">
      <c r="A3226" t="s">
        <v>5</v>
      </c>
      <c r="B3226" t="s">
        <v>6</v>
      </c>
      <c r="C3226" t="s">
        <v>4884</v>
      </c>
      <c r="D3226" t="s">
        <v>7</v>
      </c>
      <c r="E3226" t="s">
        <v>0</v>
      </c>
      <c r="F3226" t="s">
        <v>4885</v>
      </c>
      <c r="G3226" t="s">
        <v>4892</v>
      </c>
      <c r="H3226" t="s">
        <v>4893</v>
      </c>
      <c r="I3226" t="s">
        <v>56</v>
      </c>
      <c r="J3226" s="2">
        <v>45733</v>
      </c>
      <c r="K3226" s="2">
        <v>45747</v>
      </c>
      <c r="L3226" s="2">
        <v>45838</v>
      </c>
      <c r="M3226" s="9">
        <f>+$M$1-L3226</f>
        <v>-91</v>
      </c>
      <c r="N3226" s="10" t="str">
        <f>IF(M3226&lt;=0,"NON SCADUTO",IF(M3226&lt;61,"0-60 DAYS",IF(M3226&lt;91," 61-90 DAYS",IF(M3226&lt;121,"91-120 DAYS",IF(M3226&lt;366," 121-365 DAYS",IF(M3226&gt;366,"OLTRE 365 DAYS",0))))))</f>
        <v>NON SCADUTO</v>
      </c>
      <c r="O3226" t="s">
        <v>15</v>
      </c>
      <c r="P3226" t="s">
        <v>0</v>
      </c>
      <c r="Q3226" s="3">
        <v>-374.86</v>
      </c>
      <c r="R3226" t="s">
        <v>1</v>
      </c>
      <c r="S3226" t="s">
        <v>1</v>
      </c>
      <c r="T3226" s="3">
        <v>-374.86</v>
      </c>
      <c r="U3226" s="2"/>
      <c r="V3226" t="s">
        <v>0</v>
      </c>
    </row>
    <row r="3227" spans="1:22" x14ac:dyDescent="0.2">
      <c r="A3227" s="5" t="s">
        <v>5</v>
      </c>
      <c r="B3227" s="5" t="s">
        <v>6</v>
      </c>
      <c r="C3227" s="5" t="s">
        <v>4894</v>
      </c>
      <c r="D3227" s="5" t="s">
        <v>7</v>
      </c>
      <c r="E3227" s="5" t="s">
        <v>0</v>
      </c>
      <c r="F3227" s="5" t="s">
        <v>4895</v>
      </c>
      <c r="G3227" s="5" t="s">
        <v>4896</v>
      </c>
      <c r="H3227" s="5" t="s">
        <v>4897</v>
      </c>
      <c r="I3227" s="5" t="s">
        <v>56</v>
      </c>
      <c r="J3227" s="6">
        <v>45729</v>
      </c>
      <c r="K3227" s="6">
        <v>45747</v>
      </c>
      <c r="L3227" s="6">
        <v>45808</v>
      </c>
      <c r="M3227" s="9">
        <f>+$M$1-L3227</f>
        <v>-61</v>
      </c>
      <c r="N3227" s="10" t="str">
        <f>IF(M3227&lt;=0,"NON SCADUTO",IF(M3227&lt;61,"0-60 DAYS",IF(M3227&lt;91," 61-90 DAYS",IF(M3227&lt;121,"91-120 DAYS",IF(M3227&lt;366," 121-365 DAYS",IF(M3227&gt;366,"OLTRE 365 DAYS",0))))))</f>
        <v>NON SCADUTO</v>
      </c>
      <c r="O3227" s="5" t="s">
        <v>15</v>
      </c>
      <c r="P3227" s="5" t="s">
        <v>0</v>
      </c>
      <c r="Q3227" s="7">
        <v>-11000</v>
      </c>
      <c r="R3227" s="5" t="s">
        <v>1</v>
      </c>
      <c r="S3227" s="5" t="s">
        <v>1</v>
      </c>
      <c r="T3227" s="7">
        <v>-11000</v>
      </c>
      <c r="U3227" s="6">
        <v>45808</v>
      </c>
      <c r="V3227" s="5" t="s">
        <v>4898</v>
      </c>
    </row>
    <row r="3228" spans="1:22" x14ac:dyDescent="0.2">
      <c r="A3228" t="s">
        <v>5</v>
      </c>
      <c r="B3228" t="s">
        <v>6</v>
      </c>
      <c r="C3228" t="s">
        <v>4899</v>
      </c>
      <c r="D3228" t="s">
        <v>7</v>
      </c>
      <c r="E3228" t="s">
        <v>0</v>
      </c>
      <c r="F3228" t="s">
        <v>4900</v>
      </c>
      <c r="G3228" t="s">
        <v>4901</v>
      </c>
      <c r="H3228" t="s">
        <v>4902</v>
      </c>
      <c r="I3228" t="s">
        <v>56</v>
      </c>
      <c r="J3228" s="2">
        <v>45677</v>
      </c>
      <c r="K3228" s="2">
        <v>45688</v>
      </c>
      <c r="L3228" s="2">
        <v>45747</v>
      </c>
      <c r="M3228" s="9">
        <f>+$M$1-L3228</f>
        <v>0</v>
      </c>
      <c r="N3228" s="10" t="str">
        <f>IF(M3228&lt;=0,"NON SCADUTO",IF(M3228&lt;61,"0-60 DAYS",IF(M3228&lt;91," 61-90 DAYS",IF(M3228&lt;121,"91-120 DAYS",IF(M3228&lt;366," 121-365 DAYS",IF(M3228&gt;366,"OLTRE 365 DAYS",0))))))</f>
        <v>NON SCADUTO</v>
      </c>
      <c r="O3228" t="s">
        <v>15</v>
      </c>
      <c r="P3228" t="s">
        <v>0</v>
      </c>
      <c r="Q3228" s="3">
        <v>-2200</v>
      </c>
      <c r="R3228" t="s">
        <v>1</v>
      </c>
      <c r="S3228" t="s">
        <v>1</v>
      </c>
      <c r="T3228" s="3">
        <v>-2200</v>
      </c>
      <c r="U3228" s="2">
        <v>45748</v>
      </c>
      <c r="V3228" t="s">
        <v>2396</v>
      </c>
    </row>
    <row r="3229" spans="1:22" x14ac:dyDescent="0.2">
      <c r="A3229" s="5" t="s">
        <v>5</v>
      </c>
      <c r="B3229" s="5" t="s">
        <v>6</v>
      </c>
      <c r="C3229" s="5" t="s">
        <v>4899</v>
      </c>
      <c r="D3229" s="5" t="s">
        <v>7</v>
      </c>
      <c r="E3229" s="5" t="s">
        <v>0</v>
      </c>
      <c r="F3229" s="5" t="s">
        <v>4900</v>
      </c>
      <c r="G3229" s="5" t="s">
        <v>4903</v>
      </c>
      <c r="H3229" s="5" t="s">
        <v>4904</v>
      </c>
      <c r="I3229" s="5" t="s">
        <v>56</v>
      </c>
      <c r="J3229" s="6">
        <v>45684</v>
      </c>
      <c r="K3229" s="6">
        <v>45688</v>
      </c>
      <c r="L3229" s="6">
        <v>45747</v>
      </c>
      <c r="M3229" s="9">
        <f>+$M$1-L3229</f>
        <v>0</v>
      </c>
      <c r="N3229" s="10" t="str">
        <f>IF(M3229&lt;=0,"NON SCADUTO",IF(M3229&lt;61,"0-60 DAYS",IF(M3229&lt;91," 61-90 DAYS",IF(M3229&lt;121,"91-120 DAYS",IF(M3229&lt;366," 121-365 DAYS",IF(M3229&gt;366,"OLTRE 365 DAYS",0))))))</f>
        <v>NON SCADUTO</v>
      </c>
      <c r="O3229" s="5" t="s">
        <v>15</v>
      </c>
      <c r="P3229" s="5" t="s">
        <v>0</v>
      </c>
      <c r="Q3229" s="7">
        <v>-90</v>
      </c>
      <c r="R3229" s="5" t="s">
        <v>1</v>
      </c>
      <c r="S3229" s="5" t="s">
        <v>1</v>
      </c>
      <c r="T3229" s="7">
        <v>-90</v>
      </c>
      <c r="U3229" s="6">
        <v>45748</v>
      </c>
      <c r="V3229" s="5" t="s">
        <v>2396</v>
      </c>
    </row>
    <row r="3230" spans="1:22" x14ac:dyDescent="0.2">
      <c r="A3230" t="s">
        <v>5</v>
      </c>
      <c r="B3230" t="s">
        <v>6</v>
      </c>
      <c r="C3230" t="s">
        <v>4899</v>
      </c>
      <c r="D3230" t="s">
        <v>7</v>
      </c>
      <c r="E3230" t="s">
        <v>0</v>
      </c>
      <c r="F3230" t="s">
        <v>4900</v>
      </c>
      <c r="G3230" t="s">
        <v>4905</v>
      </c>
      <c r="H3230" t="s">
        <v>4906</v>
      </c>
      <c r="I3230" t="s">
        <v>56</v>
      </c>
      <c r="J3230" s="2">
        <v>45686</v>
      </c>
      <c r="K3230" s="2">
        <v>45716</v>
      </c>
      <c r="L3230" s="2">
        <v>45747</v>
      </c>
      <c r="M3230" s="9">
        <f>+$M$1-L3230</f>
        <v>0</v>
      </c>
      <c r="N3230" s="10" t="str">
        <f>IF(M3230&lt;=0,"NON SCADUTO",IF(M3230&lt;61,"0-60 DAYS",IF(M3230&lt;91," 61-90 DAYS",IF(M3230&lt;121,"91-120 DAYS",IF(M3230&lt;366," 121-365 DAYS",IF(M3230&gt;366,"OLTRE 365 DAYS",0))))))</f>
        <v>NON SCADUTO</v>
      </c>
      <c r="O3230" t="s">
        <v>15</v>
      </c>
      <c r="P3230" t="s">
        <v>0</v>
      </c>
      <c r="Q3230" s="3">
        <v>-820</v>
      </c>
      <c r="R3230" t="s">
        <v>1</v>
      </c>
      <c r="S3230" t="s">
        <v>1</v>
      </c>
      <c r="T3230" s="3">
        <v>-820</v>
      </c>
      <c r="U3230" s="2">
        <v>45748</v>
      </c>
      <c r="V3230" t="s">
        <v>2396</v>
      </c>
    </row>
    <row r="3231" spans="1:22" x14ac:dyDescent="0.2">
      <c r="A3231" t="s">
        <v>5</v>
      </c>
      <c r="B3231" t="s">
        <v>6</v>
      </c>
      <c r="C3231" t="s">
        <v>4899</v>
      </c>
      <c r="D3231" t="s">
        <v>7</v>
      </c>
      <c r="E3231" t="s">
        <v>0</v>
      </c>
      <c r="F3231" t="s">
        <v>4900</v>
      </c>
      <c r="G3231" t="s">
        <v>4907</v>
      </c>
      <c r="H3231" t="s">
        <v>4908</v>
      </c>
      <c r="I3231" t="s">
        <v>56</v>
      </c>
      <c r="J3231" s="2">
        <v>45695</v>
      </c>
      <c r="K3231" s="2">
        <v>45716</v>
      </c>
      <c r="L3231" s="2">
        <v>45777</v>
      </c>
      <c r="M3231" s="9">
        <f>+$M$1-L3231</f>
        <v>-30</v>
      </c>
      <c r="N3231" s="10" t="str">
        <f>IF(M3231&lt;=0,"NON SCADUTO",IF(M3231&lt;61,"0-60 DAYS",IF(M3231&lt;91," 61-90 DAYS",IF(M3231&lt;121,"91-120 DAYS",IF(M3231&lt;366," 121-365 DAYS",IF(M3231&gt;366,"OLTRE 365 DAYS",0))))))</f>
        <v>NON SCADUTO</v>
      </c>
      <c r="O3231" t="s">
        <v>15</v>
      </c>
      <c r="P3231" t="s">
        <v>0</v>
      </c>
      <c r="Q3231" s="3">
        <v>-460</v>
      </c>
      <c r="R3231" t="s">
        <v>1</v>
      </c>
      <c r="S3231" t="s">
        <v>1</v>
      </c>
      <c r="T3231" s="3">
        <v>-460</v>
      </c>
      <c r="U3231" s="2">
        <v>45777</v>
      </c>
      <c r="V3231" t="s">
        <v>2143</v>
      </c>
    </row>
    <row r="3232" spans="1:22" x14ac:dyDescent="0.2">
      <c r="A3232" t="s">
        <v>5</v>
      </c>
      <c r="B3232" t="s">
        <v>6</v>
      </c>
      <c r="C3232" t="s">
        <v>4899</v>
      </c>
      <c r="D3232" t="s">
        <v>7</v>
      </c>
      <c r="E3232" t="s">
        <v>0</v>
      </c>
      <c r="F3232" t="s">
        <v>4900</v>
      </c>
      <c r="G3232" t="s">
        <v>4909</v>
      </c>
      <c r="H3232" t="s">
        <v>4910</v>
      </c>
      <c r="I3232" t="s">
        <v>56</v>
      </c>
      <c r="J3232" s="2">
        <v>45712</v>
      </c>
      <c r="K3232" s="2">
        <v>45716</v>
      </c>
      <c r="L3232" s="2">
        <v>45777</v>
      </c>
      <c r="M3232" s="9">
        <f>+$M$1-L3232</f>
        <v>-30</v>
      </c>
      <c r="N3232" s="10" t="str">
        <f>IF(M3232&lt;=0,"NON SCADUTO",IF(M3232&lt;61,"0-60 DAYS",IF(M3232&lt;91," 61-90 DAYS",IF(M3232&lt;121,"91-120 DAYS",IF(M3232&lt;366," 121-365 DAYS",IF(M3232&gt;366,"OLTRE 365 DAYS",0))))))</f>
        <v>NON SCADUTO</v>
      </c>
      <c r="O3232" t="s">
        <v>15</v>
      </c>
      <c r="P3232" t="s">
        <v>0</v>
      </c>
      <c r="Q3232" s="3">
        <v>-64.8</v>
      </c>
      <c r="R3232" t="s">
        <v>1</v>
      </c>
      <c r="S3232" t="s">
        <v>1</v>
      </c>
      <c r="T3232" s="3">
        <v>-64.8</v>
      </c>
      <c r="U3232" s="2">
        <v>45777</v>
      </c>
      <c r="V3232" t="s">
        <v>2143</v>
      </c>
    </row>
    <row r="3233" spans="1:22" x14ac:dyDescent="0.2">
      <c r="A3233" t="s">
        <v>5</v>
      </c>
      <c r="B3233" t="s">
        <v>6</v>
      </c>
      <c r="C3233" t="s">
        <v>4899</v>
      </c>
      <c r="D3233" t="s">
        <v>7</v>
      </c>
      <c r="E3233" t="s">
        <v>0</v>
      </c>
      <c r="F3233" t="s">
        <v>4900</v>
      </c>
      <c r="G3233" t="s">
        <v>4911</v>
      </c>
      <c r="H3233" t="s">
        <v>4912</v>
      </c>
      <c r="I3233" t="s">
        <v>56</v>
      </c>
      <c r="J3233" s="2">
        <v>45707</v>
      </c>
      <c r="K3233" s="2">
        <v>45716</v>
      </c>
      <c r="L3233" s="2">
        <v>45777</v>
      </c>
      <c r="M3233" s="9">
        <f>+$M$1-L3233</f>
        <v>-30</v>
      </c>
      <c r="N3233" s="10" t="str">
        <f>IF(M3233&lt;=0,"NON SCADUTO",IF(M3233&lt;61,"0-60 DAYS",IF(M3233&lt;91," 61-90 DAYS",IF(M3233&lt;121,"91-120 DAYS",IF(M3233&lt;366," 121-365 DAYS",IF(M3233&gt;366,"OLTRE 365 DAYS",0))))))</f>
        <v>NON SCADUTO</v>
      </c>
      <c r="O3233" t="s">
        <v>15</v>
      </c>
      <c r="P3233" t="s">
        <v>0</v>
      </c>
      <c r="Q3233" s="3">
        <v>-5000</v>
      </c>
      <c r="R3233" t="s">
        <v>1</v>
      </c>
      <c r="S3233" t="s">
        <v>1</v>
      </c>
      <c r="T3233" s="3">
        <v>-5000</v>
      </c>
      <c r="U3233" s="2">
        <v>45777</v>
      </c>
      <c r="V3233" t="s">
        <v>2143</v>
      </c>
    </row>
    <row r="3234" spans="1:22" x14ac:dyDescent="0.2">
      <c r="A3234" s="11" t="s">
        <v>5</v>
      </c>
      <c r="B3234" s="11" t="s">
        <v>6</v>
      </c>
      <c r="C3234" s="11" t="s">
        <v>4899</v>
      </c>
      <c r="D3234" s="11" t="s">
        <v>7</v>
      </c>
      <c r="E3234" s="11" t="s">
        <v>0</v>
      </c>
      <c r="F3234" s="11" t="s">
        <v>4900</v>
      </c>
      <c r="G3234" s="11" t="s">
        <v>4913</v>
      </c>
      <c r="H3234" s="11" t="s">
        <v>4914</v>
      </c>
      <c r="I3234" s="11" t="s">
        <v>56</v>
      </c>
      <c r="J3234" s="12">
        <v>45677</v>
      </c>
      <c r="K3234" s="12">
        <v>45688</v>
      </c>
      <c r="L3234" s="12">
        <v>45747</v>
      </c>
      <c r="M3234" s="9">
        <f>+$M$1-L3234</f>
        <v>0</v>
      </c>
      <c r="N3234" s="10" t="str">
        <f>IF(M3234&lt;=0,"NON SCADUTO",IF(M3234&lt;61,"0-60 DAYS",IF(M3234&lt;91," 61-90 DAYS",IF(M3234&lt;121,"91-120 DAYS",IF(M3234&lt;366," 121-365 DAYS",IF(M3234&gt;366,"OLTRE 365 DAYS",0))))))</f>
        <v>NON SCADUTO</v>
      </c>
      <c r="O3234" s="11" t="s">
        <v>15</v>
      </c>
      <c r="P3234" s="11" t="s">
        <v>0</v>
      </c>
      <c r="Q3234" s="13">
        <v>-90</v>
      </c>
      <c r="R3234" s="11" t="s">
        <v>1</v>
      </c>
      <c r="S3234" s="11" t="s">
        <v>1</v>
      </c>
      <c r="T3234" s="13">
        <v>-90</v>
      </c>
      <c r="U3234" s="12"/>
      <c r="V3234" s="11" t="s">
        <v>0</v>
      </c>
    </row>
    <row r="3235" spans="1:22" x14ac:dyDescent="0.2">
      <c r="A3235" t="s">
        <v>5</v>
      </c>
      <c r="B3235" t="s">
        <v>6</v>
      </c>
      <c r="C3235" t="s">
        <v>4899</v>
      </c>
      <c r="D3235" t="s">
        <v>7</v>
      </c>
      <c r="E3235" t="s">
        <v>0</v>
      </c>
      <c r="F3235" t="s">
        <v>4900</v>
      </c>
      <c r="G3235" t="s">
        <v>4917</v>
      </c>
      <c r="H3235" t="s">
        <v>4918</v>
      </c>
      <c r="I3235" t="s">
        <v>56</v>
      </c>
      <c r="J3235" s="2">
        <v>45742</v>
      </c>
      <c r="K3235" s="2">
        <v>45747</v>
      </c>
      <c r="L3235" s="2">
        <v>45810</v>
      </c>
      <c r="M3235" s="9">
        <f>+$M$1-L3235</f>
        <v>-63</v>
      </c>
      <c r="N3235" s="10" t="str">
        <f>IF(M3235&lt;=0,"NON SCADUTO",IF(M3235&lt;61,"0-60 DAYS",IF(M3235&lt;91," 61-90 DAYS",IF(M3235&lt;121,"91-120 DAYS",IF(M3235&lt;366," 121-365 DAYS",IF(M3235&gt;366,"OLTRE 365 DAYS",0))))))</f>
        <v>NON SCADUTO</v>
      </c>
      <c r="O3235" t="s">
        <v>15</v>
      </c>
      <c r="P3235" t="s">
        <v>0</v>
      </c>
      <c r="Q3235" s="3">
        <v>-5475</v>
      </c>
      <c r="R3235" t="s">
        <v>1</v>
      </c>
      <c r="S3235" t="s">
        <v>1</v>
      </c>
      <c r="T3235" s="3">
        <v>-5475</v>
      </c>
      <c r="U3235" s="2"/>
      <c r="V3235" t="s">
        <v>0</v>
      </c>
    </row>
    <row r="3236" spans="1:22" x14ac:dyDescent="0.2">
      <c r="A3236" t="s">
        <v>5</v>
      </c>
      <c r="B3236" t="s">
        <v>6</v>
      </c>
      <c r="C3236" t="s">
        <v>4919</v>
      </c>
      <c r="D3236" t="s">
        <v>7</v>
      </c>
      <c r="E3236" t="s">
        <v>0</v>
      </c>
      <c r="F3236" t="s">
        <v>4920</v>
      </c>
      <c r="G3236" t="s">
        <v>0</v>
      </c>
      <c r="H3236" t="s">
        <v>4955</v>
      </c>
      <c r="I3236" t="s">
        <v>56</v>
      </c>
      <c r="J3236" s="2">
        <v>45713</v>
      </c>
      <c r="K3236" s="2">
        <v>45716</v>
      </c>
      <c r="L3236" s="2">
        <v>45747</v>
      </c>
      <c r="M3236" s="9">
        <f>+$M$1-L3236</f>
        <v>0</v>
      </c>
      <c r="N3236" s="10" t="str">
        <f>IF(M3236&lt;=0,"NON SCADUTO",IF(M3236&lt;61,"0-60 DAYS",IF(M3236&lt;91," 61-90 DAYS",IF(M3236&lt;121,"91-120 DAYS",IF(M3236&lt;366," 121-365 DAYS",IF(M3236&gt;366,"OLTRE 365 DAYS",0))))))</f>
        <v>NON SCADUTO</v>
      </c>
      <c r="O3236" t="s">
        <v>15</v>
      </c>
      <c r="P3236" t="s">
        <v>0</v>
      </c>
      <c r="Q3236" s="3">
        <v>-20</v>
      </c>
      <c r="R3236" t="s">
        <v>1</v>
      </c>
      <c r="S3236" t="s">
        <v>1</v>
      </c>
      <c r="T3236" s="3">
        <v>-20</v>
      </c>
      <c r="U3236" s="2">
        <v>45756</v>
      </c>
      <c r="V3236" t="s">
        <v>4922</v>
      </c>
    </row>
    <row r="3237" spans="1:22" x14ac:dyDescent="0.2">
      <c r="A3237" t="s">
        <v>5</v>
      </c>
      <c r="B3237" t="s">
        <v>6</v>
      </c>
      <c r="C3237" t="s">
        <v>4919</v>
      </c>
      <c r="D3237" t="s">
        <v>7</v>
      </c>
      <c r="E3237" t="s">
        <v>0</v>
      </c>
      <c r="F3237" t="s">
        <v>4920</v>
      </c>
      <c r="G3237" t="s">
        <v>0</v>
      </c>
      <c r="H3237" t="s">
        <v>4956</v>
      </c>
      <c r="I3237" t="s">
        <v>56</v>
      </c>
      <c r="J3237" s="2">
        <v>45701</v>
      </c>
      <c r="K3237" s="2">
        <v>45716</v>
      </c>
      <c r="L3237" s="2">
        <v>45747</v>
      </c>
      <c r="M3237" s="9">
        <f>+$M$1-L3237</f>
        <v>0</v>
      </c>
      <c r="N3237" s="10" t="str">
        <f>IF(M3237&lt;=0,"NON SCADUTO",IF(M3237&lt;61,"0-60 DAYS",IF(M3237&lt;91," 61-90 DAYS",IF(M3237&lt;121,"91-120 DAYS",IF(M3237&lt;366," 121-365 DAYS",IF(M3237&gt;366,"OLTRE 365 DAYS",0))))))</f>
        <v>NON SCADUTO</v>
      </c>
      <c r="O3237" t="s">
        <v>15</v>
      </c>
      <c r="P3237" t="s">
        <v>0</v>
      </c>
      <c r="Q3237" s="3">
        <v>-20</v>
      </c>
      <c r="R3237" t="s">
        <v>1</v>
      </c>
      <c r="S3237" t="s">
        <v>1</v>
      </c>
      <c r="T3237" s="3">
        <v>-20</v>
      </c>
      <c r="U3237" s="2">
        <v>45756</v>
      </c>
      <c r="V3237" t="s">
        <v>4922</v>
      </c>
    </row>
    <row r="3238" spans="1:22" x14ac:dyDescent="0.2">
      <c r="A3238" t="s">
        <v>5</v>
      </c>
      <c r="B3238" t="s">
        <v>6</v>
      </c>
      <c r="C3238" t="s">
        <v>4919</v>
      </c>
      <c r="D3238" t="s">
        <v>7</v>
      </c>
      <c r="E3238" t="s">
        <v>0</v>
      </c>
      <c r="F3238" t="s">
        <v>4920</v>
      </c>
      <c r="G3238" t="s">
        <v>0</v>
      </c>
      <c r="H3238" t="s">
        <v>4957</v>
      </c>
      <c r="I3238" t="s">
        <v>56</v>
      </c>
      <c r="J3238" s="2">
        <v>45706</v>
      </c>
      <c r="K3238" s="2">
        <v>45716</v>
      </c>
      <c r="L3238" s="2">
        <v>45747</v>
      </c>
      <c r="M3238" s="9">
        <f>+$M$1-L3238</f>
        <v>0</v>
      </c>
      <c r="N3238" s="10" t="str">
        <f>IF(M3238&lt;=0,"NON SCADUTO",IF(M3238&lt;61,"0-60 DAYS",IF(M3238&lt;91," 61-90 DAYS",IF(M3238&lt;121,"91-120 DAYS",IF(M3238&lt;366," 121-365 DAYS",IF(M3238&gt;366,"OLTRE 365 DAYS",0))))))</f>
        <v>NON SCADUTO</v>
      </c>
      <c r="O3238" t="s">
        <v>15</v>
      </c>
      <c r="P3238" t="s">
        <v>0</v>
      </c>
      <c r="Q3238" s="3">
        <v>-20</v>
      </c>
      <c r="R3238" t="s">
        <v>1</v>
      </c>
      <c r="S3238" t="s">
        <v>1</v>
      </c>
      <c r="T3238" s="3">
        <v>-20</v>
      </c>
      <c r="U3238" s="2">
        <v>45756</v>
      </c>
      <c r="V3238" t="s">
        <v>4922</v>
      </c>
    </row>
    <row r="3239" spans="1:22" x14ac:dyDescent="0.2">
      <c r="A3239" t="s">
        <v>5</v>
      </c>
      <c r="B3239" t="s">
        <v>6</v>
      </c>
      <c r="C3239" t="s">
        <v>4919</v>
      </c>
      <c r="D3239" t="s">
        <v>7</v>
      </c>
      <c r="E3239" t="s">
        <v>0</v>
      </c>
      <c r="F3239" t="s">
        <v>4920</v>
      </c>
      <c r="G3239" t="s">
        <v>0</v>
      </c>
      <c r="H3239" t="s">
        <v>4958</v>
      </c>
      <c r="I3239" t="s">
        <v>56</v>
      </c>
      <c r="J3239" s="2">
        <v>45730</v>
      </c>
      <c r="K3239" s="2">
        <v>45747</v>
      </c>
      <c r="L3239" s="2">
        <v>45777</v>
      </c>
      <c r="M3239" s="9">
        <f>+$M$1-L3239</f>
        <v>-30</v>
      </c>
      <c r="N3239" s="10" t="str">
        <f>IF(M3239&lt;=0,"NON SCADUTO",IF(M3239&lt;61,"0-60 DAYS",IF(M3239&lt;91," 61-90 DAYS",IF(M3239&lt;121,"91-120 DAYS",IF(M3239&lt;366," 121-365 DAYS",IF(M3239&gt;366,"OLTRE 365 DAYS",0))))))</f>
        <v>NON SCADUTO</v>
      </c>
      <c r="O3239" t="s">
        <v>15</v>
      </c>
      <c r="P3239" t="s">
        <v>0</v>
      </c>
      <c r="Q3239" s="3">
        <v>-20</v>
      </c>
      <c r="R3239" t="s">
        <v>1</v>
      </c>
      <c r="S3239" t="s">
        <v>1</v>
      </c>
      <c r="T3239" s="3">
        <v>-20</v>
      </c>
      <c r="U3239" s="2">
        <v>45791</v>
      </c>
      <c r="V3239" t="s">
        <v>4959</v>
      </c>
    </row>
    <row r="3240" spans="1:22" x14ac:dyDescent="0.2">
      <c r="A3240" t="s">
        <v>5</v>
      </c>
      <c r="B3240" t="s">
        <v>6</v>
      </c>
      <c r="C3240" t="s">
        <v>4919</v>
      </c>
      <c r="D3240" t="s">
        <v>7</v>
      </c>
      <c r="E3240" t="s">
        <v>0</v>
      </c>
      <c r="F3240" t="s">
        <v>4920</v>
      </c>
      <c r="G3240" t="s">
        <v>0</v>
      </c>
      <c r="H3240" t="s">
        <v>4960</v>
      </c>
      <c r="I3240" t="s">
        <v>56</v>
      </c>
      <c r="J3240" s="2">
        <v>45734</v>
      </c>
      <c r="K3240" s="2">
        <v>45747</v>
      </c>
      <c r="L3240" s="2">
        <v>45777</v>
      </c>
      <c r="M3240" s="9">
        <f>+$M$1-L3240</f>
        <v>-30</v>
      </c>
      <c r="N3240" s="10" t="str">
        <f>IF(M3240&lt;=0,"NON SCADUTO",IF(M3240&lt;61,"0-60 DAYS",IF(M3240&lt;91," 61-90 DAYS",IF(M3240&lt;121,"91-120 DAYS",IF(M3240&lt;366," 121-365 DAYS",IF(M3240&gt;366,"OLTRE 365 DAYS",0))))))</f>
        <v>NON SCADUTO</v>
      </c>
      <c r="O3240" t="s">
        <v>15</v>
      </c>
      <c r="P3240" t="s">
        <v>0</v>
      </c>
      <c r="Q3240" s="3">
        <v>-20</v>
      </c>
      <c r="R3240" t="s">
        <v>1</v>
      </c>
      <c r="S3240" t="s">
        <v>1</v>
      </c>
      <c r="T3240" s="3">
        <v>-20</v>
      </c>
      <c r="U3240" s="2">
        <v>45791</v>
      </c>
      <c r="V3240" t="s">
        <v>4959</v>
      </c>
    </row>
    <row r="3241" spans="1:22" x14ac:dyDescent="0.2">
      <c r="A3241" t="s">
        <v>5</v>
      </c>
      <c r="B3241" t="s">
        <v>6</v>
      </c>
      <c r="C3241" t="s">
        <v>4919</v>
      </c>
      <c r="D3241" t="s">
        <v>7</v>
      </c>
      <c r="E3241" t="s">
        <v>0</v>
      </c>
      <c r="F3241" t="s">
        <v>4920</v>
      </c>
      <c r="G3241" t="s">
        <v>0</v>
      </c>
      <c r="H3241" t="s">
        <v>4961</v>
      </c>
      <c r="I3241" t="s">
        <v>56</v>
      </c>
      <c r="J3241" s="2">
        <v>45734</v>
      </c>
      <c r="K3241" s="2">
        <v>45747</v>
      </c>
      <c r="L3241" s="2">
        <v>45777</v>
      </c>
      <c r="M3241" s="9">
        <f>+$M$1-L3241</f>
        <v>-30</v>
      </c>
      <c r="N3241" s="10" t="str">
        <f>IF(M3241&lt;=0,"NON SCADUTO",IF(M3241&lt;61,"0-60 DAYS",IF(M3241&lt;91," 61-90 DAYS",IF(M3241&lt;121,"91-120 DAYS",IF(M3241&lt;366," 121-365 DAYS",IF(M3241&gt;366,"OLTRE 365 DAYS",0))))))</f>
        <v>NON SCADUTO</v>
      </c>
      <c r="O3241" t="s">
        <v>15</v>
      </c>
      <c r="P3241" t="s">
        <v>0</v>
      </c>
      <c r="Q3241" s="3">
        <v>-40</v>
      </c>
      <c r="R3241" t="s">
        <v>1</v>
      </c>
      <c r="S3241" t="s">
        <v>1</v>
      </c>
      <c r="T3241" s="3">
        <v>-40</v>
      </c>
      <c r="U3241" s="2">
        <v>45791</v>
      </c>
      <c r="V3241" t="s">
        <v>4959</v>
      </c>
    </row>
    <row r="3242" spans="1:22" x14ac:dyDescent="0.2">
      <c r="A3242" t="s">
        <v>5</v>
      </c>
      <c r="B3242" t="s">
        <v>6</v>
      </c>
      <c r="C3242" t="s">
        <v>4966</v>
      </c>
      <c r="D3242" t="s">
        <v>7</v>
      </c>
      <c r="E3242" t="s">
        <v>0</v>
      </c>
      <c r="F3242" t="s">
        <v>4967</v>
      </c>
      <c r="G3242" t="s">
        <v>4970</v>
      </c>
      <c r="H3242" t="s">
        <v>4971</v>
      </c>
      <c r="I3242" t="s">
        <v>34</v>
      </c>
      <c r="J3242" s="2">
        <v>45712</v>
      </c>
      <c r="K3242" s="2">
        <v>45714</v>
      </c>
      <c r="L3242" s="2">
        <v>45777</v>
      </c>
      <c r="M3242" s="9">
        <f>+$M$1-L3242</f>
        <v>-30</v>
      </c>
      <c r="N3242" s="10" t="str">
        <f>IF(M3242&lt;=0,"NON SCADUTO",IF(M3242&lt;61,"0-60 DAYS",IF(M3242&lt;91," 61-90 DAYS",IF(M3242&lt;121,"91-120 DAYS",IF(M3242&lt;366," 121-365 DAYS",IF(M3242&gt;366,"OLTRE 365 DAYS",0))))))</f>
        <v>NON SCADUTO</v>
      </c>
      <c r="O3242" t="s">
        <v>15</v>
      </c>
      <c r="P3242" t="s">
        <v>0</v>
      </c>
      <c r="Q3242" s="3">
        <v>-850</v>
      </c>
      <c r="R3242" t="s">
        <v>1</v>
      </c>
      <c r="S3242" t="s">
        <v>1</v>
      </c>
      <c r="T3242" s="3">
        <v>-850</v>
      </c>
      <c r="U3242" s="2"/>
      <c r="V3242" t="s">
        <v>0</v>
      </c>
    </row>
    <row r="3243" spans="1:22" x14ac:dyDescent="0.2">
      <c r="A3243" t="s">
        <v>5</v>
      </c>
      <c r="B3243" t="s">
        <v>6</v>
      </c>
      <c r="C3243" t="s">
        <v>4966</v>
      </c>
      <c r="D3243" t="s">
        <v>7</v>
      </c>
      <c r="E3243" t="s">
        <v>0</v>
      </c>
      <c r="F3243" t="s">
        <v>4967</v>
      </c>
      <c r="G3243" t="s">
        <v>4972</v>
      </c>
      <c r="H3243" t="s">
        <v>4973</v>
      </c>
      <c r="I3243" t="s">
        <v>34</v>
      </c>
      <c r="J3243" s="2">
        <v>45727</v>
      </c>
      <c r="K3243" s="2">
        <v>45747</v>
      </c>
      <c r="L3243" s="2">
        <v>45808</v>
      </c>
      <c r="M3243" s="9">
        <f>+$M$1-L3243</f>
        <v>-61</v>
      </c>
      <c r="N3243" s="10" t="str">
        <f>IF(M3243&lt;=0,"NON SCADUTO",IF(M3243&lt;61,"0-60 DAYS",IF(M3243&lt;91," 61-90 DAYS",IF(M3243&lt;121,"91-120 DAYS",IF(M3243&lt;366," 121-365 DAYS",IF(M3243&gt;366,"OLTRE 365 DAYS",0))))))</f>
        <v>NON SCADUTO</v>
      </c>
      <c r="O3243" t="s">
        <v>15</v>
      </c>
      <c r="P3243" t="s">
        <v>0</v>
      </c>
      <c r="Q3243" s="3">
        <v>-1000</v>
      </c>
      <c r="R3243" t="s">
        <v>1</v>
      </c>
      <c r="S3243" t="s">
        <v>1</v>
      </c>
      <c r="T3243" s="3">
        <v>-1000</v>
      </c>
      <c r="U3243" s="2"/>
      <c r="V3243" t="s">
        <v>0</v>
      </c>
    </row>
    <row r="3244" spans="1:22" x14ac:dyDescent="0.2">
      <c r="A3244" t="s">
        <v>5</v>
      </c>
      <c r="B3244" t="s">
        <v>6</v>
      </c>
      <c r="C3244" t="s">
        <v>4966</v>
      </c>
      <c r="D3244" t="s">
        <v>7</v>
      </c>
      <c r="E3244" t="s">
        <v>0</v>
      </c>
      <c r="F3244" t="s">
        <v>4967</v>
      </c>
      <c r="G3244" t="s">
        <v>4974</v>
      </c>
      <c r="H3244" t="s">
        <v>4975</v>
      </c>
      <c r="I3244" t="s">
        <v>34</v>
      </c>
      <c r="J3244" s="2">
        <v>45736</v>
      </c>
      <c r="K3244" s="2">
        <v>45747</v>
      </c>
      <c r="L3244" s="2">
        <v>45808</v>
      </c>
      <c r="M3244" s="9">
        <f>+$M$1-L3244</f>
        <v>-61</v>
      </c>
      <c r="N3244" s="10" t="str">
        <f>IF(M3244&lt;=0,"NON SCADUTO",IF(M3244&lt;61,"0-60 DAYS",IF(M3244&lt;91," 61-90 DAYS",IF(M3244&lt;121,"91-120 DAYS",IF(M3244&lt;366," 121-365 DAYS",IF(M3244&gt;366,"OLTRE 365 DAYS",0))))))</f>
        <v>NON SCADUTO</v>
      </c>
      <c r="O3244" t="s">
        <v>15</v>
      </c>
      <c r="P3244" t="s">
        <v>0</v>
      </c>
      <c r="Q3244" s="3">
        <v>-1150</v>
      </c>
      <c r="R3244" t="s">
        <v>1</v>
      </c>
      <c r="S3244" t="s">
        <v>1</v>
      </c>
      <c r="T3244" s="3">
        <v>-1150</v>
      </c>
      <c r="U3244" s="2"/>
      <c r="V3244" t="s">
        <v>0</v>
      </c>
    </row>
    <row r="3245" spans="1:22" x14ac:dyDescent="0.2">
      <c r="A3245" t="s">
        <v>5</v>
      </c>
      <c r="B3245" t="s">
        <v>6</v>
      </c>
      <c r="C3245" t="s">
        <v>4966</v>
      </c>
      <c r="D3245" t="s">
        <v>7</v>
      </c>
      <c r="E3245" t="s">
        <v>0</v>
      </c>
      <c r="F3245" t="s">
        <v>4967</v>
      </c>
      <c r="G3245" t="s">
        <v>4976</v>
      </c>
      <c r="H3245" t="s">
        <v>4977</v>
      </c>
      <c r="I3245" t="s">
        <v>34</v>
      </c>
      <c r="J3245" s="2">
        <v>45742</v>
      </c>
      <c r="K3245" s="2">
        <v>45743</v>
      </c>
      <c r="L3245" s="2">
        <v>45808</v>
      </c>
      <c r="M3245" s="9">
        <f>+$M$1-L3245</f>
        <v>-61</v>
      </c>
      <c r="N3245" s="10" t="str">
        <f>IF(M3245&lt;=0,"NON SCADUTO",IF(M3245&lt;61,"0-60 DAYS",IF(M3245&lt;91," 61-90 DAYS",IF(M3245&lt;121,"91-120 DAYS",IF(M3245&lt;366," 121-365 DAYS",IF(M3245&gt;366,"OLTRE 365 DAYS",0))))))</f>
        <v>NON SCADUTO</v>
      </c>
      <c r="O3245" t="s">
        <v>15</v>
      </c>
      <c r="P3245" t="s">
        <v>0</v>
      </c>
      <c r="Q3245" s="3">
        <v>-1150</v>
      </c>
      <c r="R3245" t="s">
        <v>1</v>
      </c>
      <c r="S3245" t="s">
        <v>1</v>
      </c>
      <c r="T3245" s="3">
        <v>-1150</v>
      </c>
      <c r="U3245" s="2"/>
      <c r="V3245" t="s">
        <v>0</v>
      </c>
    </row>
    <row r="3246" spans="1:22" x14ac:dyDescent="0.2">
      <c r="A3246" t="s">
        <v>5</v>
      </c>
      <c r="B3246" t="s">
        <v>6</v>
      </c>
      <c r="C3246" t="s">
        <v>4966</v>
      </c>
      <c r="D3246" t="s">
        <v>7</v>
      </c>
      <c r="E3246" t="s">
        <v>0</v>
      </c>
      <c r="F3246" t="s">
        <v>4967</v>
      </c>
      <c r="G3246" t="s">
        <v>4976</v>
      </c>
      <c r="H3246" t="s">
        <v>4978</v>
      </c>
      <c r="I3246" t="s">
        <v>34</v>
      </c>
      <c r="J3246" s="2">
        <v>45742</v>
      </c>
      <c r="K3246" s="2">
        <v>45747</v>
      </c>
      <c r="L3246" s="2">
        <v>45808</v>
      </c>
      <c r="M3246" s="9">
        <f>+$M$1-L3246</f>
        <v>-61</v>
      </c>
      <c r="N3246" s="10" t="str">
        <f>IF(M3246&lt;=0,"NON SCADUTO",IF(M3246&lt;61,"0-60 DAYS",IF(M3246&lt;91," 61-90 DAYS",IF(M3246&lt;121,"91-120 DAYS",IF(M3246&lt;366," 121-365 DAYS",IF(M3246&gt;366,"OLTRE 365 DAYS",0))))))</f>
        <v>NON SCADUTO</v>
      </c>
      <c r="O3246" t="s">
        <v>15</v>
      </c>
      <c r="P3246" t="s">
        <v>0</v>
      </c>
      <c r="Q3246" s="3">
        <v>-1150</v>
      </c>
      <c r="R3246" t="s">
        <v>1</v>
      </c>
      <c r="S3246" t="s">
        <v>1</v>
      </c>
      <c r="T3246" s="3">
        <v>-1150</v>
      </c>
      <c r="U3246" s="2"/>
      <c r="V3246" t="s">
        <v>0</v>
      </c>
    </row>
    <row r="3247" spans="1:22" x14ac:dyDescent="0.2">
      <c r="A3247" t="s">
        <v>5</v>
      </c>
      <c r="B3247" t="s">
        <v>6</v>
      </c>
      <c r="C3247" t="s">
        <v>4966</v>
      </c>
      <c r="D3247" t="s">
        <v>7</v>
      </c>
      <c r="E3247" t="s">
        <v>0</v>
      </c>
      <c r="F3247" t="s">
        <v>4967</v>
      </c>
      <c r="G3247" t="s">
        <v>4976</v>
      </c>
      <c r="H3247" t="s">
        <v>4979</v>
      </c>
      <c r="I3247" t="s">
        <v>36</v>
      </c>
      <c r="J3247" s="2">
        <v>45742</v>
      </c>
      <c r="K3247" s="2">
        <v>45747</v>
      </c>
      <c r="L3247" s="2">
        <v>45808</v>
      </c>
      <c r="M3247" s="9">
        <f>+$M$1-L3247</f>
        <v>-61</v>
      </c>
      <c r="N3247" s="10" t="str">
        <f>IF(M3247&lt;=0,"NON SCADUTO",IF(M3247&lt;61,"0-60 DAYS",IF(M3247&lt;91," 61-90 DAYS",IF(M3247&lt;121,"91-120 DAYS",IF(M3247&lt;366," 121-365 DAYS",IF(M3247&gt;366,"OLTRE 365 DAYS",0))))))</f>
        <v>NON SCADUTO</v>
      </c>
      <c r="O3247" t="s">
        <v>11</v>
      </c>
      <c r="P3247" t="s">
        <v>0</v>
      </c>
      <c r="Q3247" s="3">
        <v>1150</v>
      </c>
      <c r="R3247" t="s">
        <v>1</v>
      </c>
      <c r="S3247" t="s">
        <v>1</v>
      </c>
      <c r="T3247" s="3">
        <v>1150</v>
      </c>
      <c r="U3247" s="2"/>
      <c r="V3247" t="s">
        <v>0</v>
      </c>
    </row>
    <row r="3248" spans="1:22" x14ac:dyDescent="0.2">
      <c r="A3248" t="s">
        <v>5</v>
      </c>
      <c r="B3248" t="s">
        <v>6</v>
      </c>
      <c r="C3248" t="s">
        <v>4966</v>
      </c>
      <c r="D3248" t="s">
        <v>7</v>
      </c>
      <c r="E3248" t="s">
        <v>0</v>
      </c>
      <c r="F3248" t="s">
        <v>4967</v>
      </c>
      <c r="G3248" t="s">
        <v>4980</v>
      </c>
      <c r="H3248" t="s">
        <v>4981</v>
      </c>
      <c r="I3248" t="s">
        <v>34</v>
      </c>
      <c r="J3248" s="2">
        <v>45742</v>
      </c>
      <c r="K3248" s="2">
        <v>45747</v>
      </c>
      <c r="L3248" s="2">
        <v>45808</v>
      </c>
      <c r="M3248" s="9">
        <f>+$M$1-L3248</f>
        <v>-61</v>
      </c>
      <c r="N3248" s="10" t="str">
        <f>IF(M3248&lt;=0,"NON SCADUTO",IF(M3248&lt;61,"0-60 DAYS",IF(M3248&lt;91," 61-90 DAYS",IF(M3248&lt;121,"91-120 DAYS",IF(M3248&lt;366," 121-365 DAYS",IF(M3248&gt;366,"OLTRE 365 DAYS",0))))))</f>
        <v>NON SCADUTO</v>
      </c>
      <c r="O3248" t="s">
        <v>15</v>
      </c>
      <c r="P3248" t="s">
        <v>0</v>
      </c>
      <c r="Q3248" s="3">
        <v>-1050</v>
      </c>
      <c r="R3248" t="s">
        <v>1</v>
      </c>
      <c r="S3248" t="s">
        <v>1</v>
      </c>
      <c r="T3248" s="3">
        <v>-1050</v>
      </c>
      <c r="U3248" s="2"/>
      <c r="V3248" t="s">
        <v>0</v>
      </c>
    </row>
    <row r="3249" spans="1:22" x14ac:dyDescent="0.2">
      <c r="A3249" t="s">
        <v>5</v>
      </c>
      <c r="B3249" t="s">
        <v>6</v>
      </c>
      <c r="C3249" t="s">
        <v>4966</v>
      </c>
      <c r="D3249" t="s">
        <v>7</v>
      </c>
      <c r="E3249" t="s">
        <v>0</v>
      </c>
      <c r="F3249" t="s">
        <v>4967</v>
      </c>
      <c r="G3249" t="s">
        <v>4998</v>
      </c>
      <c r="H3249" t="s">
        <v>4999</v>
      </c>
      <c r="I3249" t="s">
        <v>34</v>
      </c>
      <c r="J3249" s="2">
        <v>45680</v>
      </c>
      <c r="K3249" s="2">
        <v>45686</v>
      </c>
      <c r="L3249" s="2">
        <v>45747</v>
      </c>
      <c r="M3249" s="9">
        <f>+$M$1-L3249</f>
        <v>0</v>
      </c>
      <c r="N3249" s="10" t="str">
        <f>IF(M3249&lt;=0,"NON SCADUTO",IF(M3249&lt;61,"0-60 DAYS",IF(M3249&lt;91," 61-90 DAYS",IF(M3249&lt;121,"91-120 DAYS",IF(M3249&lt;366," 121-365 DAYS",IF(M3249&gt;366,"OLTRE 365 DAYS",0))))))</f>
        <v>NON SCADUTO</v>
      </c>
      <c r="O3249" t="s">
        <v>15</v>
      </c>
      <c r="P3249" t="s">
        <v>0</v>
      </c>
      <c r="Q3249" s="3">
        <v>-1300</v>
      </c>
      <c r="R3249" t="s">
        <v>1</v>
      </c>
      <c r="S3249" t="s">
        <v>1</v>
      </c>
      <c r="T3249" s="3">
        <v>-1300</v>
      </c>
      <c r="U3249" s="2">
        <v>45756</v>
      </c>
      <c r="V3249" t="s">
        <v>4983</v>
      </c>
    </row>
    <row r="3250" spans="1:22" x14ac:dyDescent="0.2">
      <c r="A3250" t="s">
        <v>5</v>
      </c>
      <c r="B3250" t="s">
        <v>6</v>
      </c>
      <c r="C3250" t="s">
        <v>4966</v>
      </c>
      <c r="D3250" t="s">
        <v>7</v>
      </c>
      <c r="E3250" t="s">
        <v>0</v>
      </c>
      <c r="F3250" t="s">
        <v>4967</v>
      </c>
      <c r="G3250" t="s">
        <v>5000</v>
      </c>
      <c r="H3250" t="s">
        <v>5001</v>
      </c>
      <c r="I3250" t="s">
        <v>34</v>
      </c>
      <c r="J3250" s="2">
        <v>45679</v>
      </c>
      <c r="K3250" s="2">
        <v>45686</v>
      </c>
      <c r="L3250" s="2">
        <v>45747</v>
      </c>
      <c r="M3250" s="9">
        <f>+$M$1-L3250</f>
        <v>0</v>
      </c>
      <c r="N3250" s="10" t="str">
        <f>IF(M3250&lt;=0,"NON SCADUTO",IF(M3250&lt;61,"0-60 DAYS",IF(M3250&lt;91," 61-90 DAYS",IF(M3250&lt;121,"91-120 DAYS",IF(M3250&lt;366," 121-365 DAYS",IF(M3250&gt;366,"OLTRE 365 DAYS",0))))))</f>
        <v>NON SCADUTO</v>
      </c>
      <c r="O3250" t="s">
        <v>15</v>
      </c>
      <c r="P3250" t="s">
        <v>0</v>
      </c>
      <c r="Q3250" s="3">
        <v>-1250</v>
      </c>
      <c r="R3250" t="s">
        <v>1</v>
      </c>
      <c r="S3250" t="s">
        <v>1</v>
      </c>
      <c r="T3250" s="3">
        <v>-1250</v>
      </c>
      <c r="U3250" s="2">
        <v>45756</v>
      </c>
      <c r="V3250" t="s">
        <v>4983</v>
      </c>
    </row>
    <row r="3251" spans="1:22" x14ac:dyDescent="0.2">
      <c r="A3251" t="s">
        <v>5</v>
      </c>
      <c r="B3251" t="s">
        <v>6</v>
      </c>
      <c r="C3251" t="s">
        <v>4966</v>
      </c>
      <c r="D3251" t="s">
        <v>7</v>
      </c>
      <c r="E3251" t="s">
        <v>0</v>
      </c>
      <c r="F3251" t="s">
        <v>4967</v>
      </c>
      <c r="G3251" t="s">
        <v>5002</v>
      </c>
      <c r="H3251" t="s">
        <v>5003</v>
      </c>
      <c r="I3251" t="s">
        <v>34</v>
      </c>
      <c r="J3251" s="2">
        <v>45684</v>
      </c>
      <c r="K3251" s="2">
        <v>45688</v>
      </c>
      <c r="L3251" s="2">
        <v>45747</v>
      </c>
      <c r="M3251" s="9">
        <f>+$M$1-L3251</f>
        <v>0</v>
      </c>
      <c r="N3251" s="10" t="str">
        <f>IF(M3251&lt;=0,"NON SCADUTO",IF(M3251&lt;61,"0-60 DAYS",IF(M3251&lt;91," 61-90 DAYS",IF(M3251&lt;121,"91-120 DAYS",IF(M3251&lt;366," 121-365 DAYS",IF(M3251&gt;366,"OLTRE 365 DAYS",0))))))</f>
        <v>NON SCADUTO</v>
      </c>
      <c r="O3251" t="s">
        <v>15</v>
      </c>
      <c r="P3251" t="s">
        <v>0</v>
      </c>
      <c r="Q3251" s="3">
        <v>-800</v>
      </c>
      <c r="R3251" t="s">
        <v>1</v>
      </c>
      <c r="S3251" t="s">
        <v>1</v>
      </c>
      <c r="T3251" s="3">
        <v>-800</v>
      </c>
      <c r="U3251" s="2">
        <v>45756</v>
      </c>
      <c r="V3251" t="s">
        <v>4983</v>
      </c>
    </row>
    <row r="3252" spans="1:22" x14ac:dyDescent="0.2">
      <c r="A3252" t="s">
        <v>5</v>
      </c>
      <c r="B3252" t="s">
        <v>6</v>
      </c>
      <c r="C3252" t="s">
        <v>5007</v>
      </c>
      <c r="D3252" t="s">
        <v>7</v>
      </c>
      <c r="E3252" t="s">
        <v>0</v>
      </c>
      <c r="F3252" t="s">
        <v>5008</v>
      </c>
      <c r="G3252" t="s">
        <v>5040</v>
      </c>
      <c r="H3252" t="s">
        <v>5041</v>
      </c>
      <c r="I3252" t="s">
        <v>10</v>
      </c>
      <c r="J3252" s="2">
        <v>45735</v>
      </c>
      <c r="K3252" s="2">
        <v>45747</v>
      </c>
      <c r="L3252" s="2">
        <v>45765</v>
      </c>
      <c r="M3252" s="9">
        <f>+$M$1-L3252</f>
        <v>-18</v>
      </c>
      <c r="N3252" s="10" t="str">
        <f>IF(M3252&lt;=0,"NON SCADUTO",IF(M3252&lt;61,"0-60 DAYS",IF(M3252&lt;91," 61-90 DAYS",IF(M3252&lt;121,"91-120 DAYS",IF(M3252&lt;366," 121-365 DAYS",IF(M3252&gt;366,"OLTRE 365 DAYS",0))))))</f>
        <v>NON SCADUTO</v>
      </c>
      <c r="O3252" t="s">
        <v>15</v>
      </c>
      <c r="P3252" t="s">
        <v>0</v>
      </c>
      <c r="Q3252" s="3">
        <v>-4800</v>
      </c>
      <c r="R3252" t="s">
        <v>3</v>
      </c>
      <c r="S3252" t="s">
        <v>1</v>
      </c>
      <c r="T3252" s="3">
        <v>-4434.59</v>
      </c>
      <c r="U3252" s="2"/>
      <c r="V3252" t="s">
        <v>0</v>
      </c>
    </row>
    <row r="3253" spans="1:22" x14ac:dyDescent="0.2">
      <c r="A3253" s="5" t="s">
        <v>5</v>
      </c>
      <c r="B3253" s="5" t="s">
        <v>6</v>
      </c>
      <c r="C3253" s="5" t="s">
        <v>5007</v>
      </c>
      <c r="D3253" s="5" t="s">
        <v>7</v>
      </c>
      <c r="E3253" s="5" t="s">
        <v>0</v>
      </c>
      <c r="F3253" s="5" t="s">
        <v>5008</v>
      </c>
      <c r="G3253" s="5" t="s">
        <v>5042</v>
      </c>
      <c r="H3253" s="5" t="s">
        <v>5043</v>
      </c>
      <c r="I3253" s="5" t="s">
        <v>10</v>
      </c>
      <c r="J3253" s="6">
        <v>45728</v>
      </c>
      <c r="K3253" s="6">
        <v>45747</v>
      </c>
      <c r="L3253" s="6">
        <v>45758</v>
      </c>
      <c r="M3253" s="9">
        <f>+$M$1-L3253</f>
        <v>-11</v>
      </c>
      <c r="N3253" s="10" t="str">
        <f>IF(M3253&lt;=0,"NON SCADUTO",IF(M3253&lt;61,"0-60 DAYS",IF(M3253&lt;91," 61-90 DAYS",IF(M3253&lt;121,"91-120 DAYS",IF(M3253&lt;366," 121-365 DAYS",IF(M3253&gt;366,"OLTRE 365 DAYS",0))))))</f>
        <v>NON SCADUTO</v>
      </c>
      <c r="O3253" s="5" t="s">
        <v>15</v>
      </c>
      <c r="P3253" s="5" t="s">
        <v>0</v>
      </c>
      <c r="Q3253" s="7">
        <v>-278</v>
      </c>
      <c r="R3253" s="5" t="s">
        <v>3</v>
      </c>
      <c r="S3253" s="5" t="s">
        <v>1</v>
      </c>
      <c r="T3253" s="7">
        <v>-256.83999999999997</v>
      </c>
      <c r="U3253" s="6"/>
      <c r="V3253" s="5" t="s">
        <v>0</v>
      </c>
    </row>
    <row r="3254" spans="1:22" x14ac:dyDescent="0.2">
      <c r="A3254" t="s">
        <v>5</v>
      </c>
      <c r="B3254" t="s">
        <v>6</v>
      </c>
      <c r="C3254" t="s">
        <v>5007</v>
      </c>
      <c r="D3254" t="s">
        <v>7</v>
      </c>
      <c r="E3254" t="s">
        <v>0</v>
      </c>
      <c r="F3254" t="s">
        <v>5008</v>
      </c>
      <c r="G3254" t="s">
        <v>5044</v>
      </c>
      <c r="H3254" t="s">
        <v>5045</v>
      </c>
      <c r="I3254" t="s">
        <v>10</v>
      </c>
      <c r="J3254" s="2">
        <v>45722</v>
      </c>
      <c r="K3254" s="2">
        <v>45747</v>
      </c>
      <c r="L3254" s="2">
        <v>45752</v>
      </c>
      <c r="M3254" s="9">
        <f>+$M$1-L3254</f>
        <v>-5</v>
      </c>
      <c r="N3254" s="10" t="str">
        <f>IF(M3254&lt;=0,"NON SCADUTO",IF(M3254&lt;61,"0-60 DAYS",IF(M3254&lt;91," 61-90 DAYS",IF(M3254&lt;121,"91-120 DAYS",IF(M3254&lt;366," 121-365 DAYS",IF(M3254&gt;366,"OLTRE 365 DAYS",0))))))</f>
        <v>NON SCADUTO</v>
      </c>
      <c r="O3254" t="s">
        <v>15</v>
      </c>
      <c r="P3254" t="s">
        <v>0</v>
      </c>
      <c r="Q3254" s="3">
        <v>-45561.599999999999</v>
      </c>
      <c r="R3254" t="s">
        <v>3</v>
      </c>
      <c r="S3254" t="s">
        <v>1</v>
      </c>
      <c r="T3254" s="3">
        <v>-42093.120000000003</v>
      </c>
      <c r="U3254" s="2"/>
      <c r="V3254" t="s">
        <v>0</v>
      </c>
    </row>
    <row r="3255" spans="1:22" x14ac:dyDescent="0.2">
      <c r="A3255" s="5" t="s">
        <v>5</v>
      </c>
      <c r="B3255" s="5" t="s">
        <v>6</v>
      </c>
      <c r="C3255" s="5" t="s">
        <v>5007</v>
      </c>
      <c r="D3255" s="5" t="s">
        <v>7</v>
      </c>
      <c r="E3255" s="5" t="s">
        <v>0</v>
      </c>
      <c r="F3255" s="5" t="s">
        <v>5008</v>
      </c>
      <c r="G3255" s="5" t="s">
        <v>5046</v>
      </c>
      <c r="H3255" s="5" t="s">
        <v>5047</v>
      </c>
      <c r="I3255" s="5" t="s">
        <v>10</v>
      </c>
      <c r="J3255" s="6">
        <v>45735</v>
      </c>
      <c r="K3255" s="6">
        <v>45747</v>
      </c>
      <c r="L3255" s="6">
        <v>45765</v>
      </c>
      <c r="M3255" s="9">
        <f>+$M$1-L3255</f>
        <v>-18</v>
      </c>
      <c r="N3255" s="10" t="str">
        <f>IF(M3255&lt;=0,"NON SCADUTO",IF(M3255&lt;61,"0-60 DAYS",IF(M3255&lt;91," 61-90 DAYS",IF(M3255&lt;121,"91-120 DAYS",IF(M3255&lt;366," 121-365 DAYS",IF(M3255&gt;366,"OLTRE 365 DAYS",0))))))</f>
        <v>NON SCADUTO</v>
      </c>
      <c r="O3255" s="5" t="s">
        <v>15</v>
      </c>
      <c r="P3255" s="5" t="s">
        <v>0</v>
      </c>
      <c r="Q3255" s="7">
        <v>-10500</v>
      </c>
      <c r="R3255" s="5" t="s">
        <v>3</v>
      </c>
      <c r="S3255" s="5" t="s">
        <v>1</v>
      </c>
      <c r="T3255" s="7">
        <v>-9724.92</v>
      </c>
      <c r="U3255" s="6"/>
      <c r="V3255" s="5" t="s">
        <v>0</v>
      </c>
    </row>
    <row r="3256" spans="1:22" x14ac:dyDescent="0.2">
      <c r="A3256" t="s">
        <v>5</v>
      </c>
      <c r="B3256" t="s">
        <v>6</v>
      </c>
      <c r="C3256" t="s">
        <v>5007</v>
      </c>
      <c r="D3256" t="s">
        <v>7</v>
      </c>
      <c r="E3256" t="s">
        <v>0</v>
      </c>
      <c r="F3256" t="s">
        <v>5008</v>
      </c>
      <c r="G3256" t="s">
        <v>5048</v>
      </c>
      <c r="H3256" t="s">
        <v>5049</v>
      </c>
      <c r="I3256" t="s">
        <v>10</v>
      </c>
      <c r="J3256" s="2">
        <v>45735</v>
      </c>
      <c r="K3256" s="2">
        <v>45747</v>
      </c>
      <c r="L3256" s="2">
        <v>45765</v>
      </c>
      <c r="M3256" s="9">
        <f>+$M$1-L3256</f>
        <v>-18</v>
      </c>
      <c r="N3256" s="10" t="str">
        <f>IF(M3256&lt;=0,"NON SCADUTO",IF(M3256&lt;61,"0-60 DAYS",IF(M3256&lt;91," 61-90 DAYS",IF(M3256&lt;121,"91-120 DAYS",IF(M3256&lt;366," 121-365 DAYS",IF(M3256&gt;366,"OLTRE 365 DAYS",0))))))</f>
        <v>NON SCADUTO</v>
      </c>
      <c r="O3256" t="s">
        <v>15</v>
      </c>
      <c r="P3256" t="s">
        <v>0</v>
      </c>
      <c r="Q3256" s="3">
        <v>-84000</v>
      </c>
      <c r="R3256" t="s">
        <v>3</v>
      </c>
      <c r="S3256" t="s">
        <v>1</v>
      </c>
      <c r="T3256" s="3">
        <v>-77799.37</v>
      </c>
      <c r="U3256" s="2"/>
      <c r="V3256" t="s">
        <v>0</v>
      </c>
    </row>
    <row r="3257" spans="1:22" x14ac:dyDescent="0.2">
      <c r="A3257" s="5" t="s">
        <v>5</v>
      </c>
      <c r="B3257" s="5" t="s">
        <v>6</v>
      </c>
      <c r="C3257" s="5" t="s">
        <v>5007</v>
      </c>
      <c r="D3257" s="5" t="s">
        <v>7</v>
      </c>
      <c r="E3257" s="5" t="s">
        <v>0</v>
      </c>
      <c r="F3257" s="5" t="s">
        <v>5008</v>
      </c>
      <c r="G3257" s="5" t="s">
        <v>5017</v>
      </c>
      <c r="H3257" s="5" t="s">
        <v>5063</v>
      </c>
      <c r="I3257" s="5" t="s">
        <v>32</v>
      </c>
      <c r="J3257" s="6">
        <v>45747</v>
      </c>
      <c r="K3257" s="6">
        <v>45747</v>
      </c>
      <c r="L3257" s="6">
        <v>45747</v>
      </c>
      <c r="M3257" s="9">
        <f>+$M$1-L3257</f>
        <v>0</v>
      </c>
      <c r="N3257" s="10" t="str">
        <f>IF(M3257&lt;=0,"NON SCADUTO",IF(M3257&lt;61,"0-60 DAYS",IF(M3257&lt;91," 61-90 DAYS",IF(M3257&lt;121,"91-120 DAYS",IF(M3257&lt;366," 121-365 DAYS",IF(M3257&gt;366,"OLTRE 365 DAYS",0))))))</f>
        <v>NON SCADUTO</v>
      </c>
      <c r="O3257" s="5" t="s">
        <v>11</v>
      </c>
      <c r="P3257" s="5" t="s">
        <v>0</v>
      </c>
      <c r="Q3257" s="7">
        <v>24892.799999999999</v>
      </c>
      <c r="R3257" s="5" t="s">
        <v>3</v>
      </c>
      <c r="S3257" s="5" t="s">
        <v>1</v>
      </c>
      <c r="T3257" s="7">
        <v>23055.29</v>
      </c>
      <c r="U3257" s="6"/>
      <c r="V3257" s="5" t="s">
        <v>0</v>
      </c>
    </row>
    <row r="3258" spans="1:22" x14ac:dyDescent="0.2">
      <c r="A3258" t="s">
        <v>5</v>
      </c>
      <c r="B3258" t="s">
        <v>6</v>
      </c>
      <c r="C3258" t="s">
        <v>5083</v>
      </c>
      <c r="D3258" t="s">
        <v>7</v>
      </c>
      <c r="E3258" t="s">
        <v>0</v>
      </c>
      <c r="F3258" t="s">
        <v>5084</v>
      </c>
      <c r="G3258" t="s">
        <v>5090</v>
      </c>
      <c r="H3258" t="s">
        <v>5091</v>
      </c>
      <c r="I3258" t="s">
        <v>34</v>
      </c>
      <c r="J3258" s="2">
        <v>45740</v>
      </c>
      <c r="K3258" s="2">
        <v>45741</v>
      </c>
      <c r="L3258" s="2">
        <v>45770</v>
      </c>
      <c r="M3258" s="9">
        <f>+$M$1-L3258</f>
        <v>-23</v>
      </c>
      <c r="N3258" s="10" t="str">
        <f>IF(M3258&lt;=0,"NON SCADUTO",IF(M3258&lt;61,"0-60 DAYS",IF(M3258&lt;91," 61-90 DAYS",IF(M3258&lt;121,"91-120 DAYS",IF(M3258&lt;366," 121-365 DAYS",IF(M3258&gt;366,"OLTRE 365 DAYS",0))))))</f>
        <v>NON SCADUTO</v>
      </c>
      <c r="O3258" t="s">
        <v>15</v>
      </c>
      <c r="P3258" t="s">
        <v>0</v>
      </c>
      <c r="Q3258" s="3">
        <v>-65</v>
      </c>
      <c r="R3258" t="s">
        <v>1</v>
      </c>
      <c r="S3258" t="s">
        <v>1</v>
      </c>
      <c r="T3258" s="3">
        <v>-65</v>
      </c>
      <c r="U3258" s="2">
        <v>45785</v>
      </c>
      <c r="V3258" t="s">
        <v>5087</v>
      </c>
    </row>
    <row r="3259" spans="1:22" x14ac:dyDescent="0.2">
      <c r="A3259" t="s">
        <v>5</v>
      </c>
      <c r="B3259" t="s">
        <v>6</v>
      </c>
      <c r="C3259" t="s">
        <v>5083</v>
      </c>
      <c r="D3259" t="s">
        <v>7</v>
      </c>
      <c r="E3259" t="s">
        <v>0</v>
      </c>
      <c r="F3259" t="s">
        <v>5084</v>
      </c>
      <c r="G3259" t="s">
        <v>5092</v>
      </c>
      <c r="H3259" t="s">
        <v>5093</v>
      </c>
      <c r="I3259" t="s">
        <v>34</v>
      </c>
      <c r="J3259" s="2">
        <v>45726</v>
      </c>
      <c r="K3259" s="2">
        <v>45741</v>
      </c>
      <c r="L3259" s="2">
        <v>45756</v>
      </c>
      <c r="M3259" s="9">
        <f>+$M$1-L3259</f>
        <v>-9</v>
      </c>
      <c r="N3259" s="10" t="str">
        <f>IF(M3259&lt;=0,"NON SCADUTO",IF(M3259&lt;61,"0-60 DAYS",IF(M3259&lt;91," 61-90 DAYS",IF(M3259&lt;121,"91-120 DAYS",IF(M3259&lt;366," 121-365 DAYS",IF(M3259&gt;366,"OLTRE 365 DAYS",0))))))</f>
        <v>NON SCADUTO</v>
      </c>
      <c r="O3259" t="s">
        <v>15</v>
      </c>
      <c r="P3259" t="s">
        <v>0</v>
      </c>
      <c r="Q3259" s="3">
        <v>-65</v>
      </c>
      <c r="R3259" t="s">
        <v>1</v>
      </c>
      <c r="S3259" t="s">
        <v>1</v>
      </c>
      <c r="T3259" s="3">
        <v>-65</v>
      </c>
      <c r="U3259" s="2">
        <v>45785</v>
      </c>
      <c r="V3259" t="s">
        <v>5087</v>
      </c>
    </row>
    <row r="3260" spans="1:22" x14ac:dyDescent="0.2">
      <c r="A3260" t="s">
        <v>5</v>
      </c>
      <c r="B3260" t="s">
        <v>6</v>
      </c>
      <c r="C3260" t="s">
        <v>5083</v>
      </c>
      <c r="D3260" t="s">
        <v>7</v>
      </c>
      <c r="E3260" t="s">
        <v>0</v>
      </c>
      <c r="F3260" t="s">
        <v>5084</v>
      </c>
      <c r="G3260" t="s">
        <v>5094</v>
      </c>
      <c r="H3260" t="s">
        <v>5095</v>
      </c>
      <c r="I3260" t="s">
        <v>34</v>
      </c>
      <c r="J3260" s="2">
        <v>45734</v>
      </c>
      <c r="K3260" s="2">
        <v>45747</v>
      </c>
      <c r="L3260" s="2">
        <v>45764</v>
      </c>
      <c r="M3260" s="9">
        <f>+$M$1-L3260</f>
        <v>-17</v>
      </c>
      <c r="N3260" s="10" t="str">
        <f>IF(M3260&lt;=0,"NON SCADUTO",IF(M3260&lt;61,"0-60 DAYS",IF(M3260&lt;91," 61-90 DAYS",IF(M3260&lt;121,"91-120 DAYS",IF(M3260&lt;366," 121-365 DAYS",IF(M3260&gt;366,"OLTRE 365 DAYS",0))))))</f>
        <v>NON SCADUTO</v>
      </c>
      <c r="O3260" t="s">
        <v>15</v>
      </c>
      <c r="P3260" t="s">
        <v>0</v>
      </c>
      <c r="Q3260" s="3">
        <v>-65</v>
      </c>
      <c r="R3260" t="s">
        <v>1</v>
      </c>
      <c r="S3260" t="s">
        <v>1</v>
      </c>
      <c r="T3260" s="3">
        <v>-65</v>
      </c>
      <c r="U3260" s="2">
        <v>45785</v>
      </c>
      <c r="V3260" t="s">
        <v>5087</v>
      </c>
    </row>
    <row r="3261" spans="1:22" x14ac:dyDescent="0.2">
      <c r="A3261" t="s">
        <v>5</v>
      </c>
      <c r="B3261" t="s">
        <v>6</v>
      </c>
      <c r="C3261" t="s">
        <v>5096</v>
      </c>
      <c r="D3261" t="s">
        <v>7</v>
      </c>
      <c r="E3261" t="s">
        <v>0</v>
      </c>
      <c r="F3261" t="s">
        <v>5097</v>
      </c>
      <c r="G3261" t="s">
        <v>5098</v>
      </c>
      <c r="H3261" t="s">
        <v>5099</v>
      </c>
      <c r="I3261" t="s">
        <v>56</v>
      </c>
      <c r="J3261" s="2">
        <v>45705</v>
      </c>
      <c r="K3261" s="2">
        <v>45716</v>
      </c>
      <c r="L3261" s="2">
        <v>45777</v>
      </c>
      <c r="M3261" s="9">
        <f>+$M$1-L3261</f>
        <v>-30</v>
      </c>
      <c r="N3261" s="10" t="str">
        <f>IF(M3261&lt;=0,"NON SCADUTO",IF(M3261&lt;61,"0-60 DAYS",IF(M3261&lt;91," 61-90 DAYS",IF(M3261&lt;121,"91-120 DAYS",IF(M3261&lt;366," 121-365 DAYS",IF(M3261&gt;366,"OLTRE 365 DAYS",0))))))</f>
        <v>NON SCADUTO</v>
      </c>
      <c r="O3261" t="s">
        <v>15</v>
      </c>
      <c r="P3261" t="s">
        <v>0</v>
      </c>
      <c r="Q3261" s="3">
        <v>-241.65</v>
      </c>
      <c r="R3261" t="s">
        <v>1</v>
      </c>
      <c r="S3261" t="s">
        <v>1</v>
      </c>
      <c r="T3261" s="3">
        <v>-241.65</v>
      </c>
      <c r="U3261" s="2"/>
      <c r="V3261" t="s">
        <v>0</v>
      </c>
    </row>
    <row r="3262" spans="1:22" x14ac:dyDescent="0.2">
      <c r="A3262" t="s">
        <v>5</v>
      </c>
      <c r="B3262" t="s">
        <v>6</v>
      </c>
      <c r="C3262" t="s">
        <v>5096</v>
      </c>
      <c r="D3262" t="s">
        <v>7</v>
      </c>
      <c r="E3262" t="s">
        <v>0</v>
      </c>
      <c r="F3262" t="s">
        <v>5097</v>
      </c>
      <c r="G3262" t="s">
        <v>5100</v>
      </c>
      <c r="H3262" t="s">
        <v>5101</v>
      </c>
      <c r="I3262" t="s">
        <v>56</v>
      </c>
      <c r="J3262" s="2">
        <v>45728</v>
      </c>
      <c r="K3262" s="2">
        <v>45747</v>
      </c>
      <c r="L3262" s="2">
        <v>45808</v>
      </c>
      <c r="M3262" s="9">
        <f>+$M$1-L3262</f>
        <v>-61</v>
      </c>
      <c r="N3262" s="10" t="str">
        <f>IF(M3262&lt;=0,"NON SCADUTO",IF(M3262&lt;61,"0-60 DAYS",IF(M3262&lt;91," 61-90 DAYS",IF(M3262&lt;121,"91-120 DAYS",IF(M3262&lt;366," 121-365 DAYS",IF(M3262&gt;366,"OLTRE 365 DAYS",0))))))</f>
        <v>NON SCADUTO</v>
      </c>
      <c r="O3262" t="s">
        <v>15</v>
      </c>
      <c r="P3262" t="s">
        <v>0</v>
      </c>
      <c r="Q3262" s="3">
        <v>-153.63</v>
      </c>
      <c r="R3262" t="s">
        <v>1</v>
      </c>
      <c r="S3262" t="s">
        <v>1</v>
      </c>
      <c r="T3262" s="3">
        <v>-153.63</v>
      </c>
      <c r="U3262" s="2"/>
      <c r="V3262" t="s">
        <v>0</v>
      </c>
    </row>
    <row r="3263" spans="1:22" x14ac:dyDescent="0.2">
      <c r="A3263" s="5" t="s">
        <v>5</v>
      </c>
      <c r="B3263" s="5" t="s">
        <v>6</v>
      </c>
      <c r="C3263" s="5" t="s">
        <v>5122</v>
      </c>
      <c r="D3263" s="5" t="s">
        <v>7</v>
      </c>
      <c r="E3263" s="5" t="s">
        <v>0</v>
      </c>
      <c r="F3263" s="5" t="s">
        <v>5123</v>
      </c>
      <c r="G3263" s="5" t="s">
        <v>5124</v>
      </c>
      <c r="H3263" s="5" t="s">
        <v>5125</v>
      </c>
      <c r="I3263" s="5" t="s">
        <v>56</v>
      </c>
      <c r="J3263" s="6">
        <v>45672</v>
      </c>
      <c r="K3263" s="6">
        <v>45688</v>
      </c>
      <c r="L3263" s="6">
        <v>45747</v>
      </c>
      <c r="M3263" s="9">
        <f>+$M$1-L3263</f>
        <v>0</v>
      </c>
      <c r="N3263" s="10" t="str">
        <f>IF(M3263&lt;=0,"NON SCADUTO",IF(M3263&lt;61,"0-60 DAYS",IF(M3263&lt;91," 61-90 DAYS",IF(M3263&lt;121,"91-120 DAYS",IF(M3263&lt;366," 121-365 DAYS",IF(M3263&gt;366,"OLTRE 365 DAYS",0))))))</f>
        <v>NON SCADUTO</v>
      </c>
      <c r="O3263" s="5" t="s">
        <v>15</v>
      </c>
      <c r="P3263" s="5" t="s">
        <v>0</v>
      </c>
      <c r="Q3263" s="7">
        <v>-2389.9</v>
      </c>
      <c r="R3263" s="5" t="s">
        <v>1</v>
      </c>
      <c r="S3263" s="5" t="s">
        <v>1</v>
      </c>
      <c r="T3263" s="7">
        <v>-2389.9</v>
      </c>
      <c r="U3263" s="6">
        <v>45748</v>
      </c>
      <c r="V3263" s="5" t="s">
        <v>2396</v>
      </c>
    </row>
    <row r="3264" spans="1:22" x14ac:dyDescent="0.2">
      <c r="A3264" t="s">
        <v>5</v>
      </c>
      <c r="B3264" t="s">
        <v>6</v>
      </c>
      <c r="C3264" t="s">
        <v>5122</v>
      </c>
      <c r="D3264" t="s">
        <v>7</v>
      </c>
      <c r="E3264" t="s">
        <v>0</v>
      </c>
      <c r="F3264" t="s">
        <v>5123</v>
      </c>
      <c r="G3264" t="s">
        <v>5126</v>
      </c>
      <c r="H3264" t="s">
        <v>5127</v>
      </c>
      <c r="I3264" t="s">
        <v>56</v>
      </c>
      <c r="J3264" s="2">
        <v>45680</v>
      </c>
      <c r="K3264" s="2">
        <v>45688</v>
      </c>
      <c r="L3264" s="2">
        <v>45747</v>
      </c>
      <c r="M3264" s="9">
        <f>+$M$1-L3264</f>
        <v>0</v>
      </c>
      <c r="N3264" s="10" t="str">
        <f>IF(M3264&lt;=0,"NON SCADUTO",IF(M3264&lt;61,"0-60 DAYS",IF(M3264&lt;91," 61-90 DAYS",IF(M3264&lt;121,"91-120 DAYS",IF(M3264&lt;366," 121-365 DAYS",IF(M3264&gt;366,"OLTRE 365 DAYS",0))))))</f>
        <v>NON SCADUTO</v>
      </c>
      <c r="O3264" t="s">
        <v>15</v>
      </c>
      <c r="P3264" t="s">
        <v>0</v>
      </c>
      <c r="Q3264" s="3">
        <v>-8916.2999999999993</v>
      </c>
      <c r="R3264" t="s">
        <v>1</v>
      </c>
      <c r="S3264" t="s">
        <v>1</v>
      </c>
      <c r="T3264" s="3">
        <v>-8916.2999999999993</v>
      </c>
      <c r="U3264" s="2">
        <v>45748</v>
      </c>
      <c r="V3264" t="s">
        <v>2396</v>
      </c>
    </row>
    <row r="3265" spans="1:22" x14ac:dyDescent="0.2">
      <c r="A3265" t="s">
        <v>5</v>
      </c>
      <c r="B3265" t="s">
        <v>6</v>
      </c>
      <c r="C3265" t="s">
        <v>5122</v>
      </c>
      <c r="D3265" t="s">
        <v>7</v>
      </c>
      <c r="E3265" t="s">
        <v>0</v>
      </c>
      <c r="F3265" t="s">
        <v>5123</v>
      </c>
      <c r="G3265" t="s">
        <v>5128</v>
      </c>
      <c r="H3265" t="s">
        <v>5129</v>
      </c>
      <c r="I3265" t="s">
        <v>56</v>
      </c>
      <c r="J3265" s="2">
        <v>45687</v>
      </c>
      <c r="K3265" s="2">
        <v>45716</v>
      </c>
      <c r="L3265" s="2">
        <v>45747</v>
      </c>
      <c r="M3265" s="9">
        <f>+$M$1-L3265</f>
        <v>0</v>
      </c>
      <c r="N3265" s="10" t="str">
        <f>IF(M3265&lt;=0,"NON SCADUTO",IF(M3265&lt;61,"0-60 DAYS",IF(M3265&lt;91," 61-90 DAYS",IF(M3265&lt;121,"91-120 DAYS",IF(M3265&lt;366," 121-365 DAYS",IF(M3265&gt;366,"OLTRE 365 DAYS",0))))))</f>
        <v>NON SCADUTO</v>
      </c>
      <c r="O3265" t="s">
        <v>15</v>
      </c>
      <c r="P3265" t="s">
        <v>0</v>
      </c>
      <c r="Q3265" s="3">
        <v>-5573.77</v>
      </c>
      <c r="R3265" t="s">
        <v>1</v>
      </c>
      <c r="S3265" t="s">
        <v>1</v>
      </c>
      <c r="T3265" s="3">
        <v>-5573.77</v>
      </c>
      <c r="U3265" s="2">
        <v>45748</v>
      </c>
      <c r="V3265" t="s">
        <v>2396</v>
      </c>
    </row>
    <row r="3266" spans="1:22" x14ac:dyDescent="0.2">
      <c r="A3266" t="s">
        <v>5</v>
      </c>
      <c r="B3266" t="s">
        <v>6</v>
      </c>
      <c r="C3266" t="s">
        <v>5122</v>
      </c>
      <c r="D3266" t="s">
        <v>7</v>
      </c>
      <c r="E3266" t="s">
        <v>0</v>
      </c>
      <c r="F3266" t="s">
        <v>5123</v>
      </c>
      <c r="G3266" t="s">
        <v>5130</v>
      </c>
      <c r="H3266" t="s">
        <v>5131</v>
      </c>
      <c r="I3266" t="s">
        <v>56</v>
      </c>
      <c r="J3266" s="2">
        <v>45702</v>
      </c>
      <c r="K3266" s="2">
        <v>45716</v>
      </c>
      <c r="L3266" s="2">
        <v>45777</v>
      </c>
      <c r="M3266" s="9">
        <f>+$M$1-L3266</f>
        <v>-30</v>
      </c>
      <c r="N3266" s="10" t="str">
        <f>IF(M3266&lt;=0,"NON SCADUTO",IF(M3266&lt;61,"0-60 DAYS",IF(M3266&lt;91," 61-90 DAYS",IF(M3266&lt;121,"91-120 DAYS",IF(M3266&lt;366," 121-365 DAYS",IF(M3266&gt;366,"OLTRE 365 DAYS",0))))))</f>
        <v>NON SCADUTO</v>
      </c>
      <c r="O3266" t="s">
        <v>15</v>
      </c>
      <c r="P3266" t="s">
        <v>0</v>
      </c>
      <c r="Q3266" s="3">
        <v>-4578.8100000000004</v>
      </c>
      <c r="R3266" t="s">
        <v>1</v>
      </c>
      <c r="S3266" t="s">
        <v>1</v>
      </c>
      <c r="T3266" s="3">
        <v>-4578.8100000000004</v>
      </c>
      <c r="U3266" s="2">
        <v>45777</v>
      </c>
      <c r="V3266" t="s">
        <v>2143</v>
      </c>
    </row>
    <row r="3267" spans="1:22" x14ac:dyDescent="0.2">
      <c r="A3267" t="s">
        <v>5</v>
      </c>
      <c r="B3267" t="s">
        <v>6</v>
      </c>
      <c r="C3267" t="s">
        <v>5122</v>
      </c>
      <c r="D3267" t="s">
        <v>7</v>
      </c>
      <c r="E3267" t="s">
        <v>0</v>
      </c>
      <c r="F3267" t="s">
        <v>5123</v>
      </c>
      <c r="G3267" t="s">
        <v>5132</v>
      </c>
      <c r="H3267" t="s">
        <v>5133</v>
      </c>
      <c r="I3267" t="s">
        <v>56</v>
      </c>
      <c r="J3267" s="2">
        <v>45695</v>
      </c>
      <c r="K3267" s="2">
        <v>45716</v>
      </c>
      <c r="L3267" s="2">
        <v>45777</v>
      </c>
      <c r="M3267" s="9">
        <f>+$M$1-L3267</f>
        <v>-30</v>
      </c>
      <c r="N3267" s="10" t="str">
        <f>IF(M3267&lt;=0,"NON SCADUTO",IF(M3267&lt;61,"0-60 DAYS",IF(M3267&lt;91," 61-90 DAYS",IF(M3267&lt;121,"91-120 DAYS",IF(M3267&lt;366," 121-365 DAYS",IF(M3267&gt;366,"OLTRE 365 DAYS",0))))))</f>
        <v>NON SCADUTO</v>
      </c>
      <c r="O3267" t="s">
        <v>15</v>
      </c>
      <c r="P3267" t="s">
        <v>0</v>
      </c>
      <c r="Q3267" s="3">
        <v>-1593.93</v>
      </c>
      <c r="R3267" t="s">
        <v>1</v>
      </c>
      <c r="S3267" t="s">
        <v>1</v>
      </c>
      <c r="T3267" s="3">
        <v>-1593.93</v>
      </c>
      <c r="U3267" s="2">
        <v>45777</v>
      </c>
      <c r="V3267" t="s">
        <v>2143</v>
      </c>
    </row>
    <row r="3268" spans="1:22" x14ac:dyDescent="0.2">
      <c r="A3268" t="s">
        <v>5</v>
      </c>
      <c r="B3268" t="s">
        <v>6</v>
      </c>
      <c r="C3268" t="s">
        <v>5122</v>
      </c>
      <c r="D3268" t="s">
        <v>7</v>
      </c>
      <c r="E3268" t="s">
        <v>0</v>
      </c>
      <c r="F3268" t="s">
        <v>5123</v>
      </c>
      <c r="G3268" t="s">
        <v>5134</v>
      </c>
      <c r="H3268" t="s">
        <v>5135</v>
      </c>
      <c r="I3268" t="s">
        <v>56</v>
      </c>
      <c r="J3268" s="2">
        <v>45712</v>
      </c>
      <c r="K3268" s="2">
        <v>45716</v>
      </c>
      <c r="L3268" s="2">
        <v>45777</v>
      </c>
      <c r="M3268" s="9">
        <f>+$M$1-L3268</f>
        <v>-30</v>
      </c>
      <c r="N3268" s="10" t="str">
        <f>IF(M3268&lt;=0,"NON SCADUTO",IF(M3268&lt;61,"0-60 DAYS",IF(M3268&lt;91," 61-90 DAYS",IF(M3268&lt;121,"91-120 DAYS",IF(M3268&lt;366," 121-365 DAYS",IF(M3268&gt;366,"OLTRE 365 DAYS",0))))))</f>
        <v>NON SCADUTO</v>
      </c>
      <c r="O3268" t="s">
        <v>15</v>
      </c>
      <c r="P3268" t="s">
        <v>0</v>
      </c>
      <c r="Q3268" s="3">
        <v>-4866.99</v>
      </c>
      <c r="R3268" t="s">
        <v>1</v>
      </c>
      <c r="S3268" t="s">
        <v>1</v>
      </c>
      <c r="T3268" s="3">
        <v>-4866.99</v>
      </c>
      <c r="U3268" s="2">
        <v>45777</v>
      </c>
      <c r="V3268" t="s">
        <v>2143</v>
      </c>
    </row>
    <row r="3269" spans="1:22" x14ac:dyDescent="0.2">
      <c r="A3269" t="s">
        <v>5</v>
      </c>
      <c r="B3269" t="s">
        <v>6</v>
      </c>
      <c r="C3269" t="s">
        <v>5122</v>
      </c>
      <c r="D3269" t="s">
        <v>7</v>
      </c>
      <c r="E3269" t="s">
        <v>0</v>
      </c>
      <c r="F3269" t="s">
        <v>5123</v>
      </c>
      <c r="G3269" t="s">
        <v>5136</v>
      </c>
      <c r="H3269" t="s">
        <v>5137</v>
      </c>
      <c r="I3269" t="s">
        <v>56</v>
      </c>
      <c r="J3269" s="2">
        <v>45716</v>
      </c>
      <c r="K3269" s="2">
        <v>45747</v>
      </c>
      <c r="L3269" s="2">
        <v>45777</v>
      </c>
      <c r="M3269" s="9">
        <f>+$M$1-L3269</f>
        <v>-30</v>
      </c>
      <c r="N3269" s="10" t="str">
        <f>IF(M3269&lt;=0,"NON SCADUTO",IF(M3269&lt;61,"0-60 DAYS",IF(M3269&lt;91," 61-90 DAYS",IF(M3269&lt;121,"91-120 DAYS",IF(M3269&lt;366," 121-365 DAYS",IF(M3269&gt;366,"OLTRE 365 DAYS",0))))))</f>
        <v>NON SCADUTO</v>
      </c>
      <c r="O3269" t="s">
        <v>15</v>
      </c>
      <c r="P3269" t="s">
        <v>0</v>
      </c>
      <c r="Q3269" s="3">
        <v>-4777.8</v>
      </c>
      <c r="R3269" t="s">
        <v>1</v>
      </c>
      <c r="S3269" t="s">
        <v>1</v>
      </c>
      <c r="T3269" s="3">
        <v>-4777.8</v>
      </c>
      <c r="U3269" s="2">
        <v>45777</v>
      </c>
      <c r="V3269" t="s">
        <v>2143</v>
      </c>
    </row>
    <row r="3270" spans="1:22" x14ac:dyDescent="0.2">
      <c r="A3270" t="s">
        <v>5</v>
      </c>
      <c r="B3270" t="s">
        <v>6</v>
      </c>
      <c r="C3270" t="s">
        <v>5122</v>
      </c>
      <c r="D3270" t="s">
        <v>7</v>
      </c>
      <c r="E3270" t="s">
        <v>0</v>
      </c>
      <c r="F3270" t="s">
        <v>5123</v>
      </c>
      <c r="G3270" t="s">
        <v>5138</v>
      </c>
      <c r="H3270" t="s">
        <v>5139</v>
      </c>
      <c r="I3270" t="s">
        <v>56</v>
      </c>
      <c r="J3270" s="2">
        <v>45747</v>
      </c>
      <c r="K3270" s="2">
        <v>45747</v>
      </c>
      <c r="L3270" s="2">
        <v>45808</v>
      </c>
      <c r="M3270" s="9">
        <f>+$M$1-L3270</f>
        <v>-61</v>
      </c>
      <c r="N3270" s="10" t="str">
        <f>IF(M3270&lt;=0,"NON SCADUTO",IF(M3270&lt;61,"0-60 DAYS",IF(M3270&lt;91," 61-90 DAYS",IF(M3270&lt;121,"91-120 DAYS",IF(M3270&lt;366," 121-365 DAYS",IF(M3270&gt;366,"OLTRE 365 DAYS",0))))))</f>
        <v>NON SCADUTO</v>
      </c>
      <c r="O3270" t="s">
        <v>15</v>
      </c>
      <c r="P3270" t="s">
        <v>0</v>
      </c>
      <c r="Q3270" s="3">
        <v>-4379.82</v>
      </c>
      <c r="R3270" t="s">
        <v>1</v>
      </c>
      <c r="S3270" t="s">
        <v>1</v>
      </c>
      <c r="T3270" s="3">
        <v>-4379.82</v>
      </c>
      <c r="U3270" s="2">
        <v>45808</v>
      </c>
      <c r="V3270" t="s">
        <v>5140</v>
      </c>
    </row>
    <row r="3271" spans="1:22" x14ac:dyDescent="0.2">
      <c r="A3271" t="s">
        <v>5</v>
      </c>
      <c r="B3271" t="s">
        <v>6</v>
      </c>
      <c r="C3271" t="s">
        <v>5122</v>
      </c>
      <c r="D3271" t="s">
        <v>7</v>
      </c>
      <c r="E3271" t="s">
        <v>0</v>
      </c>
      <c r="F3271" t="s">
        <v>5123</v>
      </c>
      <c r="G3271" t="s">
        <v>5141</v>
      </c>
      <c r="H3271" t="s">
        <v>5142</v>
      </c>
      <c r="I3271" t="s">
        <v>56</v>
      </c>
      <c r="J3271" s="2">
        <v>45726</v>
      </c>
      <c r="K3271" s="2">
        <v>45747</v>
      </c>
      <c r="L3271" s="2">
        <v>45808</v>
      </c>
      <c r="M3271" s="9">
        <f>+$M$1-L3271</f>
        <v>-61</v>
      </c>
      <c r="N3271" s="10" t="str">
        <f>IF(M3271&lt;=0,"NON SCADUTO",IF(M3271&lt;61,"0-60 DAYS",IF(M3271&lt;91," 61-90 DAYS",IF(M3271&lt;121,"91-120 DAYS",IF(M3271&lt;366," 121-365 DAYS",IF(M3271&gt;366,"OLTRE 365 DAYS",0))))))</f>
        <v>NON SCADUTO</v>
      </c>
      <c r="O3271" t="s">
        <v>15</v>
      </c>
      <c r="P3271" t="s">
        <v>0</v>
      </c>
      <c r="Q3271" s="3">
        <v>-7690.5</v>
      </c>
      <c r="R3271" t="s">
        <v>1</v>
      </c>
      <c r="S3271" t="s">
        <v>1</v>
      </c>
      <c r="T3271" s="3">
        <v>-7690.5</v>
      </c>
      <c r="U3271" s="2">
        <v>45808</v>
      </c>
      <c r="V3271" t="s">
        <v>5143</v>
      </c>
    </row>
    <row r="3272" spans="1:22" x14ac:dyDescent="0.2">
      <c r="A3272" t="s">
        <v>5</v>
      </c>
      <c r="B3272" t="s">
        <v>6</v>
      </c>
      <c r="C3272" t="s">
        <v>5122</v>
      </c>
      <c r="D3272" t="s">
        <v>7</v>
      </c>
      <c r="E3272" t="s">
        <v>0</v>
      </c>
      <c r="F3272" t="s">
        <v>5123</v>
      </c>
      <c r="G3272" t="s">
        <v>5144</v>
      </c>
      <c r="H3272" t="s">
        <v>5145</v>
      </c>
      <c r="I3272" t="s">
        <v>56</v>
      </c>
      <c r="J3272" s="2">
        <v>45736</v>
      </c>
      <c r="K3272" s="2">
        <v>45747</v>
      </c>
      <c r="L3272" s="2">
        <v>45808</v>
      </c>
      <c r="M3272" s="9">
        <f>+$M$1-L3272</f>
        <v>-61</v>
      </c>
      <c r="N3272" s="10" t="str">
        <f>IF(M3272&lt;=0,"NON SCADUTO",IF(M3272&lt;61,"0-60 DAYS",IF(M3272&lt;91," 61-90 DAYS",IF(M3272&lt;121,"91-120 DAYS",IF(M3272&lt;366," 121-365 DAYS",IF(M3272&gt;366,"OLTRE 365 DAYS",0))))))</f>
        <v>NON SCADUTO</v>
      </c>
      <c r="O3272" t="s">
        <v>15</v>
      </c>
      <c r="P3272" t="s">
        <v>0</v>
      </c>
      <c r="Q3272" s="3">
        <v>-4109.68</v>
      </c>
      <c r="R3272" t="s">
        <v>1</v>
      </c>
      <c r="S3272" t="s">
        <v>1</v>
      </c>
      <c r="T3272" s="3">
        <v>-4109.68</v>
      </c>
      <c r="U3272" s="2">
        <v>45808</v>
      </c>
      <c r="V3272" t="s">
        <v>5146</v>
      </c>
    </row>
    <row r="3273" spans="1:22" x14ac:dyDescent="0.2">
      <c r="A3273" t="s">
        <v>5</v>
      </c>
      <c r="B3273" t="s">
        <v>6</v>
      </c>
      <c r="C3273" t="s">
        <v>5157</v>
      </c>
      <c r="D3273" t="s">
        <v>7</v>
      </c>
      <c r="E3273" t="s">
        <v>0</v>
      </c>
      <c r="F3273" t="s">
        <v>5158</v>
      </c>
      <c r="G3273" t="s">
        <v>5174</v>
      </c>
      <c r="H3273" t="s">
        <v>5175</v>
      </c>
      <c r="I3273" t="s">
        <v>220</v>
      </c>
      <c r="J3273" s="2">
        <v>45729</v>
      </c>
      <c r="K3273" s="2">
        <v>45740</v>
      </c>
      <c r="L3273" s="2">
        <v>45759</v>
      </c>
      <c r="M3273" s="9">
        <f>+$M$1-L3273</f>
        <v>-12</v>
      </c>
      <c r="N3273" s="10" t="str">
        <f>IF(M3273&lt;=0,"NON SCADUTO",IF(M3273&lt;61,"0-60 DAYS",IF(M3273&lt;91," 61-90 DAYS",IF(M3273&lt;121,"91-120 DAYS",IF(M3273&lt;366," 121-365 DAYS",IF(M3273&gt;366,"OLTRE 365 DAYS",0))))))</f>
        <v>NON SCADUTO</v>
      </c>
      <c r="O3273" t="s">
        <v>15</v>
      </c>
      <c r="P3273" t="s">
        <v>0</v>
      </c>
      <c r="Q3273" s="3">
        <v>-528</v>
      </c>
      <c r="R3273" t="s">
        <v>1</v>
      </c>
      <c r="S3273" t="s">
        <v>1</v>
      </c>
      <c r="T3273" s="3">
        <v>-528</v>
      </c>
      <c r="U3273" s="2">
        <v>45777</v>
      </c>
      <c r="V3273" t="s">
        <v>5161</v>
      </c>
    </row>
    <row r="3274" spans="1:22" x14ac:dyDescent="0.2">
      <c r="A3274" t="s">
        <v>5</v>
      </c>
      <c r="B3274" t="s">
        <v>6</v>
      </c>
      <c r="C3274" t="s">
        <v>5157</v>
      </c>
      <c r="D3274" t="s">
        <v>7</v>
      </c>
      <c r="E3274" t="s">
        <v>0</v>
      </c>
      <c r="F3274" t="s">
        <v>5158</v>
      </c>
      <c r="G3274" t="s">
        <v>5176</v>
      </c>
      <c r="H3274" t="s">
        <v>5177</v>
      </c>
      <c r="I3274" t="s">
        <v>220</v>
      </c>
      <c r="J3274" s="2">
        <v>45729</v>
      </c>
      <c r="K3274" s="2">
        <v>45740</v>
      </c>
      <c r="L3274" s="2">
        <v>45759</v>
      </c>
      <c r="M3274" s="9">
        <f>+$M$1-L3274</f>
        <v>-12</v>
      </c>
      <c r="N3274" s="10" t="str">
        <f>IF(M3274&lt;=0,"NON SCADUTO",IF(M3274&lt;61,"0-60 DAYS",IF(M3274&lt;91," 61-90 DAYS",IF(M3274&lt;121,"91-120 DAYS",IF(M3274&lt;366," 121-365 DAYS",IF(M3274&gt;366,"OLTRE 365 DAYS",0))))))</f>
        <v>NON SCADUTO</v>
      </c>
      <c r="O3274" t="s">
        <v>15</v>
      </c>
      <c r="P3274" t="s">
        <v>0</v>
      </c>
      <c r="Q3274" s="3">
        <v>-940.5</v>
      </c>
      <c r="R3274" t="s">
        <v>1</v>
      </c>
      <c r="S3274" t="s">
        <v>1</v>
      </c>
      <c r="T3274" s="3">
        <v>-940.5</v>
      </c>
      <c r="U3274" s="2">
        <v>45777</v>
      </c>
      <c r="V3274" t="s">
        <v>5161</v>
      </c>
    </row>
    <row r="3275" spans="1:22" x14ac:dyDescent="0.2">
      <c r="A3275" t="s">
        <v>5</v>
      </c>
      <c r="B3275" t="s">
        <v>6</v>
      </c>
      <c r="C3275" t="s">
        <v>5178</v>
      </c>
      <c r="D3275" t="s">
        <v>7</v>
      </c>
      <c r="E3275" t="s">
        <v>0</v>
      </c>
      <c r="F3275" t="s">
        <v>5179</v>
      </c>
      <c r="G3275" t="s">
        <v>5180</v>
      </c>
      <c r="H3275" t="s">
        <v>5181</v>
      </c>
      <c r="I3275" t="s">
        <v>56</v>
      </c>
      <c r="J3275" s="2">
        <v>45723</v>
      </c>
      <c r="K3275" s="2">
        <v>45747</v>
      </c>
      <c r="L3275" s="2">
        <v>45807</v>
      </c>
      <c r="M3275" s="9">
        <f>+$M$1-L3275</f>
        <v>-60</v>
      </c>
      <c r="N3275" s="10" t="str">
        <f>IF(M3275&lt;=0,"NON SCADUTO",IF(M3275&lt;61,"0-60 DAYS",IF(M3275&lt;91," 61-90 DAYS",IF(M3275&lt;121,"91-120 DAYS",IF(M3275&lt;366," 121-365 DAYS",IF(M3275&gt;366,"OLTRE 365 DAYS",0))))))</f>
        <v>NON SCADUTO</v>
      </c>
      <c r="O3275" t="s">
        <v>15</v>
      </c>
      <c r="P3275" t="s">
        <v>0</v>
      </c>
      <c r="Q3275" s="3">
        <v>-5276</v>
      </c>
      <c r="R3275" t="s">
        <v>1</v>
      </c>
      <c r="S3275" t="s">
        <v>1</v>
      </c>
      <c r="T3275" s="3">
        <v>-5276</v>
      </c>
      <c r="U3275" s="2"/>
      <c r="V3275" t="s">
        <v>0</v>
      </c>
    </row>
    <row r="3276" spans="1:22" x14ac:dyDescent="0.2">
      <c r="A3276" t="s">
        <v>5</v>
      </c>
      <c r="B3276" t="s">
        <v>6</v>
      </c>
      <c r="C3276" t="s">
        <v>5182</v>
      </c>
      <c r="D3276" t="s">
        <v>7</v>
      </c>
      <c r="E3276" t="s">
        <v>0</v>
      </c>
      <c r="F3276" t="s">
        <v>5183</v>
      </c>
      <c r="G3276" t="s">
        <v>0</v>
      </c>
      <c r="H3276" t="s">
        <v>5184</v>
      </c>
      <c r="I3276" t="s">
        <v>56</v>
      </c>
      <c r="J3276" s="2">
        <v>45728</v>
      </c>
      <c r="K3276" s="2">
        <v>45747</v>
      </c>
      <c r="L3276" s="2">
        <v>45778</v>
      </c>
      <c r="M3276" s="9">
        <f>+$M$1-L3276</f>
        <v>-31</v>
      </c>
      <c r="N3276" s="10" t="str">
        <f>IF(M3276&lt;=0,"NON SCADUTO",IF(M3276&lt;61,"0-60 DAYS",IF(M3276&lt;91," 61-90 DAYS",IF(M3276&lt;121,"91-120 DAYS",IF(M3276&lt;366," 121-365 DAYS",IF(M3276&gt;366,"OLTRE 365 DAYS",0))))))</f>
        <v>NON SCADUTO</v>
      </c>
      <c r="O3276" t="s">
        <v>15</v>
      </c>
      <c r="P3276" t="s">
        <v>0</v>
      </c>
      <c r="Q3276" s="3">
        <v>-885.72</v>
      </c>
      <c r="R3276" t="s">
        <v>1</v>
      </c>
      <c r="S3276" t="s">
        <v>1</v>
      </c>
      <c r="T3276" s="3">
        <v>-885.72</v>
      </c>
      <c r="U3276" s="2">
        <v>45779</v>
      </c>
      <c r="V3276" t="s">
        <v>5185</v>
      </c>
    </row>
    <row r="3277" spans="1:22" x14ac:dyDescent="0.2">
      <c r="A3277" s="11" t="s">
        <v>5</v>
      </c>
      <c r="B3277" s="11" t="s">
        <v>6</v>
      </c>
      <c r="C3277" s="11" t="s">
        <v>5182</v>
      </c>
      <c r="D3277" s="11" t="s">
        <v>7</v>
      </c>
      <c r="E3277" s="11" t="s">
        <v>0</v>
      </c>
      <c r="F3277" s="11" t="s">
        <v>5183</v>
      </c>
      <c r="G3277" s="11" t="s">
        <v>0</v>
      </c>
      <c r="H3277" s="11" t="s">
        <v>5186</v>
      </c>
      <c r="I3277" s="11" t="s">
        <v>56</v>
      </c>
      <c r="J3277" s="12">
        <v>45728</v>
      </c>
      <c r="K3277" s="12">
        <v>45747</v>
      </c>
      <c r="L3277" s="12">
        <v>45778</v>
      </c>
      <c r="M3277" s="9">
        <f>+$M$1-L3277</f>
        <v>-31</v>
      </c>
      <c r="N3277" s="10" t="str">
        <f>IF(M3277&lt;=0,"NON SCADUTO",IF(M3277&lt;61,"0-60 DAYS",IF(M3277&lt;91," 61-90 DAYS",IF(M3277&lt;121,"91-120 DAYS",IF(M3277&lt;366," 121-365 DAYS",IF(M3277&gt;366,"OLTRE 365 DAYS",0))))))</f>
        <v>NON SCADUTO</v>
      </c>
      <c r="O3277" s="11" t="s">
        <v>15</v>
      </c>
      <c r="P3277" s="11" t="s">
        <v>0</v>
      </c>
      <c r="Q3277" s="13">
        <v>-1435.36</v>
      </c>
      <c r="R3277" s="11" t="s">
        <v>1</v>
      </c>
      <c r="S3277" s="11" t="s">
        <v>1</v>
      </c>
      <c r="T3277" s="13">
        <v>-1435.36</v>
      </c>
      <c r="U3277" s="12">
        <v>45779</v>
      </c>
      <c r="V3277" s="11" t="s">
        <v>5187</v>
      </c>
    </row>
    <row r="3278" spans="1:22" x14ac:dyDescent="0.2">
      <c r="A3278" t="s">
        <v>5</v>
      </c>
      <c r="B3278" t="s">
        <v>6</v>
      </c>
      <c r="C3278" t="s">
        <v>5182</v>
      </c>
      <c r="D3278" t="s">
        <v>7</v>
      </c>
      <c r="E3278" t="s">
        <v>0</v>
      </c>
      <c r="F3278" t="s">
        <v>5183</v>
      </c>
      <c r="G3278" t="s">
        <v>0</v>
      </c>
      <c r="H3278" t="s">
        <v>5188</v>
      </c>
      <c r="I3278" t="s">
        <v>56</v>
      </c>
      <c r="J3278" s="2">
        <v>45728</v>
      </c>
      <c r="K3278" s="2">
        <v>45747</v>
      </c>
      <c r="L3278" s="2">
        <v>45778</v>
      </c>
      <c r="M3278" s="9">
        <f>+$M$1-L3278</f>
        <v>-31</v>
      </c>
      <c r="N3278" s="10" t="str">
        <f>IF(M3278&lt;=0,"NON SCADUTO",IF(M3278&lt;61,"0-60 DAYS",IF(M3278&lt;91," 61-90 DAYS",IF(M3278&lt;121,"91-120 DAYS",IF(M3278&lt;366," 121-365 DAYS",IF(M3278&gt;366,"OLTRE 365 DAYS",0))))))</f>
        <v>NON SCADUTO</v>
      </c>
      <c r="O3278" t="s">
        <v>15</v>
      </c>
      <c r="P3278" t="s">
        <v>0</v>
      </c>
      <c r="Q3278" s="3">
        <v>-537.65</v>
      </c>
      <c r="R3278" t="s">
        <v>1</v>
      </c>
      <c r="S3278" t="s">
        <v>1</v>
      </c>
      <c r="T3278" s="3">
        <v>-537.65</v>
      </c>
      <c r="U3278" s="2">
        <v>45779</v>
      </c>
      <c r="V3278" t="s">
        <v>5189</v>
      </c>
    </row>
    <row r="3279" spans="1:22" x14ac:dyDescent="0.2">
      <c r="A3279" t="s">
        <v>5</v>
      </c>
      <c r="B3279" t="s">
        <v>6</v>
      </c>
      <c r="C3279" t="s">
        <v>5182</v>
      </c>
      <c r="D3279" t="s">
        <v>7</v>
      </c>
      <c r="E3279" t="s">
        <v>0</v>
      </c>
      <c r="F3279" t="s">
        <v>5183</v>
      </c>
      <c r="G3279" t="s">
        <v>0</v>
      </c>
      <c r="H3279" t="s">
        <v>5190</v>
      </c>
      <c r="I3279" t="s">
        <v>56</v>
      </c>
      <c r="J3279" s="2">
        <v>45728</v>
      </c>
      <c r="K3279" s="2">
        <v>45747</v>
      </c>
      <c r="L3279" s="2">
        <v>45778</v>
      </c>
      <c r="M3279" s="9">
        <f>+$M$1-L3279</f>
        <v>-31</v>
      </c>
      <c r="N3279" s="10" t="str">
        <f>IF(M3279&lt;=0,"NON SCADUTO",IF(M3279&lt;61,"0-60 DAYS",IF(M3279&lt;91," 61-90 DAYS",IF(M3279&lt;121,"91-120 DAYS",IF(M3279&lt;366," 121-365 DAYS",IF(M3279&gt;366,"OLTRE 365 DAYS",0))))))</f>
        <v>NON SCADUTO</v>
      </c>
      <c r="O3279" t="s">
        <v>15</v>
      </c>
      <c r="P3279" t="s">
        <v>0</v>
      </c>
      <c r="Q3279" s="3">
        <v>-340.38</v>
      </c>
      <c r="R3279" t="s">
        <v>1</v>
      </c>
      <c r="S3279" t="s">
        <v>1</v>
      </c>
      <c r="T3279" s="3">
        <v>-340.38</v>
      </c>
      <c r="U3279" s="2">
        <v>45779</v>
      </c>
      <c r="V3279" t="s">
        <v>4262</v>
      </c>
    </row>
    <row r="3280" spans="1:22" x14ac:dyDescent="0.2">
      <c r="A3280" s="11" t="s">
        <v>5</v>
      </c>
      <c r="B3280" s="11" t="s">
        <v>6</v>
      </c>
      <c r="C3280" s="11" t="s">
        <v>5191</v>
      </c>
      <c r="D3280" s="11" t="s">
        <v>7</v>
      </c>
      <c r="E3280" s="11" t="s">
        <v>0</v>
      </c>
      <c r="F3280" s="11" t="s">
        <v>5192</v>
      </c>
      <c r="G3280" s="11" t="s">
        <v>5193</v>
      </c>
      <c r="H3280" s="11" t="s">
        <v>5194</v>
      </c>
      <c r="I3280" s="11" t="s">
        <v>56</v>
      </c>
      <c r="J3280" s="12">
        <v>45740</v>
      </c>
      <c r="K3280" s="12">
        <v>45747</v>
      </c>
      <c r="L3280" s="12">
        <v>45808</v>
      </c>
      <c r="M3280" s="9">
        <f>+$M$1-L3280</f>
        <v>-61</v>
      </c>
      <c r="N3280" s="10" t="str">
        <f>IF(M3280&lt;=0,"NON SCADUTO",IF(M3280&lt;61,"0-60 DAYS",IF(M3280&lt;91," 61-90 DAYS",IF(M3280&lt;121,"91-120 DAYS",IF(M3280&lt;366," 121-365 DAYS",IF(M3280&gt;366,"OLTRE 365 DAYS",0))))))</f>
        <v>NON SCADUTO</v>
      </c>
      <c r="O3280" s="11" t="s">
        <v>15</v>
      </c>
      <c r="P3280" s="11" t="s">
        <v>0</v>
      </c>
      <c r="Q3280" s="13">
        <v>-357.91</v>
      </c>
      <c r="R3280" s="11" t="s">
        <v>1</v>
      </c>
      <c r="S3280" s="11" t="s">
        <v>1</v>
      </c>
      <c r="T3280" s="13">
        <v>-357.91</v>
      </c>
      <c r="U3280" s="12"/>
      <c r="V3280" s="11" t="s">
        <v>0</v>
      </c>
    </row>
    <row r="3281" spans="1:22" x14ac:dyDescent="0.2">
      <c r="A3281" s="11" t="s">
        <v>5</v>
      </c>
      <c r="B3281" s="11" t="s">
        <v>6</v>
      </c>
      <c r="C3281" s="11" t="s">
        <v>5199</v>
      </c>
      <c r="D3281" s="11" t="s">
        <v>7</v>
      </c>
      <c r="E3281" s="11" t="s">
        <v>0</v>
      </c>
      <c r="F3281" s="11" t="s">
        <v>5200</v>
      </c>
      <c r="G3281" s="11" t="s">
        <v>0</v>
      </c>
      <c r="H3281" s="11" t="s">
        <v>5201</v>
      </c>
      <c r="I3281" s="11" t="s">
        <v>56</v>
      </c>
      <c r="J3281" s="12">
        <v>45741</v>
      </c>
      <c r="K3281" s="12">
        <v>45747</v>
      </c>
      <c r="L3281" s="12">
        <v>45777</v>
      </c>
      <c r="M3281" s="9">
        <f>+$M$1-L3281</f>
        <v>-30</v>
      </c>
      <c r="N3281" s="10" t="str">
        <f>IF(M3281&lt;=0,"NON SCADUTO",IF(M3281&lt;61,"0-60 DAYS",IF(M3281&lt;91," 61-90 DAYS",IF(M3281&lt;121,"91-120 DAYS",IF(M3281&lt;366," 121-365 DAYS",IF(M3281&gt;366,"OLTRE 365 DAYS",0))))))</f>
        <v>NON SCADUTO</v>
      </c>
      <c r="O3281" s="11" t="s">
        <v>15</v>
      </c>
      <c r="P3281" s="11" t="s">
        <v>0</v>
      </c>
      <c r="Q3281" s="13">
        <v>-3027.02</v>
      </c>
      <c r="R3281" s="11" t="s">
        <v>1</v>
      </c>
      <c r="S3281" s="11" t="s">
        <v>1</v>
      </c>
      <c r="T3281" s="13">
        <v>-3027.02</v>
      </c>
      <c r="U3281" s="12">
        <v>45777</v>
      </c>
      <c r="V3281" s="11" t="s">
        <v>2031</v>
      </c>
    </row>
    <row r="3282" spans="1:22" x14ac:dyDescent="0.2">
      <c r="A3282" t="s">
        <v>5</v>
      </c>
      <c r="B3282" t="s">
        <v>6</v>
      </c>
      <c r="C3282" t="s">
        <v>5199</v>
      </c>
      <c r="D3282" t="s">
        <v>7</v>
      </c>
      <c r="E3282" t="s">
        <v>0</v>
      </c>
      <c r="F3282" t="s">
        <v>5200</v>
      </c>
      <c r="G3282" t="s">
        <v>0</v>
      </c>
      <c r="H3282" t="s">
        <v>5202</v>
      </c>
      <c r="I3282" t="s">
        <v>56</v>
      </c>
      <c r="J3282" s="2">
        <v>45741</v>
      </c>
      <c r="K3282" s="2">
        <v>45747</v>
      </c>
      <c r="L3282" s="2">
        <v>45777</v>
      </c>
      <c r="M3282" s="9">
        <f>+$M$1-L3282</f>
        <v>-30</v>
      </c>
      <c r="N3282" s="10" t="str">
        <f>IF(M3282&lt;=0,"NON SCADUTO",IF(M3282&lt;61,"0-60 DAYS",IF(M3282&lt;91," 61-90 DAYS",IF(M3282&lt;121,"91-120 DAYS",IF(M3282&lt;366," 121-365 DAYS",IF(M3282&gt;366,"OLTRE 365 DAYS",0))))))</f>
        <v>NON SCADUTO</v>
      </c>
      <c r="O3282" t="s">
        <v>15</v>
      </c>
      <c r="P3282" t="s">
        <v>0</v>
      </c>
      <c r="Q3282" s="3">
        <v>-1303.52</v>
      </c>
      <c r="R3282" t="s">
        <v>1</v>
      </c>
      <c r="S3282" t="s">
        <v>1</v>
      </c>
      <c r="T3282" s="3">
        <v>-1303.52</v>
      </c>
      <c r="U3282" s="2">
        <v>45777</v>
      </c>
      <c r="V3282" t="s">
        <v>2031</v>
      </c>
    </row>
    <row r="3283" spans="1:22" x14ac:dyDescent="0.2">
      <c r="A3283" s="11" t="s">
        <v>5</v>
      </c>
      <c r="B3283" s="11" t="s">
        <v>6</v>
      </c>
      <c r="C3283" s="11" t="s">
        <v>5203</v>
      </c>
      <c r="D3283" s="11" t="s">
        <v>7</v>
      </c>
      <c r="E3283" s="11" t="s">
        <v>0</v>
      </c>
      <c r="F3283" s="11" t="s">
        <v>5204</v>
      </c>
      <c r="G3283" s="11" t="s">
        <v>5205</v>
      </c>
      <c r="H3283" s="11" t="s">
        <v>5206</v>
      </c>
      <c r="I3283" s="11" t="s">
        <v>56</v>
      </c>
      <c r="J3283" s="12">
        <v>45646</v>
      </c>
      <c r="K3283" s="12">
        <v>45657</v>
      </c>
      <c r="L3283" s="12">
        <v>45757</v>
      </c>
      <c r="M3283" s="9">
        <f>+$M$1-L3283</f>
        <v>-10</v>
      </c>
      <c r="N3283" s="10" t="str">
        <f>IF(M3283&lt;=0,"NON SCADUTO",IF(M3283&lt;61,"0-60 DAYS",IF(M3283&lt;91," 61-90 DAYS",IF(M3283&lt;121,"91-120 DAYS",IF(M3283&lt;366," 121-365 DAYS",IF(M3283&gt;366,"OLTRE 365 DAYS",0))))))</f>
        <v>NON SCADUTO</v>
      </c>
      <c r="O3283" s="11" t="s">
        <v>15</v>
      </c>
      <c r="P3283" s="11" t="s">
        <v>0</v>
      </c>
      <c r="Q3283" s="13">
        <v>-1525</v>
      </c>
      <c r="R3283" s="11" t="s">
        <v>1</v>
      </c>
      <c r="S3283" s="11" t="s">
        <v>1</v>
      </c>
      <c r="T3283" s="13">
        <v>-1525</v>
      </c>
      <c r="U3283" s="12">
        <v>45762</v>
      </c>
      <c r="V3283" s="11" t="s">
        <v>5207</v>
      </c>
    </row>
    <row r="3284" spans="1:22" x14ac:dyDescent="0.2">
      <c r="A3284" t="s">
        <v>5</v>
      </c>
      <c r="B3284" t="s">
        <v>6</v>
      </c>
      <c r="C3284" t="s">
        <v>5208</v>
      </c>
      <c r="D3284" t="s">
        <v>7</v>
      </c>
      <c r="E3284" t="s">
        <v>0</v>
      </c>
      <c r="F3284" t="s">
        <v>5209</v>
      </c>
      <c r="G3284" t="s">
        <v>5210</v>
      </c>
      <c r="H3284" t="s">
        <v>5211</v>
      </c>
      <c r="I3284" t="s">
        <v>56</v>
      </c>
      <c r="J3284" s="2">
        <v>45715</v>
      </c>
      <c r="K3284" s="2">
        <v>45716</v>
      </c>
      <c r="L3284" s="2">
        <v>45747</v>
      </c>
      <c r="M3284" s="9">
        <f>+$M$1-L3284</f>
        <v>0</v>
      </c>
      <c r="N3284" s="10" t="str">
        <f>IF(M3284&lt;=0,"NON SCADUTO",IF(M3284&lt;61,"0-60 DAYS",IF(M3284&lt;91," 61-90 DAYS",IF(M3284&lt;121,"91-120 DAYS",IF(M3284&lt;366," 121-365 DAYS",IF(M3284&gt;366,"OLTRE 365 DAYS",0))))))</f>
        <v>NON SCADUTO</v>
      </c>
      <c r="O3284" t="s">
        <v>15</v>
      </c>
      <c r="P3284" t="s">
        <v>0</v>
      </c>
      <c r="Q3284" s="3">
        <v>-6988.47</v>
      </c>
      <c r="R3284" t="s">
        <v>1</v>
      </c>
      <c r="S3284" t="s">
        <v>1</v>
      </c>
      <c r="T3284" s="3">
        <v>-6988.47</v>
      </c>
      <c r="U3284" s="2">
        <v>45748</v>
      </c>
      <c r="V3284" t="s">
        <v>2396</v>
      </c>
    </row>
    <row r="3285" spans="1:22" x14ac:dyDescent="0.2">
      <c r="A3285" s="11" t="s">
        <v>5</v>
      </c>
      <c r="B3285" s="11" t="s">
        <v>6</v>
      </c>
      <c r="C3285" s="11" t="s">
        <v>5212</v>
      </c>
      <c r="D3285" s="11" t="s">
        <v>7</v>
      </c>
      <c r="E3285" s="11" t="s">
        <v>0</v>
      </c>
      <c r="F3285" s="11" t="s">
        <v>5213</v>
      </c>
      <c r="G3285" s="11" t="s">
        <v>0</v>
      </c>
      <c r="H3285" s="11" t="s">
        <v>5214</v>
      </c>
      <c r="I3285" s="11" t="s">
        <v>56</v>
      </c>
      <c r="J3285" s="12">
        <v>45688</v>
      </c>
      <c r="K3285" s="12">
        <v>45716</v>
      </c>
      <c r="L3285" s="12">
        <v>45777</v>
      </c>
      <c r="M3285" s="9">
        <f>+$M$1-L3285</f>
        <v>-30</v>
      </c>
      <c r="N3285" s="10" t="str">
        <f>IF(M3285&lt;=0,"NON SCADUTO",IF(M3285&lt;61,"0-60 DAYS",IF(M3285&lt;91," 61-90 DAYS",IF(M3285&lt;121,"91-120 DAYS",IF(M3285&lt;366," 121-365 DAYS",IF(M3285&gt;366,"OLTRE 365 DAYS",0))))))</f>
        <v>NON SCADUTO</v>
      </c>
      <c r="O3285" s="11" t="s">
        <v>15</v>
      </c>
      <c r="P3285" s="11" t="s">
        <v>0</v>
      </c>
      <c r="Q3285" s="13">
        <v>-1148.26</v>
      </c>
      <c r="R3285" s="11" t="s">
        <v>1</v>
      </c>
      <c r="S3285" s="11" t="s">
        <v>1</v>
      </c>
      <c r="T3285" s="13">
        <v>-1148.26</v>
      </c>
      <c r="U3285" s="12"/>
      <c r="V3285" s="11" t="s">
        <v>0</v>
      </c>
    </row>
    <row r="3286" spans="1:22" x14ac:dyDescent="0.2">
      <c r="A3286" s="5" t="s">
        <v>5</v>
      </c>
      <c r="B3286" s="5" t="s">
        <v>6</v>
      </c>
      <c r="C3286" s="5" t="s">
        <v>5212</v>
      </c>
      <c r="D3286" s="5" t="s">
        <v>7</v>
      </c>
      <c r="E3286" s="5" t="s">
        <v>0</v>
      </c>
      <c r="F3286" s="5" t="s">
        <v>5213</v>
      </c>
      <c r="G3286" s="5" t="s">
        <v>0</v>
      </c>
      <c r="H3286" s="5" t="s">
        <v>5215</v>
      </c>
      <c r="I3286" s="5" t="s">
        <v>56</v>
      </c>
      <c r="J3286" s="6">
        <v>45688</v>
      </c>
      <c r="K3286" s="6">
        <v>45716</v>
      </c>
      <c r="L3286" s="6">
        <v>45777</v>
      </c>
      <c r="M3286" s="9">
        <f>+$M$1-L3286</f>
        <v>-30</v>
      </c>
      <c r="N3286" s="10" t="str">
        <f>IF(M3286&lt;=0,"NON SCADUTO",IF(M3286&lt;61,"0-60 DAYS",IF(M3286&lt;91," 61-90 DAYS",IF(M3286&lt;121,"91-120 DAYS",IF(M3286&lt;366," 121-365 DAYS",IF(M3286&gt;366,"OLTRE 365 DAYS",0))))))</f>
        <v>NON SCADUTO</v>
      </c>
      <c r="O3286" s="5" t="s">
        <v>15</v>
      </c>
      <c r="P3286" s="5" t="s">
        <v>0</v>
      </c>
      <c r="Q3286" s="7">
        <v>-558.27</v>
      </c>
      <c r="R3286" s="5" t="s">
        <v>1</v>
      </c>
      <c r="S3286" s="5" t="s">
        <v>1</v>
      </c>
      <c r="T3286" s="7">
        <v>-558.27</v>
      </c>
      <c r="U3286" s="6"/>
      <c r="V3286" s="5" t="s">
        <v>0</v>
      </c>
    </row>
    <row r="3287" spans="1:22" x14ac:dyDescent="0.2">
      <c r="A3287" t="s">
        <v>5</v>
      </c>
      <c r="B3287" t="s">
        <v>6</v>
      </c>
      <c r="C3287" t="s">
        <v>5216</v>
      </c>
      <c r="D3287" t="s">
        <v>7</v>
      </c>
      <c r="E3287" t="s">
        <v>0</v>
      </c>
      <c r="F3287" t="s">
        <v>5217</v>
      </c>
      <c r="G3287" t="s">
        <v>5218</v>
      </c>
      <c r="H3287" t="s">
        <v>5219</v>
      </c>
      <c r="I3287" t="s">
        <v>56</v>
      </c>
      <c r="J3287" s="2">
        <v>45716</v>
      </c>
      <c r="K3287" s="2">
        <v>45747</v>
      </c>
      <c r="L3287" s="2">
        <v>45808</v>
      </c>
      <c r="M3287" s="9">
        <f>+$M$1-L3287</f>
        <v>-61</v>
      </c>
      <c r="N3287" s="10" t="str">
        <f>IF(M3287&lt;=0,"NON SCADUTO",IF(M3287&lt;61,"0-60 DAYS",IF(M3287&lt;91," 61-90 DAYS",IF(M3287&lt;121,"91-120 DAYS",IF(M3287&lt;366," 121-365 DAYS",IF(M3287&gt;366,"OLTRE 365 DAYS",0))))))</f>
        <v>NON SCADUTO</v>
      </c>
      <c r="O3287" t="s">
        <v>15</v>
      </c>
      <c r="P3287" t="s">
        <v>0</v>
      </c>
      <c r="Q3287" s="3">
        <v>-2131.66</v>
      </c>
      <c r="R3287" t="s">
        <v>1</v>
      </c>
      <c r="S3287" t="s">
        <v>1</v>
      </c>
      <c r="T3287" s="3">
        <v>-2131.66</v>
      </c>
      <c r="U3287" s="2"/>
      <c r="V3287" t="s">
        <v>0</v>
      </c>
    </row>
    <row r="3288" spans="1:22" x14ac:dyDescent="0.2">
      <c r="A3288" s="11" t="s">
        <v>5</v>
      </c>
      <c r="B3288" s="11" t="s">
        <v>6</v>
      </c>
      <c r="C3288" s="11" t="s">
        <v>5216</v>
      </c>
      <c r="D3288" s="11" t="s">
        <v>7</v>
      </c>
      <c r="E3288" s="11" t="s">
        <v>0</v>
      </c>
      <c r="F3288" s="11" t="s">
        <v>5217</v>
      </c>
      <c r="G3288" s="11" t="s">
        <v>5220</v>
      </c>
      <c r="H3288" s="11" t="s">
        <v>5221</v>
      </c>
      <c r="I3288" s="11" t="s">
        <v>56</v>
      </c>
      <c r="J3288" s="12">
        <v>45716</v>
      </c>
      <c r="K3288" s="12">
        <v>45747</v>
      </c>
      <c r="L3288" s="12">
        <v>45838</v>
      </c>
      <c r="M3288" s="9">
        <f>+$M$1-L3288</f>
        <v>-91</v>
      </c>
      <c r="N3288" s="10" t="str">
        <f>IF(M3288&lt;=0,"NON SCADUTO",IF(M3288&lt;61,"0-60 DAYS",IF(M3288&lt;91," 61-90 DAYS",IF(M3288&lt;121,"91-120 DAYS",IF(M3288&lt;366," 121-365 DAYS",IF(M3288&gt;366,"OLTRE 365 DAYS",0))))))</f>
        <v>NON SCADUTO</v>
      </c>
      <c r="O3288" s="11" t="s">
        <v>15</v>
      </c>
      <c r="P3288" s="11" t="s">
        <v>0</v>
      </c>
      <c r="Q3288" s="13">
        <v>-1702.8</v>
      </c>
      <c r="R3288" s="11" t="s">
        <v>1</v>
      </c>
      <c r="S3288" s="11" t="s">
        <v>1</v>
      </c>
      <c r="T3288" s="13">
        <v>-1702.8</v>
      </c>
      <c r="U3288" s="12"/>
      <c r="V3288" s="11" t="s">
        <v>0</v>
      </c>
    </row>
    <row r="3289" spans="1:22" x14ac:dyDescent="0.2">
      <c r="A3289" s="5" t="s">
        <v>5</v>
      </c>
      <c r="B3289" s="5" t="s">
        <v>6</v>
      </c>
      <c r="C3289" s="5" t="s">
        <v>5216</v>
      </c>
      <c r="D3289" s="5" t="s">
        <v>7</v>
      </c>
      <c r="E3289" s="5" t="s">
        <v>0</v>
      </c>
      <c r="F3289" s="5" t="s">
        <v>5217</v>
      </c>
      <c r="G3289" s="5" t="s">
        <v>5222</v>
      </c>
      <c r="H3289" s="5" t="s">
        <v>5223</v>
      </c>
      <c r="I3289" s="5" t="s">
        <v>56</v>
      </c>
      <c r="J3289" s="6">
        <v>45716</v>
      </c>
      <c r="K3289" s="6">
        <v>45747</v>
      </c>
      <c r="L3289" s="6">
        <v>45808</v>
      </c>
      <c r="M3289" s="9">
        <f>+$M$1-L3289</f>
        <v>-61</v>
      </c>
      <c r="N3289" s="10" t="str">
        <f>IF(M3289&lt;=0,"NON SCADUTO",IF(M3289&lt;61,"0-60 DAYS",IF(M3289&lt;91," 61-90 DAYS",IF(M3289&lt;121,"91-120 DAYS",IF(M3289&lt;366," 121-365 DAYS",IF(M3289&gt;366,"OLTRE 365 DAYS",0))))))</f>
        <v>NON SCADUTO</v>
      </c>
      <c r="O3289" s="5" t="s">
        <v>15</v>
      </c>
      <c r="P3289" s="5" t="s">
        <v>0</v>
      </c>
      <c r="Q3289" s="7">
        <v>-514</v>
      </c>
      <c r="R3289" s="5" t="s">
        <v>1</v>
      </c>
      <c r="S3289" s="5" t="s">
        <v>1</v>
      </c>
      <c r="T3289" s="7">
        <v>-514</v>
      </c>
      <c r="U3289" s="6"/>
      <c r="V3289" s="5" t="s">
        <v>0</v>
      </c>
    </row>
    <row r="3290" spans="1:22" x14ac:dyDescent="0.2">
      <c r="A3290" s="11" t="s">
        <v>5</v>
      </c>
      <c r="B3290" s="11" t="s">
        <v>6</v>
      </c>
      <c r="C3290" s="11" t="s">
        <v>5216</v>
      </c>
      <c r="D3290" s="11" t="s">
        <v>7</v>
      </c>
      <c r="E3290" s="11" t="s">
        <v>0</v>
      </c>
      <c r="F3290" s="11" t="s">
        <v>5217</v>
      </c>
      <c r="G3290" s="11" t="s">
        <v>5224</v>
      </c>
      <c r="H3290" s="11" t="s">
        <v>5225</v>
      </c>
      <c r="I3290" s="11" t="s">
        <v>32</v>
      </c>
      <c r="J3290" s="12">
        <v>45747</v>
      </c>
      <c r="K3290" s="12">
        <v>45747</v>
      </c>
      <c r="L3290" s="12">
        <v>45747</v>
      </c>
      <c r="M3290" s="9">
        <f>+$M$1-L3290</f>
        <v>0</v>
      </c>
      <c r="N3290" s="10" t="str">
        <f>IF(M3290&lt;=0,"NON SCADUTO",IF(M3290&lt;61,"0-60 DAYS",IF(M3290&lt;91," 61-90 DAYS",IF(M3290&lt;121,"91-120 DAYS",IF(M3290&lt;366," 121-365 DAYS",IF(M3290&gt;366,"OLTRE 365 DAYS",0))))))</f>
        <v>NON SCADUTO</v>
      </c>
      <c r="O3290" s="11" t="s">
        <v>11</v>
      </c>
      <c r="P3290" s="11" t="s">
        <v>0</v>
      </c>
      <c r="Q3290" s="13">
        <v>97.6</v>
      </c>
      <c r="R3290" s="11" t="s">
        <v>1</v>
      </c>
      <c r="S3290" s="11" t="s">
        <v>1</v>
      </c>
      <c r="T3290" s="13">
        <v>97.6</v>
      </c>
      <c r="U3290" s="12">
        <v>45756</v>
      </c>
      <c r="V3290" s="11" t="s">
        <v>5226</v>
      </c>
    </row>
    <row r="3291" spans="1:22" x14ac:dyDescent="0.2">
      <c r="A3291" t="s">
        <v>5</v>
      </c>
      <c r="B3291" t="s">
        <v>6</v>
      </c>
      <c r="C3291" t="s">
        <v>5216</v>
      </c>
      <c r="D3291" t="s">
        <v>7</v>
      </c>
      <c r="E3291" t="s">
        <v>0</v>
      </c>
      <c r="F3291" t="s">
        <v>5217</v>
      </c>
      <c r="G3291" t="s">
        <v>5227</v>
      </c>
      <c r="H3291" t="s">
        <v>5228</v>
      </c>
      <c r="I3291" t="s">
        <v>56</v>
      </c>
      <c r="J3291" s="2">
        <v>45650</v>
      </c>
      <c r="K3291" s="2">
        <v>45688</v>
      </c>
      <c r="L3291" s="2">
        <v>45747</v>
      </c>
      <c r="M3291" s="9">
        <f>+$M$1-L3291</f>
        <v>0</v>
      </c>
      <c r="N3291" s="10" t="str">
        <f>IF(M3291&lt;=0,"NON SCADUTO",IF(M3291&lt;61,"0-60 DAYS",IF(M3291&lt;91," 61-90 DAYS",IF(M3291&lt;121,"91-120 DAYS",IF(M3291&lt;366," 121-365 DAYS",IF(M3291&gt;366,"OLTRE 365 DAYS",0))))))</f>
        <v>NON SCADUTO</v>
      </c>
      <c r="O3291" t="s">
        <v>15</v>
      </c>
      <c r="P3291" t="s">
        <v>0</v>
      </c>
      <c r="Q3291" s="3">
        <v>-1404.25</v>
      </c>
      <c r="R3291" t="s">
        <v>1</v>
      </c>
      <c r="S3291" t="s">
        <v>1</v>
      </c>
      <c r="T3291" s="3">
        <v>-1404.25</v>
      </c>
      <c r="U3291" s="2">
        <v>45756</v>
      </c>
      <c r="V3291" t="s">
        <v>5226</v>
      </c>
    </row>
    <row r="3292" spans="1:22" x14ac:dyDescent="0.2">
      <c r="A3292" s="5" t="s">
        <v>5</v>
      </c>
      <c r="B3292" s="5" t="s">
        <v>6</v>
      </c>
      <c r="C3292" s="5" t="s">
        <v>5216</v>
      </c>
      <c r="D3292" s="5" t="s">
        <v>7</v>
      </c>
      <c r="E3292" s="5" t="s">
        <v>0</v>
      </c>
      <c r="F3292" s="5" t="s">
        <v>5217</v>
      </c>
      <c r="G3292" s="5" t="s">
        <v>5229</v>
      </c>
      <c r="H3292" s="5" t="s">
        <v>5230</v>
      </c>
      <c r="I3292" s="5" t="s">
        <v>56</v>
      </c>
      <c r="J3292" s="6">
        <v>45688</v>
      </c>
      <c r="K3292" s="6">
        <v>45716</v>
      </c>
      <c r="L3292" s="6">
        <v>45777</v>
      </c>
      <c r="M3292" s="9">
        <f>+$M$1-L3292</f>
        <v>-30</v>
      </c>
      <c r="N3292" s="10" t="str">
        <f>IF(M3292&lt;=0,"NON SCADUTO",IF(M3292&lt;61,"0-60 DAYS",IF(M3292&lt;91," 61-90 DAYS",IF(M3292&lt;121,"91-120 DAYS",IF(M3292&lt;366," 121-365 DAYS",IF(M3292&gt;366,"OLTRE 365 DAYS",0))))))</f>
        <v>NON SCADUTO</v>
      </c>
      <c r="O3292" s="5" t="s">
        <v>15</v>
      </c>
      <c r="P3292" s="5" t="s">
        <v>0</v>
      </c>
      <c r="Q3292" s="7">
        <v>-4648.58</v>
      </c>
      <c r="R3292" s="5" t="s">
        <v>1</v>
      </c>
      <c r="S3292" s="5" t="s">
        <v>1</v>
      </c>
      <c r="T3292" s="7">
        <v>-4648.58</v>
      </c>
      <c r="U3292" s="6">
        <v>45789</v>
      </c>
      <c r="V3292" s="5" t="s">
        <v>5231</v>
      </c>
    </row>
    <row r="3293" spans="1:22" x14ac:dyDescent="0.2">
      <c r="A3293" s="11" t="s">
        <v>5</v>
      </c>
      <c r="B3293" s="11" t="s">
        <v>6</v>
      </c>
      <c r="C3293" s="11" t="s">
        <v>5232</v>
      </c>
      <c r="D3293" s="11" t="s">
        <v>7</v>
      </c>
      <c r="E3293" s="11" t="s">
        <v>0</v>
      </c>
      <c r="F3293" s="11" t="s">
        <v>5233</v>
      </c>
      <c r="G3293" s="11" t="s">
        <v>5234</v>
      </c>
      <c r="H3293" s="11" t="s">
        <v>5235</v>
      </c>
      <c r="I3293" s="11" t="s">
        <v>34</v>
      </c>
      <c r="J3293" s="12">
        <v>45677</v>
      </c>
      <c r="K3293" s="12">
        <v>45712</v>
      </c>
      <c r="L3293" s="12">
        <v>45777</v>
      </c>
      <c r="M3293" s="9">
        <f>+$M$1-L3293</f>
        <v>-30</v>
      </c>
      <c r="N3293" s="10" t="str">
        <f>IF(M3293&lt;=0,"NON SCADUTO",IF(M3293&lt;61,"0-60 DAYS",IF(M3293&lt;91," 61-90 DAYS",IF(M3293&lt;121,"91-120 DAYS",IF(M3293&lt;366," 121-365 DAYS",IF(M3293&gt;366,"OLTRE 365 DAYS",0))))))</f>
        <v>NON SCADUTO</v>
      </c>
      <c r="O3293" s="11" t="s">
        <v>15</v>
      </c>
      <c r="P3293" s="11" t="s">
        <v>0</v>
      </c>
      <c r="Q3293" s="13">
        <v>-3900</v>
      </c>
      <c r="R3293" s="11" t="s">
        <v>1</v>
      </c>
      <c r="S3293" s="11" t="s">
        <v>1</v>
      </c>
      <c r="T3293" s="13">
        <v>-3900</v>
      </c>
      <c r="U3293" s="12"/>
      <c r="V3293" s="11" t="s">
        <v>0</v>
      </c>
    </row>
    <row r="3294" spans="1:22" x14ac:dyDescent="0.2">
      <c r="A3294" t="s">
        <v>5</v>
      </c>
      <c r="B3294" t="s">
        <v>6</v>
      </c>
      <c r="C3294" t="s">
        <v>5232</v>
      </c>
      <c r="D3294" t="s">
        <v>7</v>
      </c>
      <c r="E3294" t="s">
        <v>0</v>
      </c>
      <c r="F3294" t="s">
        <v>5233</v>
      </c>
      <c r="G3294" t="s">
        <v>5234</v>
      </c>
      <c r="H3294" t="s">
        <v>5236</v>
      </c>
      <c r="I3294" t="s">
        <v>220</v>
      </c>
      <c r="J3294" s="2">
        <v>45677</v>
      </c>
      <c r="K3294" s="2">
        <v>45679</v>
      </c>
      <c r="L3294" s="2">
        <v>45777</v>
      </c>
      <c r="M3294" s="9">
        <f>+$M$1-L3294</f>
        <v>-30</v>
      </c>
      <c r="N3294" s="10" t="str">
        <f>IF(M3294&lt;=0,"NON SCADUTO",IF(M3294&lt;61,"0-60 DAYS",IF(M3294&lt;91," 61-90 DAYS",IF(M3294&lt;121,"91-120 DAYS",IF(M3294&lt;366," 121-365 DAYS",IF(M3294&gt;366,"OLTRE 365 DAYS",0))))))</f>
        <v>NON SCADUTO</v>
      </c>
      <c r="O3294" t="s">
        <v>15</v>
      </c>
      <c r="P3294" t="s">
        <v>0</v>
      </c>
      <c r="Q3294" s="3">
        <v>-3900</v>
      </c>
      <c r="R3294" t="s">
        <v>1</v>
      </c>
      <c r="S3294" t="s">
        <v>1</v>
      </c>
      <c r="T3294" s="3">
        <v>-3900</v>
      </c>
      <c r="U3294" s="2"/>
      <c r="V3294" t="s">
        <v>0</v>
      </c>
    </row>
    <row r="3295" spans="1:22" x14ac:dyDescent="0.2">
      <c r="A3295" t="s">
        <v>5</v>
      </c>
      <c r="B3295" t="s">
        <v>6</v>
      </c>
      <c r="C3295" t="s">
        <v>5232</v>
      </c>
      <c r="D3295" t="s">
        <v>7</v>
      </c>
      <c r="E3295" t="s">
        <v>0</v>
      </c>
      <c r="F3295" t="s">
        <v>5233</v>
      </c>
      <c r="G3295" t="s">
        <v>5234</v>
      </c>
      <c r="H3295" t="s">
        <v>5237</v>
      </c>
      <c r="I3295" t="s">
        <v>830</v>
      </c>
      <c r="J3295" s="2">
        <v>45677</v>
      </c>
      <c r="K3295" s="2">
        <v>45712</v>
      </c>
      <c r="L3295" s="2">
        <v>45777</v>
      </c>
      <c r="M3295" s="9">
        <f>+$M$1-L3295</f>
        <v>-30</v>
      </c>
      <c r="N3295" s="10" t="str">
        <f>IF(M3295&lt;=0,"NON SCADUTO",IF(M3295&lt;61,"0-60 DAYS",IF(M3295&lt;91," 61-90 DAYS",IF(M3295&lt;121,"91-120 DAYS",IF(M3295&lt;366," 121-365 DAYS",IF(M3295&gt;366,"OLTRE 365 DAYS",0))))))</f>
        <v>NON SCADUTO</v>
      </c>
      <c r="O3295" t="s">
        <v>11</v>
      </c>
      <c r="P3295" t="s">
        <v>0</v>
      </c>
      <c r="Q3295" s="3">
        <v>3900</v>
      </c>
      <c r="R3295" t="s">
        <v>1</v>
      </c>
      <c r="S3295" t="s">
        <v>1</v>
      </c>
      <c r="T3295" s="3">
        <v>3900</v>
      </c>
      <c r="U3295" s="2"/>
      <c r="V3295" t="s">
        <v>0</v>
      </c>
    </row>
    <row r="3296" spans="1:22" x14ac:dyDescent="0.2">
      <c r="A3296" s="5" t="s">
        <v>5</v>
      </c>
      <c r="B3296" s="5" t="s">
        <v>6</v>
      </c>
      <c r="C3296" s="5" t="s">
        <v>5238</v>
      </c>
      <c r="D3296" s="5" t="s">
        <v>7</v>
      </c>
      <c r="E3296" s="5" t="s">
        <v>0</v>
      </c>
      <c r="F3296" s="5" t="s">
        <v>5239</v>
      </c>
      <c r="G3296" s="5" t="s">
        <v>5240</v>
      </c>
      <c r="H3296" s="5" t="s">
        <v>5241</v>
      </c>
      <c r="I3296" s="5" t="s">
        <v>56</v>
      </c>
      <c r="J3296" s="6">
        <v>45628</v>
      </c>
      <c r="K3296" s="6">
        <v>45657</v>
      </c>
      <c r="L3296" s="6">
        <v>45747</v>
      </c>
      <c r="M3296" s="9">
        <f>+$M$1-L3296</f>
        <v>0</v>
      </c>
      <c r="N3296" s="10" t="str">
        <f>IF(M3296&lt;=0,"NON SCADUTO",IF(M3296&lt;61,"0-60 DAYS",IF(M3296&lt;91," 61-90 DAYS",IF(M3296&lt;121,"91-120 DAYS",IF(M3296&lt;366," 121-365 DAYS",IF(M3296&gt;366,"OLTRE 365 DAYS",0))))))</f>
        <v>NON SCADUTO</v>
      </c>
      <c r="O3296" s="5" t="s">
        <v>15</v>
      </c>
      <c r="P3296" s="5" t="s">
        <v>0</v>
      </c>
      <c r="Q3296" s="7">
        <v>-105</v>
      </c>
      <c r="R3296" s="5" t="s">
        <v>1</v>
      </c>
      <c r="S3296" s="5" t="s">
        <v>1</v>
      </c>
      <c r="T3296" s="7">
        <v>-105</v>
      </c>
      <c r="U3296" s="6">
        <v>45748</v>
      </c>
      <c r="V3296" s="5" t="s">
        <v>2396</v>
      </c>
    </row>
    <row r="3297" spans="1:22" x14ac:dyDescent="0.2">
      <c r="A3297" s="11" t="s">
        <v>5</v>
      </c>
      <c r="B3297" s="11" t="s">
        <v>6</v>
      </c>
      <c r="C3297" s="11" t="s">
        <v>5238</v>
      </c>
      <c r="D3297" s="11" t="s">
        <v>7</v>
      </c>
      <c r="E3297" s="11" t="s">
        <v>0</v>
      </c>
      <c r="F3297" s="11" t="s">
        <v>5239</v>
      </c>
      <c r="G3297" s="11" t="s">
        <v>5244</v>
      </c>
      <c r="H3297" s="11" t="s">
        <v>5245</v>
      </c>
      <c r="I3297" s="11" t="s">
        <v>56</v>
      </c>
      <c r="J3297" s="12">
        <v>45691</v>
      </c>
      <c r="K3297" s="12">
        <v>45716</v>
      </c>
      <c r="L3297" s="12">
        <v>45808</v>
      </c>
      <c r="M3297" s="9">
        <f>+$M$1-L3297</f>
        <v>-61</v>
      </c>
      <c r="N3297" s="10" t="str">
        <f>IF(M3297&lt;=0,"NON SCADUTO",IF(M3297&lt;61,"0-60 DAYS",IF(M3297&lt;91," 61-90 DAYS",IF(M3297&lt;121,"91-120 DAYS",IF(M3297&lt;366," 121-365 DAYS",IF(M3297&gt;366,"OLTRE 365 DAYS",0))))))</f>
        <v>NON SCADUTO</v>
      </c>
      <c r="O3297" s="11" t="s">
        <v>15</v>
      </c>
      <c r="P3297" s="11" t="s">
        <v>0</v>
      </c>
      <c r="Q3297" s="13">
        <v>-48.6</v>
      </c>
      <c r="R3297" s="11" t="s">
        <v>1</v>
      </c>
      <c r="S3297" s="11" t="s">
        <v>1</v>
      </c>
      <c r="T3297" s="13">
        <v>-48.6</v>
      </c>
      <c r="U3297" s="12"/>
      <c r="V3297" s="11" t="s">
        <v>0</v>
      </c>
    </row>
    <row r="3298" spans="1:22" x14ac:dyDescent="0.2">
      <c r="A3298" t="s">
        <v>5</v>
      </c>
      <c r="B3298" t="s">
        <v>6</v>
      </c>
      <c r="C3298" t="s">
        <v>5238</v>
      </c>
      <c r="D3298" t="s">
        <v>7</v>
      </c>
      <c r="E3298" t="s">
        <v>0</v>
      </c>
      <c r="F3298" t="s">
        <v>5239</v>
      </c>
      <c r="G3298" t="s">
        <v>5246</v>
      </c>
      <c r="H3298" t="s">
        <v>5247</v>
      </c>
      <c r="I3298" t="s">
        <v>56</v>
      </c>
      <c r="J3298" s="2">
        <v>45699</v>
      </c>
      <c r="K3298" s="2">
        <v>45716</v>
      </c>
      <c r="L3298" s="2">
        <v>45808</v>
      </c>
      <c r="M3298" s="9">
        <f>+$M$1-L3298</f>
        <v>-61</v>
      </c>
      <c r="N3298" s="10" t="str">
        <f>IF(M3298&lt;=0,"NON SCADUTO",IF(M3298&lt;61,"0-60 DAYS",IF(M3298&lt;91," 61-90 DAYS",IF(M3298&lt;121,"91-120 DAYS",IF(M3298&lt;366," 121-365 DAYS",IF(M3298&gt;366,"OLTRE 365 DAYS",0))))))</f>
        <v>NON SCADUTO</v>
      </c>
      <c r="O3298" t="s">
        <v>15</v>
      </c>
      <c r="P3298" t="s">
        <v>0</v>
      </c>
      <c r="Q3298" s="3">
        <v>-2349</v>
      </c>
      <c r="R3298" t="s">
        <v>1</v>
      </c>
      <c r="S3298" t="s">
        <v>1</v>
      </c>
      <c r="T3298" s="3">
        <v>-2349</v>
      </c>
      <c r="U3298" s="2"/>
      <c r="V3298" t="s">
        <v>0</v>
      </c>
    </row>
    <row r="3299" spans="1:22" x14ac:dyDescent="0.2">
      <c r="A3299" s="5" t="s">
        <v>5</v>
      </c>
      <c r="B3299" s="5" t="s">
        <v>6</v>
      </c>
      <c r="C3299" s="5" t="s">
        <v>5238</v>
      </c>
      <c r="D3299" s="5" t="s">
        <v>7</v>
      </c>
      <c r="E3299" s="5" t="s">
        <v>0</v>
      </c>
      <c r="F3299" s="5" t="s">
        <v>5239</v>
      </c>
      <c r="G3299" s="5" t="s">
        <v>5248</v>
      </c>
      <c r="H3299" s="5" t="s">
        <v>5249</v>
      </c>
      <c r="I3299" s="5" t="s">
        <v>56</v>
      </c>
      <c r="J3299" s="6">
        <v>45719</v>
      </c>
      <c r="K3299" s="6">
        <v>45747</v>
      </c>
      <c r="L3299" s="6">
        <v>45838</v>
      </c>
      <c r="M3299" s="9">
        <f>+$M$1-L3299</f>
        <v>-91</v>
      </c>
      <c r="N3299" s="10" t="str">
        <f>IF(M3299&lt;=0,"NON SCADUTO",IF(M3299&lt;61,"0-60 DAYS",IF(M3299&lt;91," 61-90 DAYS",IF(M3299&lt;121,"91-120 DAYS",IF(M3299&lt;366," 121-365 DAYS",IF(M3299&gt;366,"OLTRE 365 DAYS",0))))))</f>
        <v>NON SCADUTO</v>
      </c>
      <c r="O3299" s="5" t="s">
        <v>15</v>
      </c>
      <c r="P3299" s="5" t="s">
        <v>0</v>
      </c>
      <c r="Q3299" s="7">
        <v>-2349</v>
      </c>
      <c r="R3299" s="5" t="s">
        <v>1</v>
      </c>
      <c r="S3299" s="5" t="s">
        <v>1</v>
      </c>
      <c r="T3299" s="7">
        <v>-2349</v>
      </c>
      <c r="U3299" s="6"/>
      <c r="V3299" s="5" t="s">
        <v>0</v>
      </c>
    </row>
    <row r="3300" spans="1:22" x14ac:dyDescent="0.2">
      <c r="A3300" t="s">
        <v>5</v>
      </c>
      <c r="B3300" t="s">
        <v>6</v>
      </c>
      <c r="C3300" t="s">
        <v>5238</v>
      </c>
      <c r="D3300" t="s">
        <v>7</v>
      </c>
      <c r="E3300" t="s">
        <v>0</v>
      </c>
      <c r="F3300" t="s">
        <v>5239</v>
      </c>
      <c r="G3300" t="s">
        <v>5250</v>
      </c>
      <c r="H3300" t="s">
        <v>5251</v>
      </c>
      <c r="I3300" t="s">
        <v>56</v>
      </c>
      <c r="J3300" s="2">
        <v>45687</v>
      </c>
      <c r="K3300" s="2">
        <v>45716</v>
      </c>
      <c r="L3300" s="2">
        <v>45777</v>
      </c>
      <c r="M3300" s="9">
        <f>+$M$1-L3300</f>
        <v>-30</v>
      </c>
      <c r="N3300" s="10" t="str">
        <f>IF(M3300&lt;=0,"NON SCADUTO",IF(M3300&lt;61,"0-60 DAYS",IF(M3300&lt;91," 61-90 DAYS",IF(M3300&lt;121,"91-120 DAYS",IF(M3300&lt;366," 121-365 DAYS",IF(M3300&gt;366,"OLTRE 365 DAYS",0))))))</f>
        <v>NON SCADUTO</v>
      </c>
      <c r="O3300" t="s">
        <v>15</v>
      </c>
      <c r="P3300" t="s">
        <v>0</v>
      </c>
      <c r="Q3300" s="3">
        <v>-886.8</v>
      </c>
      <c r="R3300" t="s">
        <v>1</v>
      </c>
      <c r="S3300" t="s">
        <v>1</v>
      </c>
      <c r="T3300" s="3">
        <v>-886.8</v>
      </c>
      <c r="U3300" s="2">
        <v>45777</v>
      </c>
      <c r="V3300" t="s">
        <v>2143</v>
      </c>
    </row>
    <row r="3301" spans="1:22" x14ac:dyDescent="0.2">
      <c r="A3301" t="s">
        <v>5</v>
      </c>
      <c r="B3301" t="s">
        <v>6</v>
      </c>
      <c r="C3301" t="s">
        <v>5252</v>
      </c>
      <c r="D3301" t="s">
        <v>7</v>
      </c>
      <c r="E3301" t="s">
        <v>0</v>
      </c>
      <c r="F3301" t="s">
        <v>5253</v>
      </c>
      <c r="G3301" t="s">
        <v>0</v>
      </c>
      <c r="H3301" t="s">
        <v>5261</v>
      </c>
      <c r="I3301" t="s">
        <v>56</v>
      </c>
      <c r="J3301" s="2">
        <v>45646</v>
      </c>
      <c r="K3301" s="2">
        <v>45657</v>
      </c>
      <c r="L3301" s="2">
        <v>45777</v>
      </c>
      <c r="M3301" s="9">
        <f>+$M$1-L3301</f>
        <v>-30</v>
      </c>
      <c r="N3301" s="10" t="str">
        <f>IF(M3301&lt;=0,"NON SCADUTO",IF(M3301&lt;61,"0-60 DAYS",IF(M3301&lt;91," 61-90 DAYS",IF(M3301&lt;121,"91-120 DAYS",IF(M3301&lt;366," 121-365 DAYS",IF(M3301&gt;366,"OLTRE 365 DAYS",0))))))</f>
        <v>NON SCADUTO</v>
      </c>
      <c r="O3301" t="s">
        <v>15</v>
      </c>
      <c r="P3301" t="s">
        <v>0</v>
      </c>
      <c r="Q3301" s="3">
        <v>-73.150000000000006</v>
      </c>
      <c r="R3301" t="s">
        <v>1</v>
      </c>
      <c r="S3301" t="s">
        <v>1</v>
      </c>
      <c r="T3301" s="3">
        <v>-73.150000000000006</v>
      </c>
      <c r="U3301" s="2"/>
      <c r="V3301" t="s">
        <v>0</v>
      </c>
    </row>
    <row r="3302" spans="1:22" x14ac:dyDescent="0.2">
      <c r="A3302" t="s">
        <v>5</v>
      </c>
      <c r="B3302" t="s">
        <v>6</v>
      </c>
      <c r="C3302" t="s">
        <v>5252</v>
      </c>
      <c r="D3302" t="s">
        <v>7</v>
      </c>
      <c r="E3302" t="s">
        <v>0</v>
      </c>
      <c r="F3302" t="s">
        <v>5253</v>
      </c>
      <c r="G3302" t="s">
        <v>0</v>
      </c>
      <c r="H3302" t="s">
        <v>5265</v>
      </c>
      <c r="I3302" t="s">
        <v>56</v>
      </c>
      <c r="J3302" s="2">
        <v>45686</v>
      </c>
      <c r="K3302" s="2">
        <v>45688</v>
      </c>
      <c r="L3302" s="2">
        <v>45808</v>
      </c>
      <c r="M3302" s="9">
        <f>+$M$1-L3302</f>
        <v>-61</v>
      </c>
      <c r="N3302" s="10" t="str">
        <f>IF(M3302&lt;=0,"NON SCADUTO",IF(M3302&lt;61,"0-60 DAYS",IF(M3302&lt;91," 61-90 DAYS",IF(M3302&lt;121,"91-120 DAYS",IF(M3302&lt;366," 121-365 DAYS",IF(M3302&gt;366,"OLTRE 365 DAYS",0))))))</f>
        <v>NON SCADUTO</v>
      </c>
      <c r="O3302" t="s">
        <v>15</v>
      </c>
      <c r="P3302" t="s">
        <v>0</v>
      </c>
      <c r="Q3302" s="3">
        <v>-75.58</v>
      </c>
      <c r="R3302" t="s">
        <v>1</v>
      </c>
      <c r="S3302" t="s">
        <v>1</v>
      </c>
      <c r="T3302" s="3">
        <v>-75.58</v>
      </c>
      <c r="U3302" s="2"/>
      <c r="V3302" t="s">
        <v>0</v>
      </c>
    </row>
    <row r="3303" spans="1:22" x14ac:dyDescent="0.2">
      <c r="A3303" t="s">
        <v>5</v>
      </c>
      <c r="B3303" t="s">
        <v>6</v>
      </c>
      <c r="C3303" t="s">
        <v>5252</v>
      </c>
      <c r="D3303" t="s">
        <v>7</v>
      </c>
      <c r="E3303" t="s">
        <v>0</v>
      </c>
      <c r="F3303" t="s">
        <v>5253</v>
      </c>
      <c r="G3303" t="s">
        <v>0</v>
      </c>
      <c r="H3303" t="s">
        <v>5266</v>
      </c>
      <c r="I3303" t="s">
        <v>56</v>
      </c>
      <c r="J3303" s="2">
        <v>45622</v>
      </c>
      <c r="K3303" s="2">
        <v>45626</v>
      </c>
      <c r="L3303" s="2">
        <v>45747</v>
      </c>
      <c r="M3303" s="9">
        <f>+$M$1-L3303</f>
        <v>0</v>
      </c>
      <c r="N3303" s="10" t="str">
        <f>IF(M3303&lt;=0,"NON SCADUTO",IF(M3303&lt;61,"0-60 DAYS",IF(M3303&lt;91," 61-90 DAYS",IF(M3303&lt;121,"91-120 DAYS",IF(M3303&lt;366," 121-365 DAYS",IF(M3303&gt;366,"OLTRE 365 DAYS",0))))))</f>
        <v>NON SCADUTO</v>
      </c>
      <c r="O3303" t="s">
        <v>15</v>
      </c>
      <c r="P3303" t="s">
        <v>0</v>
      </c>
      <c r="Q3303" s="3">
        <v>-75.58</v>
      </c>
      <c r="R3303" t="s">
        <v>1</v>
      </c>
      <c r="S3303" t="s">
        <v>1</v>
      </c>
      <c r="T3303" s="3">
        <v>-75.58</v>
      </c>
      <c r="U3303" s="2"/>
      <c r="V3303" t="s">
        <v>0</v>
      </c>
    </row>
    <row r="3304" spans="1:22" x14ac:dyDescent="0.2">
      <c r="A3304" s="11" t="s">
        <v>5</v>
      </c>
      <c r="B3304" s="11" t="s">
        <v>6</v>
      </c>
      <c r="C3304" s="11" t="s">
        <v>5252</v>
      </c>
      <c r="D3304" s="11" t="s">
        <v>7</v>
      </c>
      <c r="E3304" s="11" t="s">
        <v>0</v>
      </c>
      <c r="F3304" s="11" t="s">
        <v>5253</v>
      </c>
      <c r="G3304" s="11" t="s">
        <v>0</v>
      </c>
      <c r="H3304" s="11" t="s">
        <v>5267</v>
      </c>
      <c r="I3304" s="11" t="s">
        <v>56</v>
      </c>
      <c r="J3304" s="12">
        <v>45715</v>
      </c>
      <c r="K3304" s="12">
        <v>45716</v>
      </c>
      <c r="L3304" s="12">
        <v>45838</v>
      </c>
      <c r="M3304" s="9">
        <f>+$M$1-L3304</f>
        <v>-91</v>
      </c>
      <c r="N3304" s="10" t="str">
        <f>IF(M3304&lt;=0,"NON SCADUTO",IF(M3304&lt;61,"0-60 DAYS",IF(M3304&lt;91," 61-90 DAYS",IF(M3304&lt;121,"91-120 DAYS",IF(M3304&lt;366," 121-365 DAYS",IF(M3304&gt;366,"OLTRE 365 DAYS",0))))))</f>
        <v>NON SCADUTO</v>
      </c>
      <c r="O3304" s="11" t="s">
        <v>15</v>
      </c>
      <c r="P3304" s="11" t="s">
        <v>0</v>
      </c>
      <c r="Q3304" s="13">
        <v>-75.58</v>
      </c>
      <c r="R3304" s="11" t="s">
        <v>1</v>
      </c>
      <c r="S3304" s="11" t="s">
        <v>1</v>
      </c>
      <c r="T3304" s="13">
        <v>-75.58</v>
      </c>
      <c r="U3304" s="12"/>
      <c r="V3304" s="11" t="s">
        <v>0</v>
      </c>
    </row>
    <row r="3305" spans="1:22" x14ac:dyDescent="0.2">
      <c r="A3305" s="11" t="s">
        <v>5</v>
      </c>
      <c r="B3305" s="11" t="s">
        <v>6</v>
      </c>
      <c r="C3305" s="11" t="s">
        <v>5252</v>
      </c>
      <c r="D3305" s="11" t="s">
        <v>7</v>
      </c>
      <c r="E3305" s="11" t="s">
        <v>0</v>
      </c>
      <c r="F3305" s="11" t="s">
        <v>5253</v>
      </c>
      <c r="G3305" s="11" t="s">
        <v>0</v>
      </c>
      <c r="H3305" s="11" t="s">
        <v>5268</v>
      </c>
      <c r="I3305" s="11" t="s">
        <v>56</v>
      </c>
      <c r="J3305" s="12">
        <v>45744</v>
      </c>
      <c r="K3305" s="12">
        <v>45747</v>
      </c>
      <c r="L3305" s="12">
        <v>45869</v>
      </c>
      <c r="M3305" s="9">
        <f>+$M$1-L3305</f>
        <v>-122</v>
      </c>
      <c r="N3305" s="10" t="str">
        <f>IF(M3305&lt;=0,"NON SCADUTO",IF(M3305&lt;61,"0-60 DAYS",IF(M3305&lt;91," 61-90 DAYS",IF(M3305&lt;121,"91-120 DAYS",IF(M3305&lt;366," 121-365 DAYS",IF(M3305&gt;366,"OLTRE 365 DAYS",0))))))</f>
        <v>NON SCADUTO</v>
      </c>
      <c r="O3305" s="11" t="s">
        <v>15</v>
      </c>
      <c r="P3305" s="11" t="s">
        <v>0</v>
      </c>
      <c r="Q3305" s="13">
        <v>-68.27</v>
      </c>
      <c r="R3305" s="11" t="s">
        <v>1</v>
      </c>
      <c r="S3305" s="11" t="s">
        <v>1</v>
      </c>
      <c r="T3305" s="13">
        <v>-68.27</v>
      </c>
      <c r="U3305" s="12"/>
      <c r="V3305" s="11" t="s">
        <v>0</v>
      </c>
    </row>
    <row r="3306" spans="1:22" x14ac:dyDescent="0.2">
      <c r="A3306" t="s">
        <v>5</v>
      </c>
      <c r="B3306" t="s">
        <v>6</v>
      </c>
      <c r="C3306" t="s">
        <v>5269</v>
      </c>
      <c r="D3306" t="s">
        <v>7</v>
      </c>
      <c r="E3306" t="s">
        <v>0</v>
      </c>
      <c r="F3306" t="s">
        <v>5270</v>
      </c>
      <c r="G3306" t="s">
        <v>5271</v>
      </c>
      <c r="H3306" t="s">
        <v>5272</v>
      </c>
      <c r="I3306" t="s">
        <v>56</v>
      </c>
      <c r="J3306" s="2">
        <v>45688</v>
      </c>
      <c r="K3306" s="2">
        <v>45716</v>
      </c>
      <c r="L3306" s="2">
        <v>45747</v>
      </c>
      <c r="M3306" s="9">
        <f>+$M$1-L3306</f>
        <v>0</v>
      </c>
      <c r="N3306" s="10" t="str">
        <f>IF(M3306&lt;=0,"NON SCADUTO",IF(M3306&lt;61,"0-60 DAYS",IF(M3306&lt;91," 61-90 DAYS",IF(M3306&lt;121,"91-120 DAYS",IF(M3306&lt;366," 121-365 DAYS",IF(M3306&gt;366,"OLTRE 365 DAYS",0))))))</f>
        <v>NON SCADUTO</v>
      </c>
      <c r="O3306" t="s">
        <v>15</v>
      </c>
      <c r="P3306" t="s">
        <v>0</v>
      </c>
      <c r="Q3306" s="3">
        <v>-7320</v>
      </c>
      <c r="R3306" t="s">
        <v>1</v>
      </c>
      <c r="S3306" t="s">
        <v>1</v>
      </c>
      <c r="T3306" s="3">
        <v>-7320</v>
      </c>
      <c r="U3306" s="2">
        <v>45804</v>
      </c>
      <c r="V3306" t="s">
        <v>5273</v>
      </c>
    </row>
    <row r="3307" spans="1:22" x14ac:dyDescent="0.2">
      <c r="A3307" t="s">
        <v>5</v>
      </c>
      <c r="B3307" t="s">
        <v>6</v>
      </c>
      <c r="C3307" t="s">
        <v>5274</v>
      </c>
      <c r="D3307" t="s">
        <v>7</v>
      </c>
      <c r="E3307" t="s">
        <v>0</v>
      </c>
      <c r="F3307" t="s">
        <v>5275</v>
      </c>
      <c r="G3307" t="s">
        <v>5276</v>
      </c>
      <c r="H3307" t="s">
        <v>5277</v>
      </c>
      <c r="I3307" t="s">
        <v>56</v>
      </c>
      <c r="J3307" s="2">
        <v>45685</v>
      </c>
      <c r="K3307" s="2">
        <v>45688</v>
      </c>
      <c r="L3307" s="2">
        <v>45747</v>
      </c>
      <c r="M3307" s="9">
        <f>+$M$1-L3307</f>
        <v>0</v>
      </c>
      <c r="N3307" s="10" t="str">
        <f>IF(M3307&lt;=0,"NON SCADUTO",IF(M3307&lt;61,"0-60 DAYS",IF(M3307&lt;91," 61-90 DAYS",IF(M3307&lt;121,"91-120 DAYS",IF(M3307&lt;366," 121-365 DAYS",IF(M3307&gt;366,"OLTRE 365 DAYS",0))))))</f>
        <v>NON SCADUTO</v>
      </c>
      <c r="O3307" t="s">
        <v>15</v>
      </c>
      <c r="P3307" t="s">
        <v>0</v>
      </c>
      <c r="Q3307" s="3">
        <v>-24015.7</v>
      </c>
      <c r="R3307" t="s">
        <v>1</v>
      </c>
      <c r="S3307" t="s">
        <v>1</v>
      </c>
      <c r="T3307" s="3">
        <v>-24015.7</v>
      </c>
      <c r="U3307" s="2"/>
      <c r="V3307" t="s">
        <v>0</v>
      </c>
    </row>
    <row r="3308" spans="1:22" x14ac:dyDescent="0.2">
      <c r="A3308" s="5" t="s">
        <v>5</v>
      </c>
      <c r="B3308" s="5" t="s">
        <v>6</v>
      </c>
      <c r="C3308" s="5" t="s">
        <v>5278</v>
      </c>
      <c r="D3308" s="5" t="s">
        <v>7</v>
      </c>
      <c r="E3308" s="5" t="s">
        <v>0</v>
      </c>
      <c r="F3308" s="5" t="s">
        <v>5279</v>
      </c>
      <c r="G3308" s="5" t="s">
        <v>5280</v>
      </c>
      <c r="H3308" s="5" t="s">
        <v>5281</v>
      </c>
      <c r="I3308" s="5" t="s">
        <v>56</v>
      </c>
      <c r="J3308" s="6">
        <v>45702</v>
      </c>
      <c r="K3308" s="6">
        <v>45716</v>
      </c>
      <c r="L3308" s="6">
        <v>45777</v>
      </c>
      <c r="M3308" s="9">
        <f>+$M$1-L3308</f>
        <v>-30</v>
      </c>
      <c r="N3308" s="10" t="str">
        <f>IF(M3308&lt;=0,"NON SCADUTO",IF(M3308&lt;61,"0-60 DAYS",IF(M3308&lt;91," 61-90 DAYS",IF(M3308&lt;121,"91-120 DAYS",IF(M3308&lt;366," 121-365 DAYS",IF(M3308&gt;366,"OLTRE 365 DAYS",0))))))</f>
        <v>NON SCADUTO</v>
      </c>
      <c r="O3308" s="5" t="s">
        <v>15</v>
      </c>
      <c r="P3308" s="5" t="s">
        <v>0</v>
      </c>
      <c r="Q3308" s="7">
        <v>-7292.81</v>
      </c>
      <c r="R3308" s="5" t="s">
        <v>1</v>
      </c>
      <c r="S3308" s="5" t="s">
        <v>1</v>
      </c>
      <c r="T3308" s="7">
        <v>-7292.81</v>
      </c>
      <c r="U3308" s="6"/>
      <c r="V3308" s="5" t="s">
        <v>0</v>
      </c>
    </row>
    <row r="3309" spans="1:22" x14ac:dyDescent="0.2">
      <c r="A3309" t="s">
        <v>5</v>
      </c>
      <c r="B3309" t="s">
        <v>6</v>
      </c>
      <c r="C3309" t="s">
        <v>5278</v>
      </c>
      <c r="D3309" t="s">
        <v>7</v>
      </c>
      <c r="E3309" t="s">
        <v>0</v>
      </c>
      <c r="F3309" t="s">
        <v>5279</v>
      </c>
      <c r="G3309" t="s">
        <v>5282</v>
      </c>
      <c r="H3309" t="s">
        <v>5283</v>
      </c>
      <c r="I3309" t="s">
        <v>56</v>
      </c>
      <c r="J3309" s="2">
        <v>45716</v>
      </c>
      <c r="K3309" s="2">
        <v>45747</v>
      </c>
      <c r="L3309" s="2">
        <v>45777</v>
      </c>
      <c r="M3309" s="9">
        <f>+$M$1-L3309</f>
        <v>-30</v>
      </c>
      <c r="N3309" s="10" t="str">
        <f>IF(M3309&lt;=0,"NON SCADUTO",IF(M3309&lt;61,"0-60 DAYS",IF(M3309&lt;91," 61-90 DAYS",IF(M3309&lt;121,"91-120 DAYS",IF(M3309&lt;366," 121-365 DAYS",IF(M3309&gt;366,"OLTRE 365 DAYS",0))))))</f>
        <v>NON SCADUTO</v>
      </c>
      <c r="O3309" t="s">
        <v>15</v>
      </c>
      <c r="P3309" t="s">
        <v>0</v>
      </c>
      <c r="Q3309" s="3">
        <v>-1703.97</v>
      </c>
      <c r="R3309" t="s">
        <v>1</v>
      </c>
      <c r="S3309" t="s">
        <v>1</v>
      </c>
      <c r="T3309" s="3">
        <v>-1703.97</v>
      </c>
      <c r="U3309" s="2"/>
      <c r="V3309" t="s">
        <v>0</v>
      </c>
    </row>
    <row r="3310" spans="1:22" x14ac:dyDescent="0.2">
      <c r="A3310" s="11" t="s">
        <v>5</v>
      </c>
      <c r="B3310" s="11" t="s">
        <v>6</v>
      </c>
      <c r="C3310" s="11" t="s">
        <v>5284</v>
      </c>
      <c r="D3310" s="11" t="s">
        <v>7</v>
      </c>
      <c r="E3310" s="11" t="s">
        <v>0</v>
      </c>
      <c r="F3310" s="11" t="s">
        <v>5285</v>
      </c>
      <c r="G3310" s="11" t="s">
        <v>5286</v>
      </c>
      <c r="H3310" s="11" t="s">
        <v>5287</v>
      </c>
      <c r="I3310" s="11" t="s">
        <v>56</v>
      </c>
      <c r="J3310" s="12">
        <v>45740</v>
      </c>
      <c r="K3310" s="12">
        <v>45747</v>
      </c>
      <c r="L3310" s="12">
        <v>45808</v>
      </c>
      <c r="M3310" s="9">
        <f>+$M$1-L3310</f>
        <v>-61</v>
      </c>
      <c r="N3310" s="10" t="str">
        <f>IF(M3310&lt;=0,"NON SCADUTO",IF(M3310&lt;61,"0-60 DAYS",IF(M3310&lt;91," 61-90 DAYS",IF(M3310&lt;121,"91-120 DAYS",IF(M3310&lt;366," 121-365 DAYS",IF(M3310&gt;366,"OLTRE 365 DAYS",0))))))</f>
        <v>NON SCADUTO</v>
      </c>
      <c r="O3310" s="11" t="s">
        <v>15</v>
      </c>
      <c r="P3310" s="11" t="s">
        <v>0</v>
      </c>
      <c r="Q3310" s="13">
        <v>-4365.6499999999996</v>
      </c>
      <c r="R3310" s="11" t="s">
        <v>1</v>
      </c>
      <c r="S3310" s="11" t="s">
        <v>1</v>
      </c>
      <c r="T3310" s="13">
        <v>-4365.6499999999996</v>
      </c>
      <c r="U3310" s="12"/>
      <c r="V3310" s="11" t="s">
        <v>0</v>
      </c>
    </row>
    <row r="3311" spans="1:22" x14ac:dyDescent="0.2">
      <c r="A3311" s="11" t="s">
        <v>5</v>
      </c>
      <c r="B3311" s="11" t="s">
        <v>6</v>
      </c>
      <c r="C3311" s="11" t="s">
        <v>5284</v>
      </c>
      <c r="D3311" s="11" t="s">
        <v>7</v>
      </c>
      <c r="E3311" s="11" t="s">
        <v>0</v>
      </c>
      <c r="F3311" s="11" t="s">
        <v>5285</v>
      </c>
      <c r="G3311" s="11" t="s">
        <v>5294</v>
      </c>
      <c r="H3311" s="11" t="s">
        <v>5295</v>
      </c>
      <c r="I3311" s="11" t="s">
        <v>56</v>
      </c>
      <c r="J3311" s="12">
        <v>45666</v>
      </c>
      <c r="K3311" s="12">
        <v>45688</v>
      </c>
      <c r="L3311" s="12">
        <v>45747</v>
      </c>
      <c r="M3311" s="9">
        <f>+$M$1-L3311</f>
        <v>0</v>
      </c>
      <c r="N3311" s="10" t="str">
        <f>IF(M3311&lt;=0,"NON SCADUTO",IF(M3311&lt;61,"0-60 DAYS",IF(M3311&lt;91," 61-90 DAYS",IF(M3311&lt;121,"91-120 DAYS",IF(M3311&lt;366," 121-365 DAYS",IF(M3311&gt;366,"OLTRE 365 DAYS",0))))))</f>
        <v>NON SCADUTO</v>
      </c>
      <c r="O3311" s="11" t="s">
        <v>15</v>
      </c>
      <c r="P3311" s="11" t="s">
        <v>0</v>
      </c>
      <c r="Q3311" s="13">
        <v>-2182.8200000000002</v>
      </c>
      <c r="R3311" s="11" t="s">
        <v>1</v>
      </c>
      <c r="S3311" s="11" t="s">
        <v>1</v>
      </c>
      <c r="T3311" s="13">
        <v>-2182.8200000000002</v>
      </c>
      <c r="U3311" s="12">
        <v>45776</v>
      </c>
      <c r="V3311" s="11" t="s">
        <v>5290</v>
      </c>
    </row>
    <row r="3312" spans="1:22" x14ac:dyDescent="0.2">
      <c r="A3312" t="s">
        <v>5</v>
      </c>
      <c r="B3312" t="s">
        <v>6</v>
      </c>
      <c r="C3312" t="s">
        <v>5284</v>
      </c>
      <c r="D3312" t="s">
        <v>7</v>
      </c>
      <c r="E3312" t="s">
        <v>0</v>
      </c>
      <c r="F3312" t="s">
        <v>5285</v>
      </c>
      <c r="G3312" t="s">
        <v>5299</v>
      </c>
      <c r="H3312" t="s">
        <v>5300</v>
      </c>
      <c r="I3312" t="s">
        <v>56</v>
      </c>
      <c r="J3312" s="2">
        <v>45691</v>
      </c>
      <c r="K3312" s="2">
        <v>45716</v>
      </c>
      <c r="L3312" s="2">
        <v>45777</v>
      </c>
      <c r="M3312" s="9">
        <f>+$M$1-L3312</f>
        <v>-30</v>
      </c>
      <c r="N3312" s="10" t="str">
        <f>IF(M3312&lt;=0,"NON SCADUTO",IF(M3312&lt;61,"0-60 DAYS",IF(M3312&lt;91," 61-90 DAYS",IF(M3312&lt;121,"91-120 DAYS",IF(M3312&lt;366," 121-365 DAYS",IF(M3312&gt;366,"OLTRE 365 DAYS",0))))))</f>
        <v>NON SCADUTO</v>
      </c>
      <c r="O3312" t="s">
        <v>15</v>
      </c>
      <c r="P3312" t="s">
        <v>0</v>
      </c>
      <c r="Q3312" s="3">
        <v>-4365.6499999999996</v>
      </c>
      <c r="R3312" t="s">
        <v>1</v>
      </c>
      <c r="S3312" t="s">
        <v>1</v>
      </c>
      <c r="T3312" s="3">
        <v>-4365.6499999999996</v>
      </c>
      <c r="U3312" s="2">
        <v>45777</v>
      </c>
      <c r="V3312" t="s">
        <v>5298</v>
      </c>
    </row>
    <row r="3313" spans="1:22" x14ac:dyDescent="0.2">
      <c r="A3313" t="s">
        <v>5</v>
      </c>
      <c r="B3313" t="s">
        <v>6</v>
      </c>
      <c r="C3313" t="s">
        <v>5284</v>
      </c>
      <c r="D3313" t="s">
        <v>7</v>
      </c>
      <c r="E3313" t="s">
        <v>0</v>
      </c>
      <c r="F3313" t="s">
        <v>5285</v>
      </c>
      <c r="G3313" t="s">
        <v>5301</v>
      </c>
      <c r="H3313" t="s">
        <v>5302</v>
      </c>
      <c r="I3313" t="s">
        <v>56</v>
      </c>
      <c r="J3313" s="2">
        <v>45713</v>
      </c>
      <c r="K3313" s="2">
        <v>45716</v>
      </c>
      <c r="L3313" s="2">
        <v>45777</v>
      </c>
      <c r="M3313" s="9">
        <f>+$M$1-L3313</f>
        <v>-30</v>
      </c>
      <c r="N3313" s="10" t="str">
        <f>IF(M3313&lt;=0,"NON SCADUTO",IF(M3313&lt;61,"0-60 DAYS",IF(M3313&lt;91," 61-90 DAYS",IF(M3313&lt;121,"91-120 DAYS",IF(M3313&lt;366," 121-365 DAYS",IF(M3313&gt;366,"OLTRE 365 DAYS",0))))))</f>
        <v>NON SCADUTO</v>
      </c>
      <c r="O3313" t="s">
        <v>15</v>
      </c>
      <c r="P3313" t="s">
        <v>0</v>
      </c>
      <c r="Q3313" s="3">
        <v>-4365.6499999999996</v>
      </c>
      <c r="R3313" t="s">
        <v>1</v>
      </c>
      <c r="S3313" t="s">
        <v>1</v>
      </c>
      <c r="T3313" s="3">
        <v>-4365.6499999999996</v>
      </c>
      <c r="U3313" s="2">
        <v>45777</v>
      </c>
      <c r="V3313" t="s">
        <v>5298</v>
      </c>
    </row>
    <row r="3314" spans="1:22" x14ac:dyDescent="0.2">
      <c r="A3314" t="s">
        <v>5</v>
      </c>
      <c r="B3314" t="s">
        <v>6</v>
      </c>
      <c r="C3314" t="s">
        <v>5303</v>
      </c>
      <c r="D3314" t="s">
        <v>7</v>
      </c>
      <c r="E3314" t="s">
        <v>0</v>
      </c>
      <c r="F3314" t="s">
        <v>5304</v>
      </c>
      <c r="G3314" t="s">
        <v>5307</v>
      </c>
      <c r="H3314" t="s">
        <v>5308</v>
      </c>
      <c r="I3314" t="s">
        <v>10</v>
      </c>
      <c r="J3314" s="2">
        <v>45728</v>
      </c>
      <c r="K3314" s="2">
        <v>45747</v>
      </c>
      <c r="L3314" s="2">
        <v>45747</v>
      </c>
      <c r="M3314" s="9">
        <f>+$M$1-L3314</f>
        <v>0</v>
      </c>
      <c r="N3314" s="10" t="str">
        <f>IF(M3314&lt;=0,"NON SCADUTO",IF(M3314&lt;61,"0-60 DAYS",IF(M3314&lt;91," 61-90 DAYS",IF(M3314&lt;121,"91-120 DAYS",IF(M3314&lt;366," 121-365 DAYS",IF(M3314&gt;366,"OLTRE 365 DAYS",0))))))</f>
        <v>NON SCADUTO</v>
      </c>
      <c r="O3314" t="s">
        <v>15</v>
      </c>
      <c r="P3314" t="s">
        <v>0</v>
      </c>
      <c r="Q3314" s="3">
        <v>-20375.400000000001</v>
      </c>
      <c r="R3314" t="s">
        <v>1</v>
      </c>
      <c r="S3314" t="s">
        <v>1</v>
      </c>
      <c r="T3314" s="3">
        <v>-20375.400000000001</v>
      </c>
      <c r="U3314" s="2"/>
      <c r="V3314" t="s">
        <v>0</v>
      </c>
    </row>
    <row r="3315" spans="1:22" x14ac:dyDescent="0.2">
      <c r="A3315" s="11" t="s">
        <v>5</v>
      </c>
      <c r="B3315" s="11" t="s">
        <v>6</v>
      </c>
      <c r="C3315" s="11" t="s">
        <v>5303</v>
      </c>
      <c r="D3315" s="11" t="s">
        <v>7</v>
      </c>
      <c r="E3315" s="11" t="s">
        <v>0</v>
      </c>
      <c r="F3315" s="11" t="s">
        <v>5304</v>
      </c>
      <c r="G3315" s="11" t="s">
        <v>5307</v>
      </c>
      <c r="H3315" s="11" t="s">
        <v>5309</v>
      </c>
      <c r="I3315" s="11" t="s">
        <v>32</v>
      </c>
      <c r="J3315" s="12">
        <v>45747</v>
      </c>
      <c r="K3315" s="12">
        <v>45747</v>
      </c>
      <c r="L3315" s="12">
        <v>45747</v>
      </c>
      <c r="M3315" s="9">
        <f>+$M$1-L3315</f>
        <v>0</v>
      </c>
      <c r="N3315" s="10" t="str">
        <f>IF(M3315&lt;=0,"NON SCADUTO",IF(M3315&lt;61,"0-60 DAYS",IF(M3315&lt;91," 61-90 DAYS",IF(M3315&lt;121,"91-120 DAYS",IF(M3315&lt;366," 121-365 DAYS",IF(M3315&gt;366,"OLTRE 365 DAYS",0))))))</f>
        <v>NON SCADUTO</v>
      </c>
      <c r="O3315" s="11" t="s">
        <v>11</v>
      </c>
      <c r="P3315" s="11" t="s">
        <v>0</v>
      </c>
      <c r="Q3315" s="13">
        <v>3175.6</v>
      </c>
      <c r="R3315" s="11" t="s">
        <v>3</v>
      </c>
      <c r="S3315" s="11" t="s">
        <v>1</v>
      </c>
      <c r="T3315" s="13">
        <v>2941.19</v>
      </c>
      <c r="U3315" s="12"/>
      <c r="V3315" s="11" t="s">
        <v>0</v>
      </c>
    </row>
    <row r="3316" spans="1:22" x14ac:dyDescent="0.2">
      <c r="A3316" t="s">
        <v>5</v>
      </c>
      <c r="B3316" t="s">
        <v>6</v>
      </c>
      <c r="C3316" t="s">
        <v>5310</v>
      </c>
      <c r="D3316" t="s">
        <v>7</v>
      </c>
      <c r="E3316" t="s">
        <v>0</v>
      </c>
      <c r="F3316" t="s">
        <v>5311</v>
      </c>
      <c r="G3316" t="s">
        <v>5316</v>
      </c>
      <c r="H3316" t="s">
        <v>5317</v>
      </c>
      <c r="I3316" t="s">
        <v>56</v>
      </c>
      <c r="J3316" s="2">
        <v>45645</v>
      </c>
      <c r="K3316" s="2">
        <v>45657</v>
      </c>
      <c r="L3316" s="2">
        <v>45747</v>
      </c>
      <c r="M3316" s="9">
        <f>+$M$1-L3316</f>
        <v>0</v>
      </c>
      <c r="N3316" s="10" t="str">
        <f>IF(M3316&lt;=0,"NON SCADUTO",IF(M3316&lt;61,"0-60 DAYS",IF(M3316&lt;91," 61-90 DAYS",IF(M3316&lt;121,"91-120 DAYS",IF(M3316&lt;366," 121-365 DAYS",IF(M3316&gt;366,"OLTRE 365 DAYS",0))))))</f>
        <v>NON SCADUTO</v>
      </c>
      <c r="O3316" t="s">
        <v>15</v>
      </c>
      <c r="P3316" t="s">
        <v>0</v>
      </c>
      <c r="Q3316" s="3">
        <v>-18218.650000000001</v>
      </c>
      <c r="R3316" t="s">
        <v>1</v>
      </c>
      <c r="S3316" t="s">
        <v>1</v>
      </c>
      <c r="T3316" s="3">
        <v>-18218.650000000001</v>
      </c>
      <c r="U3316" s="2">
        <v>45748</v>
      </c>
      <c r="V3316" t="s">
        <v>2396</v>
      </c>
    </row>
    <row r="3317" spans="1:22" x14ac:dyDescent="0.2">
      <c r="A3317" s="11" t="s">
        <v>5</v>
      </c>
      <c r="B3317" s="11" t="s">
        <v>6</v>
      </c>
      <c r="C3317" s="11" t="s">
        <v>5310</v>
      </c>
      <c r="D3317" s="11" t="s">
        <v>7</v>
      </c>
      <c r="E3317" s="11" t="s">
        <v>0</v>
      </c>
      <c r="F3317" s="11" t="s">
        <v>5311</v>
      </c>
      <c r="G3317" s="11" t="s">
        <v>5318</v>
      </c>
      <c r="H3317" s="11" t="s">
        <v>5319</v>
      </c>
      <c r="I3317" s="11" t="s">
        <v>56</v>
      </c>
      <c r="J3317" s="12">
        <v>45687</v>
      </c>
      <c r="K3317" s="12">
        <v>45688</v>
      </c>
      <c r="L3317" s="12">
        <v>45777</v>
      </c>
      <c r="M3317" s="9">
        <f>+$M$1-L3317</f>
        <v>-30</v>
      </c>
      <c r="N3317" s="10" t="str">
        <f>IF(M3317&lt;=0,"NON SCADUTO",IF(M3317&lt;61,"0-60 DAYS",IF(M3317&lt;91," 61-90 DAYS",IF(M3317&lt;121,"91-120 DAYS",IF(M3317&lt;366," 121-365 DAYS",IF(M3317&gt;366,"OLTRE 365 DAYS",0))))))</f>
        <v>NON SCADUTO</v>
      </c>
      <c r="O3317" s="11" t="s">
        <v>15</v>
      </c>
      <c r="P3317" s="11" t="s">
        <v>0</v>
      </c>
      <c r="Q3317" s="13">
        <v>-12832.14</v>
      </c>
      <c r="R3317" s="11" t="s">
        <v>1</v>
      </c>
      <c r="S3317" s="11" t="s">
        <v>1</v>
      </c>
      <c r="T3317" s="13">
        <v>-12832.14</v>
      </c>
      <c r="U3317" s="12">
        <v>45777</v>
      </c>
      <c r="V3317" s="11" t="s">
        <v>2143</v>
      </c>
    </row>
    <row r="3318" spans="1:22" x14ac:dyDescent="0.2">
      <c r="A3318" t="s">
        <v>5</v>
      </c>
      <c r="B3318" t="s">
        <v>6</v>
      </c>
      <c r="C3318" t="s">
        <v>5310</v>
      </c>
      <c r="D3318" t="s">
        <v>7</v>
      </c>
      <c r="E3318" t="s">
        <v>0</v>
      </c>
      <c r="F3318" t="s">
        <v>5311</v>
      </c>
      <c r="G3318" t="s">
        <v>5320</v>
      </c>
      <c r="H3318" t="s">
        <v>5321</v>
      </c>
      <c r="I3318" t="s">
        <v>56</v>
      </c>
      <c r="J3318" s="2">
        <v>45715</v>
      </c>
      <c r="K3318" s="2">
        <v>45747</v>
      </c>
      <c r="L3318" s="2">
        <v>45808</v>
      </c>
      <c r="M3318" s="9">
        <f>+$M$1-L3318</f>
        <v>-61</v>
      </c>
      <c r="N3318" s="10" t="str">
        <f>IF(M3318&lt;=0,"NON SCADUTO",IF(M3318&lt;61,"0-60 DAYS",IF(M3318&lt;91," 61-90 DAYS",IF(M3318&lt;121,"91-120 DAYS",IF(M3318&lt;366," 121-365 DAYS",IF(M3318&gt;366,"OLTRE 365 DAYS",0))))))</f>
        <v>NON SCADUTO</v>
      </c>
      <c r="O3318" t="s">
        <v>15</v>
      </c>
      <c r="P3318" t="s">
        <v>0</v>
      </c>
      <c r="Q3318" s="3">
        <v>-52228.42</v>
      </c>
      <c r="R3318" t="s">
        <v>1</v>
      </c>
      <c r="S3318" t="s">
        <v>1</v>
      </c>
      <c r="T3318" s="3">
        <v>-52228.42</v>
      </c>
      <c r="U3318" s="2">
        <v>45808</v>
      </c>
      <c r="V3318" t="s">
        <v>5322</v>
      </c>
    </row>
    <row r="3319" spans="1:22" x14ac:dyDescent="0.2">
      <c r="A3319" s="5" t="s">
        <v>5</v>
      </c>
      <c r="B3319" s="5" t="s">
        <v>6</v>
      </c>
      <c r="C3319" s="5" t="s">
        <v>5323</v>
      </c>
      <c r="D3319" s="5" t="s">
        <v>7</v>
      </c>
      <c r="E3319" s="5" t="s">
        <v>0</v>
      </c>
      <c r="F3319" s="5" t="s">
        <v>5324</v>
      </c>
      <c r="G3319" s="5" t="s">
        <v>5325</v>
      </c>
      <c r="H3319" s="5" t="s">
        <v>5326</v>
      </c>
      <c r="I3319" s="5" t="s">
        <v>220</v>
      </c>
      <c r="J3319" s="6">
        <v>45733</v>
      </c>
      <c r="K3319" s="6">
        <v>45740</v>
      </c>
      <c r="L3319" s="6">
        <v>45777</v>
      </c>
      <c r="M3319" s="9">
        <f>+$M$1-L3319</f>
        <v>-30</v>
      </c>
      <c r="N3319" s="10" t="str">
        <f>IF(M3319&lt;=0,"NON SCADUTO",IF(M3319&lt;61,"0-60 DAYS",IF(M3319&lt;91," 61-90 DAYS",IF(M3319&lt;121,"91-120 DAYS",IF(M3319&lt;366," 121-365 DAYS",IF(M3319&gt;366,"OLTRE 365 DAYS",0))))))</f>
        <v>NON SCADUTO</v>
      </c>
      <c r="O3319" s="5" t="s">
        <v>15</v>
      </c>
      <c r="P3319" s="5" t="s">
        <v>0</v>
      </c>
      <c r="Q3319" s="7">
        <v>-28650</v>
      </c>
      <c r="R3319" s="5" t="s">
        <v>1</v>
      </c>
      <c r="S3319" s="5" t="s">
        <v>1</v>
      </c>
      <c r="T3319" s="7">
        <v>-28650</v>
      </c>
      <c r="U3319" s="6">
        <v>45790</v>
      </c>
      <c r="V3319" s="5" t="s">
        <v>5327</v>
      </c>
    </row>
    <row r="3320" spans="1:22" x14ac:dyDescent="0.2">
      <c r="A3320" s="11" t="s">
        <v>5</v>
      </c>
      <c r="B3320" s="11" t="s">
        <v>6</v>
      </c>
      <c r="C3320" s="11" t="s">
        <v>5323</v>
      </c>
      <c r="D3320" s="11" t="s">
        <v>7</v>
      </c>
      <c r="E3320" s="11" t="s">
        <v>0</v>
      </c>
      <c r="F3320" s="11" t="s">
        <v>5324</v>
      </c>
      <c r="G3320" s="11" t="s">
        <v>5328</v>
      </c>
      <c r="H3320" s="11" t="s">
        <v>5329</v>
      </c>
      <c r="I3320" s="11" t="s">
        <v>220</v>
      </c>
      <c r="J3320" s="12">
        <v>45721</v>
      </c>
      <c r="K3320" s="12">
        <v>45735</v>
      </c>
      <c r="L3320" s="12">
        <v>45777</v>
      </c>
      <c r="M3320" s="9">
        <f>+$M$1-L3320</f>
        <v>-30</v>
      </c>
      <c r="N3320" s="10" t="str">
        <f>IF(M3320&lt;=0,"NON SCADUTO",IF(M3320&lt;61,"0-60 DAYS",IF(M3320&lt;91," 61-90 DAYS",IF(M3320&lt;121,"91-120 DAYS",IF(M3320&lt;366," 121-365 DAYS",IF(M3320&gt;366,"OLTRE 365 DAYS",0))))))</f>
        <v>NON SCADUTO</v>
      </c>
      <c r="O3320" s="11" t="s">
        <v>15</v>
      </c>
      <c r="P3320" s="11" t="s">
        <v>0</v>
      </c>
      <c r="Q3320" s="13">
        <v>-550</v>
      </c>
      <c r="R3320" s="11" t="s">
        <v>1</v>
      </c>
      <c r="S3320" s="11" t="s">
        <v>1</v>
      </c>
      <c r="T3320" s="13">
        <v>-550</v>
      </c>
      <c r="U3320" s="12">
        <v>45791</v>
      </c>
      <c r="V3320" s="11" t="s">
        <v>5330</v>
      </c>
    </row>
    <row r="3321" spans="1:22" x14ac:dyDescent="0.2">
      <c r="A3321" s="5" t="s">
        <v>5</v>
      </c>
      <c r="B3321" s="5" t="s">
        <v>6</v>
      </c>
      <c r="C3321" s="5" t="s">
        <v>5323</v>
      </c>
      <c r="D3321" s="5" t="s">
        <v>7</v>
      </c>
      <c r="E3321" s="5" t="s">
        <v>0</v>
      </c>
      <c r="F3321" s="5" t="s">
        <v>5324</v>
      </c>
      <c r="G3321" s="5" t="s">
        <v>5331</v>
      </c>
      <c r="H3321" s="5" t="s">
        <v>5332</v>
      </c>
      <c r="I3321" s="5" t="s">
        <v>220</v>
      </c>
      <c r="J3321" s="6">
        <v>45733</v>
      </c>
      <c r="K3321" s="6">
        <v>45740</v>
      </c>
      <c r="L3321" s="6">
        <v>45777</v>
      </c>
      <c r="M3321" s="9">
        <f>+$M$1-L3321</f>
        <v>-30</v>
      </c>
      <c r="N3321" s="10" t="str">
        <f>IF(M3321&lt;=0,"NON SCADUTO",IF(M3321&lt;61,"0-60 DAYS",IF(M3321&lt;91," 61-90 DAYS",IF(M3321&lt;121,"91-120 DAYS",IF(M3321&lt;366," 121-365 DAYS",IF(M3321&gt;366,"OLTRE 365 DAYS",0))))))</f>
        <v>NON SCADUTO</v>
      </c>
      <c r="O3321" s="5" t="s">
        <v>15</v>
      </c>
      <c r="P3321" s="5" t="s">
        <v>0</v>
      </c>
      <c r="Q3321" s="7">
        <v>-15500</v>
      </c>
      <c r="R3321" s="5" t="s">
        <v>1</v>
      </c>
      <c r="S3321" s="5" t="s">
        <v>1</v>
      </c>
      <c r="T3321" s="7">
        <v>-15500</v>
      </c>
      <c r="U3321" s="6">
        <v>45791</v>
      </c>
      <c r="V3321" s="5" t="s">
        <v>5330</v>
      </c>
    </row>
    <row r="3322" spans="1:22" x14ac:dyDescent="0.2">
      <c r="A3322" t="s">
        <v>5</v>
      </c>
      <c r="B3322" t="s">
        <v>6</v>
      </c>
      <c r="C3322" t="s">
        <v>5333</v>
      </c>
      <c r="D3322" t="s">
        <v>7</v>
      </c>
      <c r="E3322" t="s">
        <v>0</v>
      </c>
      <c r="F3322" t="s">
        <v>5334</v>
      </c>
      <c r="G3322" t="s">
        <v>5337</v>
      </c>
      <c r="H3322" t="s">
        <v>5338</v>
      </c>
      <c r="I3322" t="s">
        <v>10</v>
      </c>
      <c r="J3322" s="2">
        <v>45723</v>
      </c>
      <c r="K3322" s="2">
        <v>45747</v>
      </c>
      <c r="L3322" s="2">
        <v>45753</v>
      </c>
      <c r="M3322" s="9">
        <f>+$M$1-L3322</f>
        <v>-6</v>
      </c>
      <c r="N3322" s="10" t="str">
        <f>IF(M3322&lt;=0,"NON SCADUTO",IF(M3322&lt;61,"0-60 DAYS",IF(M3322&lt;91," 61-90 DAYS",IF(M3322&lt;121,"91-120 DAYS",IF(M3322&lt;366," 121-365 DAYS",IF(M3322&gt;366,"OLTRE 365 DAYS",0))))))</f>
        <v>NON SCADUTO</v>
      </c>
      <c r="O3322" t="s">
        <v>15</v>
      </c>
      <c r="P3322" t="s">
        <v>0</v>
      </c>
      <c r="Q3322" s="3">
        <v>-702</v>
      </c>
      <c r="R3322" t="s">
        <v>3</v>
      </c>
      <c r="S3322" t="s">
        <v>1</v>
      </c>
      <c r="T3322" s="3">
        <v>-648.5</v>
      </c>
      <c r="U3322" s="2">
        <v>45783</v>
      </c>
      <c r="V3322" t="s">
        <v>5339</v>
      </c>
    </row>
    <row r="3323" spans="1:22" x14ac:dyDescent="0.2">
      <c r="A3323" t="s">
        <v>5</v>
      </c>
      <c r="B3323" t="s">
        <v>6</v>
      </c>
      <c r="C3323" t="s">
        <v>5342</v>
      </c>
      <c r="D3323" t="s">
        <v>7</v>
      </c>
      <c r="E3323" t="s">
        <v>0</v>
      </c>
      <c r="F3323" t="s">
        <v>5343</v>
      </c>
      <c r="G3323" t="s">
        <v>5345</v>
      </c>
      <c r="H3323" t="s">
        <v>5346</v>
      </c>
      <c r="I3323" t="s">
        <v>56</v>
      </c>
      <c r="J3323" s="2">
        <v>45684</v>
      </c>
      <c r="K3323" s="2">
        <v>45688</v>
      </c>
      <c r="L3323" s="2">
        <v>45747</v>
      </c>
      <c r="M3323" s="9">
        <f>+$M$1-L3323</f>
        <v>0</v>
      </c>
      <c r="N3323" s="10" t="str">
        <f>IF(M3323&lt;=0,"NON SCADUTO",IF(M3323&lt;61,"0-60 DAYS",IF(M3323&lt;91," 61-90 DAYS",IF(M3323&lt;121,"91-120 DAYS",IF(M3323&lt;366," 121-365 DAYS",IF(M3323&gt;366,"OLTRE 365 DAYS",0))))))</f>
        <v>NON SCADUTO</v>
      </c>
      <c r="O3323" t="s">
        <v>15</v>
      </c>
      <c r="P3323" t="s">
        <v>0</v>
      </c>
      <c r="Q3323" s="3">
        <v>-1134.5999999999999</v>
      </c>
      <c r="R3323" t="s">
        <v>1</v>
      </c>
      <c r="S3323" t="s">
        <v>1</v>
      </c>
      <c r="T3323" s="3">
        <v>-1134.5999999999999</v>
      </c>
      <c r="U3323" s="2">
        <v>45798</v>
      </c>
      <c r="V3323" t="s">
        <v>5347</v>
      </c>
    </row>
    <row r="3324" spans="1:22" x14ac:dyDescent="0.2">
      <c r="A3324" t="s">
        <v>5</v>
      </c>
      <c r="B3324" t="s">
        <v>6</v>
      </c>
      <c r="C3324" t="s">
        <v>5348</v>
      </c>
      <c r="D3324" t="s">
        <v>7</v>
      </c>
      <c r="E3324" t="s">
        <v>0</v>
      </c>
      <c r="F3324" t="s">
        <v>5349</v>
      </c>
      <c r="G3324" t="s">
        <v>5366</v>
      </c>
      <c r="H3324" t="s">
        <v>5367</v>
      </c>
      <c r="I3324" t="s">
        <v>220</v>
      </c>
      <c r="J3324" s="2">
        <v>45713</v>
      </c>
      <c r="K3324" s="2">
        <v>45716</v>
      </c>
      <c r="L3324" s="2">
        <v>45773</v>
      </c>
      <c r="M3324" s="9">
        <f>+$M$1-L3324</f>
        <v>-26</v>
      </c>
      <c r="N3324" s="10" t="str">
        <f>IF(M3324&lt;=0,"NON SCADUTO",IF(M3324&lt;61,"0-60 DAYS",IF(M3324&lt;91," 61-90 DAYS",IF(M3324&lt;121,"91-120 DAYS",IF(M3324&lt;366," 121-365 DAYS",IF(M3324&gt;366,"OLTRE 365 DAYS",0))))))</f>
        <v>NON SCADUTO</v>
      </c>
      <c r="O3324" t="s">
        <v>15</v>
      </c>
      <c r="P3324" t="s">
        <v>0</v>
      </c>
      <c r="Q3324" s="3">
        <v>-14494.6</v>
      </c>
      <c r="R3324" t="s">
        <v>1</v>
      </c>
      <c r="S3324" t="s">
        <v>1</v>
      </c>
      <c r="T3324" s="3">
        <v>-14494.6</v>
      </c>
      <c r="U3324" s="2"/>
      <c r="V3324" t="s">
        <v>0</v>
      </c>
    </row>
    <row r="3325" spans="1:22" x14ac:dyDescent="0.2">
      <c r="A3325" t="s">
        <v>5</v>
      </c>
      <c r="B3325" t="s">
        <v>6</v>
      </c>
      <c r="C3325" t="s">
        <v>5348</v>
      </c>
      <c r="D3325" t="s">
        <v>7</v>
      </c>
      <c r="E3325" t="s">
        <v>0</v>
      </c>
      <c r="F3325" t="s">
        <v>5349</v>
      </c>
      <c r="G3325" t="s">
        <v>3552</v>
      </c>
      <c r="H3325" t="s">
        <v>5426</v>
      </c>
      <c r="I3325" t="s">
        <v>220</v>
      </c>
      <c r="J3325" s="2">
        <v>45692</v>
      </c>
      <c r="K3325" s="2">
        <v>45716</v>
      </c>
      <c r="L3325" s="2">
        <v>45752</v>
      </c>
      <c r="M3325" s="9">
        <f>+$M$1-L3325</f>
        <v>-5</v>
      </c>
      <c r="N3325" s="10" t="str">
        <f>IF(M3325&lt;=0,"NON SCADUTO",IF(M3325&lt;61,"0-60 DAYS",IF(M3325&lt;91," 61-90 DAYS",IF(M3325&lt;121,"91-120 DAYS",IF(M3325&lt;366," 121-365 DAYS",IF(M3325&gt;366,"OLTRE 365 DAYS",0))))))</f>
        <v>NON SCADUTO</v>
      </c>
      <c r="O3325" t="s">
        <v>15</v>
      </c>
      <c r="P3325" t="s">
        <v>0</v>
      </c>
      <c r="Q3325" s="3">
        <v>-16281.7</v>
      </c>
      <c r="R3325" t="s">
        <v>1</v>
      </c>
      <c r="S3325" t="s">
        <v>1</v>
      </c>
      <c r="T3325" s="3">
        <v>-16281.7</v>
      </c>
      <c r="U3325" s="2"/>
      <c r="V3325" t="s">
        <v>0</v>
      </c>
    </row>
    <row r="3326" spans="1:22" x14ac:dyDescent="0.2">
      <c r="A3326" t="s">
        <v>5</v>
      </c>
      <c r="B3326" t="s">
        <v>6</v>
      </c>
      <c r="C3326" t="s">
        <v>5348</v>
      </c>
      <c r="D3326" t="s">
        <v>7</v>
      </c>
      <c r="E3326" t="s">
        <v>0</v>
      </c>
      <c r="F3326" t="s">
        <v>5349</v>
      </c>
      <c r="G3326" t="s">
        <v>5427</v>
      </c>
      <c r="H3326" t="s">
        <v>5428</v>
      </c>
      <c r="I3326" t="s">
        <v>220</v>
      </c>
      <c r="J3326" s="2">
        <v>45699</v>
      </c>
      <c r="K3326" s="2">
        <v>45716</v>
      </c>
      <c r="L3326" s="2">
        <v>45759</v>
      </c>
      <c r="M3326" s="9">
        <f>+$M$1-L3326</f>
        <v>-12</v>
      </c>
      <c r="N3326" s="10" t="str">
        <f>IF(M3326&lt;=0,"NON SCADUTO",IF(M3326&lt;61,"0-60 DAYS",IF(M3326&lt;91," 61-90 DAYS",IF(M3326&lt;121,"91-120 DAYS",IF(M3326&lt;366," 121-365 DAYS",IF(M3326&gt;366,"OLTRE 365 DAYS",0))))))</f>
        <v>NON SCADUTO</v>
      </c>
      <c r="O3326" t="s">
        <v>15</v>
      </c>
      <c r="P3326" t="s">
        <v>0</v>
      </c>
      <c r="Q3326" s="3">
        <v>-6622.6</v>
      </c>
      <c r="R3326" t="s">
        <v>1</v>
      </c>
      <c r="S3326" t="s">
        <v>1</v>
      </c>
      <c r="T3326" s="3">
        <v>-6622.6</v>
      </c>
      <c r="U3326" s="2"/>
      <c r="V3326" t="s">
        <v>0</v>
      </c>
    </row>
    <row r="3327" spans="1:22" x14ac:dyDescent="0.2">
      <c r="A3327" t="s">
        <v>5</v>
      </c>
      <c r="B3327" t="s">
        <v>6</v>
      </c>
      <c r="C3327" t="s">
        <v>5348</v>
      </c>
      <c r="D3327" t="s">
        <v>7</v>
      </c>
      <c r="E3327" t="s">
        <v>0</v>
      </c>
      <c r="F3327" t="s">
        <v>5349</v>
      </c>
      <c r="G3327" t="s">
        <v>2465</v>
      </c>
      <c r="H3327" t="s">
        <v>5429</v>
      </c>
      <c r="I3327" t="s">
        <v>220</v>
      </c>
      <c r="J3327" s="2">
        <v>45706</v>
      </c>
      <c r="K3327" s="2">
        <v>45716</v>
      </c>
      <c r="L3327" s="2">
        <v>45766</v>
      </c>
      <c r="M3327" s="9">
        <f>+$M$1-L3327</f>
        <v>-19</v>
      </c>
      <c r="N3327" s="10" t="str">
        <f>IF(M3327&lt;=0,"NON SCADUTO",IF(M3327&lt;61,"0-60 DAYS",IF(M3327&lt;91," 61-90 DAYS",IF(M3327&lt;121,"91-120 DAYS",IF(M3327&lt;366," 121-365 DAYS",IF(M3327&gt;366,"OLTRE 365 DAYS",0))))))</f>
        <v>NON SCADUTO</v>
      </c>
      <c r="O3327" t="s">
        <v>15</v>
      </c>
      <c r="P3327" t="s">
        <v>0</v>
      </c>
      <c r="Q3327" s="3">
        <v>-17558.5</v>
      </c>
      <c r="R3327" t="s">
        <v>1</v>
      </c>
      <c r="S3327" t="s">
        <v>1</v>
      </c>
      <c r="T3327" s="3">
        <v>-17558.5</v>
      </c>
      <c r="U3327" s="2"/>
      <c r="V3327" t="s">
        <v>0</v>
      </c>
    </row>
    <row r="3328" spans="1:22" x14ac:dyDescent="0.2">
      <c r="A3328" t="s">
        <v>5</v>
      </c>
      <c r="B3328" t="s">
        <v>6</v>
      </c>
      <c r="C3328" t="s">
        <v>5348</v>
      </c>
      <c r="D3328" t="s">
        <v>7</v>
      </c>
      <c r="E3328" t="s">
        <v>0</v>
      </c>
      <c r="F3328" t="s">
        <v>5349</v>
      </c>
      <c r="G3328" t="s">
        <v>5430</v>
      </c>
      <c r="H3328" t="s">
        <v>5431</v>
      </c>
      <c r="I3328" t="s">
        <v>220</v>
      </c>
      <c r="J3328" s="2">
        <v>45713</v>
      </c>
      <c r="K3328" s="2">
        <v>45716</v>
      </c>
      <c r="L3328" s="2">
        <v>45773</v>
      </c>
      <c r="M3328" s="9">
        <f>+$M$1-L3328</f>
        <v>-26</v>
      </c>
      <c r="N3328" s="10" t="str">
        <f>IF(M3328&lt;=0,"NON SCADUTO",IF(M3328&lt;61,"0-60 DAYS",IF(M3328&lt;91," 61-90 DAYS",IF(M3328&lt;121,"91-120 DAYS",IF(M3328&lt;366," 121-365 DAYS",IF(M3328&gt;366,"OLTRE 365 DAYS",0))))))</f>
        <v>NON SCADUTO</v>
      </c>
      <c r="O3328" t="s">
        <v>15</v>
      </c>
      <c r="P3328" t="s">
        <v>0</v>
      </c>
      <c r="Q3328" s="3">
        <v>-16965</v>
      </c>
      <c r="R3328" t="s">
        <v>1</v>
      </c>
      <c r="S3328" t="s">
        <v>1</v>
      </c>
      <c r="T3328" s="3">
        <v>-16965</v>
      </c>
      <c r="U3328" s="2"/>
      <c r="V3328" t="s">
        <v>0</v>
      </c>
    </row>
    <row r="3329" spans="1:22" x14ac:dyDescent="0.2">
      <c r="A3329" t="s">
        <v>5</v>
      </c>
      <c r="B3329" t="s">
        <v>6</v>
      </c>
      <c r="C3329" t="s">
        <v>5348</v>
      </c>
      <c r="D3329" t="s">
        <v>7</v>
      </c>
      <c r="E3329" t="s">
        <v>0</v>
      </c>
      <c r="F3329" t="s">
        <v>5349</v>
      </c>
      <c r="G3329" t="s">
        <v>5438</v>
      </c>
      <c r="H3329" t="s">
        <v>5439</v>
      </c>
      <c r="I3329" t="s">
        <v>34</v>
      </c>
      <c r="J3329" s="2">
        <v>45721</v>
      </c>
      <c r="K3329" s="2">
        <v>45747</v>
      </c>
      <c r="L3329" s="2">
        <v>45781</v>
      </c>
      <c r="M3329" s="9">
        <f>+$M$1-L3329</f>
        <v>-34</v>
      </c>
      <c r="N3329" s="10" t="str">
        <f>IF(M3329&lt;=0,"NON SCADUTO",IF(M3329&lt;61,"0-60 DAYS",IF(M3329&lt;91," 61-90 DAYS",IF(M3329&lt;121,"91-120 DAYS",IF(M3329&lt;366," 121-365 DAYS",IF(M3329&gt;366,"OLTRE 365 DAYS",0))))))</f>
        <v>NON SCADUTO</v>
      </c>
      <c r="O3329" t="s">
        <v>15</v>
      </c>
      <c r="P3329" t="s">
        <v>0</v>
      </c>
      <c r="Q3329" s="3">
        <v>-4600</v>
      </c>
      <c r="R3329" t="s">
        <v>1</v>
      </c>
      <c r="S3329" t="s">
        <v>1</v>
      </c>
      <c r="T3329" s="3">
        <v>-4600</v>
      </c>
      <c r="U3329" s="2"/>
      <c r="V3329" t="s">
        <v>0</v>
      </c>
    </row>
    <row r="3330" spans="1:22" x14ac:dyDescent="0.2">
      <c r="A3330" t="s">
        <v>5</v>
      </c>
      <c r="B3330" t="s">
        <v>6</v>
      </c>
      <c r="C3330" t="s">
        <v>5348</v>
      </c>
      <c r="D3330" t="s">
        <v>7</v>
      </c>
      <c r="E3330" t="s">
        <v>0</v>
      </c>
      <c r="F3330" t="s">
        <v>5349</v>
      </c>
      <c r="G3330" t="s">
        <v>5440</v>
      </c>
      <c r="H3330" t="s">
        <v>5441</v>
      </c>
      <c r="I3330" t="s">
        <v>220</v>
      </c>
      <c r="J3330" s="2">
        <v>45719</v>
      </c>
      <c r="K3330" s="2">
        <v>45747</v>
      </c>
      <c r="L3330" s="2">
        <v>45779</v>
      </c>
      <c r="M3330" s="9">
        <f>+$M$1-L3330</f>
        <v>-32</v>
      </c>
      <c r="N3330" s="10" t="str">
        <f>IF(M3330&lt;=0,"NON SCADUTO",IF(M3330&lt;61,"0-60 DAYS",IF(M3330&lt;91," 61-90 DAYS",IF(M3330&lt;121,"91-120 DAYS",IF(M3330&lt;366," 121-365 DAYS",IF(M3330&gt;366,"OLTRE 365 DAYS",0))))))</f>
        <v>NON SCADUTO</v>
      </c>
      <c r="O3330" t="s">
        <v>15</v>
      </c>
      <c r="P3330" t="s">
        <v>0</v>
      </c>
      <c r="Q3330" s="3">
        <v>-7796.7</v>
      </c>
      <c r="R3330" t="s">
        <v>1</v>
      </c>
      <c r="S3330" t="s">
        <v>1</v>
      </c>
      <c r="T3330" s="3">
        <v>-7796.7</v>
      </c>
      <c r="U3330" s="2"/>
      <c r="V3330" t="s">
        <v>0</v>
      </c>
    </row>
    <row r="3331" spans="1:22" x14ac:dyDescent="0.2">
      <c r="A3331" t="s">
        <v>5</v>
      </c>
      <c r="B3331" t="s">
        <v>6</v>
      </c>
      <c r="C3331" t="s">
        <v>5348</v>
      </c>
      <c r="D3331" t="s">
        <v>7</v>
      </c>
      <c r="E3331" t="s">
        <v>0</v>
      </c>
      <c r="F3331" t="s">
        <v>5349</v>
      </c>
      <c r="G3331" t="s">
        <v>3313</v>
      </c>
      <c r="H3331" t="s">
        <v>5442</v>
      </c>
      <c r="I3331" t="s">
        <v>220</v>
      </c>
      <c r="J3331" s="2">
        <v>45727</v>
      </c>
      <c r="K3331" s="2">
        <v>45747</v>
      </c>
      <c r="L3331" s="2">
        <v>45787</v>
      </c>
      <c r="M3331" s="9">
        <f>+$M$1-L3331</f>
        <v>-40</v>
      </c>
      <c r="N3331" s="10" t="str">
        <f>IF(M3331&lt;=0,"NON SCADUTO",IF(M3331&lt;61,"0-60 DAYS",IF(M3331&lt;91," 61-90 DAYS",IF(M3331&lt;121,"91-120 DAYS",IF(M3331&lt;366," 121-365 DAYS",IF(M3331&gt;366,"OLTRE 365 DAYS",0))))))</f>
        <v>NON SCADUTO</v>
      </c>
      <c r="O3331" t="s">
        <v>15</v>
      </c>
      <c r="P3331" t="s">
        <v>0</v>
      </c>
      <c r="Q3331" s="3">
        <v>-1263.7</v>
      </c>
      <c r="R3331" t="s">
        <v>1</v>
      </c>
      <c r="S3331" t="s">
        <v>1</v>
      </c>
      <c r="T3331" s="3">
        <v>-1263.7</v>
      </c>
      <c r="U3331" s="2"/>
      <c r="V3331" t="s">
        <v>0</v>
      </c>
    </row>
    <row r="3332" spans="1:22" x14ac:dyDescent="0.2">
      <c r="A3332" t="s">
        <v>5</v>
      </c>
      <c r="B3332" t="s">
        <v>6</v>
      </c>
      <c r="C3332" t="s">
        <v>5348</v>
      </c>
      <c r="D3332" t="s">
        <v>7</v>
      </c>
      <c r="E3332" t="s">
        <v>0</v>
      </c>
      <c r="F3332" t="s">
        <v>5349</v>
      </c>
      <c r="G3332" t="s">
        <v>3336</v>
      </c>
      <c r="H3332" t="s">
        <v>5443</v>
      </c>
      <c r="I3332" t="s">
        <v>220</v>
      </c>
      <c r="J3332" s="2">
        <v>45734</v>
      </c>
      <c r="K3332" s="2">
        <v>45747</v>
      </c>
      <c r="L3332" s="2">
        <v>45794</v>
      </c>
      <c r="M3332" s="9">
        <f>+$M$1-L3332</f>
        <v>-47</v>
      </c>
      <c r="N3332" s="10" t="str">
        <f>IF(M3332&lt;=0,"NON SCADUTO",IF(M3332&lt;61,"0-60 DAYS",IF(M3332&lt;91," 61-90 DAYS",IF(M3332&lt;121,"91-120 DAYS",IF(M3332&lt;366," 121-365 DAYS",IF(M3332&gt;366,"OLTRE 365 DAYS",0))))))</f>
        <v>NON SCADUTO</v>
      </c>
      <c r="O3332" t="s">
        <v>15</v>
      </c>
      <c r="P3332" t="s">
        <v>0</v>
      </c>
      <c r="Q3332" s="3">
        <v>-1463.9</v>
      </c>
      <c r="R3332" t="s">
        <v>1</v>
      </c>
      <c r="S3332" t="s">
        <v>1</v>
      </c>
      <c r="T3332" s="3">
        <v>-1463.9</v>
      </c>
      <c r="U3332" s="2"/>
      <c r="V3332" t="s">
        <v>0</v>
      </c>
    </row>
    <row r="3333" spans="1:22" x14ac:dyDescent="0.2">
      <c r="A3333" t="s">
        <v>5</v>
      </c>
      <c r="B3333" t="s">
        <v>6</v>
      </c>
      <c r="C3333" t="s">
        <v>5348</v>
      </c>
      <c r="D3333" t="s">
        <v>7</v>
      </c>
      <c r="E3333" t="s">
        <v>0</v>
      </c>
      <c r="F3333" t="s">
        <v>5349</v>
      </c>
      <c r="G3333" t="s">
        <v>5444</v>
      </c>
      <c r="H3333" t="s">
        <v>5445</v>
      </c>
      <c r="I3333" t="s">
        <v>220</v>
      </c>
      <c r="J3333" s="2">
        <v>45727</v>
      </c>
      <c r="K3333" s="2">
        <v>45747</v>
      </c>
      <c r="L3333" s="2">
        <v>45787</v>
      </c>
      <c r="M3333" s="9">
        <f>+$M$1-L3333</f>
        <v>-40</v>
      </c>
      <c r="N3333" s="10" t="str">
        <f>IF(M3333&lt;=0,"NON SCADUTO",IF(M3333&lt;61,"0-60 DAYS",IF(M3333&lt;91," 61-90 DAYS",IF(M3333&lt;121,"91-120 DAYS",IF(M3333&lt;366," 121-365 DAYS",IF(M3333&gt;366,"OLTRE 365 DAYS",0))))))</f>
        <v>NON SCADUTO</v>
      </c>
      <c r="O3333" t="s">
        <v>15</v>
      </c>
      <c r="P3333" t="s">
        <v>0</v>
      </c>
      <c r="Q3333" s="3">
        <v>-17968.3</v>
      </c>
      <c r="R3333" t="s">
        <v>1</v>
      </c>
      <c r="S3333" t="s">
        <v>1</v>
      </c>
      <c r="T3333" s="3">
        <v>-17968.3</v>
      </c>
      <c r="U3333" s="2"/>
      <c r="V3333" t="s">
        <v>0</v>
      </c>
    </row>
    <row r="3334" spans="1:22" x14ac:dyDescent="0.2">
      <c r="A3334" t="s">
        <v>5</v>
      </c>
      <c r="B3334" t="s">
        <v>6</v>
      </c>
      <c r="C3334" t="s">
        <v>5348</v>
      </c>
      <c r="D3334" t="s">
        <v>7</v>
      </c>
      <c r="E3334" t="s">
        <v>0</v>
      </c>
      <c r="F3334" t="s">
        <v>5349</v>
      </c>
      <c r="G3334" t="s">
        <v>5446</v>
      </c>
      <c r="H3334" t="s">
        <v>5447</v>
      </c>
      <c r="I3334" t="s">
        <v>220</v>
      </c>
      <c r="J3334" s="2">
        <v>45741</v>
      </c>
      <c r="K3334" s="2">
        <v>45747</v>
      </c>
      <c r="L3334" s="2">
        <v>45801</v>
      </c>
      <c r="M3334" s="9">
        <f>+$M$1-L3334</f>
        <v>-54</v>
      </c>
      <c r="N3334" s="10" t="str">
        <f>IF(M3334&lt;=0,"NON SCADUTO",IF(M3334&lt;61,"0-60 DAYS",IF(M3334&lt;91," 61-90 DAYS",IF(M3334&lt;121,"91-120 DAYS",IF(M3334&lt;366," 121-365 DAYS",IF(M3334&gt;366,"OLTRE 365 DAYS",0))))))</f>
        <v>NON SCADUTO</v>
      </c>
      <c r="O3334" t="s">
        <v>15</v>
      </c>
      <c r="P3334" t="s">
        <v>0</v>
      </c>
      <c r="Q3334" s="3">
        <v>-1811.85</v>
      </c>
      <c r="R3334" t="s">
        <v>1</v>
      </c>
      <c r="S3334" t="s">
        <v>1</v>
      </c>
      <c r="T3334" s="3">
        <v>-1811.85</v>
      </c>
      <c r="U3334" s="2"/>
      <c r="V3334" t="s">
        <v>0</v>
      </c>
    </row>
    <row r="3335" spans="1:22" x14ac:dyDescent="0.2">
      <c r="A3335" t="s">
        <v>5</v>
      </c>
      <c r="B3335" t="s">
        <v>6</v>
      </c>
      <c r="C3335" t="s">
        <v>5348</v>
      </c>
      <c r="D3335" t="s">
        <v>7</v>
      </c>
      <c r="E3335" t="s">
        <v>0</v>
      </c>
      <c r="F3335" t="s">
        <v>5349</v>
      </c>
      <c r="G3335" t="s">
        <v>5448</v>
      </c>
      <c r="H3335" t="s">
        <v>5449</v>
      </c>
      <c r="I3335" t="s">
        <v>220</v>
      </c>
      <c r="J3335" s="2">
        <v>45741</v>
      </c>
      <c r="K3335" s="2">
        <v>45747</v>
      </c>
      <c r="L3335" s="2">
        <v>45801</v>
      </c>
      <c r="M3335" s="9">
        <f>+$M$1-L3335</f>
        <v>-54</v>
      </c>
      <c r="N3335" s="10" t="str">
        <f>IF(M3335&lt;=0,"NON SCADUTO",IF(M3335&lt;61,"0-60 DAYS",IF(M3335&lt;91," 61-90 DAYS",IF(M3335&lt;121,"91-120 DAYS",IF(M3335&lt;366," 121-365 DAYS",IF(M3335&gt;366,"OLTRE 365 DAYS",0))))))</f>
        <v>NON SCADUTO</v>
      </c>
      <c r="O3335" t="s">
        <v>15</v>
      </c>
      <c r="P3335" t="s">
        <v>0</v>
      </c>
      <c r="Q3335" s="3">
        <v>-5790.2</v>
      </c>
      <c r="R3335" t="s">
        <v>1</v>
      </c>
      <c r="S3335" t="s">
        <v>1</v>
      </c>
      <c r="T3335" s="3">
        <v>-5790.2</v>
      </c>
      <c r="U3335" s="2"/>
      <c r="V3335" t="s">
        <v>0</v>
      </c>
    </row>
    <row r="3336" spans="1:22" x14ac:dyDescent="0.2">
      <c r="A3336" t="s">
        <v>5</v>
      </c>
      <c r="B3336" t="s">
        <v>6</v>
      </c>
      <c r="C3336" t="s">
        <v>5348</v>
      </c>
      <c r="D3336" t="s">
        <v>7</v>
      </c>
      <c r="E3336" t="s">
        <v>0</v>
      </c>
      <c r="F3336" t="s">
        <v>5349</v>
      </c>
      <c r="G3336" t="s">
        <v>5450</v>
      </c>
      <c r="H3336" t="s">
        <v>5451</v>
      </c>
      <c r="I3336" t="s">
        <v>220</v>
      </c>
      <c r="J3336" s="2">
        <v>45734</v>
      </c>
      <c r="K3336" s="2">
        <v>45747</v>
      </c>
      <c r="L3336" s="2">
        <v>45794</v>
      </c>
      <c r="M3336" s="9">
        <f>+$M$1-L3336</f>
        <v>-47</v>
      </c>
      <c r="N3336" s="10" t="str">
        <f>IF(M3336&lt;=0,"NON SCADUTO",IF(M3336&lt;61,"0-60 DAYS",IF(M3336&lt;91," 61-90 DAYS",IF(M3336&lt;121,"91-120 DAYS",IF(M3336&lt;366," 121-365 DAYS",IF(M3336&gt;366,"OLTRE 365 DAYS",0))))))</f>
        <v>NON SCADUTO</v>
      </c>
      <c r="O3336" t="s">
        <v>15</v>
      </c>
      <c r="P3336" t="s">
        <v>0</v>
      </c>
      <c r="Q3336" s="3">
        <v>-506.15</v>
      </c>
      <c r="R3336" t="s">
        <v>1</v>
      </c>
      <c r="S3336" t="s">
        <v>1</v>
      </c>
      <c r="T3336" s="3">
        <v>-506.15</v>
      </c>
      <c r="U3336" s="2"/>
      <c r="V3336" t="s">
        <v>0</v>
      </c>
    </row>
    <row r="3337" spans="1:22" x14ac:dyDescent="0.2">
      <c r="A3337" t="s">
        <v>5</v>
      </c>
      <c r="B3337" t="s">
        <v>6</v>
      </c>
      <c r="C3337" t="s">
        <v>5348</v>
      </c>
      <c r="D3337" t="s">
        <v>7</v>
      </c>
      <c r="E3337" t="s">
        <v>0</v>
      </c>
      <c r="F3337" t="s">
        <v>5349</v>
      </c>
      <c r="G3337" t="s">
        <v>5452</v>
      </c>
      <c r="H3337" t="s">
        <v>5453</v>
      </c>
      <c r="I3337" t="s">
        <v>34</v>
      </c>
      <c r="J3337" s="2">
        <v>45744</v>
      </c>
      <c r="K3337" s="2">
        <v>45747</v>
      </c>
      <c r="L3337" s="2">
        <v>45804</v>
      </c>
      <c r="M3337" s="9">
        <f>+$M$1-L3337</f>
        <v>-57</v>
      </c>
      <c r="N3337" s="10" t="str">
        <f>IF(M3337&lt;=0,"NON SCADUTO",IF(M3337&lt;61,"0-60 DAYS",IF(M3337&lt;91," 61-90 DAYS",IF(M3337&lt;121,"91-120 DAYS",IF(M3337&lt;366," 121-365 DAYS",IF(M3337&gt;366,"OLTRE 365 DAYS",0))))))</f>
        <v>NON SCADUTO</v>
      </c>
      <c r="O3337" t="s">
        <v>15</v>
      </c>
      <c r="P3337" t="s">
        <v>0</v>
      </c>
      <c r="Q3337" s="3">
        <v>-7500</v>
      </c>
      <c r="R3337" t="s">
        <v>1</v>
      </c>
      <c r="S3337" t="s">
        <v>1</v>
      </c>
      <c r="T3337" s="3">
        <v>-7500</v>
      </c>
      <c r="U3337" s="2"/>
      <c r="V3337" t="s">
        <v>0</v>
      </c>
    </row>
    <row r="3338" spans="1:22" x14ac:dyDescent="0.2">
      <c r="A3338" t="s">
        <v>5</v>
      </c>
      <c r="B3338" t="s">
        <v>6</v>
      </c>
      <c r="C3338" t="s">
        <v>5348</v>
      </c>
      <c r="D3338" t="s">
        <v>7</v>
      </c>
      <c r="E3338" t="s">
        <v>0</v>
      </c>
      <c r="F3338" t="s">
        <v>5349</v>
      </c>
      <c r="G3338" t="s">
        <v>5456</v>
      </c>
      <c r="H3338" t="s">
        <v>5457</v>
      </c>
      <c r="I3338" t="s">
        <v>34</v>
      </c>
      <c r="J3338" s="2">
        <v>45747</v>
      </c>
      <c r="K3338" s="2">
        <v>45747</v>
      </c>
      <c r="L3338" s="2">
        <v>45747</v>
      </c>
      <c r="M3338" s="9">
        <f>+$M$1-L3338</f>
        <v>0</v>
      </c>
      <c r="N3338" s="10" t="str">
        <f>IF(M3338&lt;=0,"NON SCADUTO",IF(M3338&lt;61,"0-60 DAYS",IF(M3338&lt;91," 61-90 DAYS",IF(M3338&lt;121,"91-120 DAYS",IF(M3338&lt;366," 121-365 DAYS",IF(M3338&gt;366,"OLTRE 365 DAYS",0))))))</f>
        <v>NON SCADUTO</v>
      </c>
      <c r="O3338" t="s">
        <v>15</v>
      </c>
      <c r="P3338" t="s">
        <v>0</v>
      </c>
      <c r="Q3338" s="3">
        <v>-4264.4399999999996</v>
      </c>
      <c r="R3338" t="s">
        <v>1</v>
      </c>
      <c r="S3338" t="s">
        <v>1</v>
      </c>
      <c r="T3338" s="3">
        <v>-4264.4399999999996</v>
      </c>
      <c r="U3338" s="2"/>
      <c r="V3338" t="s">
        <v>0</v>
      </c>
    </row>
    <row r="3339" spans="1:22" x14ac:dyDescent="0.2">
      <c r="A3339" s="5" t="s">
        <v>5</v>
      </c>
      <c r="B3339" s="5" t="s">
        <v>6</v>
      </c>
      <c r="C3339" s="5" t="s">
        <v>5348</v>
      </c>
      <c r="D3339" s="5" t="s">
        <v>7</v>
      </c>
      <c r="E3339" s="5" t="s">
        <v>0</v>
      </c>
      <c r="F3339" s="5" t="s">
        <v>5349</v>
      </c>
      <c r="G3339" s="5" t="s">
        <v>4800</v>
      </c>
      <c r="H3339" s="5" t="s">
        <v>5460</v>
      </c>
      <c r="I3339" s="5" t="s">
        <v>220</v>
      </c>
      <c r="J3339" s="6">
        <v>45743</v>
      </c>
      <c r="K3339" s="6">
        <v>45747</v>
      </c>
      <c r="L3339" s="6">
        <v>45803</v>
      </c>
      <c r="M3339" s="9">
        <f>+$M$1-L3339</f>
        <v>-56</v>
      </c>
      <c r="N3339" s="10" t="str">
        <f>IF(M3339&lt;=0,"NON SCADUTO",IF(M3339&lt;61,"0-60 DAYS",IF(M3339&lt;91," 61-90 DAYS",IF(M3339&lt;121,"91-120 DAYS",IF(M3339&lt;366," 121-365 DAYS",IF(M3339&gt;366,"OLTRE 365 DAYS",0))))))</f>
        <v>NON SCADUTO</v>
      </c>
      <c r="O3339" s="5" t="s">
        <v>15</v>
      </c>
      <c r="P3339" s="5" t="s">
        <v>0</v>
      </c>
      <c r="Q3339" s="7">
        <v>-17600</v>
      </c>
      <c r="R3339" s="5" t="s">
        <v>1</v>
      </c>
      <c r="S3339" s="5" t="s">
        <v>1</v>
      </c>
      <c r="T3339" s="7">
        <v>-17600</v>
      </c>
      <c r="U3339" s="6"/>
      <c r="V3339" s="5" t="s">
        <v>0</v>
      </c>
    </row>
    <row r="3340" spans="1:22" x14ac:dyDescent="0.2">
      <c r="A3340" s="11" t="s">
        <v>5</v>
      </c>
      <c r="B3340" s="11" t="s">
        <v>6</v>
      </c>
      <c r="C3340" s="11" t="s">
        <v>5513</v>
      </c>
      <c r="D3340" s="11" t="s">
        <v>7</v>
      </c>
      <c r="E3340" s="11" t="s">
        <v>0</v>
      </c>
      <c r="F3340" s="11" t="s">
        <v>5514</v>
      </c>
      <c r="G3340" s="11" t="s">
        <v>5515</v>
      </c>
      <c r="H3340" s="11" t="s">
        <v>5516</v>
      </c>
      <c r="I3340" s="11" t="s">
        <v>56</v>
      </c>
      <c r="J3340" s="12">
        <v>45714</v>
      </c>
      <c r="K3340" s="12">
        <v>45747</v>
      </c>
      <c r="L3340" s="12">
        <v>45777</v>
      </c>
      <c r="M3340" s="9">
        <f>+$M$1-L3340</f>
        <v>-30</v>
      </c>
      <c r="N3340" s="10" t="str">
        <f>IF(M3340&lt;=0,"NON SCADUTO",IF(M3340&lt;61,"0-60 DAYS",IF(M3340&lt;91," 61-90 DAYS",IF(M3340&lt;121,"91-120 DAYS",IF(M3340&lt;366," 121-365 DAYS",IF(M3340&gt;366,"OLTRE 365 DAYS",0))))))</f>
        <v>NON SCADUTO</v>
      </c>
      <c r="O3340" s="11" t="s">
        <v>15</v>
      </c>
      <c r="P3340" s="11" t="s">
        <v>0</v>
      </c>
      <c r="Q3340" s="13">
        <v>-6577.05</v>
      </c>
      <c r="R3340" s="11" t="s">
        <v>1</v>
      </c>
      <c r="S3340" s="11" t="s">
        <v>1</v>
      </c>
      <c r="T3340" s="13">
        <v>-6577.05</v>
      </c>
      <c r="U3340" s="12">
        <v>45777</v>
      </c>
      <c r="V3340" s="11" t="s">
        <v>2031</v>
      </c>
    </row>
    <row r="3341" spans="1:22" x14ac:dyDescent="0.2">
      <c r="A3341" t="s">
        <v>5</v>
      </c>
      <c r="B3341" t="s">
        <v>6</v>
      </c>
      <c r="C3341" t="s">
        <v>5513</v>
      </c>
      <c r="D3341" t="s">
        <v>7</v>
      </c>
      <c r="E3341" t="s">
        <v>0</v>
      </c>
      <c r="F3341" t="s">
        <v>5514</v>
      </c>
      <c r="G3341" t="s">
        <v>5517</v>
      </c>
      <c r="H3341" t="s">
        <v>5518</v>
      </c>
      <c r="I3341" t="s">
        <v>56</v>
      </c>
      <c r="J3341" s="2">
        <v>45731</v>
      </c>
      <c r="K3341" s="2">
        <v>45747</v>
      </c>
      <c r="L3341" s="2">
        <v>45808</v>
      </c>
      <c r="M3341" s="9">
        <f>+$M$1-L3341</f>
        <v>-61</v>
      </c>
      <c r="N3341" s="10" t="str">
        <f>IF(M3341&lt;=0,"NON SCADUTO",IF(M3341&lt;61,"0-60 DAYS",IF(M3341&lt;91," 61-90 DAYS",IF(M3341&lt;121,"91-120 DAYS",IF(M3341&lt;366," 121-365 DAYS",IF(M3341&gt;366,"OLTRE 365 DAYS",0))))))</f>
        <v>NON SCADUTO</v>
      </c>
      <c r="O3341" t="s">
        <v>15</v>
      </c>
      <c r="P3341" t="s">
        <v>0</v>
      </c>
      <c r="Q3341" s="3">
        <v>-9727.6</v>
      </c>
      <c r="R3341" t="s">
        <v>1</v>
      </c>
      <c r="S3341" t="s">
        <v>1</v>
      </c>
      <c r="T3341" s="3">
        <v>-9727.6</v>
      </c>
      <c r="U3341" s="2">
        <v>45808</v>
      </c>
      <c r="V3341" t="s">
        <v>5519</v>
      </c>
    </row>
    <row r="3342" spans="1:22" x14ac:dyDescent="0.2">
      <c r="A3342" s="5" t="s">
        <v>5</v>
      </c>
      <c r="B3342" s="5" t="s">
        <v>6</v>
      </c>
      <c r="C3342" s="5" t="s">
        <v>5520</v>
      </c>
      <c r="D3342" s="5" t="s">
        <v>7</v>
      </c>
      <c r="E3342" s="5" t="s">
        <v>0</v>
      </c>
      <c r="F3342" s="5" t="s">
        <v>5521</v>
      </c>
      <c r="G3342" s="5" t="s">
        <v>0</v>
      </c>
      <c r="H3342" s="5" t="s">
        <v>5526</v>
      </c>
      <c r="I3342" s="5" t="s">
        <v>34</v>
      </c>
      <c r="J3342" s="6">
        <v>45747</v>
      </c>
      <c r="K3342" s="6">
        <v>45747</v>
      </c>
      <c r="L3342" s="6">
        <v>45777</v>
      </c>
      <c r="M3342" s="9">
        <f>+$M$1-L3342</f>
        <v>-30</v>
      </c>
      <c r="N3342" s="10" t="str">
        <f>IF(M3342&lt;=0,"NON SCADUTO",IF(M3342&lt;61,"0-60 DAYS",IF(M3342&lt;91," 61-90 DAYS",IF(M3342&lt;121,"91-120 DAYS",IF(M3342&lt;366," 121-365 DAYS",IF(M3342&gt;366,"OLTRE 365 DAYS",0))))))</f>
        <v>NON SCADUTO</v>
      </c>
      <c r="O3342" s="5" t="s">
        <v>15</v>
      </c>
      <c r="P3342" s="5" t="s">
        <v>0</v>
      </c>
      <c r="Q3342" s="7">
        <v>-350.48</v>
      </c>
      <c r="R3342" s="5" t="s">
        <v>1</v>
      </c>
      <c r="S3342" s="5" t="s">
        <v>1</v>
      </c>
      <c r="T3342" s="7">
        <v>-350.48</v>
      </c>
      <c r="U3342" s="6"/>
      <c r="V3342" s="5" t="s">
        <v>0</v>
      </c>
    </row>
    <row r="3343" spans="1:22" x14ac:dyDescent="0.2">
      <c r="A3343" t="s">
        <v>5</v>
      </c>
      <c r="B3343" t="s">
        <v>6</v>
      </c>
      <c r="C3343" t="s">
        <v>5528</v>
      </c>
      <c r="D3343" t="s">
        <v>7</v>
      </c>
      <c r="E3343" t="s">
        <v>0</v>
      </c>
      <c r="F3343" t="s">
        <v>5529</v>
      </c>
      <c r="G3343" t="s">
        <v>5530</v>
      </c>
      <c r="H3343" t="s">
        <v>5531</v>
      </c>
      <c r="I3343" t="s">
        <v>56</v>
      </c>
      <c r="J3343" s="2">
        <v>45695</v>
      </c>
      <c r="K3343" s="2">
        <v>45716</v>
      </c>
      <c r="L3343" s="2">
        <v>45777</v>
      </c>
      <c r="M3343" s="9">
        <f>+$M$1-L3343</f>
        <v>-30</v>
      </c>
      <c r="N3343" s="10" t="str">
        <f>IF(M3343&lt;=0,"NON SCADUTO",IF(M3343&lt;61,"0-60 DAYS",IF(M3343&lt;91," 61-90 DAYS",IF(M3343&lt;121,"91-120 DAYS",IF(M3343&lt;366," 121-365 DAYS",IF(M3343&gt;366,"OLTRE 365 DAYS",0))))))</f>
        <v>NON SCADUTO</v>
      </c>
      <c r="O3343" t="s">
        <v>15</v>
      </c>
      <c r="P3343" t="s">
        <v>0</v>
      </c>
      <c r="Q3343" s="3">
        <v>-463</v>
      </c>
      <c r="R3343" t="s">
        <v>1</v>
      </c>
      <c r="S3343" t="s">
        <v>1</v>
      </c>
      <c r="T3343" s="3">
        <v>-463</v>
      </c>
      <c r="U3343" s="2">
        <v>45777</v>
      </c>
      <c r="V3343" t="s">
        <v>2031</v>
      </c>
    </row>
    <row r="3344" spans="1:22" x14ac:dyDescent="0.2">
      <c r="A3344" t="s">
        <v>5</v>
      </c>
      <c r="B3344" t="s">
        <v>6</v>
      </c>
      <c r="C3344" t="s">
        <v>5528</v>
      </c>
      <c r="D3344" t="s">
        <v>7</v>
      </c>
      <c r="E3344" t="s">
        <v>0</v>
      </c>
      <c r="F3344" t="s">
        <v>5529</v>
      </c>
      <c r="G3344" t="s">
        <v>5532</v>
      </c>
      <c r="H3344" t="s">
        <v>5533</v>
      </c>
      <c r="I3344" t="s">
        <v>56</v>
      </c>
      <c r="J3344" s="2">
        <v>45722</v>
      </c>
      <c r="K3344" s="2">
        <v>45747</v>
      </c>
      <c r="L3344" s="2">
        <v>45808</v>
      </c>
      <c r="M3344" s="9">
        <f>+$M$1-L3344</f>
        <v>-61</v>
      </c>
      <c r="N3344" s="10" t="str">
        <f>IF(M3344&lt;=0,"NON SCADUTO",IF(M3344&lt;61,"0-60 DAYS",IF(M3344&lt;91," 61-90 DAYS",IF(M3344&lt;121,"91-120 DAYS",IF(M3344&lt;366," 121-365 DAYS",IF(M3344&gt;366,"OLTRE 365 DAYS",0))))))</f>
        <v>NON SCADUTO</v>
      </c>
      <c r="O3344" t="s">
        <v>15</v>
      </c>
      <c r="P3344" t="s">
        <v>0</v>
      </c>
      <c r="Q3344" s="3">
        <v>-22065</v>
      </c>
      <c r="R3344" t="s">
        <v>1</v>
      </c>
      <c r="S3344" t="s">
        <v>1</v>
      </c>
      <c r="T3344" s="3">
        <v>-22065</v>
      </c>
      <c r="U3344" s="2">
        <v>45808</v>
      </c>
      <c r="V3344" t="s">
        <v>5534</v>
      </c>
    </row>
    <row r="3345" spans="1:22" x14ac:dyDescent="0.2">
      <c r="A3345" t="s">
        <v>5</v>
      </c>
      <c r="B3345" t="s">
        <v>6</v>
      </c>
      <c r="C3345" t="s">
        <v>5535</v>
      </c>
      <c r="D3345" t="s">
        <v>7</v>
      </c>
      <c r="E3345" t="s">
        <v>0</v>
      </c>
      <c r="F3345" t="s">
        <v>5536</v>
      </c>
      <c r="G3345" t="s">
        <v>5318</v>
      </c>
      <c r="H3345" t="s">
        <v>5537</v>
      </c>
      <c r="I3345" t="s">
        <v>56</v>
      </c>
      <c r="J3345" s="2">
        <v>45729</v>
      </c>
      <c r="K3345" s="2">
        <v>45747</v>
      </c>
      <c r="L3345" s="2">
        <v>45808</v>
      </c>
      <c r="M3345" s="9">
        <f>+$M$1-L3345</f>
        <v>-61</v>
      </c>
      <c r="N3345" s="10" t="str">
        <f>IF(M3345&lt;=0,"NON SCADUTO",IF(M3345&lt;61,"0-60 DAYS",IF(M3345&lt;91," 61-90 DAYS",IF(M3345&lt;121,"91-120 DAYS",IF(M3345&lt;366," 121-365 DAYS",IF(M3345&gt;366,"OLTRE 365 DAYS",0))))))</f>
        <v>NON SCADUTO</v>
      </c>
      <c r="O3345" t="s">
        <v>15</v>
      </c>
      <c r="P3345" t="s">
        <v>0</v>
      </c>
      <c r="Q3345" s="3">
        <v>-10801.13</v>
      </c>
      <c r="R3345" t="s">
        <v>1</v>
      </c>
      <c r="S3345" t="s">
        <v>1</v>
      </c>
      <c r="T3345" s="3">
        <v>-10801.13</v>
      </c>
      <c r="U3345" s="2"/>
      <c r="V3345" t="s">
        <v>0</v>
      </c>
    </row>
    <row r="3346" spans="1:22" x14ac:dyDescent="0.2">
      <c r="A3346" s="11" t="s">
        <v>5</v>
      </c>
      <c r="B3346" s="11" t="s">
        <v>6</v>
      </c>
      <c r="C3346" s="11" t="s">
        <v>5535</v>
      </c>
      <c r="D3346" s="11" t="s">
        <v>7</v>
      </c>
      <c r="E3346" s="11" t="s">
        <v>0</v>
      </c>
      <c r="F3346" s="11" t="s">
        <v>5536</v>
      </c>
      <c r="G3346" s="11" t="s">
        <v>5538</v>
      </c>
      <c r="H3346" s="11" t="s">
        <v>5539</v>
      </c>
      <c r="I3346" s="11" t="s">
        <v>56</v>
      </c>
      <c r="J3346" s="12">
        <v>45740</v>
      </c>
      <c r="K3346" s="12">
        <v>45747</v>
      </c>
      <c r="L3346" s="12">
        <v>45808</v>
      </c>
      <c r="M3346" s="9">
        <f>+$M$1-L3346</f>
        <v>-61</v>
      </c>
      <c r="N3346" s="10" t="str">
        <f>IF(M3346&lt;=0,"NON SCADUTO",IF(M3346&lt;61,"0-60 DAYS",IF(M3346&lt;91," 61-90 DAYS",IF(M3346&lt;121,"91-120 DAYS",IF(M3346&lt;366," 121-365 DAYS",IF(M3346&gt;366,"OLTRE 365 DAYS",0))))))</f>
        <v>NON SCADUTO</v>
      </c>
      <c r="O3346" s="11" t="s">
        <v>15</v>
      </c>
      <c r="P3346" s="11" t="s">
        <v>0</v>
      </c>
      <c r="Q3346" s="13">
        <v>-3220.36</v>
      </c>
      <c r="R3346" s="11" t="s">
        <v>1</v>
      </c>
      <c r="S3346" s="11" t="s">
        <v>1</v>
      </c>
      <c r="T3346" s="13">
        <v>-3220.36</v>
      </c>
      <c r="U3346" s="12"/>
      <c r="V3346" s="11" t="s">
        <v>0</v>
      </c>
    </row>
    <row r="3347" spans="1:22" x14ac:dyDescent="0.2">
      <c r="A3347" s="5" t="s">
        <v>5</v>
      </c>
      <c r="B3347" s="5" t="s">
        <v>6</v>
      </c>
      <c r="C3347" s="5" t="s">
        <v>5535</v>
      </c>
      <c r="D3347" s="5" t="s">
        <v>7</v>
      </c>
      <c r="E3347" s="5" t="s">
        <v>0</v>
      </c>
      <c r="F3347" s="5" t="s">
        <v>5536</v>
      </c>
      <c r="G3347" s="5" t="s">
        <v>5430</v>
      </c>
      <c r="H3347" s="5" t="s">
        <v>5543</v>
      </c>
      <c r="I3347" s="5" t="s">
        <v>56</v>
      </c>
      <c r="J3347" s="6">
        <v>45681</v>
      </c>
      <c r="K3347" s="6">
        <v>45688</v>
      </c>
      <c r="L3347" s="6">
        <v>45747</v>
      </c>
      <c r="M3347" s="9">
        <f>+$M$1-L3347</f>
        <v>0</v>
      </c>
      <c r="N3347" s="10" t="str">
        <f>IF(M3347&lt;=0,"NON SCADUTO",IF(M3347&lt;61,"0-60 DAYS",IF(M3347&lt;91," 61-90 DAYS",IF(M3347&lt;121,"91-120 DAYS",IF(M3347&lt;366," 121-365 DAYS",IF(M3347&gt;366,"OLTRE 365 DAYS",0))))))</f>
        <v>NON SCADUTO</v>
      </c>
      <c r="O3347" s="5" t="s">
        <v>15</v>
      </c>
      <c r="P3347" s="5" t="s">
        <v>0</v>
      </c>
      <c r="Q3347" s="7">
        <v>-8450.2800000000007</v>
      </c>
      <c r="R3347" s="5" t="s">
        <v>1</v>
      </c>
      <c r="S3347" s="5" t="s">
        <v>1</v>
      </c>
      <c r="T3347" s="7">
        <v>-8450.2800000000007</v>
      </c>
      <c r="U3347" s="6">
        <v>45785</v>
      </c>
      <c r="V3347" s="5" t="s">
        <v>5544</v>
      </c>
    </row>
    <row r="3348" spans="1:22" x14ac:dyDescent="0.2">
      <c r="A3348" t="s">
        <v>5</v>
      </c>
      <c r="B3348" t="s">
        <v>6</v>
      </c>
      <c r="C3348" t="s">
        <v>5545</v>
      </c>
      <c r="D3348" t="s">
        <v>7</v>
      </c>
      <c r="E3348" t="s">
        <v>0</v>
      </c>
      <c r="F3348" t="s">
        <v>5546</v>
      </c>
      <c r="G3348" t="s">
        <v>0</v>
      </c>
      <c r="H3348" t="s">
        <v>5547</v>
      </c>
      <c r="I3348" t="s">
        <v>56</v>
      </c>
      <c r="J3348" s="2">
        <v>45742</v>
      </c>
      <c r="K3348" s="2">
        <v>45747</v>
      </c>
      <c r="L3348" s="2">
        <v>45838</v>
      </c>
      <c r="M3348" s="9">
        <f>+$M$1-L3348</f>
        <v>-91</v>
      </c>
      <c r="N3348" s="10" t="str">
        <f>IF(M3348&lt;=0,"NON SCADUTO",IF(M3348&lt;61,"0-60 DAYS",IF(M3348&lt;91," 61-90 DAYS",IF(M3348&lt;121,"91-120 DAYS",IF(M3348&lt;366," 121-365 DAYS",IF(M3348&gt;366,"OLTRE 365 DAYS",0))))))</f>
        <v>NON SCADUTO</v>
      </c>
      <c r="O3348" t="s">
        <v>15</v>
      </c>
      <c r="P3348" t="s">
        <v>0</v>
      </c>
      <c r="Q3348" s="3">
        <v>-1248.02</v>
      </c>
      <c r="R3348" t="s">
        <v>1</v>
      </c>
      <c r="S3348" t="s">
        <v>1</v>
      </c>
      <c r="T3348" s="3">
        <v>-1248.02</v>
      </c>
      <c r="U3348" s="2"/>
      <c r="V3348" t="s">
        <v>0</v>
      </c>
    </row>
    <row r="3349" spans="1:22" x14ac:dyDescent="0.2">
      <c r="A3349" s="5" t="s">
        <v>5</v>
      </c>
      <c r="B3349" s="5" t="s">
        <v>6</v>
      </c>
      <c r="C3349" s="5" t="s">
        <v>5545</v>
      </c>
      <c r="D3349" s="5" t="s">
        <v>7</v>
      </c>
      <c r="E3349" s="5" t="s">
        <v>0</v>
      </c>
      <c r="F3349" s="5" t="s">
        <v>5546</v>
      </c>
      <c r="G3349" s="5" t="s">
        <v>0</v>
      </c>
      <c r="H3349" s="5" t="s">
        <v>5548</v>
      </c>
      <c r="I3349" s="5" t="s">
        <v>56</v>
      </c>
      <c r="J3349" s="6">
        <v>45653</v>
      </c>
      <c r="K3349" s="6">
        <v>45688</v>
      </c>
      <c r="L3349" s="6">
        <v>45747</v>
      </c>
      <c r="M3349" s="9">
        <f>+$M$1-L3349</f>
        <v>0</v>
      </c>
      <c r="N3349" s="10" t="str">
        <f>IF(M3349&lt;=0,"NON SCADUTO",IF(M3349&lt;61,"0-60 DAYS",IF(M3349&lt;91," 61-90 DAYS",IF(M3349&lt;121,"91-120 DAYS",IF(M3349&lt;366," 121-365 DAYS",IF(M3349&gt;366,"OLTRE 365 DAYS",0))))))</f>
        <v>NON SCADUTO</v>
      </c>
      <c r="O3349" s="5" t="s">
        <v>15</v>
      </c>
      <c r="P3349" s="5" t="s">
        <v>0</v>
      </c>
      <c r="Q3349" s="7">
        <v>-1137.3</v>
      </c>
      <c r="R3349" s="5" t="s">
        <v>1</v>
      </c>
      <c r="S3349" s="5" t="s">
        <v>1</v>
      </c>
      <c r="T3349" s="7">
        <v>-1137.3</v>
      </c>
      <c r="U3349" s="6">
        <v>45748</v>
      </c>
      <c r="V3349" s="5" t="s">
        <v>2396</v>
      </c>
    </row>
    <row r="3350" spans="1:22" x14ac:dyDescent="0.2">
      <c r="A3350" t="s">
        <v>5</v>
      </c>
      <c r="B3350" t="s">
        <v>6</v>
      </c>
      <c r="C3350" t="s">
        <v>5549</v>
      </c>
      <c r="D3350" t="s">
        <v>7</v>
      </c>
      <c r="E3350" t="s">
        <v>0</v>
      </c>
      <c r="F3350" t="s">
        <v>5550</v>
      </c>
      <c r="G3350" t="s">
        <v>0</v>
      </c>
      <c r="H3350" t="s">
        <v>5551</v>
      </c>
      <c r="I3350" t="s">
        <v>32</v>
      </c>
      <c r="J3350" s="2">
        <v>45747</v>
      </c>
      <c r="K3350" s="2">
        <v>45747</v>
      </c>
      <c r="L3350" s="2">
        <v>45747</v>
      </c>
      <c r="M3350" s="9">
        <f>+$M$1-L3350</f>
        <v>0</v>
      </c>
      <c r="N3350" s="10" t="str">
        <f>IF(M3350&lt;=0,"NON SCADUTO",IF(M3350&lt;61,"0-60 DAYS",IF(M3350&lt;91," 61-90 DAYS",IF(M3350&lt;121,"91-120 DAYS",IF(M3350&lt;366," 121-365 DAYS",IF(M3350&gt;366,"OLTRE 365 DAYS",0))))))</f>
        <v>NON SCADUTO</v>
      </c>
      <c r="O3350" t="s">
        <v>15</v>
      </c>
      <c r="P3350" t="s">
        <v>0</v>
      </c>
      <c r="Q3350" s="3">
        <v>-1045</v>
      </c>
      <c r="R3350" t="s">
        <v>1</v>
      </c>
      <c r="S3350" t="s">
        <v>1</v>
      </c>
      <c r="T3350" s="3">
        <v>-1045</v>
      </c>
      <c r="U3350" s="2"/>
      <c r="V3350" t="s">
        <v>0</v>
      </c>
    </row>
    <row r="3351" spans="1:22" x14ac:dyDescent="0.2">
      <c r="A3351" s="5" t="s">
        <v>5</v>
      </c>
      <c r="B3351" s="5" t="s">
        <v>6</v>
      </c>
      <c r="C3351" s="5" t="s">
        <v>5552</v>
      </c>
      <c r="D3351" s="5" t="s">
        <v>7</v>
      </c>
      <c r="E3351" s="5" t="s">
        <v>0</v>
      </c>
      <c r="F3351" s="5" t="s">
        <v>5553</v>
      </c>
      <c r="G3351" s="5" t="s">
        <v>5554</v>
      </c>
      <c r="H3351" s="5" t="s">
        <v>5555</v>
      </c>
      <c r="I3351" s="5" t="s">
        <v>56</v>
      </c>
      <c r="J3351" s="6">
        <v>45733</v>
      </c>
      <c r="K3351" s="6">
        <v>45747</v>
      </c>
      <c r="L3351" s="6">
        <v>45777</v>
      </c>
      <c r="M3351" s="9">
        <f>+$M$1-L3351</f>
        <v>-30</v>
      </c>
      <c r="N3351" s="10" t="str">
        <f>IF(M3351&lt;=0,"NON SCADUTO",IF(M3351&lt;61,"0-60 DAYS",IF(M3351&lt;91," 61-90 DAYS",IF(M3351&lt;121,"91-120 DAYS",IF(M3351&lt;366," 121-365 DAYS",IF(M3351&gt;366,"OLTRE 365 DAYS",0))))))</f>
        <v>NON SCADUTO</v>
      </c>
      <c r="O3351" s="5" t="s">
        <v>15</v>
      </c>
      <c r="P3351" s="5" t="s">
        <v>0</v>
      </c>
      <c r="Q3351" s="7">
        <v>-5321.93</v>
      </c>
      <c r="R3351" s="5" t="s">
        <v>1</v>
      </c>
      <c r="S3351" s="5" t="s">
        <v>1</v>
      </c>
      <c r="T3351" s="7">
        <v>-5321.93</v>
      </c>
      <c r="U3351" s="6">
        <v>45803</v>
      </c>
      <c r="V3351" s="5" t="s">
        <v>5556</v>
      </c>
    </row>
    <row r="3352" spans="1:22" x14ac:dyDescent="0.2">
      <c r="A3352" s="11" t="s">
        <v>5</v>
      </c>
      <c r="B3352" s="11" t="s">
        <v>6</v>
      </c>
      <c r="C3352" s="11" t="s">
        <v>5567</v>
      </c>
      <c r="D3352" s="11" t="s">
        <v>7</v>
      </c>
      <c r="E3352" s="11" t="s">
        <v>0</v>
      </c>
      <c r="F3352" s="11" t="s">
        <v>5568</v>
      </c>
      <c r="G3352" s="11" t="s">
        <v>5569</v>
      </c>
      <c r="H3352" s="11" t="s">
        <v>5570</v>
      </c>
      <c r="I3352" s="11" t="s">
        <v>56</v>
      </c>
      <c r="J3352" s="12">
        <v>45706</v>
      </c>
      <c r="K3352" s="12">
        <v>45716</v>
      </c>
      <c r="L3352" s="12">
        <v>45777</v>
      </c>
      <c r="M3352" s="9">
        <f>+$M$1-L3352</f>
        <v>-30</v>
      </c>
      <c r="N3352" s="10" t="str">
        <f>IF(M3352&lt;=0,"NON SCADUTO",IF(M3352&lt;61,"0-60 DAYS",IF(M3352&lt;91," 61-90 DAYS",IF(M3352&lt;121,"91-120 DAYS",IF(M3352&lt;366," 121-365 DAYS",IF(M3352&gt;366,"OLTRE 365 DAYS",0))))))</f>
        <v>NON SCADUTO</v>
      </c>
      <c r="O3352" s="11" t="s">
        <v>15</v>
      </c>
      <c r="P3352" s="11" t="s">
        <v>0</v>
      </c>
      <c r="Q3352" s="13">
        <v>-399.44</v>
      </c>
      <c r="R3352" s="11" t="s">
        <v>1</v>
      </c>
      <c r="S3352" s="11" t="s">
        <v>1</v>
      </c>
      <c r="T3352" s="13">
        <v>-399.44</v>
      </c>
      <c r="U3352" s="12"/>
      <c r="V3352" s="11" t="s">
        <v>0</v>
      </c>
    </row>
    <row r="3353" spans="1:22" x14ac:dyDescent="0.2">
      <c r="A3353" s="5" t="s">
        <v>5</v>
      </c>
      <c r="B3353" s="5" t="s">
        <v>6</v>
      </c>
      <c r="C3353" s="5" t="s">
        <v>5575</v>
      </c>
      <c r="D3353" s="5" t="s">
        <v>7</v>
      </c>
      <c r="E3353" s="5" t="s">
        <v>0</v>
      </c>
      <c r="F3353" s="5" t="s">
        <v>5576</v>
      </c>
      <c r="G3353" s="5" t="s">
        <v>0</v>
      </c>
      <c r="H3353" s="5" t="s">
        <v>5580</v>
      </c>
      <c r="I3353" s="5" t="s">
        <v>56</v>
      </c>
      <c r="J3353" s="6">
        <v>45716</v>
      </c>
      <c r="K3353" s="6">
        <v>45716</v>
      </c>
      <c r="L3353" s="6">
        <v>45747</v>
      </c>
      <c r="M3353" s="9">
        <f>+$M$1-L3353</f>
        <v>0</v>
      </c>
      <c r="N3353" s="10" t="str">
        <f>IF(M3353&lt;=0,"NON SCADUTO",IF(M3353&lt;61,"0-60 DAYS",IF(M3353&lt;91," 61-90 DAYS",IF(M3353&lt;121,"91-120 DAYS",IF(M3353&lt;366," 121-365 DAYS",IF(M3353&gt;366,"OLTRE 365 DAYS",0))))))</f>
        <v>NON SCADUTO</v>
      </c>
      <c r="O3353" s="5" t="s">
        <v>15</v>
      </c>
      <c r="P3353" s="5" t="s">
        <v>0</v>
      </c>
      <c r="Q3353" s="7">
        <v>-462.04</v>
      </c>
      <c r="R3353" s="5" t="s">
        <v>1</v>
      </c>
      <c r="S3353" s="5" t="s">
        <v>1</v>
      </c>
      <c r="T3353" s="7">
        <v>-462.04</v>
      </c>
      <c r="U3353" s="6">
        <v>45763</v>
      </c>
      <c r="V3353" s="5" t="s">
        <v>5578</v>
      </c>
    </row>
    <row r="3354" spans="1:22" x14ac:dyDescent="0.2">
      <c r="A3354" t="s">
        <v>5</v>
      </c>
      <c r="B3354" t="s">
        <v>6</v>
      </c>
      <c r="C3354" t="s">
        <v>5575</v>
      </c>
      <c r="D3354" t="s">
        <v>7</v>
      </c>
      <c r="E3354" t="s">
        <v>0</v>
      </c>
      <c r="F3354" t="s">
        <v>5576</v>
      </c>
      <c r="G3354" t="s">
        <v>0</v>
      </c>
      <c r="H3354" t="s">
        <v>5581</v>
      </c>
      <c r="I3354" t="s">
        <v>56</v>
      </c>
      <c r="J3354" s="2">
        <v>45744</v>
      </c>
      <c r="K3354" s="2">
        <v>45747</v>
      </c>
      <c r="L3354" s="2">
        <v>45777</v>
      </c>
      <c r="M3354" s="9">
        <f>+$M$1-L3354</f>
        <v>-30</v>
      </c>
      <c r="N3354" s="10" t="str">
        <f>IF(M3354&lt;=0,"NON SCADUTO",IF(M3354&lt;61,"0-60 DAYS",IF(M3354&lt;91," 61-90 DAYS",IF(M3354&lt;121,"91-120 DAYS",IF(M3354&lt;366," 121-365 DAYS",IF(M3354&gt;366,"OLTRE 365 DAYS",0))))))</f>
        <v>NON SCADUTO</v>
      </c>
      <c r="O3354" t="s">
        <v>15</v>
      </c>
      <c r="P3354" t="s">
        <v>0</v>
      </c>
      <c r="Q3354" s="3">
        <v>-462.04</v>
      </c>
      <c r="R3354" t="s">
        <v>1</v>
      </c>
      <c r="S3354" t="s">
        <v>1</v>
      </c>
      <c r="T3354" s="3">
        <v>-462.04</v>
      </c>
      <c r="U3354" s="2">
        <v>45798</v>
      </c>
      <c r="V3354" t="s">
        <v>5582</v>
      </c>
    </row>
    <row r="3355" spans="1:22" x14ac:dyDescent="0.2">
      <c r="A3355" s="5" t="s">
        <v>5</v>
      </c>
      <c r="B3355" s="5" t="s">
        <v>6</v>
      </c>
      <c r="C3355" s="5" t="s">
        <v>5583</v>
      </c>
      <c r="D3355" s="5" t="s">
        <v>7</v>
      </c>
      <c r="E3355" s="5" t="s">
        <v>0</v>
      </c>
      <c r="F3355" s="5" t="s">
        <v>5584</v>
      </c>
      <c r="G3355" s="5" t="s">
        <v>5585</v>
      </c>
      <c r="H3355" s="5" t="s">
        <v>5586</v>
      </c>
      <c r="I3355" s="5" t="s">
        <v>56</v>
      </c>
      <c r="J3355" s="6">
        <v>45638</v>
      </c>
      <c r="K3355" s="6">
        <v>45657</v>
      </c>
      <c r="L3355" s="6">
        <v>45747</v>
      </c>
      <c r="M3355" s="9">
        <f>+$M$1-L3355</f>
        <v>0</v>
      </c>
      <c r="N3355" s="10" t="str">
        <f>IF(M3355&lt;=0,"NON SCADUTO",IF(M3355&lt;61,"0-60 DAYS",IF(M3355&lt;91," 61-90 DAYS",IF(M3355&lt;121,"91-120 DAYS",IF(M3355&lt;366," 121-365 DAYS",IF(M3355&gt;366,"OLTRE 365 DAYS",0))))))</f>
        <v>NON SCADUTO</v>
      </c>
      <c r="O3355" s="5" t="s">
        <v>15</v>
      </c>
      <c r="P3355" s="5" t="s">
        <v>0</v>
      </c>
      <c r="Q3355" s="7">
        <v>-2982.44</v>
      </c>
      <c r="R3355" s="5" t="s">
        <v>1</v>
      </c>
      <c r="S3355" s="5" t="s">
        <v>1</v>
      </c>
      <c r="T3355" s="7">
        <v>-2982.44</v>
      </c>
      <c r="U3355" s="6"/>
      <c r="V3355" s="5" t="s">
        <v>0</v>
      </c>
    </row>
    <row r="3356" spans="1:22" x14ac:dyDescent="0.2">
      <c r="A3356" s="5" t="s">
        <v>5</v>
      </c>
      <c r="B3356" s="5" t="s">
        <v>6</v>
      </c>
      <c r="C3356" s="5" t="s">
        <v>5583</v>
      </c>
      <c r="D3356" s="5" t="s">
        <v>7</v>
      </c>
      <c r="E3356" s="5" t="s">
        <v>0</v>
      </c>
      <c r="F3356" s="5" t="s">
        <v>5584</v>
      </c>
      <c r="G3356" s="5" t="s">
        <v>5587</v>
      </c>
      <c r="H3356" s="5" t="s">
        <v>5588</v>
      </c>
      <c r="I3356" s="5" t="s">
        <v>56</v>
      </c>
      <c r="J3356" s="6">
        <v>45713</v>
      </c>
      <c r="K3356" s="6">
        <v>45716</v>
      </c>
      <c r="L3356" s="6">
        <v>45808</v>
      </c>
      <c r="M3356" s="9">
        <f>+$M$1-L3356</f>
        <v>-61</v>
      </c>
      <c r="N3356" s="10" t="str">
        <f>IF(M3356&lt;=0,"NON SCADUTO",IF(M3356&lt;61,"0-60 DAYS",IF(M3356&lt;91," 61-90 DAYS",IF(M3356&lt;121,"91-120 DAYS",IF(M3356&lt;366," 121-365 DAYS",IF(M3356&gt;366,"OLTRE 365 DAYS",0))))))</f>
        <v>NON SCADUTO</v>
      </c>
      <c r="O3356" s="5" t="s">
        <v>15</v>
      </c>
      <c r="P3356" s="5" t="s">
        <v>0</v>
      </c>
      <c r="Q3356" s="7">
        <v>-355.12</v>
      </c>
      <c r="R3356" s="5" t="s">
        <v>1</v>
      </c>
      <c r="S3356" s="5" t="s">
        <v>1</v>
      </c>
      <c r="T3356" s="7">
        <v>-355.12</v>
      </c>
      <c r="U3356" s="6"/>
      <c r="V3356" s="5" t="s">
        <v>0</v>
      </c>
    </row>
    <row r="3357" spans="1:22" x14ac:dyDescent="0.2">
      <c r="A3357" t="s">
        <v>5</v>
      </c>
      <c r="B3357" t="s">
        <v>6</v>
      </c>
      <c r="C3357" t="s">
        <v>5583</v>
      </c>
      <c r="D3357" t="s">
        <v>7</v>
      </c>
      <c r="E3357" t="s">
        <v>0</v>
      </c>
      <c r="F3357" t="s">
        <v>5584</v>
      </c>
      <c r="G3357" t="s">
        <v>5589</v>
      </c>
      <c r="H3357" t="s">
        <v>5590</v>
      </c>
      <c r="I3357" t="s">
        <v>56</v>
      </c>
      <c r="J3357" s="2">
        <v>45678</v>
      </c>
      <c r="K3357" s="2">
        <v>45688</v>
      </c>
      <c r="L3357" s="2">
        <v>45777</v>
      </c>
      <c r="M3357" s="9">
        <f>+$M$1-L3357</f>
        <v>-30</v>
      </c>
      <c r="N3357" s="10" t="str">
        <f>IF(M3357&lt;=0,"NON SCADUTO",IF(M3357&lt;61,"0-60 DAYS",IF(M3357&lt;91," 61-90 DAYS",IF(M3357&lt;121,"91-120 DAYS",IF(M3357&lt;366," 121-365 DAYS",IF(M3357&gt;366,"OLTRE 365 DAYS",0))))))</f>
        <v>NON SCADUTO</v>
      </c>
      <c r="O3357" t="s">
        <v>15</v>
      </c>
      <c r="P3357" t="s">
        <v>0</v>
      </c>
      <c r="Q3357" s="3">
        <v>-2283.5700000000002</v>
      </c>
      <c r="R3357" t="s">
        <v>1</v>
      </c>
      <c r="S3357" t="s">
        <v>1</v>
      </c>
      <c r="T3357" s="3">
        <v>-2283.5700000000002</v>
      </c>
      <c r="U3357" s="2"/>
      <c r="V3357" t="s">
        <v>0</v>
      </c>
    </row>
    <row r="3358" spans="1:22" x14ac:dyDescent="0.2">
      <c r="A3358" t="s">
        <v>5</v>
      </c>
      <c r="B3358" t="s">
        <v>6</v>
      </c>
      <c r="C3358" t="s">
        <v>5583</v>
      </c>
      <c r="D3358" t="s">
        <v>7</v>
      </c>
      <c r="E3358" t="s">
        <v>0</v>
      </c>
      <c r="F3358" t="s">
        <v>5584</v>
      </c>
      <c r="G3358" t="s">
        <v>5591</v>
      </c>
      <c r="H3358" t="s">
        <v>5592</v>
      </c>
      <c r="I3358" t="s">
        <v>56</v>
      </c>
      <c r="J3358" s="2">
        <v>45686</v>
      </c>
      <c r="K3358" s="2">
        <v>45688</v>
      </c>
      <c r="L3358" s="2">
        <v>45777</v>
      </c>
      <c r="M3358" s="9">
        <f>+$M$1-L3358</f>
        <v>-30</v>
      </c>
      <c r="N3358" s="10" t="str">
        <f>IF(M3358&lt;=0,"NON SCADUTO",IF(M3358&lt;61,"0-60 DAYS",IF(M3358&lt;91," 61-90 DAYS",IF(M3358&lt;121,"91-120 DAYS",IF(M3358&lt;366," 121-365 DAYS",IF(M3358&gt;366,"OLTRE 365 DAYS",0))))))</f>
        <v>NON SCADUTO</v>
      </c>
      <c r="O3358" t="s">
        <v>15</v>
      </c>
      <c r="P3358" t="s">
        <v>0</v>
      </c>
      <c r="Q3358" s="3">
        <v>-2556.9699999999998</v>
      </c>
      <c r="R3358" t="s">
        <v>1</v>
      </c>
      <c r="S3358" t="s">
        <v>1</v>
      </c>
      <c r="T3358" s="3">
        <v>-2556.9699999999998</v>
      </c>
      <c r="U3358" s="2"/>
      <c r="V3358" t="s">
        <v>0</v>
      </c>
    </row>
    <row r="3359" spans="1:22" x14ac:dyDescent="0.2">
      <c r="A3359" t="s">
        <v>5</v>
      </c>
      <c r="B3359" t="s">
        <v>6</v>
      </c>
      <c r="C3359" t="s">
        <v>5583</v>
      </c>
      <c r="D3359" t="s">
        <v>7</v>
      </c>
      <c r="E3359" t="s">
        <v>0</v>
      </c>
      <c r="F3359" t="s">
        <v>5584</v>
      </c>
      <c r="G3359" t="s">
        <v>5593</v>
      </c>
      <c r="H3359" t="s">
        <v>5594</v>
      </c>
      <c r="I3359" t="s">
        <v>56</v>
      </c>
      <c r="J3359" s="2">
        <v>45688</v>
      </c>
      <c r="K3359" s="2">
        <v>45716</v>
      </c>
      <c r="L3359" s="2">
        <v>45777</v>
      </c>
      <c r="M3359" s="9">
        <f>+$M$1-L3359</f>
        <v>-30</v>
      </c>
      <c r="N3359" s="10" t="str">
        <f>IF(M3359&lt;=0,"NON SCADUTO",IF(M3359&lt;61,"0-60 DAYS",IF(M3359&lt;91," 61-90 DAYS",IF(M3359&lt;121,"91-120 DAYS",IF(M3359&lt;366," 121-365 DAYS",IF(M3359&gt;366,"OLTRE 365 DAYS",0))))))</f>
        <v>NON SCADUTO</v>
      </c>
      <c r="O3359" t="s">
        <v>15</v>
      </c>
      <c r="P3359" t="s">
        <v>0</v>
      </c>
      <c r="Q3359" s="3">
        <v>-1213.45</v>
      </c>
      <c r="R3359" t="s">
        <v>1</v>
      </c>
      <c r="S3359" t="s">
        <v>1</v>
      </c>
      <c r="T3359" s="3">
        <v>-1213.45</v>
      </c>
      <c r="U3359" s="2"/>
      <c r="V3359" t="s">
        <v>0</v>
      </c>
    </row>
    <row r="3360" spans="1:22" x14ac:dyDescent="0.2">
      <c r="A3360" s="11" t="s">
        <v>5</v>
      </c>
      <c r="B3360" s="11" t="s">
        <v>6</v>
      </c>
      <c r="C3360" s="11" t="s">
        <v>5583</v>
      </c>
      <c r="D3360" s="11" t="s">
        <v>7</v>
      </c>
      <c r="E3360" s="11" t="s">
        <v>0</v>
      </c>
      <c r="F3360" s="11" t="s">
        <v>5584</v>
      </c>
      <c r="G3360" s="11" t="s">
        <v>5595</v>
      </c>
      <c r="H3360" s="11" t="s">
        <v>5596</v>
      </c>
      <c r="I3360" s="11" t="s">
        <v>56</v>
      </c>
      <c r="J3360" s="12">
        <v>45702</v>
      </c>
      <c r="K3360" s="12">
        <v>45716</v>
      </c>
      <c r="L3360" s="12">
        <v>45808</v>
      </c>
      <c r="M3360" s="9">
        <f>+$M$1-L3360</f>
        <v>-61</v>
      </c>
      <c r="N3360" s="10" t="str">
        <f>IF(M3360&lt;=0,"NON SCADUTO",IF(M3360&lt;61,"0-60 DAYS",IF(M3360&lt;91," 61-90 DAYS",IF(M3360&lt;121,"91-120 DAYS",IF(M3360&lt;366," 121-365 DAYS",IF(M3360&gt;366,"OLTRE 365 DAYS",0))))))</f>
        <v>NON SCADUTO</v>
      </c>
      <c r="O3360" s="11" t="s">
        <v>15</v>
      </c>
      <c r="P3360" s="11" t="s">
        <v>0</v>
      </c>
      <c r="Q3360" s="13">
        <v>-2135.2399999999998</v>
      </c>
      <c r="R3360" s="11" t="s">
        <v>1</v>
      </c>
      <c r="S3360" s="11" t="s">
        <v>1</v>
      </c>
      <c r="T3360" s="13">
        <v>-2135.2399999999998</v>
      </c>
      <c r="U3360" s="12"/>
      <c r="V3360" s="11" t="s">
        <v>0</v>
      </c>
    </row>
    <row r="3361" spans="1:22" x14ac:dyDescent="0.2">
      <c r="A3361" t="s">
        <v>5</v>
      </c>
      <c r="B3361" t="s">
        <v>6</v>
      </c>
      <c r="C3361" t="s">
        <v>5583</v>
      </c>
      <c r="D3361" t="s">
        <v>7</v>
      </c>
      <c r="E3361" t="s">
        <v>0</v>
      </c>
      <c r="F3361" t="s">
        <v>5584</v>
      </c>
      <c r="G3361" t="s">
        <v>5597</v>
      </c>
      <c r="H3361" t="s">
        <v>5598</v>
      </c>
      <c r="I3361" t="s">
        <v>56</v>
      </c>
      <c r="J3361" s="2">
        <v>45644</v>
      </c>
      <c r="K3361" s="2">
        <v>45657</v>
      </c>
      <c r="L3361" s="2">
        <v>45747</v>
      </c>
      <c r="M3361" s="9">
        <f>+$M$1-L3361</f>
        <v>0</v>
      </c>
      <c r="N3361" s="10" t="str">
        <f>IF(M3361&lt;=0,"NON SCADUTO",IF(M3361&lt;61,"0-60 DAYS",IF(M3361&lt;91," 61-90 DAYS",IF(M3361&lt;121,"91-120 DAYS",IF(M3361&lt;366," 121-365 DAYS",IF(M3361&gt;366,"OLTRE 365 DAYS",0))))))</f>
        <v>NON SCADUTO</v>
      </c>
      <c r="O3361" t="s">
        <v>15</v>
      </c>
      <c r="P3361" t="s">
        <v>0</v>
      </c>
      <c r="Q3361" s="3">
        <v>-5261.73</v>
      </c>
      <c r="R3361" t="s">
        <v>1</v>
      </c>
      <c r="S3361" t="s">
        <v>1</v>
      </c>
      <c r="T3361" s="3">
        <v>-5261.73</v>
      </c>
      <c r="U3361" s="2"/>
      <c r="V3361" t="s">
        <v>0</v>
      </c>
    </row>
    <row r="3362" spans="1:22" x14ac:dyDescent="0.2">
      <c r="A3362" t="s">
        <v>5</v>
      </c>
      <c r="B3362" t="s">
        <v>6</v>
      </c>
      <c r="C3362" t="s">
        <v>5583</v>
      </c>
      <c r="D3362" t="s">
        <v>7</v>
      </c>
      <c r="E3362" t="s">
        <v>0</v>
      </c>
      <c r="F3362" t="s">
        <v>5584</v>
      </c>
      <c r="G3362" t="s">
        <v>5599</v>
      </c>
      <c r="H3362" t="s">
        <v>5600</v>
      </c>
      <c r="I3362" t="s">
        <v>56</v>
      </c>
      <c r="J3362" s="2">
        <v>45730</v>
      </c>
      <c r="K3362" s="2">
        <v>45747</v>
      </c>
      <c r="L3362" s="2">
        <v>45838</v>
      </c>
      <c r="M3362" s="9">
        <f>+$M$1-L3362</f>
        <v>-91</v>
      </c>
      <c r="N3362" s="10" t="str">
        <f>IF(M3362&lt;=0,"NON SCADUTO",IF(M3362&lt;61,"0-60 DAYS",IF(M3362&lt;91," 61-90 DAYS",IF(M3362&lt;121,"91-120 DAYS",IF(M3362&lt;366," 121-365 DAYS",IF(M3362&gt;366,"OLTRE 365 DAYS",0))))))</f>
        <v>NON SCADUTO</v>
      </c>
      <c r="O3362" t="s">
        <v>15</v>
      </c>
      <c r="P3362" t="s">
        <v>0</v>
      </c>
      <c r="Q3362" s="3">
        <v>-791.33</v>
      </c>
      <c r="R3362" t="s">
        <v>1</v>
      </c>
      <c r="S3362" t="s">
        <v>1</v>
      </c>
      <c r="T3362" s="3">
        <v>-791.33</v>
      </c>
      <c r="U3362" s="2"/>
      <c r="V3362" t="s">
        <v>0</v>
      </c>
    </row>
    <row r="3363" spans="1:22" x14ac:dyDescent="0.2">
      <c r="A3363" t="s">
        <v>5</v>
      </c>
      <c r="B3363" t="s">
        <v>6</v>
      </c>
      <c r="C3363" t="s">
        <v>5583</v>
      </c>
      <c r="D3363" t="s">
        <v>7</v>
      </c>
      <c r="E3363" t="s">
        <v>0</v>
      </c>
      <c r="F3363" t="s">
        <v>5584</v>
      </c>
      <c r="G3363" t="s">
        <v>5601</v>
      </c>
      <c r="H3363" t="s">
        <v>5602</v>
      </c>
      <c r="I3363" t="s">
        <v>56</v>
      </c>
      <c r="J3363" s="2">
        <v>45737</v>
      </c>
      <c r="K3363" s="2">
        <v>45747</v>
      </c>
      <c r="L3363" s="2">
        <v>45838</v>
      </c>
      <c r="M3363" s="9">
        <f>+$M$1-L3363</f>
        <v>-91</v>
      </c>
      <c r="N3363" s="10" t="str">
        <f>IF(M3363&lt;=0,"NON SCADUTO",IF(M3363&lt;61,"0-60 DAYS",IF(M3363&lt;91," 61-90 DAYS",IF(M3363&lt;121,"91-120 DAYS",IF(M3363&lt;366," 121-365 DAYS",IF(M3363&gt;366,"OLTRE 365 DAYS",0))))))</f>
        <v>NON SCADUTO</v>
      </c>
      <c r="O3363" t="s">
        <v>15</v>
      </c>
      <c r="P3363" t="s">
        <v>0</v>
      </c>
      <c r="Q3363" s="3">
        <v>-6020.55</v>
      </c>
      <c r="R3363" t="s">
        <v>1</v>
      </c>
      <c r="S3363" t="s">
        <v>1</v>
      </c>
      <c r="T3363" s="3">
        <v>-6020.55</v>
      </c>
      <c r="U3363" s="2"/>
      <c r="V3363" t="s">
        <v>0</v>
      </c>
    </row>
    <row r="3364" spans="1:22" x14ac:dyDescent="0.2">
      <c r="A3364" t="s">
        <v>5</v>
      </c>
      <c r="B3364" t="s">
        <v>6</v>
      </c>
      <c r="C3364" t="s">
        <v>5620</v>
      </c>
      <c r="D3364" t="s">
        <v>7</v>
      </c>
      <c r="E3364" t="s">
        <v>0</v>
      </c>
      <c r="F3364" t="s">
        <v>5621</v>
      </c>
      <c r="G3364" t="s">
        <v>5622</v>
      </c>
      <c r="H3364" t="s">
        <v>5623</v>
      </c>
      <c r="I3364" t="s">
        <v>56</v>
      </c>
      <c r="J3364" s="2">
        <v>45705</v>
      </c>
      <c r="K3364" s="2">
        <v>45716</v>
      </c>
      <c r="L3364" s="2">
        <v>45808</v>
      </c>
      <c r="M3364" s="9">
        <f>+$M$1-L3364</f>
        <v>-61</v>
      </c>
      <c r="N3364" s="10" t="str">
        <f>IF(M3364&lt;=0,"NON SCADUTO",IF(M3364&lt;61,"0-60 DAYS",IF(M3364&lt;91," 61-90 DAYS",IF(M3364&lt;121,"91-120 DAYS",IF(M3364&lt;366," 121-365 DAYS",IF(M3364&gt;366,"OLTRE 365 DAYS",0))))))</f>
        <v>NON SCADUTO</v>
      </c>
      <c r="O3364" t="s">
        <v>15</v>
      </c>
      <c r="P3364" t="s">
        <v>0</v>
      </c>
      <c r="Q3364" s="3">
        <v>-7093.46</v>
      </c>
      <c r="R3364" t="s">
        <v>1</v>
      </c>
      <c r="S3364" t="s">
        <v>1</v>
      </c>
      <c r="T3364" s="3">
        <v>-7093.46</v>
      </c>
      <c r="U3364" s="2"/>
      <c r="V3364" t="s">
        <v>0</v>
      </c>
    </row>
    <row r="3365" spans="1:22" x14ac:dyDescent="0.2">
      <c r="A3365" s="11" t="s">
        <v>5</v>
      </c>
      <c r="B3365" s="11" t="s">
        <v>6</v>
      </c>
      <c r="C3365" s="11" t="s">
        <v>5620</v>
      </c>
      <c r="D3365" s="11" t="s">
        <v>7</v>
      </c>
      <c r="E3365" s="11" t="s">
        <v>0</v>
      </c>
      <c r="F3365" s="11" t="s">
        <v>5621</v>
      </c>
      <c r="G3365" s="11" t="s">
        <v>5624</v>
      </c>
      <c r="H3365" s="11" t="s">
        <v>5625</v>
      </c>
      <c r="I3365" s="11" t="s">
        <v>56</v>
      </c>
      <c r="J3365" s="12">
        <v>45716</v>
      </c>
      <c r="K3365" s="12">
        <v>45747</v>
      </c>
      <c r="L3365" s="12">
        <v>45808</v>
      </c>
      <c r="M3365" s="9">
        <f>+$M$1-L3365</f>
        <v>-61</v>
      </c>
      <c r="N3365" s="10" t="str">
        <f>IF(M3365&lt;=0,"NON SCADUTO",IF(M3365&lt;61,"0-60 DAYS",IF(M3365&lt;91," 61-90 DAYS",IF(M3365&lt;121,"91-120 DAYS",IF(M3365&lt;366," 121-365 DAYS",IF(M3365&gt;366,"OLTRE 365 DAYS",0))))))</f>
        <v>NON SCADUTO</v>
      </c>
      <c r="O3365" s="11" t="s">
        <v>15</v>
      </c>
      <c r="P3365" s="11" t="s">
        <v>0</v>
      </c>
      <c r="Q3365" s="13">
        <v>-7472.22</v>
      </c>
      <c r="R3365" s="11" t="s">
        <v>1</v>
      </c>
      <c r="S3365" s="11" t="s">
        <v>1</v>
      </c>
      <c r="T3365" s="13">
        <v>-7472.22</v>
      </c>
      <c r="U3365" s="12"/>
      <c r="V3365" s="11" t="s">
        <v>0</v>
      </c>
    </row>
    <row r="3366" spans="1:22" x14ac:dyDescent="0.2">
      <c r="A3366" t="s">
        <v>5</v>
      </c>
      <c r="B3366" t="s">
        <v>6</v>
      </c>
      <c r="C3366" t="s">
        <v>5620</v>
      </c>
      <c r="D3366" t="s">
        <v>7</v>
      </c>
      <c r="E3366" t="s">
        <v>0</v>
      </c>
      <c r="F3366" t="s">
        <v>5621</v>
      </c>
      <c r="G3366" t="s">
        <v>5626</v>
      </c>
      <c r="H3366" t="s">
        <v>5627</v>
      </c>
      <c r="I3366" t="s">
        <v>56</v>
      </c>
      <c r="J3366" s="2">
        <v>45642</v>
      </c>
      <c r="K3366" s="2">
        <v>45657</v>
      </c>
      <c r="L3366" s="2">
        <v>45747</v>
      </c>
      <c r="M3366" s="9">
        <f>+$M$1-L3366</f>
        <v>0</v>
      </c>
      <c r="N3366" s="10" t="str">
        <f>IF(M3366&lt;=0,"NON SCADUTO",IF(M3366&lt;61,"0-60 DAYS",IF(M3366&lt;91," 61-90 DAYS",IF(M3366&lt;121,"91-120 DAYS",IF(M3366&lt;366," 121-365 DAYS",IF(M3366&gt;366,"OLTRE 365 DAYS",0))))))</f>
        <v>NON SCADUTO</v>
      </c>
      <c r="O3366" t="s">
        <v>15</v>
      </c>
      <c r="P3366" t="s">
        <v>0</v>
      </c>
      <c r="Q3366" s="3">
        <v>-4341.57</v>
      </c>
      <c r="R3366" t="s">
        <v>1</v>
      </c>
      <c r="S3366" t="s">
        <v>1</v>
      </c>
      <c r="T3366" s="3">
        <v>-4341.57</v>
      </c>
      <c r="U3366" s="2">
        <v>45775</v>
      </c>
      <c r="V3366" t="s">
        <v>5628</v>
      </c>
    </row>
    <row r="3367" spans="1:22" x14ac:dyDescent="0.2">
      <c r="A3367" t="s">
        <v>5</v>
      </c>
      <c r="B3367" t="s">
        <v>6</v>
      </c>
      <c r="C3367" t="s">
        <v>5620</v>
      </c>
      <c r="D3367" t="s">
        <v>7</v>
      </c>
      <c r="E3367" t="s">
        <v>0</v>
      </c>
      <c r="F3367" t="s">
        <v>5621</v>
      </c>
      <c r="G3367" t="s">
        <v>5629</v>
      </c>
      <c r="H3367" t="s">
        <v>5630</v>
      </c>
      <c r="I3367" t="s">
        <v>56</v>
      </c>
      <c r="J3367" s="2">
        <v>45677</v>
      </c>
      <c r="K3367" s="2">
        <v>45716</v>
      </c>
      <c r="L3367" s="2">
        <v>45777</v>
      </c>
      <c r="M3367" s="9">
        <f>+$M$1-L3367</f>
        <v>-30</v>
      </c>
      <c r="N3367" s="10" t="str">
        <f>IF(M3367&lt;=0,"NON SCADUTO",IF(M3367&lt;61,"0-60 DAYS",IF(M3367&lt;91," 61-90 DAYS",IF(M3367&lt;121,"91-120 DAYS",IF(M3367&lt;366," 121-365 DAYS",IF(M3367&gt;366,"OLTRE 365 DAYS",0))))))</f>
        <v>NON SCADUTO</v>
      </c>
      <c r="O3367" t="s">
        <v>15</v>
      </c>
      <c r="P3367" t="s">
        <v>0</v>
      </c>
      <c r="Q3367" s="3">
        <v>-1287.29</v>
      </c>
      <c r="R3367" t="s">
        <v>1</v>
      </c>
      <c r="S3367" t="s">
        <v>1</v>
      </c>
      <c r="T3367" s="3">
        <v>-1287.29</v>
      </c>
      <c r="U3367" s="2">
        <v>45791</v>
      </c>
      <c r="V3367" t="s">
        <v>5631</v>
      </c>
    </row>
    <row r="3368" spans="1:22" x14ac:dyDescent="0.2">
      <c r="A3368" t="s">
        <v>5</v>
      </c>
      <c r="B3368" t="s">
        <v>6</v>
      </c>
      <c r="C3368" t="s">
        <v>5632</v>
      </c>
      <c r="D3368" t="s">
        <v>7</v>
      </c>
      <c r="E3368" t="s">
        <v>0</v>
      </c>
      <c r="F3368" t="s">
        <v>5633</v>
      </c>
      <c r="G3368" t="s">
        <v>5634</v>
      </c>
      <c r="H3368" t="s">
        <v>5635</v>
      </c>
      <c r="I3368" t="s">
        <v>56</v>
      </c>
      <c r="J3368" s="2">
        <v>45720</v>
      </c>
      <c r="K3368" s="2">
        <v>45747</v>
      </c>
      <c r="L3368" s="2">
        <v>45808</v>
      </c>
      <c r="M3368" s="9">
        <f>+$M$1-L3368</f>
        <v>-61</v>
      </c>
      <c r="N3368" s="10" t="str">
        <f>IF(M3368&lt;=0,"NON SCADUTO",IF(M3368&lt;61,"0-60 DAYS",IF(M3368&lt;91," 61-90 DAYS",IF(M3368&lt;121,"91-120 DAYS",IF(M3368&lt;366," 121-365 DAYS",IF(M3368&gt;366,"OLTRE 365 DAYS",0))))))</f>
        <v>NON SCADUTO</v>
      </c>
      <c r="O3368" t="s">
        <v>15</v>
      </c>
      <c r="P3368" t="s">
        <v>0</v>
      </c>
      <c r="Q3368" s="3">
        <v>-338.68</v>
      </c>
      <c r="R3368" t="s">
        <v>1</v>
      </c>
      <c r="S3368" t="s">
        <v>1</v>
      </c>
      <c r="T3368" s="3">
        <v>-338.68</v>
      </c>
      <c r="U3368" s="2"/>
      <c r="V3368" t="s">
        <v>0</v>
      </c>
    </row>
    <row r="3369" spans="1:22" x14ac:dyDescent="0.2">
      <c r="A3369" s="11" t="s">
        <v>5</v>
      </c>
      <c r="B3369" s="11" t="s">
        <v>6</v>
      </c>
      <c r="C3369" s="11" t="s">
        <v>5632</v>
      </c>
      <c r="D3369" s="11" t="s">
        <v>7</v>
      </c>
      <c r="E3369" s="11" t="s">
        <v>0</v>
      </c>
      <c r="F3369" s="11" t="s">
        <v>5633</v>
      </c>
      <c r="G3369" s="11" t="s">
        <v>5636</v>
      </c>
      <c r="H3369" s="11" t="s">
        <v>5637</v>
      </c>
      <c r="I3369" s="11" t="s">
        <v>56</v>
      </c>
      <c r="J3369" s="12">
        <v>45720</v>
      </c>
      <c r="K3369" s="12">
        <v>45747</v>
      </c>
      <c r="L3369" s="12">
        <v>45808</v>
      </c>
      <c r="M3369" s="9">
        <f>+$M$1-L3369</f>
        <v>-61</v>
      </c>
      <c r="N3369" s="10" t="str">
        <f>IF(M3369&lt;=0,"NON SCADUTO",IF(M3369&lt;61,"0-60 DAYS",IF(M3369&lt;91," 61-90 DAYS",IF(M3369&lt;121,"91-120 DAYS",IF(M3369&lt;366," 121-365 DAYS",IF(M3369&gt;366,"OLTRE 365 DAYS",0))))))</f>
        <v>NON SCADUTO</v>
      </c>
      <c r="O3369" s="11" t="s">
        <v>15</v>
      </c>
      <c r="P3369" s="11" t="s">
        <v>0</v>
      </c>
      <c r="Q3369" s="13">
        <v>-16786.93</v>
      </c>
      <c r="R3369" s="11" t="s">
        <v>1</v>
      </c>
      <c r="S3369" s="11" t="s">
        <v>1</v>
      </c>
      <c r="T3369" s="13">
        <v>-16786.93</v>
      </c>
      <c r="U3369" s="12"/>
      <c r="V3369" s="11" t="s">
        <v>0</v>
      </c>
    </row>
    <row r="3370" spans="1:22" x14ac:dyDescent="0.2">
      <c r="A3370" t="s">
        <v>5</v>
      </c>
      <c r="B3370" t="s">
        <v>6</v>
      </c>
      <c r="C3370" t="s">
        <v>5632</v>
      </c>
      <c r="D3370" t="s">
        <v>7</v>
      </c>
      <c r="E3370" t="s">
        <v>0</v>
      </c>
      <c r="F3370" t="s">
        <v>5633</v>
      </c>
      <c r="G3370" t="s">
        <v>5638</v>
      </c>
      <c r="H3370" t="s">
        <v>5639</v>
      </c>
      <c r="I3370" t="s">
        <v>56</v>
      </c>
      <c r="J3370" s="2">
        <v>45720</v>
      </c>
      <c r="K3370" s="2">
        <v>45747</v>
      </c>
      <c r="L3370" s="2">
        <v>45808</v>
      </c>
      <c r="M3370" s="9">
        <f>+$M$1-L3370</f>
        <v>-61</v>
      </c>
      <c r="N3370" s="10" t="str">
        <f>IF(M3370&lt;=0,"NON SCADUTO",IF(M3370&lt;61,"0-60 DAYS",IF(M3370&lt;91," 61-90 DAYS",IF(M3370&lt;121,"91-120 DAYS",IF(M3370&lt;366," 121-365 DAYS",IF(M3370&gt;366,"OLTRE 365 DAYS",0))))))</f>
        <v>NON SCADUTO</v>
      </c>
      <c r="O3370" t="s">
        <v>15</v>
      </c>
      <c r="P3370" t="s">
        <v>0</v>
      </c>
      <c r="Q3370" s="3">
        <v>-1780</v>
      </c>
      <c r="R3370" t="s">
        <v>1</v>
      </c>
      <c r="S3370" t="s">
        <v>1</v>
      </c>
      <c r="T3370" s="3">
        <v>-1780</v>
      </c>
      <c r="U3370" s="2"/>
      <c r="V3370" t="s">
        <v>0</v>
      </c>
    </row>
    <row r="3371" spans="1:22" x14ac:dyDescent="0.2">
      <c r="A3371" t="s">
        <v>5</v>
      </c>
      <c r="B3371" t="s">
        <v>6</v>
      </c>
      <c r="C3371" t="s">
        <v>5632</v>
      </c>
      <c r="D3371" t="s">
        <v>7</v>
      </c>
      <c r="E3371" t="s">
        <v>0</v>
      </c>
      <c r="F3371" t="s">
        <v>5633</v>
      </c>
      <c r="G3371" t="s">
        <v>5640</v>
      </c>
      <c r="H3371" t="s">
        <v>5641</v>
      </c>
      <c r="I3371" t="s">
        <v>56</v>
      </c>
      <c r="J3371" s="2">
        <v>45722</v>
      </c>
      <c r="K3371" s="2">
        <v>45747</v>
      </c>
      <c r="L3371" s="2">
        <v>45808</v>
      </c>
      <c r="M3371" s="9">
        <f>+$M$1-L3371</f>
        <v>-61</v>
      </c>
      <c r="N3371" s="10" t="str">
        <f>IF(M3371&lt;=0,"NON SCADUTO",IF(M3371&lt;61,"0-60 DAYS",IF(M3371&lt;91," 61-90 DAYS",IF(M3371&lt;121,"91-120 DAYS",IF(M3371&lt;366," 121-365 DAYS",IF(M3371&gt;366,"OLTRE 365 DAYS",0))))))</f>
        <v>NON SCADUTO</v>
      </c>
      <c r="O3371" t="s">
        <v>15</v>
      </c>
      <c r="P3371" t="s">
        <v>0</v>
      </c>
      <c r="Q3371" s="3">
        <v>-40118.129999999997</v>
      </c>
      <c r="R3371" t="s">
        <v>1</v>
      </c>
      <c r="S3371" t="s">
        <v>1</v>
      </c>
      <c r="T3371" s="3">
        <v>-40118.129999999997</v>
      </c>
      <c r="U3371" s="2"/>
      <c r="V3371" t="s">
        <v>0</v>
      </c>
    </row>
    <row r="3372" spans="1:22" x14ac:dyDescent="0.2">
      <c r="A3372" s="5" t="s">
        <v>5</v>
      </c>
      <c r="B3372" s="5" t="s">
        <v>6</v>
      </c>
      <c r="C3372" s="5" t="s">
        <v>5632</v>
      </c>
      <c r="D3372" s="5" t="s">
        <v>7</v>
      </c>
      <c r="E3372" s="5" t="s">
        <v>0</v>
      </c>
      <c r="F3372" s="5" t="s">
        <v>5633</v>
      </c>
      <c r="G3372" s="5" t="s">
        <v>5642</v>
      </c>
      <c r="H3372" s="5" t="s">
        <v>5643</v>
      </c>
      <c r="I3372" s="5" t="s">
        <v>56</v>
      </c>
      <c r="J3372" s="6">
        <v>45726</v>
      </c>
      <c r="K3372" s="6">
        <v>45747</v>
      </c>
      <c r="L3372" s="6">
        <v>45808</v>
      </c>
      <c r="M3372" s="9">
        <f>+$M$1-L3372</f>
        <v>-61</v>
      </c>
      <c r="N3372" s="10" t="str">
        <f>IF(M3372&lt;=0,"NON SCADUTO",IF(M3372&lt;61,"0-60 DAYS",IF(M3372&lt;91," 61-90 DAYS",IF(M3372&lt;121,"91-120 DAYS",IF(M3372&lt;366," 121-365 DAYS",IF(M3372&gt;366,"OLTRE 365 DAYS",0))))))</f>
        <v>NON SCADUTO</v>
      </c>
      <c r="O3372" s="5" t="s">
        <v>15</v>
      </c>
      <c r="P3372" s="5" t="s">
        <v>0</v>
      </c>
      <c r="Q3372" s="7">
        <v>-35250.85</v>
      </c>
      <c r="R3372" s="5" t="s">
        <v>1</v>
      </c>
      <c r="S3372" s="5" t="s">
        <v>1</v>
      </c>
      <c r="T3372" s="7">
        <v>-35250.85</v>
      </c>
      <c r="U3372" s="6"/>
      <c r="V3372" s="5" t="s">
        <v>0</v>
      </c>
    </row>
    <row r="3373" spans="1:22" x14ac:dyDescent="0.2">
      <c r="A3373" t="s">
        <v>5</v>
      </c>
      <c r="B3373" t="s">
        <v>6</v>
      </c>
      <c r="C3373" t="s">
        <v>5632</v>
      </c>
      <c r="D3373" t="s">
        <v>7</v>
      </c>
      <c r="E3373" t="s">
        <v>0</v>
      </c>
      <c r="F3373" t="s">
        <v>5633</v>
      </c>
      <c r="G3373" t="s">
        <v>5644</v>
      </c>
      <c r="H3373" t="s">
        <v>5645</v>
      </c>
      <c r="I3373" t="s">
        <v>56</v>
      </c>
      <c r="J3373" s="2">
        <v>45727</v>
      </c>
      <c r="K3373" s="2">
        <v>45747</v>
      </c>
      <c r="L3373" s="2">
        <v>45808</v>
      </c>
      <c r="M3373" s="9">
        <f>+$M$1-L3373</f>
        <v>-61</v>
      </c>
      <c r="N3373" s="10" t="str">
        <f>IF(M3373&lt;=0,"NON SCADUTO",IF(M3373&lt;61,"0-60 DAYS",IF(M3373&lt;91," 61-90 DAYS",IF(M3373&lt;121,"91-120 DAYS",IF(M3373&lt;366," 121-365 DAYS",IF(M3373&gt;366,"OLTRE 365 DAYS",0))))))</f>
        <v>NON SCADUTO</v>
      </c>
      <c r="O3373" t="s">
        <v>15</v>
      </c>
      <c r="P3373" t="s">
        <v>0</v>
      </c>
      <c r="Q3373" s="3">
        <v>-25218.87</v>
      </c>
      <c r="R3373" t="s">
        <v>1</v>
      </c>
      <c r="S3373" t="s">
        <v>1</v>
      </c>
      <c r="T3373" s="3">
        <v>-25218.87</v>
      </c>
      <c r="U3373" s="2"/>
      <c r="V3373" t="s">
        <v>0</v>
      </c>
    </row>
    <row r="3374" spans="1:22" x14ac:dyDescent="0.2">
      <c r="A3374" s="5" t="s">
        <v>5</v>
      </c>
      <c r="B3374" s="5" t="s">
        <v>6</v>
      </c>
      <c r="C3374" s="5" t="s">
        <v>5632</v>
      </c>
      <c r="D3374" s="5" t="s">
        <v>7</v>
      </c>
      <c r="E3374" s="5" t="s">
        <v>0</v>
      </c>
      <c r="F3374" s="5" t="s">
        <v>5633</v>
      </c>
      <c r="G3374" s="5" t="s">
        <v>5646</v>
      </c>
      <c r="H3374" s="5" t="s">
        <v>5647</v>
      </c>
      <c r="I3374" s="5" t="s">
        <v>56</v>
      </c>
      <c r="J3374" s="6">
        <v>45727</v>
      </c>
      <c r="K3374" s="6">
        <v>45747</v>
      </c>
      <c r="L3374" s="6">
        <v>45808</v>
      </c>
      <c r="M3374" s="9">
        <f>+$M$1-L3374</f>
        <v>-61</v>
      </c>
      <c r="N3374" s="10" t="str">
        <f>IF(M3374&lt;=0,"NON SCADUTO",IF(M3374&lt;61,"0-60 DAYS",IF(M3374&lt;91," 61-90 DAYS",IF(M3374&lt;121,"91-120 DAYS",IF(M3374&lt;366," 121-365 DAYS",IF(M3374&gt;366,"OLTRE 365 DAYS",0))))))</f>
        <v>NON SCADUTO</v>
      </c>
      <c r="O3374" s="5" t="s">
        <v>15</v>
      </c>
      <c r="P3374" s="5" t="s">
        <v>0</v>
      </c>
      <c r="Q3374" s="7">
        <v>-20796.689999999999</v>
      </c>
      <c r="R3374" s="5" t="s">
        <v>1</v>
      </c>
      <c r="S3374" s="5" t="s">
        <v>1</v>
      </c>
      <c r="T3374" s="7">
        <v>-20796.689999999999</v>
      </c>
      <c r="U3374" s="6"/>
      <c r="V3374" s="5" t="s">
        <v>0</v>
      </c>
    </row>
    <row r="3375" spans="1:22" x14ac:dyDescent="0.2">
      <c r="A3375" s="11" t="s">
        <v>5</v>
      </c>
      <c r="B3375" s="11" t="s">
        <v>6</v>
      </c>
      <c r="C3375" s="11" t="s">
        <v>5632</v>
      </c>
      <c r="D3375" s="11" t="s">
        <v>7</v>
      </c>
      <c r="E3375" s="11" t="s">
        <v>0</v>
      </c>
      <c r="F3375" s="11" t="s">
        <v>5633</v>
      </c>
      <c r="G3375" s="11" t="s">
        <v>5648</v>
      </c>
      <c r="H3375" s="11" t="s">
        <v>5649</v>
      </c>
      <c r="I3375" s="11" t="s">
        <v>56</v>
      </c>
      <c r="J3375" s="12">
        <v>45733</v>
      </c>
      <c r="K3375" s="12">
        <v>45747</v>
      </c>
      <c r="L3375" s="12">
        <v>45808</v>
      </c>
      <c r="M3375" s="9">
        <f>+$M$1-L3375</f>
        <v>-61</v>
      </c>
      <c r="N3375" s="10" t="str">
        <f>IF(M3375&lt;=0,"NON SCADUTO",IF(M3375&lt;61,"0-60 DAYS",IF(M3375&lt;91," 61-90 DAYS",IF(M3375&lt;121,"91-120 DAYS",IF(M3375&lt;366," 121-365 DAYS",IF(M3375&gt;366,"OLTRE 365 DAYS",0))))))</f>
        <v>NON SCADUTO</v>
      </c>
      <c r="O3375" s="11" t="s">
        <v>15</v>
      </c>
      <c r="P3375" s="11" t="s">
        <v>0</v>
      </c>
      <c r="Q3375" s="13">
        <v>-950</v>
      </c>
      <c r="R3375" s="11" t="s">
        <v>1</v>
      </c>
      <c r="S3375" s="11" t="s">
        <v>1</v>
      </c>
      <c r="T3375" s="13">
        <v>-950</v>
      </c>
      <c r="U3375" s="12"/>
      <c r="V3375" s="11" t="s">
        <v>0</v>
      </c>
    </row>
    <row r="3376" spans="1:22" x14ac:dyDescent="0.2">
      <c r="A3376" s="5" t="s">
        <v>5</v>
      </c>
      <c r="B3376" s="5" t="s">
        <v>6</v>
      </c>
      <c r="C3376" s="5" t="s">
        <v>5632</v>
      </c>
      <c r="D3376" s="5" t="s">
        <v>7</v>
      </c>
      <c r="E3376" s="5" t="s">
        <v>0</v>
      </c>
      <c r="F3376" s="5" t="s">
        <v>5633</v>
      </c>
      <c r="G3376" s="5" t="s">
        <v>5650</v>
      </c>
      <c r="H3376" s="5" t="s">
        <v>5651</v>
      </c>
      <c r="I3376" s="5" t="s">
        <v>56</v>
      </c>
      <c r="J3376" s="6">
        <v>45733</v>
      </c>
      <c r="K3376" s="6">
        <v>45747</v>
      </c>
      <c r="L3376" s="6">
        <v>45808</v>
      </c>
      <c r="M3376" s="9">
        <f>+$M$1-L3376</f>
        <v>-61</v>
      </c>
      <c r="N3376" s="10" t="str">
        <f>IF(M3376&lt;=0,"NON SCADUTO",IF(M3376&lt;61,"0-60 DAYS",IF(M3376&lt;91," 61-90 DAYS",IF(M3376&lt;121,"91-120 DAYS",IF(M3376&lt;366," 121-365 DAYS",IF(M3376&gt;366,"OLTRE 365 DAYS",0))))))</f>
        <v>NON SCADUTO</v>
      </c>
      <c r="O3376" s="5" t="s">
        <v>15</v>
      </c>
      <c r="P3376" s="5" t="s">
        <v>0</v>
      </c>
      <c r="Q3376" s="7">
        <v>-31310.16</v>
      </c>
      <c r="R3376" s="5" t="s">
        <v>1</v>
      </c>
      <c r="S3376" s="5" t="s">
        <v>1</v>
      </c>
      <c r="T3376" s="7">
        <v>-31310.16</v>
      </c>
      <c r="U3376" s="6"/>
      <c r="V3376" s="5" t="s">
        <v>0</v>
      </c>
    </row>
    <row r="3377" spans="1:22" x14ac:dyDescent="0.2">
      <c r="A3377" t="s">
        <v>5</v>
      </c>
      <c r="B3377" t="s">
        <v>6</v>
      </c>
      <c r="C3377" t="s">
        <v>5632</v>
      </c>
      <c r="D3377" t="s">
        <v>7</v>
      </c>
      <c r="E3377" t="s">
        <v>0</v>
      </c>
      <c r="F3377" t="s">
        <v>5633</v>
      </c>
      <c r="G3377" t="s">
        <v>5661</v>
      </c>
      <c r="H3377" t="s">
        <v>5662</v>
      </c>
      <c r="I3377" t="s">
        <v>56</v>
      </c>
      <c r="J3377" s="2">
        <v>45671</v>
      </c>
      <c r="K3377" s="2">
        <v>45688</v>
      </c>
      <c r="L3377" s="2">
        <v>45747</v>
      </c>
      <c r="M3377" s="9">
        <f>+$M$1-L3377</f>
        <v>0</v>
      </c>
      <c r="N3377" s="10" t="str">
        <f>IF(M3377&lt;=0,"NON SCADUTO",IF(M3377&lt;61,"0-60 DAYS",IF(M3377&lt;91," 61-90 DAYS",IF(M3377&lt;121,"91-120 DAYS",IF(M3377&lt;366," 121-365 DAYS",IF(M3377&gt;366,"OLTRE 365 DAYS",0))))))</f>
        <v>NON SCADUTO</v>
      </c>
      <c r="O3377" t="s">
        <v>15</v>
      </c>
      <c r="P3377" t="s">
        <v>0</v>
      </c>
      <c r="Q3377" s="3">
        <v>-348</v>
      </c>
      <c r="R3377" t="s">
        <v>1</v>
      </c>
      <c r="S3377" t="s">
        <v>1</v>
      </c>
      <c r="T3377" s="3">
        <v>-348</v>
      </c>
      <c r="U3377" s="2">
        <v>45765</v>
      </c>
      <c r="V3377" t="s">
        <v>5663</v>
      </c>
    </row>
    <row r="3378" spans="1:22" x14ac:dyDescent="0.2">
      <c r="A3378" s="5" t="s">
        <v>5</v>
      </c>
      <c r="B3378" s="5" t="s">
        <v>6</v>
      </c>
      <c r="C3378" s="5" t="s">
        <v>5632</v>
      </c>
      <c r="D3378" s="5" t="s">
        <v>7</v>
      </c>
      <c r="E3378" s="5" t="s">
        <v>0</v>
      </c>
      <c r="F3378" s="5" t="s">
        <v>5633</v>
      </c>
      <c r="G3378" s="5" t="s">
        <v>3495</v>
      </c>
      <c r="H3378" s="5" t="s">
        <v>5664</v>
      </c>
      <c r="I3378" s="5" t="s">
        <v>56</v>
      </c>
      <c r="J3378" s="6">
        <v>45665</v>
      </c>
      <c r="K3378" s="6">
        <v>45688</v>
      </c>
      <c r="L3378" s="6">
        <v>45747</v>
      </c>
      <c r="M3378" s="9">
        <f>+$M$1-L3378</f>
        <v>0</v>
      </c>
      <c r="N3378" s="10" t="str">
        <f>IF(M3378&lt;=0,"NON SCADUTO",IF(M3378&lt;61,"0-60 DAYS",IF(M3378&lt;91," 61-90 DAYS",IF(M3378&lt;121,"91-120 DAYS",IF(M3378&lt;366," 121-365 DAYS",IF(M3378&gt;366,"OLTRE 365 DAYS",0))))))</f>
        <v>NON SCADUTO</v>
      </c>
      <c r="O3378" s="5" t="s">
        <v>15</v>
      </c>
      <c r="P3378" s="5" t="s">
        <v>0</v>
      </c>
      <c r="Q3378" s="7">
        <v>-80792.2</v>
      </c>
      <c r="R3378" s="5" t="s">
        <v>1</v>
      </c>
      <c r="S3378" s="5" t="s">
        <v>1</v>
      </c>
      <c r="T3378" s="7">
        <v>-80792.2</v>
      </c>
      <c r="U3378" s="6">
        <v>45765</v>
      </c>
      <c r="V3378" s="5" t="s">
        <v>5663</v>
      </c>
    </row>
    <row r="3379" spans="1:22" x14ac:dyDescent="0.2">
      <c r="A3379" t="s">
        <v>5</v>
      </c>
      <c r="B3379" t="s">
        <v>6</v>
      </c>
      <c r="C3379" t="s">
        <v>5632</v>
      </c>
      <c r="D3379" t="s">
        <v>7</v>
      </c>
      <c r="E3379" t="s">
        <v>0</v>
      </c>
      <c r="F3379" t="s">
        <v>5633</v>
      </c>
      <c r="G3379" t="s">
        <v>5665</v>
      </c>
      <c r="H3379" t="s">
        <v>5666</v>
      </c>
      <c r="I3379" t="s">
        <v>56</v>
      </c>
      <c r="J3379" s="2">
        <v>45664</v>
      </c>
      <c r="K3379" s="2">
        <v>45688</v>
      </c>
      <c r="L3379" s="2">
        <v>45747</v>
      </c>
      <c r="M3379" s="9">
        <f>+$M$1-L3379</f>
        <v>0</v>
      </c>
      <c r="N3379" s="10" t="str">
        <f>IF(M3379&lt;=0,"NON SCADUTO",IF(M3379&lt;61,"0-60 DAYS",IF(M3379&lt;91," 61-90 DAYS",IF(M3379&lt;121,"91-120 DAYS",IF(M3379&lt;366," 121-365 DAYS",IF(M3379&gt;366,"OLTRE 365 DAYS",0))))))</f>
        <v>NON SCADUTO</v>
      </c>
      <c r="O3379" t="s">
        <v>15</v>
      </c>
      <c r="P3379" t="s">
        <v>0</v>
      </c>
      <c r="Q3379" s="3">
        <v>-640</v>
      </c>
      <c r="R3379" t="s">
        <v>1</v>
      </c>
      <c r="S3379" t="s">
        <v>1</v>
      </c>
      <c r="T3379" s="3">
        <v>-640</v>
      </c>
      <c r="U3379" s="2">
        <v>45765</v>
      </c>
      <c r="V3379" t="s">
        <v>5663</v>
      </c>
    </row>
    <row r="3380" spans="1:22" x14ac:dyDescent="0.2">
      <c r="A3380" t="s">
        <v>5</v>
      </c>
      <c r="B3380" t="s">
        <v>6</v>
      </c>
      <c r="C3380" t="s">
        <v>5632</v>
      </c>
      <c r="D3380" t="s">
        <v>7</v>
      </c>
      <c r="E3380" t="s">
        <v>0</v>
      </c>
      <c r="F3380" t="s">
        <v>5633</v>
      </c>
      <c r="G3380" t="s">
        <v>5667</v>
      </c>
      <c r="H3380" t="s">
        <v>5668</v>
      </c>
      <c r="I3380" t="s">
        <v>56</v>
      </c>
      <c r="J3380" s="2">
        <v>45667</v>
      </c>
      <c r="K3380" s="2">
        <v>45688</v>
      </c>
      <c r="L3380" s="2">
        <v>45747</v>
      </c>
      <c r="M3380" s="9">
        <f>+$M$1-L3380</f>
        <v>0</v>
      </c>
      <c r="N3380" s="10" t="str">
        <f>IF(M3380&lt;=0,"NON SCADUTO",IF(M3380&lt;61,"0-60 DAYS",IF(M3380&lt;91," 61-90 DAYS",IF(M3380&lt;121,"91-120 DAYS",IF(M3380&lt;366," 121-365 DAYS",IF(M3380&gt;366,"OLTRE 365 DAYS",0))))))</f>
        <v>NON SCADUTO</v>
      </c>
      <c r="O3380" t="s">
        <v>15</v>
      </c>
      <c r="P3380" t="s">
        <v>0</v>
      </c>
      <c r="Q3380" s="3">
        <v>-80</v>
      </c>
      <c r="R3380" t="s">
        <v>1</v>
      </c>
      <c r="S3380" t="s">
        <v>1</v>
      </c>
      <c r="T3380" s="3">
        <v>-80</v>
      </c>
      <c r="U3380" s="2">
        <v>45765</v>
      </c>
      <c r="V3380" t="s">
        <v>5663</v>
      </c>
    </row>
    <row r="3381" spans="1:22" x14ac:dyDescent="0.2">
      <c r="A3381" t="s">
        <v>5</v>
      </c>
      <c r="B3381" t="s">
        <v>6</v>
      </c>
      <c r="C3381" t="s">
        <v>5632</v>
      </c>
      <c r="D3381" t="s">
        <v>7</v>
      </c>
      <c r="E3381" t="s">
        <v>0</v>
      </c>
      <c r="F3381" t="s">
        <v>5633</v>
      </c>
      <c r="G3381" t="s">
        <v>5669</v>
      </c>
      <c r="H3381" t="s">
        <v>5670</v>
      </c>
      <c r="I3381" t="s">
        <v>56</v>
      </c>
      <c r="J3381" s="2">
        <v>45667</v>
      </c>
      <c r="K3381" s="2">
        <v>45688</v>
      </c>
      <c r="L3381" s="2">
        <v>45747</v>
      </c>
      <c r="M3381" s="9">
        <f>+$M$1-L3381</f>
        <v>0</v>
      </c>
      <c r="N3381" s="10" t="str">
        <f>IF(M3381&lt;=0,"NON SCADUTO",IF(M3381&lt;61,"0-60 DAYS",IF(M3381&lt;91," 61-90 DAYS",IF(M3381&lt;121,"91-120 DAYS",IF(M3381&lt;366," 121-365 DAYS",IF(M3381&gt;366,"OLTRE 365 DAYS",0))))))</f>
        <v>NON SCADUTO</v>
      </c>
      <c r="O3381" t="s">
        <v>15</v>
      </c>
      <c r="P3381" t="s">
        <v>0</v>
      </c>
      <c r="Q3381" s="3">
        <v>-19764.41</v>
      </c>
      <c r="R3381" t="s">
        <v>1</v>
      </c>
      <c r="S3381" t="s">
        <v>1</v>
      </c>
      <c r="T3381" s="3">
        <v>-19764.41</v>
      </c>
      <c r="U3381" s="2">
        <v>45765</v>
      </c>
      <c r="V3381" t="s">
        <v>5663</v>
      </c>
    </row>
    <row r="3382" spans="1:22" x14ac:dyDescent="0.2">
      <c r="A3382" s="11" t="s">
        <v>5</v>
      </c>
      <c r="B3382" s="11" t="s">
        <v>6</v>
      </c>
      <c r="C3382" s="11" t="s">
        <v>5632</v>
      </c>
      <c r="D3382" s="11" t="s">
        <v>7</v>
      </c>
      <c r="E3382" s="11" t="s">
        <v>0</v>
      </c>
      <c r="F3382" s="11" t="s">
        <v>5633</v>
      </c>
      <c r="G3382" s="11" t="s">
        <v>5671</v>
      </c>
      <c r="H3382" s="11" t="s">
        <v>5672</v>
      </c>
      <c r="I3382" s="11" t="s">
        <v>56</v>
      </c>
      <c r="J3382" s="12">
        <v>45688</v>
      </c>
      <c r="K3382" s="12">
        <v>45688</v>
      </c>
      <c r="L3382" s="12">
        <v>45747</v>
      </c>
      <c r="M3382" s="9">
        <f>+$M$1-L3382</f>
        <v>0</v>
      </c>
      <c r="N3382" s="10" t="str">
        <f>IF(M3382&lt;=0,"NON SCADUTO",IF(M3382&lt;61,"0-60 DAYS",IF(M3382&lt;91," 61-90 DAYS",IF(M3382&lt;121,"91-120 DAYS",IF(M3382&lt;366," 121-365 DAYS",IF(M3382&gt;366,"OLTRE 365 DAYS",0))))))</f>
        <v>NON SCADUTO</v>
      </c>
      <c r="O3382" s="11" t="s">
        <v>15</v>
      </c>
      <c r="P3382" s="11" t="s">
        <v>0</v>
      </c>
      <c r="Q3382" s="13">
        <v>-2000</v>
      </c>
      <c r="R3382" s="11" t="s">
        <v>1</v>
      </c>
      <c r="S3382" s="11" t="s">
        <v>1</v>
      </c>
      <c r="T3382" s="13">
        <v>-2000</v>
      </c>
      <c r="U3382" s="12">
        <v>45765</v>
      </c>
      <c r="V3382" s="11" t="s">
        <v>5663</v>
      </c>
    </row>
    <row r="3383" spans="1:22" x14ac:dyDescent="0.2">
      <c r="A3383" t="s">
        <v>5</v>
      </c>
      <c r="B3383" t="s">
        <v>6</v>
      </c>
      <c r="C3383" t="s">
        <v>5632</v>
      </c>
      <c r="D3383" t="s">
        <v>7</v>
      </c>
      <c r="E3383" t="s">
        <v>0</v>
      </c>
      <c r="F3383" t="s">
        <v>5633</v>
      </c>
      <c r="G3383" t="s">
        <v>5673</v>
      </c>
      <c r="H3383" t="s">
        <v>5674</v>
      </c>
      <c r="I3383" t="s">
        <v>56</v>
      </c>
      <c r="J3383" s="2">
        <v>45688</v>
      </c>
      <c r="K3383" s="2">
        <v>45688</v>
      </c>
      <c r="L3383" s="2">
        <v>45747</v>
      </c>
      <c r="M3383" s="9">
        <f>+$M$1-L3383</f>
        <v>0</v>
      </c>
      <c r="N3383" s="10" t="str">
        <f>IF(M3383&lt;=0,"NON SCADUTO",IF(M3383&lt;61,"0-60 DAYS",IF(M3383&lt;91," 61-90 DAYS",IF(M3383&lt;121,"91-120 DAYS",IF(M3383&lt;366," 121-365 DAYS",IF(M3383&gt;366,"OLTRE 365 DAYS",0))))))</f>
        <v>NON SCADUTO</v>
      </c>
      <c r="O3383" t="s">
        <v>15</v>
      </c>
      <c r="P3383" t="s">
        <v>0</v>
      </c>
      <c r="Q3383" s="3">
        <v>-16147.83</v>
      </c>
      <c r="R3383" t="s">
        <v>1</v>
      </c>
      <c r="S3383" t="s">
        <v>1</v>
      </c>
      <c r="T3383" s="3">
        <v>-16147.83</v>
      </c>
      <c r="U3383" s="2">
        <v>45765</v>
      </c>
      <c r="V3383" t="s">
        <v>5663</v>
      </c>
    </row>
    <row r="3384" spans="1:22" x14ac:dyDescent="0.2">
      <c r="A3384" t="s">
        <v>5</v>
      </c>
      <c r="B3384" t="s">
        <v>6</v>
      </c>
      <c r="C3384" t="s">
        <v>5632</v>
      </c>
      <c r="D3384" t="s">
        <v>7</v>
      </c>
      <c r="E3384" t="s">
        <v>0</v>
      </c>
      <c r="F3384" t="s">
        <v>5633</v>
      </c>
      <c r="G3384" t="s">
        <v>5675</v>
      </c>
      <c r="H3384" t="s">
        <v>5676</v>
      </c>
      <c r="I3384" t="s">
        <v>56</v>
      </c>
      <c r="J3384" s="2">
        <v>45681</v>
      </c>
      <c r="K3384" s="2">
        <v>45688</v>
      </c>
      <c r="L3384" s="2">
        <v>45747</v>
      </c>
      <c r="M3384" s="9">
        <f>+$M$1-L3384</f>
        <v>0</v>
      </c>
      <c r="N3384" s="10" t="str">
        <f>IF(M3384&lt;=0,"NON SCADUTO",IF(M3384&lt;61,"0-60 DAYS",IF(M3384&lt;91," 61-90 DAYS",IF(M3384&lt;121,"91-120 DAYS",IF(M3384&lt;366," 121-365 DAYS",IF(M3384&gt;366,"OLTRE 365 DAYS",0))))))</f>
        <v>NON SCADUTO</v>
      </c>
      <c r="O3384" t="s">
        <v>15</v>
      </c>
      <c r="P3384" t="s">
        <v>0</v>
      </c>
      <c r="Q3384" s="3">
        <v>-10604.11</v>
      </c>
      <c r="R3384" t="s">
        <v>1</v>
      </c>
      <c r="S3384" t="s">
        <v>1</v>
      </c>
      <c r="T3384" s="3">
        <v>-10604.11</v>
      </c>
      <c r="U3384" s="2">
        <v>45765</v>
      </c>
      <c r="V3384" t="s">
        <v>5663</v>
      </c>
    </row>
    <row r="3385" spans="1:22" x14ac:dyDescent="0.2">
      <c r="A3385" s="5" t="s">
        <v>5</v>
      </c>
      <c r="B3385" s="5" t="s">
        <v>6</v>
      </c>
      <c r="C3385" s="5" t="s">
        <v>5632</v>
      </c>
      <c r="D3385" s="5" t="s">
        <v>7</v>
      </c>
      <c r="E3385" s="5" t="s">
        <v>0</v>
      </c>
      <c r="F3385" s="5" t="s">
        <v>5633</v>
      </c>
      <c r="G3385" s="5" t="s">
        <v>5677</v>
      </c>
      <c r="H3385" s="5" t="s">
        <v>5678</v>
      </c>
      <c r="I3385" s="5" t="s">
        <v>56</v>
      </c>
      <c r="J3385" s="6">
        <v>45677</v>
      </c>
      <c r="K3385" s="6">
        <v>45688</v>
      </c>
      <c r="L3385" s="6">
        <v>45747</v>
      </c>
      <c r="M3385" s="9">
        <f>+$M$1-L3385</f>
        <v>0</v>
      </c>
      <c r="N3385" s="10" t="str">
        <f>IF(M3385&lt;=0,"NON SCADUTO",IF(M3385&lt;61,"0-60 DAYS",IF(M3385&lt;91," 61-90 DAYS",IF(M3385&lt;121,"91-120 DAYS",IF(M3385&lt;366," 121-365 DAYS",IF(M3385&gt;366,"OLTRE 365 DAYS",0))))))</f>
        <v>NON SCADUTO</v>
      </c>
      <c r="O3385" s="5" t="s">
        <v>15</v>
      </c>
      <c r="P3385" s="5" t="s">
        <v>0</v>
      </c>
      <c r="Q3385" s="7">
        <v>-709.15</v>
      </c>
      <c r="R3385" s="5" t="s">
        <v>1</v>
      </c>
      <c r="S3385" s="5" t="s">
        <v>1</v>
      </c>
      <c r="T3385" s="7">
        <v>-709.15</v>
      </c>
      <c r="U3385" s="6">
        <v>45765</v>
      </c>
      <c r="V3385" s="5" t="s">
        <v>5663</v>
      </c>
    </row>
    <row r="3386" spans="1:22" x14ac:dyDescent="0.2">
      <c r="A3386" t="s">
        <v>5</v>
      </c>
      <c r="B3386" t="s">
        <v>6</v>
      </c>
      <c r="C3386" t="s">
        <v>5632</v>
      </c>
      <c r="D3386" t="s">
        <v>7</v>
      </c>
      <c r="E3386" t="s">
        <v>0</v>
      </c>
      <c r="F3386" t="s">
        <v>5633</v>
      </c>
      <c r="G3386" t="s">
        <v>5679</v>
      </c>
      <c r="H3386" t="s">
        <v>5680</v>
      </c>
      <c r="I3386" t="s">
        <v>56</v>
      </c>
      <c r="J3386" s="2">
        <v>45677</v>
      </c>
      <c r="K3386" s="2">
        <v>45688</v>
      </c>
      <c r="L3386" s="2">
        <v>45747</v>
      </c>
      <c r="M3386" s="9">
        <f>+$M$1-L3386</f>
        <v>0</v>
      </c>
      <c r="N3386" s="10" t="str">
        <f>IF(M3386&lt;=0,"NON SCADUTO",IF(M3386&lt;61,"0-60 DAYS",IF(M3386&lt;91," 61-90 DAYS",IF(M3386&lt;121,"91-120 DAYS",IF(M3386&lt;366," 121-365 DAYS",IF(M3386&gt;366,"OLTRE 365 DAYS",0))))))</f>
        <v>NON SCADUTO</v>
      </c>
      <c r="O3386" t="s">
        <v>15</v>
      </c>
      <c r="P3386" t="s">
        <v>0</v>
      </c>
      <c r="Q3386" s="3">
        <v>-308</v>
      </c>
      <c r="R3386" t="s">
        <v>1</v>
      </c>
      <c r="S3386" t="s">
        <v>1</v>
      </c>
      <c r="T3386" s="3">
        <v>-308</v>
      </c>
      <c r="U3386" s="2">
        <v>45765</v>
      </c>
      <c r="V3386" t="s">
        <v>5663</v>
      </c>
    </row>
    <row r="3387" spans="1:22" x14ac:dyDescent="0.2">
      <c r="A3387" t="s">
        <v>5</v>
      </c>
      <c r="B3387" t="s">
        <v>6</v>
      </c>
      <c r="C3387" t="s">
        <v>5632</v>
      </c>
      <c r="D3387" t="s">
        <v>7</v>
      </c>
      <c r="E3387" t="s">
        <v>0</v>
      </c>
      <c r="F3387" t="s">
        <v>5633</v>
      </c>
      <c r="G3387" t="s">
        <v>5681</v>
      </c>
      <c r="H3387" t="s">
        <v>5682</v>
      </c>
      <c r="I3387" t="s">
        <v>56</v>
      </c>
      <c r="J3387" s="2">
        <v>45677</v>
      </c>
      <c r="K3387" s="2">
        <v>45688</v>
      </c>
      <c r="L3387" s="2">
        <v>45747</v>
      </c>
      <c r="M3387" s="9">
        <f>+$M$1-L3387</f>
        <v>0</v>
      </c>
      <c r="N3387" s="10" t="str">
        <f>IF(M3387&lt;=0,"NON SCADUTO",IF(M3387&lt;61,"0-60 DAYS",IF(M3387&lt;91," 61-90 DAYS",IF(M3387&lt;121,"91-120 DAYS",IF(M3387&lt;366," 121-365 DAYS",IF(M3387&gt;366,"OLTRE 365 DAYS",0))))))</f>
        <v>NON SCADUTO</v>
      </c>
      <c r="O3387" t="s">
        <v>15</v>
      </c>
      <c r="P3387" t="s">
        <v>0</v>
      </c>
      <c r="Q3387" s="3">
        <v>-842.8</v>
      </c>
      <c r="R3387" t="s">
        <v>1</v>
      </c>
      <c r="S3387" t="s">
        <v>1</v>
      </c>
      <c r="T3387" s="3">
        <v>-842.8</v>
      </c>
      <c r="U3387" s="2">
        <v>45765</v>
      </c>
      <c r="V3387" t="s">
        <v>5663</v>
      </c>
    </row>
    <row r="3388" spans="1:22" x14ac:dyDescent="0.2">
      <c r="A3388" s="5" t="s">
        <v>5</v>
      </c>
      <c r="B3388" s="5" t="s">
        <v>6</v>
      </c>
      <c r="C3388" s="5" t="s">
        <v>5632</v>
      </c>
      <c r="D3388" s="5" t="s">
        <v>7</v>
      </c>
      <c r="E3388" s="5" t="s">
        <v>0</v>
      </c>
      <c r="F3388" s="5" t="s">
        <v>5633</v>
      </c>
      <c r="G3388" s="5" t="s">
        <v>5683</v>
      </c>
      <c r="H3388" s="5" t="s">
        <v>5684</v>
      </c>
      <c r="I3388" s="5" t="s">
        <v>56</v>
      </c>
      <c r="J3388" s="6">
        <v>45677</v>
      </c>
      <c r="K3388" s="6">
        <v>45688</v>
      </c>
      <c r="L3388" s="6">
        <v>45747</v>
      </c>
      <c r="M3388" s="9">
        <f>+$M$1-L3388</f>
        <v>0</v>
      </c>
      <c r="N3388" s="10" t="str">
        <f>IF(M3388&lt;=0,"NON SCADUTO",IF(M3388&lt;61,"0-60 DAYS",IF(M3388&lt;91," 61-90 DAYS",IF(M3388&lt;121,"91-120 DAYS",IF(M3388&lt;366," 121-365 DAYS",IF(M3388&gt;366,"OLTRE 365 DAYS",0))))))</f>
        <v>NON SCADUTO</v>
      </c>
      <c r="O3388" s="5" t="s">
        <v>15</v>
      </c>
      <c r="P3388" s="5" t="s">
        <v>0</v>
      </c>
      <c r="Q3388" s="7">
        <v>-992</v>
      </c>
      <c r="R3388" s="5" t="s">
        <v>1</v>
      </c>
      <c r="S3388" s="5" t="s">
        <v>1</v>
      </c>
      <c r="T3388" s="7">
        <v>-992</v>
      </c>
      <c r="U3388" s="6">
        <v>45765</v>
      </c>
      <c r="V3388" s="5" t="s">
        <v>5663</v>
      </c>
    </row>
    <row r="3389" spans="1:22" x14ac:dyDescent="0.2">
      <c r="A3389" t="s">
        <v>5</v>
      </c>
      <c r="B3389" t="s">
        <v>6</v>
      </c>
      <c r="C3389" t="s">
        <v>5632</v>
      </c>
      <c r="D3389" t="s">
        <v>7</v>
      </c>
      <c r="E3389" t="s">
        <v>0</v>
      </c>
      <c r="F3389" t="s">
        <v>5633</v>
      </c>
      <c r="G3389" t="s">
        <v>5685</v>
      </c>
      <c r="H3389" t="s">
        <v>5686</v>
      </c>
      <c r="I3389" t="s">
        <v>56</v>
      </c>
      <c r="J3389" s="2">
        <v>45673</v>
      </c>
      <c r="K3389" s="2">
        <v>45688</v>
      </c>
      <c r="L3389" s="2">
        <v>45747</v>
      </c>
      <c r="M3389" s="9">
        <f>+$M$1-L3389</f>
        <v>0</v>
      </c>
      <c r="N3389" s="10" t="str">
        <f>IF(M3389&lt;=0,"NON SCADUTO",IF(M3389&lt;61,"0-60 DAYS",IF(M3389&lt;91," 61-90 DAYS",IF(M3389&lt;121,"91-120 DAYS",IF(M3389&lt;366," 121-365 DAYS",IF(M3389&gt;366,"OLTRE 365 DAYS",0))))))</f>
        <v>NON SCADUTO</v>
      </c>
      <c r="O3389" t="s">
        <v>15</v>
      </c>
      <c r="P3389" t="s">
        <v>0</v>
      </c>
      <c r="Q3389" s="3">
        <v>-320</v>
      </c>
      <c r="R3389" t="s">
        <v>1</v>
      </c>
      <c r="S3389" t="s">
        <v>1</v>
      </c>
      <c r="T3389" s="3">
        <v>-320</v>
      </c>
      <c r="U3389" s="2">
        <v>45765</v>
      </c>
      <c r="V3389" t="s">
        <v>5663</v>
      </c>
    </row>
    <row r="3390" spans="1:22" x14ac:dyDescent="0.2">
      <c r="A3390" s="5" t="s">
        <v>5</v>
      </c>
      <c r="B3390" s="5" t="s">
        <v>6</v>
      </c>
      <c r="C3390" s="5" t="s">
        <v>5632</v>
      </c>
      <c r="D3390" s="5" t="s">
        <v>7</v>
      </c>
      <c r="E3390" s="5" t="s">
        <v>0</v>
      </c>
      <c r="F3390" s="5" t="s">
        <v>5633</v>
      </c>
      <c r="G3390" s="5" t="s">
        <v>5687</v>
      </c>
      <c r="H3390" s="5" t="s">
        <v>5688</v>
      </c>
      <c r="I3390" s="5" t="s">
        <v>56</v>
      </c>
      <c r="J3390" s="6">
        <v>45672</v>
      </c>
      <c r="K3390" s="6">
        <v>45688</v>
      </c>
      <c r="L3390" s="6">
        <v>45747</v>
      </c>
      <c r="M3390" s="9">
        <f>+$M$1-L3390</f>
        <v>0</v>
      </c>
      <c r="N3390" s="10" t="str">
        <f>IF(M3390&lt;=0,"NON SCADUTO",IF(M3390&lt;61,"0-60 DAYS",IF(M3390&lt;91," 61-90 DAYS",IF(M3390&lt;121,"91-120 DAYS",IF(M3390&lt;366," 121-365 DAYS",IF(M3390&gt;366,"OLTRE 365 DAYS",0))))))</f>
        <v>NON SCADUTO</v>
      </c>
      <c r="O3390" s="5" t="s">
        <v>15</v>
      </c>
      <c r="P3390" s="5" t="s">
        <v>0</v>
      </c>
      <c r="Q3390" s="7">
        <v>-83</v>
      </c>
      <c r="R3390" s="5" t="s">
        <v>1</v>
      </c>
      <c r="S3390" s="5" t="s">
        <v>1</v>
      </c>
      <c r="T3390" s="7">
        <v>-83</v>
      </c>
      <c r="U3390" s="6">
        <v>45765</v>
      </c>
      <c r="V3390" s="5" t="s">
        <v>5663</v>
      </c>
    </row>
    <row r="3391" spans="1:22" x14ac:dyDescent="0.2">
      <c r="A3391" t="s">
        <v>5</v>
      </c>
      <c r="B3391" t="s">
        <v>6</v>
      </c>
      <c r="C3391" t="s">
        <v>5632</v>
      </c>
      <c r="D3391" t="s">
        <v>7</v>
      </c>
      <c r="E3391" t="s">
        <v>0</v>
      </c>
      <c r="F3391" t="s">
        <v>5633</v>
      </c>
      <c r="G3391" t="s">
        <v>5689</v>
      </c>
      <c r="H3391" t="s">
        <v>5690</v>
      </c>
      <c r="I3391" t="s">
        <v>56</v>
      </c>
      <c r="J3391" s="2">
        <v>45673</v>
      </c>
      <c r="K3391" s="2">
        <v>45688</v>
      </c>
      <c r="L3391" s="2">
        <v>45747</v>
      </c>
      <c r="M3391" s="9">
        <f>+$M$1-L3391</f>
        <v>0</v>
      </c>
      <c r="N3391" s="10" t="str">
        <f>IF(M3391&lt;=0,"NON SCADUTO",IF(M3391&lt;61,"0-60 DAYS",IF(M3391&lt;91," 61-90 DAYS",IF(M3391&lt;121,"91-120 DAYS",IF(M3391&lt;366," 121-365 DAYS",IF(M3391&gt;366,"OLTRE 365 DAYS",0))))))</f>
        <v>NON SCADUTO</v>
      </c>
      <c r="O3391" t="s">
        <v>15</v>
      </c>
      <c r="P3391" t="s">
        <v>0</v>
      </c>
      <c r="Q3391" s="3">
        <v>-8688.3799999999992</v>
      </c>
      <c r="R3391" t="s">
        <v>1</v>
      </c>
      <c r="S3391" t="s">
        <v>1</v>
      </c>
      <c r="T3391" s="3">
        <v>-8688.3799999999992</v>
      </c>
      <c r="U3391" s="2">
        <v>45765</v>
      </c>
      <c r="V3391" t="s">
        <v>5663</v>
      </c>
    </row>
    <row r="3392" spans="1:22" x14ac:dyDescent="0.2">
      <c r="A3392" t="s">
        <v>5</v>
      </c>
      <c r="B3392" t="s">
        <v>6</v>
      </c>
      <c r="C3392" t="s">
        <v>5632</v>
      </c>
      <c r="D3392" t="s">
        <v>7</v>
      </c>
      <c r="E3392" t="s">
        <v>0</v>
      </c>
      <c r="F3392" t="s">
        <v>5633</v>
      </c>
      <c r="G3392" t="s">
        <v>5691</v>
      </c>
      <c r="H3392" t="s">
        <v>5692</v>
      </c>
      <c r="I3392" t="s">
        <v>56</v>
      </c>
      <c r="J3392" s="2">
        <v>45677</v>
      </c>
      <c r="K3392" s="2">
        <v>45688</v>
      </c>
      <c r="L3392" s="2">
        <v>45747</v>
      </c>
      <c r="M3392" s="9">
        <f>+$M$1-L3392</f>
        <v>0</v>
      </c>
      <c r="N3392" s="10" t="str">
        <f>IF(M3392&lt;=0,"NON SCADUTO",IF(M3392&lt;61,"0-60 DAYS",IF(M3392&lt;91," 61-90 DAYS",IF(M3392&lt;121,"91-120 DAYS",IF(M3392&lt;366," 121-365 DAYS",IF(M3392&gt;366,"OLTRE 365 DAYS",0))))))</f>
        <v>NON SCADUTO</v>
      </c>
      <c r="O3392" t="s">
        <v>15</v>
      </c>
      <c r="P3392" t="s">
        <v>0</v>
      </c>
      <c r="Q3392" s="3">
        <v>-19431.79</v>
      </c>
      <c r="R3392" t="s">
        <v>1</v>
      </c>
      <c r="S3392" t="s">
        <v>1</v>
      </c>
      <c r="T3392" s="3">
        <v>-19431.79</v>
      </c>
      <c r="U3392" s="2">
        <v>45765</v>
      </c>
      <c r="V3392" t="s">
        <v>5663</v>
      </c>
    </row>
    <row r="3393" spans="1:22" x14ac:dyDescent="0.2">
      <c r="A3393" s="5" t="s">
        <v>5</v>
      </c>
      <c r="B3393" s="5" t="s">
        <v>6</v>
      </c>
      <c r="C3393" s="5" t="s">
        <v>5632</v>
      </c>
      <c r="D3393" s="5" t="s">
        <v>7</v>
      </c>
      <c r="E3393" s="5" t="s">
        <v>0</v>
      </c>
      <c r="F3393" s="5" t="s">
        <v>5633</v>
      </c>
      <c r="G3393" s="5" t="s">
        <v>5693</v>
      </c>
      <c r="H3393" s="5" t="s">
        <v>5694</v>
      </c>
      <c r="I3393" s="5" t="s">
        <v>56</v>
      </c>
      <c r="J3393" s="6">
        <v>45679</v>
      </c>
      <c r="K3393" s="6">
        <v>45688</v>
      </c>
      <c r="L3393" s="6">
        <v>45747</v>
      </c>
      <c r="M3393" s="9">
        <f>+$M$1-L3393</f>
        <v>0</v>
      </c>
      <c r="N3393" s="10" t="str">
        <f>IF(M3393&lt;=0,"NON SCADUTO",IF(M3393&lt;61,"0-60 DAYS",IF(M3393&lt;91," 61-90 DAYS",IF(M3393&lt;121,"91-120 DAYS",IF(M3393&lt;366," 121-365 DAYS",IF(M3393&gt;366,"OLTRE 365 DAYS",0))))))</f>
        <v>NON SCADUTO</v>
      </c>
      <c r="O3393" s="5" t="s">
        <v>15</v>
      </c>
      <c r="P3393" s="5" t="s">
        <v>0</v>
      </c>
      <c r="Q3393" s="7">
        <v>-90</v>
      </c>
      <c r="R3393" s="5" t="s">
        <v>1</v>
      </c>
      <c r="S3393" s="5" t="s">
        <v>1</v>
      </c>
      <c r="T3393" s="7">
        <v>-90</v>
      </c>
      <c r="U3393" s="6">
        <v>45765</v>
      </c>
      <c r="V3393" s="5" t="s">
        <v>5663</v>
      </c>
    </row>
    <row r="3394" spans="1:22" x14ac:dyDescent="0.2">
      <c r="A3394" t="s">
        <v>5</v>
      </c>
      <c r="B3394" t="s">
        <v>6</v>
      </c>
      <c r="C3394" t="s">
        <v>5632</v>
      </c>
      <c r="D3394" t="s">
        <v>7</v>
      </c>
      <c r="E3394" t="s">
        <v>0</v>
      </c>
      <c r="F3394" t="s">
        <v>5633</v>
      </c>
      <c r="G3394" t="s">
        <v>5695</v>
      </c>
      <c r="H3394" t="s">
        <v>5696</v>
      </c>
      <c r="I3394" t="s">
        <v>56</v>
      </c>
      <c r="J3394" s="2">
        <v>45672</v>
      </c>
      <c r="K3394" s="2">
        <v>45688</v>
      </c>
      <c r="L3394" s="2">
        <v>45747</v>
      </c>
      <c r="M3394" s="9">
        <f>+$M$1-L3394</f>
        <v>0</v>
      </c>
      <c r="N3394" s="10" t="str">
        <f>IF(M3394&lt;=0,"NON SCADUTO",IF(M3394&lt;61,"0-60 DAYS",IF(M3394&lt;91," 61-90 DAYS",IF(M3394&lt;121,"91-120 DAYS",IF(M3394&lt;366," 121-365 DAYS",IF(M3394&gt;366,"OLTRE 365 DAYS",0))))))</f>
        <v>NON SCADUTO</v>
      </c>
      <c r="O3394" t="s">
        <v>15</v>
      </c>
      <c r="P3394" t="s">
        <v>0</v>
      </c>
      <c r="Q3394" s="3">
        <v>-4247.29</v>
      </c>
      <c r="R3394" t="s">
        <v>1</v>
      </c>
      <c r="S3394" t="s">
        <v>1</v>
      </c>
      <c r="T3394" s="3">
        <v>-4247.29</v>
      </c>
      <c r="U3394" s="2">
        <v>45765</v>
      </c>
      <c r="V3394" t="s">
        <v>5663</v>
      </c>
    </row>
    <row r="3395" spans="1:22" x14ac:dyDescent="0.2">
      <c r="A3395" t="s">
        <v>5</v>
      </c>
      <c r="B3395" t="s">
        <v>6</v>
      </c>
      <c r="C3395" t="s">
        <v>5632</v>
      </c>
      <c r="D3395" t="s">
        <v>7</v>
      </c>
      <c r="E3395" t="s">
        <v>0</v>
      </c>
      <c r="F3395" t="s">
        <v>5633</v>
      </c>
      <c r="G3395" t="s">
        <v>5697</v>
      </c>
      <c r="H3395" t="s">
        <v>5698</v>
      </c>
      <c r="I3395" t="s">
        <v>56</v>
      </c>
      <c r="J3395" s="2">
        <v>45680</v>
      </c>
      <c r="K3395" s="2">
        <v>45688</v>
      </c>
      <c r="L3395" s="2">
        <v>45747</v>
      </c>
      <c r="M3395" s="9">
        <f>+$M$1-L3395</f>
        <v>0</v>
      </c>
      <c r="N3395" s="10" t="str">
        <f>IF(M3395&lt;=0,"NON SCADUTO",IF(M3395&lt;61,"0-60 DAYS",IF(M3395&lt;91," 61-90 DAYS",IF(M3395&lt;121,"91-120 DAYS",IF(M3395&lt;366," 121-365 DAYS",IF(M3395&gt;366,"OLTRE 365 DAYS",0))))))</f>
        <v>NON SCADUTO</v>
      </c>
      <c r="O3395" t="s">
        <v>15</v>
      </c>
      <c r="P3395" t="s">
        <v>0</v>
      </c>
      <c r="Q3395" s="3">
        <v>-550</v>
      </c>
      <c r="R3395" t="s">
        <v>1</v>
      </c>
      <c r="S3395" t="s">
        <v>1</v>
      </c>
      <c r="T3395" s="3">
        <v>-550</v>
      </c>
      <c r="U3395" s="2">
        <v>45765</v>
      </c>
      <c r="V3395" t="s">
        <v>5663</v>
      </c>
    </row>
    <row r="3396" spans="1:22" x14ac:dyDescent="0.2">
      <c r="A3396" t="s">
        <v>5</v>
      </c>
      <c r="B3396" t="s">
        <v>6</v>
      </c>
      <c r="C3396" t="s">
        <v>5632</v>
      </c>
      <c r="D3396" t="s">
        <v>7</v>
      </c>
      <c r="E3396" t="s">
        <v>0</v>
      </c>
      <c r="F3396" t="s">
        <v>5633</v>
      </c>
      <c r="G3396" t="s">
        <v>5699</v>
      </c>
      <c r="H3396" t="s">
        <v>5700</v>
      </c>
      <c r="I3396" t="s">
        <v>56</v>
      </c>
      <c r="J3396" s="2">
        <v>45680</v>
      </c>
      <c r="K3396" s="2">
        <v>45688</v>
      </c>
      <c r="L3396" s="2">
        <v>45747</v>
      </c>
      <c r="M3396" s="9">
        <f>+$M$1-L3396</f>
        <v>0</v>
      </c>
      <c r="N3396" s="10" t="str">
        <f>IF(M3396&lt;=0,"NON SCADUTO",IF(M3396&lt;61,"0-60 DAYS",IF(M3396&lt;91," 61-90 DAYS",IF(M3396&lt;121,"91-120 DAYS",IF(M3396&lt;366," 121-365 DAYS",IF(M3396&gt;366,"OLTRE 365 DAYS",0))))))</f>
        <v>NON SCADUTO</v>
      </c>
      <c r="O3396" t="s">
        <v>15</v>
      </c>
      <c r="P3396" t="s">
        <v>0</v>
      </c>
      <c r="Q3396" s="3">
        <v>-264</v>
      </c>
      <c r="R3396" t="s">
        <v>1</v>
      </c>
      <c r="S3396" t="s">
        <v>1</v>
      </c>
      <c r="T3396" s="3">
        <v>-264</v>
      </c>
      <c r="U3396" s="2">
        <v>45765</v>
      </c>
      <c r="V3396" t="s">
        <v>5663</v>
      </c>
    </row>
    <row r="3397" spans="1:22" x14ac:dyDescent="0.2">
      <c r="A3397" s="5" t="s">
        <v>5</v>
      </c>
      <c r="B3397" s="5" t="s">
        <v>6</v>
      </c>
      <c r="C3397" s="5" t="s">
        <v>5632</v>
      </c>
      <c r="D3397" s="5" t="s">
        <v>7</v>
      </c>
      <c r="E3397" s="5" t="s">
        <v>0</v>
      </c>
      <c r="F3397" s="5" t="s">
        <v>5633</v>
      </c>
      <c r="G3397" s="5" t="s">
        <v>5701</v>
      </c>
      <c r="H3397" s="5" t="s">
        <v>5702</v>
      </c>
      <c r="I3397" s="5" t="s">
        <v>56</v>
      </c>
      <c r="J3397" s="6">
        <v>45680</v>
      </c>
      <c r="K3397" s="6">
        <v>45688</v>
      </c>
      <c r="L3397" s="6">
        <v>45747</v>
      </c>
      <c r="M3397" s="9">
        <f>+$M$1-L3397</f>
        <v>0</v>
      </c>
      <c r="N3397" s="10" t="str">
        <f>IF(M3397&lt;=0,"NON SCADUTO",IF(M3397&lt;61,"0-60 DAYS",IF(M3397&lt;91," 61-90 DAYS",IF(M3397&lt;121,"91-120 DAYS",IF(M3397&lt;366," 121-365 DAYS",IF(M3397&gt;366,"OLTRE 365 DAYS",0))))))</f>
        <v>NON SCADUTO</v>
      </c>
      <c r="O3397" s="5" t="s">
        <v>15</v>
      </c>
      <c r="P3397" s="5" t="s">
        <v>0</v>
      </c>
      <c r="Q3397" s="7">
        <v>-24291.34</v>
      </c>
      <c r="R3397" s="5" t="s">
        <v>1</v>
      </c>
      <c r="S3397" s="5" t="s">
        <v>1</v>
      </c>
      <c r="T3397" s="7">
        <v>-24291.34</v>
      </c>
      <c r="U3397" s="6">
        <v>45765</v>
      </c>
      <c r="V3397" s="5" t="s">
        <v>5663</v>
      </c>
    </row>
    <row r="3398" spans="1:22" x14ac:dyDescent="0.2">
      <c r="A3398" t="s">
        <v>5</v>
      </c>
      <c r="B3398" t="s">
        <v>6</v>
      </c>
      <c r="C3398" t="s">
        <v>5632</v>
      </c>
      <c r="D3398" t="s">
        <v>7</v>
      </c>
      <c r="E3398" t="s">
        <v>0</v>
      </c>
      <c r="F3398" t="s">
        <v>5633</v>
      </c>
      <c r="G3398" t="s">
        <v>5703</v>
      </c>
      <c r="H3398" t="s">
        <v>5704</v>
      </c>
      <c r="I3398" t="s">
        <v>56</v>
      </c>
      <c r="J3398" s="2">
        <v>45679</v>
      </c>
      <c r="K3398" s="2">
        <v>45688</v>
      </c>
      <c r="L3398" s="2">
        <v>45747</v>
      </c>
      <c r="M3398" s="9">
        <f>+$M$1-L3398</f>
        <v>0</v>
      </c>
      <c r="N3398" s="10" t="str">
        <f>IF(M3398&lt;=0,"NON SCADUTO",IF(M3398&lt;61,"0-60 DAYS",IF(M3398&lt;91," 61-90 DAYS",IF(M3398&lt;121,"91-120 DAYS",IF(M3398&lt;366," 121-365 DAYS",IF(M3398&gt;366,"OLTRE 365 DAYS",0))))))</f>
        <v>NON SCADUTO</v>
      </c>
      <c r="O3398" t="s">
        <v>15</v>
      </c>
      <c r="P3398" t="s">
        <v>0</v>
      </c>
      <c r="Q3398" s="3">
        <v>-24779.9</v>
      </c>
      <c r="R3398" t="s">
        <v>1</v>
      </c>
      <c r="S3398" t="s">
        <v>1</v>
      </c>
      <c r="T3398" s="3">
        <v>-24779.9</v>
      </c>
      <c r="U3398" s="2">
        <v>45765</v>
      </c>
      <c r="V3398" t="s">
        <v>5663</v>
      </c>
    </row>
    <row r="3399" spans="1:22" x14ac:dyDescent="0.2">
      <c r="A3399" t="s">
        <v>5</v>
      </c>
      <c r="B3399" t="s">
        <v>6</v>
      </c>
      <c r="C3399" t="s">
        <v>5632</v>
      </c>
      <c r="D3399" t="s">
        <v>7</v>
      </c>
      <c r="E3399" t="s">
        <v>0</v>
      </c>
      <c r="F3399" t="s">
        <v>5633</v>
      </c>
      <c r="G3399" t="s">
        <v>5705</v>
      </c>
      <c r="H3399" t="s">
        <v>5706</v>
      </c>
      <c r="I3399" t="s">
        <v>56</v>
      </c>
      <c r="J3399" s="2">
        <v>45680</v>
      </c>
      <c r="K3399" s="2">
        <v>45688</v>
      </c>
      <c r="L3399" s="2">
        <v>45747</v>
      </c>
      <c r="M3399" s="9">
        <f>+$M$1-L3399</f>
        <v>0</v>
      </c>
      <c r="N3399" s="10" t="str">
        <f>IF(M3399&lt;=0,"NON SCADUTO",IF(M3399&lt;61,"0-60 DAYS",IF(M3399&lt;91," 61-90 DAYS",IF(M3399&lt;121,"91-120 DAYS",IF(M3399&lt;366," 121-365 DAYS",IF(M3399&gt;366,"OLTRE 365 DAYS",0))))))</f>
        <v>NON SCADUTO</v>
      </c>
      <c r="O3399" t="s">
        <v>15</v>
      </c>
      <c r="P3399" t="s">
        <v>0</v>
      </c>
      <c r="Q3399" s="3">
        <v>-11808.93</v>
      </c>
      <c r="R3399" t="s">
        <v>1</v>
      </c>
      <c r="S3399" t="s">
        <v>1</v>
      </c>
      <c r="T3399" s="3">
        <v>-11808.93</v>
      </c>
      <c r="U3399" s="2">
        <v>45765</v>
      </c>
      <c r="V3399" t="s">
        <v>5663</v>
      </c>
    </row>
    <row r="3400" spans="1:22" x14ac:dyDescent="0.2">
      <c r="A3400" s="5" t="s">
        <v>5</v>
      </c>
      <c r="B3400" s="5" t="s">
        <v>6</v>
      </c>
      <c r="C3400" s="5" t="s">
        <v>5632</v>
      </c>
      <c r="D3400" s="5" t="s">
        <v>7</v>
      </c>
      <c r="E3400" s="5" t="s">
        <v>0</v>
      </c>
      <c r="F3400" s="5" t="s">
        <v>5633</v>
      </c>
      <c r="G3400" s="5" t="s">
        <v>5707</v>
      </c>
      <c r="H3400" s="5" t="s">
        <v>5708</v>
      </c>
      <c r="I3400" s="5" t="s">
        <v>56</v>
      </c>
      <c r="J3400" s="6">
        <v>45685</v>
      </c>
      <c r="K3400" s="6">
        <v>45688</v>
      </c>
      <c r="L3400" s="6">
        <v>45747</v>
      </c>
      <c r="M3400" s="9">
        <f>+$M$1-L3400</f>
        <v>0</v>
      </c>
      <c r="N3400" s="10" t="str">
        <f>IF(M3400&lt;=0,"NON SCADUTO",IF(M3400&lt;61,"0-60 DAYS",IF(M3400&lt;91," 61-90 DAYS",IF(M3400&lt;121,"91-120 DAYS",IF(M3400&lt;366," 121-365 DAYS",IF(M3400&gt;366,"OLTRE 365 DAYS",0))))))</f>
        <v>NON SCADUTO</v>
      </c>
      <c r="O3400" s="5" t="s">
        <v>15</v>
      </c>
      <c r="P3400" s="5" t="s">
        <v>0</v>
      </c>
      <c r="Q3400" s="7">
        <v>-22997.33</v>
      </c>
      <c r="R3400" s="5" t="s">
        <v>1</v>
      </c>
      <c r="S3400" s="5" t="s">
        <v>1</v>
      </c>
      <c r="T3400" s="7">
        <v>-22997.33</v>
      </c>
      <c r="U3400" s="6">
        <v>45765</v>
      </c>
      <c r="V3400" s="5" t="s">
        <v>5663</v>
      </c>
    </row>
    <row r="3401" spans="1:22" x14ac:dyDescent="0.2">
      <c r="A3401" t="s">
        <v>5</v>
      </c>
      <c r="B3401" t="s">
        <v>6</v>
      </c>
      <c r="C3401" t="s">
        <v>5632</v>
      </c>
      <c r="D3401" t="s">
        <v>7</v>
      </c>
      <c r="E3401" t="s">
        <v>0</v>
      </c>
      <c r="F3401" t="s">
        <v>5633</v>
      </c>
      <c r="G3401" t="s">
        <v>5709</v>
      </c>
      <c r="H3401" t="s">
        <v>5710</v>
      </c>
      <c r="I3401" t="s">
        <v>56</v>
      </c>
      <c r="J3401" s="2">
        <v>45685</v>
      </c>
      <c r="K3401" s="2">
        <v>45688</v>
      </c>
      <c r="L3401" s="2">
        <v>45747</v>
      </c>
      <c r="M3401" s="9">
        <f>+$M$1-L3401</f>
        <v>0</v>
      </c>
      <c r="N3401" s="10" t="str">
        <f>IF(M3401&lt;=0,"NON SCADUTO",IF(M3401&lt;61,"0-60 DAYS",IF(M3401&lt;91," 61-90 DAYS",IF(M3401&lt;121,"91-120 DAYS",IF(M3401&lt;366," 121-365 DAYS",IF(M3401&gt;366,"OLTRE 365 DAYS",0))))))</f>
        <v>NON SCADUTO</v>
      </c>
      <c r="O3401" t="s">
        <v>15</v>
      </c>
      <c r="P3401" t="s">
        <v>0</v>
      </c>
      <c r="Q3401" s="3">
        <v>-457</v>
      </c>
      <c r="R3401" t="s">
        <v>1</v>
      </c>
      <c r="S3401" t="s">
        <v>1</v>
      </c>
      <c r="T3401" s="3">
        <v>-457</v>
      </c>
      <c r="U3401" s="2">
        <v>45765</v>
      </c>
      <c r="V3401" t="s">
        <v>5663</v>
      </c>
    </row>
    <row r="3402" spans="1:22" x14ac:dyDescent="0.2">
      <c r="A3402" s="5" t="s">
        <v>5</v>
      </c>
      <c r="B3402" s="5" t="s">
        <v>6</v>
      </c>
      <c r="C3402" s="5" t="s">
        <v>5632</v>
      </c>
      <c r="D3402" s="5" t="s">
        <v>7</v>
      </c>
      <c r="E3402" s="5" t="s">
        <v>0</v>
      </c>
      <c r="F3402" s="5" t="s">
        <v>5633</v>
      </c>
      <c r="G3402" s="5" t="s">
        <v>5711</v>
      </c>
      <c r="H3402" s="5" t="s">
        <v>5712</v>
      </c>
      <c r="I3402" s="5" t="s">
        <v>56</v>
      </c>
      <c r="J3402" s="6">
        <v>45686</v>
      </c>
      <c r="K3402" s="6">
        <v>45688</v>
      </c>
      <c r="L3402" s="6">
        <v>45747</v>
      </c>
      <c r="M3402" s="9">
        <f>+$M$1-L3402</f>
        <v>0</v>
      </c>
      <c r="N3402" s="10" t="str">
        <f>IF(M3402&lt;=0,"NON SCADUTO",IF(M3402&lt;61,"0-60 DAYS",IF(M3402&lt;91," 61-90 DAYS",IF(M3402&lt;121,"91-120 DAYS",IF(M3402&lt;366," 121-365 DAYS",IF(M3402&gt;366,"OLTRE 365 DAYS",0))))))</f>
        <v>NON SCADUTO</v>
      </c>
      <c r="O3402" s="5" t="s">
        <v>15</v>
      </c>
      <c r="P3402" s="5" t="s">
        <v>0</v>
      </c>
      <c r="Q3402" s="7">
        <v>-95</v>
      </c>
      <c r="R3402" s="5" t="s">
        <v>1</v>
      </c>
      <c r="S3402" s="5" t="s">
        <v>1</v>
      </c>
      <c r="T3402" s="7">
        <v>-95</v>
      </c>
      <c r="U3402" s="6">
        <v>45765</v>
      </c>
      <c r="V3402" s="5" t="s">
        <v>5663</v>
      </c>
    </row>
    <row r="3403" spans="1:22" x14ac:dyDescent="0.2">
      <c r="A3403" t="s">
        <v>5</v>
      </c>
      <c r="B3403" t="s">
        <v>6</v>
      </c>
      <c r="C3403" t="s">
        <v>5632</v>
      </c>
      <c r="D3403" t="s">
        <v>7</v>
      </c>
      <c r="E3403" t="s">
        <v>0</v>
      </c>
      <c r="F3403" t="s">
        <v>5633</v>
      </c>
      <c r="G3403" t="s">
        <v>5713</v>
      </c>
      <c r="H3403" t="s">
        <v>5714</v>
      </c>
      <c r="I3403" t="s">
        <v>56</v>
      </c>
      <c r="J3403" s="2">
        <v>45686</v>
      </c>
      <c r="K3403" s="2">
        <v>45688</v>
      </c>
      <c r="L3403" s="2">
        <v>45747</v>
      </c>
      <c r="M3403" s="9">
        <f>+$M$1-L3403</f>
        <v>0</v>
      </c>
      <c r="N3403" s="10" t="str">
        <f>IF(M3403&lt;=0,"NON SCADUTO",IF(M3403&lt;61,"0-60 DAYS",IF(M3403&lt;91," 61-90 DAYS",IF(M3403&lt;121,"91-120 DAYS",IF(M3403&lt;366," 121-365 DAYS",IF(M3403&gt;366,"OLTRE 365 DAYS",0))))))</f>
        <v>NON SCADUTO</v>
      </c>
      <c r="O3403" t="s">
        <v>15</v>
      </c>
      <c r="P3403" t="s">
        <v>0</v>
      </c>
      <c r="Q3403" s="3">
        <v>-25211.48</v>
      </c>
      <c r="R3403" t="s">
        <v>1</v>
      </c>
      <c r="S3403" t="s">
        <v>1</v>
      </c>
      <c r="T3403" s="3">
        <v>-25211.48</v>
      </c>
      <c r="U3403" s="2">
        <v>45765</v>
      </c>
      <c r="V3403" t="s">
        <v>5663</v>
      </c>
    </row>
    <row r="3404" spans="1:22" x14ac:dyDescent="0.2">
      <c r="A3404" t="s">
        <v>5</v>
      </c>
      <c r="B3404" t="s">
        <v>6</v>
      </c>
      <c r="C3404" t="s">
        <v>5632</v>
      </c>
      <c r="D3404" t="s">
        <v>7</v>
      </c>
      <c r="E3404" t="s">
        <v>0</v>
      </c>
      <c r="F3404" t="s">
        <v>5633</v>
      </c>
      <c r="G3404" t="s">
        <v>5715</v>
      </c>
      <c r="H3404" t="s">
        <v>5716</v>
      </c>
      <c r="I3404" t="s">
        <v>56</v>
      </c>
      <c r="J3404" s="2">
        <v>45686</v>
      </c>
      <c r="K3404" s="2">
        <v>45688</v>
      </c>
      <c r="L3404" s="2">
        <v>45747</v>
      </c>
      <c r="M3404" s="9">
        <f>+$M$1-L3404</f>
        <v>0</v>
      </c>
      <c r="N3404" s="10" t="str">
        <f>IF(M3404&lt;=0,"NON SCADUTO",IF(M3404&lt;61,"0-60 DAYS",IF(M3404&lt;91," 61-90 DAYS",IF(M3404&lt;121,"91-120 DAYS",IF(M3404&lt;366," 121-365 DAYS",IF(M3404&gt;366,"OLTRE 365 DAYS",0))))))</f>
        <v>NON SCADUTO</v>
      </c>
      <c r="O3404" t="s">
        <v>15</v>
      </c>
      <c r="P3404" t="s">
        <v>0</v>
      </c>
      <c r="Q3404" s="3">
        <v>-675.25</v>
      </c>
      <c r="R3404" t="s">
        <v>1</v>
      </c>
      <c r="S3404" t="s">
        <v>1</v>
      </c>
      <c r="T3404" s="3">
        <v>-675.25</v>
      </c>
      <c r="U3404" s="2">
        <v>45765</v>
      </c>
      <c r="V3404" t="s">
        <v>5663</v>
      </c>
    </row>
    <row r="3405" spans="1:22" x14ac:dyDescent="0.2">
      <c r="A3405" s="5" t="s">
        <v>5</v>
      </c>
      <c r="B3405" s="5" t="s">
        <v>6</v>
      </c>
      <c r="C3405" s="5" t="s">
        <v>5632</v>
      </c>
      <c r="D3405" s="5" t="s">
        <v>7</v>
      </c>
      <c r="E3405" s="5" t="s">
        <v>0</v>
      </c>
      <c r="F3405" s="5" t="s">
        <v>5633</v>
      </c>
      <c r="G3405" s="5" t="s">
        <v>5717</v>
      </c>
      <c r="H3405" s="5" t="s">
        <v>5718</v>
      </c>
      <c r="I3405" s="5" t="s">
        <v>56</v>
      </c>
      <c r="J3405" s="6">
        <v>45687</v>
      </c>
      <c r="K3405" s="6">
        <v>45688</v>
      </c>
      <c r="L3405" s="6">
        <v>45747</v>
      </c>
      <c r="M3405" s="9">
        <f>+$M$1-L3405</f>
        <v>0</v>
      </c>
      <c r="N3405" s="10" t="str">
        <f>IF(M3405&lt;=0,"NON SCADUTO",IF(M3405&lt;61,"0-60 DAYS",IF(M3405&lt;91," 61-90 DAYS",IF(M3405&lt;121,"91-120 DAYS",IF(M3405&lt;366," 121-365 DAYS",IF(M3405&gt;366,"OLTRE 365 DAYS",0))))))</f>
        <v>NON SCADUTO</v>
      </c>
      <c r="O3405" s="5" t="s">
        <v>15</v>
      </c>
      <c r="P3405" s="5" t="s">
        <v>0</v>
      </c>
      <c r="Q3405" s="7">
        <v>-18782.18</v>
      </c>
      <c r="R3405" s="5" t="s">
        <v>1</v>
      </c>
      <c r="S3405" s="5" t="s">
        <v>1</v>
      </c>
      <c r="T3405" s="7">
        <v>-18782.18</v>
      </c>
      <c r="U3405" s="6">
        <v>45765</v>
      </c>
      <c r="V3405" s="5" t="s">
        <v>5663</v>
      </c>
    </row>
    <row r="3406" spans="1:22" x14ac:dyDescent="0.2">
      <c r="A3406" t="s">
        <v>5</v>
      </c>
      <c r="B3406" t="s">
        <v>6</v>
      </c>
      <c r="C3406" t="s">
        <v>5632</v>
      </c>
      <c r="D3406" t="s">
        <v>7</v>
      </c>
      <c r="E3406" t="s">
        <v>0</v>
      </c>
      <c r="F3406" t="s">
        <v>5633</v>
      </c>
      <c r="G3406" t="s">
        <v>5719</v>
      </c>
      <c r="H3406" t="s">
        <v>5720</v>
      </c>
      <c r="I3406" t="s">
        <v>56</v>
      </c>
      <c r="J3406" s="2">
        <v>45671</v>
      </c>
      <c r="K3406" s="2">
        <v>45688</v>
      </c>
      <c r="L3406" s="2">
        <v>45747</v>
      </c>
      <c r="M3406" s="9">
        <f>+$M$1-L3406</f>
        <v>0</v>
      </c>
      <c r="N3406" s="10" t="str">
        <f>IF(M3406&lt;=0,"NON SCADUTO",IF(M3406&lt;61,"0-60 DAYS",IF(M3406&lt;91," 61-90 DAYS",IF(M3406&lt;121,"91-120 DAYS",IF(M3406&lt;366," 121-365 DAYS",IF(M3406&gt;366,"OLTRE 365 DAYS",0))))))</f>
        <v>NON SCADUTO</v>
      </c>
      <c r="O3406" t="s">
        <v>15</v>
      </c>
      <c r="P3406" t="s">
        <v>0</v>
      </c>
      <c r="Q3406" s="3">
        <v>-46.33</v>
      </c>
      <c r="R3406" t="s">
        <v>1</v>
      </c>
      <c r="S3406" t="s">
        <v>1</v>
      </c>
      <c r="T3406" s="3">
        <v>-46.33</v>
      </c>
      <c r="U3406" s="2">
        <v>45765</v>
      </c>
      <c r="V3406" t="s">
        <v>5663</v>
      </c>
    </row>
    <row r="3407" spans="1:22" x14ac:dyDescent="0.2">
      <c r="A3407" s="11" t="s">
        <v>5</v>
      </c>
      <c r="B3407" s="11" t="s">
        <v>6</v>
      </c>
      <c r="C3407" s="11" t="s">
        <v>5632</v>
      </c>
      <c r="D3407" s="11" t="s">
        <v>7</v>
      </c>
      <c r="E3407" s="11" t="s">
        <v>0</v>
      </c>
      <c r="F3407" s="11" t="s">
        <v>5633</v>
      </c>
      <c r="G3407" s="11" t="s">
        <v>5721</v>
      </c>
      <c r="H3407" s="11" t="s">
        <v>5722</v>
      </c>
      <c r="I3407" s="11" t="s">
        <v>56</v>
      </c>
      <c r="J3407" s="12">
        <v>45671</v>
      </c>
      <c r="K3407" s="12">
        <v>45688</v>
      </c>
      <c r="L3407" s="12">
        <v>45747</v>
      </c>
      <c r="M3407" s="9">
        <f>+$M$1-L3407</f>
        <v>0</v>
      </c>
      <c r="N3407" s="10" t="str">
        <f>IF(M3407&lt;=0,"NON SCADUTO",IF(M3407&lt;61,"0-60 DAYS",IF(M3407&lt;91," 61-90 DAYS",IF(M3407&lt;121,"91-120 DAYS",IF(M3407&lt;366," 121-365 DAYS",IF(M3407&gt;366,"OLTRE 365 DAYS",0))))))</f>
        <v>NON SCADUTO</v>
      </c>
      <c r="O3407" s="11" t="s">
        <v>15</v>
      </c>
      <c r="P3407" s="11" t="s">
        <v>0</v>
      </c>
      <c r="Q3407" s="13">
        <v>-1397.2</v>
      </c>
      <c r="R3407" s="11" t="s">
        <v>1</v>
      </c>
      <c r="S3407" s="11" t="s">
        <v>1</v>
      </c>
      <c r="T3407" s="13">
        <v>-1397.2</v>
      </c>
      <c r="U3407" s="12">
        <v>45765</v>
      </c>
      <c r="V3407" s="11" t="s">
        <v>5663</v>
      </c>
    </row>
    <row r="3408" spans="1:22" x14ac:dyDescent="0.2">
      <c r="A3408" t="s">
        <v>5</v>
      </c>
      <c r="B3408" t="s">
        <v>6</v>
      </c>
      <c r="C3408" t="s">
        <v>5632</v>
      </c>
      <c r="D3408" t="s">
        <v>7</v>
      </c>
      <c r="E3408" t="s">
        <v>0</v>
      </c>
      <c r="F3408" t="s">
        <v>5633</v>
      </c>
      <c r="G3408" t="s">
        <v>5723</v>
      </c>
      <c r="H3408" t="s">
        <v>5724</v>
      </c>
      <c r="I3408" t="s">
        <v>56</v>
      </c>
      <c r="J3408" s="2">
        <v>45671</v>
      </c>
      <c r="K3408" s="2">
        <v>45688</v>
      </c>
      <c r="L3408" s="2">
        <v>45747</v>
      </c>
      <c r="M3408" s="9">
        <f>+$M$1-L3408</f>
        <v>0</v>
      </c>
      <c r="N3408" s="10" t="str">
        <f>IF(M3408&lt;=0,"NON SCADUTO",IF(M3408&lt;61,"0-60 DAYS",IF(M3408&lt;91," 61-90 DAYS",IF(M3408&lt;121,"91-120 DAYS",IF(M3408&lt;366," 121-365 DAYS",IF(M3408&gt;366,"OLTRE 365 DAYS",0))))))</f>
        <v>NON SCADUTO</v>
      </c>
      <c r="O3408" t="s">
        <v>15</v>
      </c>
      <c r="P3408" t="s">
        <v>0</v>
      </c>
      <c r="Q3408" s="3">
        <v>-133</v>
      </c>
      <c r="R3408" t="s">
        <v>1</v>
      </c>
      <c r="S3408" t="s">
        <v>1</v>
      </c>
      <c r="T3408" s="3">
        <v>-133</v>
      </c>
      <c r="U3408" s="2">
        <v>45765</v>
      </c>
      <c r="V3408" t="s">
        <v>5663</v>
      </c>
    </row>
    <row r="3409" spans="1:22" x14ac:dyDescent="0.2">
      <c r="A3409" s="11" t="s">
        <v>5</v>
      </c>
      <c r="B3409" s="11" t="s">
        <v>6</v>
      </c>
      <c r="C3409" s="11" t="s">
        <v>5632</v>
      </c>
      <c r="D3409" s="11" t="s">
        <v>7</v>
      </c>
      <c r="E3409" s="11" t="s">
        <v>0</v>
      </c>
      <c r="F3409" s="11" t="s">
        <v>5633</v>
      </c>
      <c r="G3409" s="11" t="s">
        <v>5725</v>
      </c>
      <c r="H3409" s="11" t="s">
        <v>5726</v>
      </c>
      <c r="I3409" s="11" t="s">
        <v>56</v>
      </c>
      <c r="J3409" s="12">
        <v>45671</v>
      </c>
      <c r="K3409" s="12">
        <v>45688</v>
      </c>
      <c r="L3409" s="12">
        <v>45747</v>
      </c>
      <c r="M3409" s="9">
        <f>+$M$1-L3409</f>
        <v>0</v>
      </c>
      <c r="N3409" s="10" t="str">
        <f>IF(M3409&lt;=0,"NON SCADUTO",IF(M3409&lt;61,"0-60 DAYS",IF(M3409&lt;91," 61-90 DAYS",IF(M3409&lt;121,"91-120 DAYS",IF(M3409&lt;366," 121-365 DAYS",IF(M3409&gt;366,"OLTRE 365 DAYS",0))))))</f>
        <v>NON SCADUTO</v>
      </c>
      <c r="O3409" s="11" t="s">
        <v>15</v>
      </c>
      <c r="P3409" s="11" t="s">
        <v>0</v>
      </c>
      <c r="Q3409" s="13">
        <v>-69.040000000000006</v>
      </c>
      <c r="R3409" s="11" t="s">
        <v>1</v>
      </c>
      <c r="S3409" s="11" t="s">
        <v>1</v>
      </c>
      <c r="T3409" s="13">
        <v>-69.040000000000006</v>
      </c>
      <c r="U3409" s="12">
        <v>45765</v>
      </c>
      <c r="V3409" s="11" t="s">
        <v>5663</v>
      </c>
    </row>
    <row r="3410" spans="1:22" x14ac:dyDescent="0.2">
      <c r="A3410" s="5" t="s">
        <v>5</v>
      </c>
      <c r="B3410" s="5" t="s">
        <v>6</v>
      </c>
      <c r="C3410" s="5" t="s">
        <v>5632</v>
      </c>
      <c r="D3410" s="5" t="s">
        <v>7</v>
      </c>
      <c r="E3410" s="5" t="s">
        <v>0</v>
      </c>
      <c r="F3410" s="5" t="s">
        <v>5633</v>
      </c>
      <c r="G3410" s="5" t="s">
        <v>5727</v>
      </c>
      <c r="H3410" s="5" t="s">
        <v>5728</v>
      </c>
      <c r="I3410" s="5" t="s">
        <v>56</v>
      </c>
      <c r="J3410" s="6">
        <v>45671</v>
      </c>
      <c r="K3410" s="6">
        <v>45688</v>
      </c>
      <c r="L3410" s="6">
        <v>45747</v>
      </c>
      <c r="M3410" s="9">
        <f>+$M$1-L3410</f>
        <v>0</v>
      </c>
      <c r="N3410" s="10" t="str">
        <f>IF(M3410&lt;=0,"NON SCADUTO",IF(M3410&lt;61,"0-60 DAYS",IF(M3410&lt;91," 61-90 DAYS",IF(M3410&lt;121,"91-120 DAYS",IF(M3410&lt;366," 121-365 DAYS",IF(M3410&gt;366,"OLTRE 365 DAYS",0))))))</f>
        <v>NON SCADUTO</v>
      </c>
      <c r="O3410" s="5" t="s">
        <v>15</v>
      </c>
      <c r="P3410" s="5" t="s">
        <v>0</v>
      </c>
      <c r="Q3410" s="7">
        <v>-63488.19</v>
      </c>
      <c r="R3410" s="5" t="s">
        <v>1</v>
      </c>
      <c r="S3410" s="5" t="s">
        <v>1</v>
      </c>
      <c r="T3410" s="7">
        <v>-63488.19</v>
      </c>
      <c r="U3410" s="6">
        <v>45765</v>
      </c>
      <c r="V3410" s="5" t="s">
        <v>5663</v>
      </c>
    </row>
    <row r="3411" spans="1:22" x14ac:dyDescent="0.2">
      <c r="A3411" s="11" t="s">
        <v>5</v>
      </c>
      <c r="B3411" s="11" t="s">
        <v>6</v>
      </c>
      <c r="C3411" s="11" t="s">
        <v>5632</v>
      </c>
      <c r="D3411" s="11" t="s">
        <v>7</v>
      </c>
      <c r="E3411" s="11" t="s">
        <v>0</v>
      </c>
      <c r="F3411" s="11" t="s">
        <v>5633</v>
      </c>
      <c r="G3411" s="11" t="s">
        <v>5729</v>
      </c>
      <c r="H3411" s="11" t="s">
        <v>5730</v>
      </c>
      <c r="I3411" s="11" t="s">
        <v>56</v>
      </c>
      <c r="J3411" s="12">
        <v>45673</v>
      </c>
      <c r="K3411" s="12">
        <v>45688</v>
      </c>
      <c r="L3411" s="12">
        <v>45747</v>
      </c>
      <c r="M3411" s="9">
        <f>+$M$1-L3411</f>
        <v>0</v>
      </c>
      <c r="N3411" s="10" t="str">
        <f>IF(M3411&lt;=0,"NON SCADUTO",IF(M3411&lt;61,"0-60 DAYS",IF(M3411&lt;91," 61-90 DAYS",IF(M3411&lt;121,"91-120 DAYS",IF(M3411&lt;366," 121-365 DAYS",IF(M3411&gt;366,"OLTRE 365 DAYS",0))))))</f>
        <v>NON SCADUTO</v>
      </c>
      <c r="O3411" s="11" t="s">
        <v>15</v>
      </c>
      <c r="P3411" s="11" t="s">
        <v>0</v>
      </c>
      <c r="Q3411" s="13">
        <v>-472</v>
      </c>
      <c r="R3411" s="11" t="s">
        <v>1</v>
      </c>
      <c r="S3411" s="11" t="s">
        <v>1</v>
      </c>
      <c r="T3411" s="13">
        <v>-472</v>
      </c>
      <c r="U3411" s="12">
        <v>45765</v>
      </c>
      <c r="V3411" s="11" t="s">
        <v>5663</v>
      </c>
    </row>
    <row r="3412" spans="1:22" x14ac:dyDescent="0.2">
      <c r="A3412" t="s">
        <v>5</v>
      </c>
      <c r="B3412" t="s">
        <v>6</v>
      </c>
      <c r="C3412" t="s">
        <v>5632</v>
      </c>
      <c r="D3412" t="s">
        <v>7</v>
      </c>
      <c r="E3412" t="s">
        <v>0</v>
      </c>
      <c r="F3412" t="s">
        <v>5633</v>
      </c>
      <c r="G3412" t="s">
        <v>5731</v>
      </c>
      <c r="H3412" t="s">
        <v>5732</v>
      </c>
      <c r="I3412" t="s">
        <v>56</v>
      </c>
      <c r="J3412" s="2">
        <v>45688</v>
      </c>
      <c r="K3412" s="2">
        <v>45716</v>
      </c>
      <c r="L3412" s="2">
        <v>45747</v>
      </c>
      <c r="M3412" s="9">
        <f>+$M$1-L3412</f>
        <v>0</v>
      </c>
      <c r="N3412" s="10" t="str">
        <f>IF(M3412&lt;=0,"NON SCADUTO",IF(M3412&lt;61,"0-60 DAYS",IF(M3412&lt;91," 61-90 DAYS",IF(M3412&lt;121,"91-120 DAYS",IF(M3412&lt;366," 121-365 DAYS",IF(M3412&gt;366,"OLTRE 365 DAYS",0))))))</f>
        <v>NON SCADUTO</v>
      </c>
      <c r="O3412" t="s">
        <v>15</v>
      </c>
      <c r="P3412" t="s">
        <v>0</v>
      </c>
      <c r="Q3412" s="3">
        <v>-17785.650000000001</v>
      </c>
      <c r="R3412" t="s">
        <v>1</v>
      </c>
      <c r="S3412" t="s">
        <v>1</v>
      </c>
      <c r="T3412" s="3">
        <v>-17785.650000000001</v>
      </c>
      <c r="U3412" s="2">
        <v>45765</v>
      </c>
      <c r="V3412" t="s">
        <v>5663</v>
      </c>
    </row>
    <row r="3413" spans="1:22" x14ac:dyDescent="0.2">
      <c r="A3413" s="5" t="s">
        <v>5</v>
      </c>
      <c r="B3413" s="5" t="s">
        <v>6</v>
      </c>
      <c r="C3413" s="5" t="s">
        <v>5632</v>
      </c>
      <c r="D3413" s="5" t="s">
        <v>7</v>
      </c>
      <c r="E3413" s="5" t="s">
        <v>0</v>
      </c>
      <c r="F3413" s="5" t="s">
        <v>5633</v>
      </c>
      <c r="G3413" s="5" t="s">
        <v>5733</v>
      </c>
      <c r="H3413" s="5" t="s">
        <v>5734</v>
      </c>
      <c r="I3413" s="5" t="s">
        <v>56</v>
      </c>
      <c r="J3413" s="6">
        <v>45688</v>
      </c>
      <c r="K3413" s="6">
        <v>45716</v>
      </c>
      <c r="L3413" s="6">
        <v>45747</v>
      </c>
      <c r="M3413" s="9">
        <f>+$M$1-L3413</f>
        <v>0</v>
      </c>
      <c r="N3413" s="10" t="str">
        <f>IF(M3413&lt;=0,"NON SCADUTO",IF(M3413&lt;61,"0-60 DAYS",IF(M3413&lt;91," 61-90 DAYS",IF(M3413&lt;121,"91-120 DAYS",IF(M3413&lt;366," 121-365 DAYS",IF(M3413&gt;366,"OLTRE 365 DAYS",0))))))</f>
        <v>NON SCADUTO</v>
      </c>
      <c r="O3413" s="5" t="s">
        <v>15</v>
      </c>
      <c r="P3413" s="5" t="s">
        <v>0</v>
      </c>
      <c r="Q3413" s="7">
        <v>-15340.67</v>
      </c>
      <c r="R3413" s="5" t="s">
        <v>1</v>
      </c>
      <c r="S3413" s="5" t="s">
        <v>1</v>
      </c>
      <c r="T3413" s="7">
        <v>-15340.67</v>
      </c>
      <c r="U3413" s="6">
        <v>45765</v>
      </c>
      <c r="V3413" s="5" t="s">
        <v>5663</v>
      </c>
    </row>
    <row r="3414" spans="1:22" x14ac:dyDescent="0.2">
      <c r="A3414" t="s">
        <v>5</v>
      </c>
      <c r="B3414" t="s">
        <v>6</v>
      </c>
      <c r="C3414" t="s">
        <v>5632</v>
      </c>
      <c r="D3414" t="s">
        <v>7</v>
      </c>
      <c r="E3414" t="s">
        <v>0</v>
      </c>
      <c r="F3414" t="s">
        <v>5633</v>
      </c>
      <c r="G3414" t="s">
        <v>0</v>
      </c>
      <c r="H3414" t="s">
        <v>5735</v>
      </c>
      <c r="I3414" t="s">
        <v>90</v>
      </c>
      <c r="J3414" s="2">
        <v>45672</v>
      </c>
      <c r="K3414" s="2">
        <v>45688</v>
      </c>
      <c r="L3414" s="2">
        <v>45747</v>
      </c>
      <c r="M3414" s="9">
        <f>+$M$1-L3414</f>
        <v>0</v>
      </c>
      <c r="N3414" s="10" t="str">
        <f>IF(M3414&lt;=0,"NON SCADUTO",IF(M3414&lt;61,"0-60 DAYS",IF(M3414&lt;91," 61-90 DAYS",IF(M3414&lt;121,"91-120 DAYS",IF(M3414&lt;366," 121-365 DAYS",IF(M3414&gt;366,"OLTRE 365 DAYS",0))))))</f>
        <v>NON SCADUTO</v>
      </c>
      <c r="O3414" t="s">
        <v>11</v>
      </c>
      <c r="P3414" t="s">
        <v>0</v>
      </c>
      <c r="Q3414" s="3">
        <v>178.56</v>
      </c>
      <c r="R3414" t="s">
        <v>1</v>
      </c>
      <c r="S3414" t="s">
        <v>1</v>
      </c>
      <c r="T3414" s="3">
        <v>178.56</v>
      </c>
      <c r="U3414" s="2">
        <v>45765</v>
      </c>
      <c r="V3414" t="s">
        <v>5663</v>
      </c>
    </row>
    <row r="3415" spans="1:22" x14ac:dyDescent="0.2">
      <c r="A3415" t="s">
        <v>5</v>
      </c>
      <c r="B3415" t="s">
        <v>6</v>
      </c>
      <c r="C3415" t="s">
        <v>5632</v>
      </c>
      <c r="D3415" t="s">
        <v>7</v>
      </c>
      <c r="E3415" t="s">
        <v>0</v>
      </c>
      <c r="F3415" t="s">
        <v>5633</v>
      </c>
      <c r="G3415" t="s">
        <v>0</v>
      </c>
      <c r="H3415" t="s">
        <v>5736</v>
      </c>
      <c r="I3415" t="s">
        <v>90</v>
      </c>
      <c r="J3415" s="2">
        <v>45727</v>
      </c>
      <c r="K3415" s="2">
        <v>45747</v>
      </c>
      <c r="L3415" s="2">
        <v>45808</v>
      </c>
      <c r="M3415" s="9">
        <f>+$M$1-L3415</f>
        <v>-61</v>
      </c>
      <c r="N3415" s="10" t="str">
        <f>IF(M3415&lt;=0,"NON SCADUTO",IF(M3415&lt;61,"0-60 DAYS",IF(M3415&lt;91," 61-90 DAYS",IF(M3415&lt;121,"91-120 DAYS",IF(M3415&lt;366," 121-365 DAYS",IF(M3415&gt;366,"OLTRE 365 DAYS",0))))))</f>
        <v>NON SCADUTO</v>
      </c>
      <c r="O3415" t="s">
        <v>11</v>
      </c>
      <c r="P3415" t="s">
        <v>0</v>
      </c>
      <c r="Q3415" s="3">
        <v>98.1</v>
      </c>
      <c r="R3415" t="s">
        <v>1</v>
      </c>
      <c r="S3415" t="s">
        <v>1</v>
      </c>
      <c r="T3415" s="3">
        <v>98.1</v>
      </c>
      <c r="U3415" s="2"/>
      <c r="V3415" t="s">
        <v>0</v>
      </c>
    </row>
    <row r="3416" spans="1:22" x14ac:dyDescent="0.2">
      <c r="A3416" t="s">
        <v>5</v>
      </c>
      <c r="B3416" t="s">
        <v>6</v>
      </c>
      <c r="C3416" t="s">
        <v>5632</v>
      </c>
      <c r="D3416" t="s">
        <v>7</v>
      </c>
      <c r="E3416" t="s">
        <v>0</v>
      </c>
      <c r="F3416" t="s">
        <v>5633</v>
      </c>
      <c r="G3416" t="s">
        <v>5737</v>
      </c>
      <c r="H3416" t="s">
        <v>5738</v>
      </c>
      <c r="I3416" t="s">
        <v>56</v>
      </c>
      <c r="J3416" s="2">
        <v>45720</v>
      </c>
      <c r="K3416" s="2">
        <v>45747</v>
      </c>
      <c r="L3416" s="2">
        <v>45808</v>
      </c>
      <c r="M3416" s="9">
        <f>+$M$1-L3416</f>
        <v>-61</v>
      </c>
      <c r="N3416" s="10" t="str">
        <f>IF(M3416&lt;=0,"NON SCADUTO",IF(M3416&lt;61,"0-60 DAYS",IF(M3416&lt;91," 61-90 DAYS",IF(M3416&lt;121,"91-120 DAYS",IF(M3416&lt;366," 121-365 DAYS",IF(M3416&gt;366,"OLTRE 365 DAYS",0))))))</f>
        <v>NON SCADUTO</v>
      </c>
      <c r="O3416" t="s">
        <v>15</v>
      </c>
      <c r="P3416" t="s">
        <v>0</v>
      </c>
      <c r="Q3416" s="3">
        <v>-540</v>
      </c>
      <c r="R3416" t="s">
        <v>1</v>
      </c>
      <c r="S3416" t="s">
        <v>1</v>
      </c>
      <c r="T3416" s="3">
        <v>-540</v>
      </c>
      <c r="U3416" s="2"/>
      <c r="V3416" t="s">
        <v>0</v>
      </c>
    </row>
    <row r="3417" spans="1:22" x14ac:dyDescent="0.2">
      <c r="A3417" s="11" t="s">
        <v>5</v>
      </c>
      <c r="B3417" s="11" t="s">
        <v>6</v>
      </c>
      <c r="C3417" s="11" t="s">
        <v>5632</v>
      </c>
      <c r="D3417" s="11" t="s">
        <v>7</v>
      </c>
      <c r="E3417" s="11" t="s">
        <v>0</v>
      </c>
      <c r="F3417" s="11" t="s">
        <v>5633</v>
      </c>
      <c r="G3417" s="11" t="s">
        <v>5739</v>
      </c>
      <c r="H3417" s="11" t="s">
        <v>5740</v>
      </c>
      <c r="I3417" s="11" t="s">
        <v>56</v>
      </c>
      <c r="J3417" s="12">
        <v>45722</v>
      </c>
      <c r="K3417" s="12">
        <v>45747</v>
      </c>
      <c r="L3417" s="12">
        <v>45808</v>
      </c>
      <c r="M3417" s="9">
        <f>+$M$1-L3417</f>
        <v>-61</v>
      </c>
      <c r="N3417" s="10" t="str">
        <f>IF(M3417&lt;=0,"NON SCADUTO",IF(M3417&lt;61,"0-60 DAYS",IF(M3417&lt;91," 61-90 DAYS",IF(M3417&lt;121,"91-120 DAYS",IF(M3417&lt;366," 121-365 DAYS",IF(M3417&gt;366,"OLTRE 365 DAYS",0))))))</f>
        <v>NON SCADUTO</v>
      </c>
      <c r="O3417" s="11" t="s">
        <v>15</v>
      </c>
      <c r="P3417" s="11" t="s">
        <v>0</v>
      </c>
      <c r="Q3417" s="13">
        <v>-1580.54</v>
      </c>
      <c r="R3417" s="11" t="s">
        <v>1</v>
      </c>
      <c r="S3417" s="11" t="s">
        <v>1</v>
      </c>
      <c r="T3417" s="13">
        <v>-1580.54</v>
      </c>
      <c r="U3417" s="12"/>
      <c r="V3417" s="11" t="s">
        <v>0</v>
      </c>
    </row>
    <row r="3418" spans="1:22" x14ac:dyDescent="0.2">
      <c r="A3418" t="s">
        <v>5</v>
      </c>
      <c r="B3418" t="s">
        <v>6</v>
      </c>
      <c r="C3418" t="s">
        <v>5632</v>
      </c>
      <c r="D3418" t="s">
        <v>7</v>
      </c>
      <c r="E3418" t="s">
        <v>0</v>
      </c>
      <c r="F3418" t="s">
        <v>5633</v>
      </c>
      <c r="G3418" t="s">
        <v>5741</v>
      </c>
      <c r="H3418" t="s">
        <v>5742</v>
      </c>
      <c r="I3418" t="s">
        <v>56</v>
      </c>
      <c r="J3418" s="2">
        <v>45726</v>
      </c>
      <c r="K3418" s="2">
        <v>45747</v>
      </c>
      <c r="L3418" s="2">
        <v>45808</v>
      </c>
      <c r="M3418" s="9">
        <f>+$M$1-L3418</f>
        <v>-61</v>
      </c>
      <c r="N3418" s="10" t="str">
        <f>IF(M3418&lt;=0,"NON SCADUTO",IF(M3418&lt;61,"0-60 DAYS",IF(M3418&lt;91," 61-90 DAYS",IF(M3418&lt;121,"91-120 DAYS",IF(M3418&lt;366," 121-365 DAYS",IF(M3418&gt;366,"OLTRE 365 DAYS",0))))))</f>
        <v>NON SCADUTO</v>
      </c>
      <c r="O3418" t="s">
        <v>15</v>
      </c>
      <c r="P3418" t="s">
        <v>0</v>
      </c>
      <c r="Q3418" s="3">
        <v>-1000</v>
      </c>
      <c r="R3418" t="s">
        <v>1</v>
      </c>
      <c r="S3418" t="s">
        <v>1</v>
      </c>
      <c r="T3418" s="3">
        <v>-1000</v>
      </c>
      <c r="U3418" s="2"/>
      <c r="V3418" t="s">
        <v>0</v>
      </c>
    </row>
    <row r="3419" spans="1:22" x14ac:dyDescent="0.2">
      <c r="A3419" s="11" t="s">
        <v>5</v>
      </c>
      <c r="B3419" s="11" t="s">
        <v>6</v>
      </c>
      <c r="C3419" s="11" t="s">
        <v>5632</v>
      </c>
      <c r="D3419" s="11" t="s">
        <v>7</v>
      </c>
      <c r="E3419" s="11" t="s">
        <v>0</v>
      </c>
      <c r="F3419" s="11" t="s">
        <v>5633</v>
      </c>
      <c r="G3419" s="11" t="s">
        <v>5743</v>
      </c>
      <c r="H3419" s="11" t="s">
        <v>5744</v>
      </c>
      <c r="I3419" s="11" t="s">
        <v>56</v>
      </c>
      <c r="J3419" s="12">
        <v>45726</v>
      </c>
      <c r="K3419" s="12">
        <v>45747</v>
      </c>
      <c r="L3419" s="12">
        <v>45808</v>
      </c>
      <c r="M3419" s="9">
        <f>+$M$1-L3419</f>
        <v>-61</v>
      </c>
      <c r="N3419" s="10" t="str">
        <f>IF(M3419&lt;=0,"NON SCADUTO",IF(M3419&lt;61,"0-60 DAYS",IF(M3419&lt;91," 61-90 DAYS",IF(M3419&lt;121,"91-120 DAYS",IF(M3419&lt;366," 121-365 DAYS",IF(M3419&gt;366,"OLTRE 365 DAYS",0))))))</f>
        <v>NON SCADUTO</v>
      </c>
      <c r="O3419" s="11" t="s">
        <v>15</v>
      </c>
      <c r="P3419" s="11" t="s">
        <v>0</v>
      </c>
      <c r="Q3419" s="13">
        <v>-535</v>
      </c>
      <c r="R3419" s="11" t="s">
        <v>1</v>
      </c>
      <c r="S3419" s="11" t="s">
        <v>1</v>
      </c>
      <c r="T3419" s="13">
        <v>-535</v>
      </c>
      <c r="U3419" s="12"/>
      <c r="V3419" s="11" t="s">
        <v>0</v>
      </c>
    </row>
    <row r="3420" spans="1:22" x14ac:dyDescent="0.2">
      <c r="A3420" t="s">
        <v>5</v>
      </c>
      <c r="B3420" t="s">
        <v>6</v>
      </c>
      <c r="C3420" t="s">
        <v>5632</v>
      </c>
      <c r="D3420" t="s">
        <v>7</v>
      </c>
      <c r="E3420" t="s">
        <v>0</v>
      </c>
      <c r="F3420" t="s">
        <v>5633</v>
      </c>
      <c r="G3420" t="s">
        <v>5745</v>
      </c>
      <c r="H3420" t="s">
        <v>5746</v>
      </c>
      <c r="I3420" t="s">
        <v>56</v>
      </c>
      <c r="J3420" s="2">
        <v>45726</v>
      </c>
      <c r="K3420" s="2">
        <v>45747</v>
      </c>
      <c r="L3420" s="2">
        <v>45808</v>
      </c>
      <c r="M3420" s="9">
        <f>+$M$1-L3420</f>
        <v>-61</v>
      </c>
      <c r="N3420" s="10" t="str">
        <f>IF(M3420&lt;=0,"NON SCADUTO",IF(M3420&lt;61,"0-60 DAYS",IF(M3420&lt;91," 61-90 DAYS",IF(M3420&lt;121,"91-120 DAYS",IF(M3420&lt;366," 121-365 DAYS",IF(M3420&gt;366,"OLTRE 365 DAYS",0))))))</f>
        <v>NON SCADUTO</v>
      </c>
      <c r="O3420" t="s">
        <v>15</v>
      </c>
      <c r="P3420" t="s">
        <v>0</v>
      </c>
      <c r="Q3420" s="3">
        <v>-4956.5</v>
      </c>
      <c r="R3420" t="s">
        <v>1</v>
      </c>
      <c r="S3420" t="s">
        <v>1</v>
      </c>
      <c r="T3420" s="3">
        <v>-4956.5</v>
      </c>
      <c r="U3420" s="2"/>
      <c r="V3420" t="s">
        <v>0</v>
      </c>
    </row>
    <row r="3421" spans="1:22" x14ac:dyDescent="0.2">
      <c r="A3421" t="s">
        <v>5</v>
      </c>
      <c r="B3421" t="s">
        <v>6</v>
      </c>
      <c r="C3421" t="s">
        <v>5632</v>
      </c>
      <c r="D3421" t="s">
        <v>7</v>
      </c>
      <c r="E3421" t="s">
        <v>0</v>
      </c>
      <c r="F3421" t="s">
        <v>5633</v>
      </c>
      <c r="G3421" t="s">
        <v>5747</v>
      </c>
      <c r="H3421" t="s">
        <v>5748</v>
      </c>
      <c r="I3421" t="s">
        <v>56</v>
      </c>
      <c r="J3421" s="2">
        <v>45727</v>
      </c>
      <c r="K3421" s="2">
        <v>45747</v>
      </c>
      <c r="L3421" s="2">
        <v>45808</v>
      </c>
      <c r="M3421" s="9">
        <f>+$M$1-L3421</f>
        <v>-61</v>
      </c>
      <c r="N3421" s="10" t="str">
        <f>IF(M3421&lt;=0,"NON SCADUTO",IF(M3421&lt;61,"0-60 DAYS",IF(M3421&lt;91," 61-90 DAYS",IF(M3421&lt;121,"91-120 DAYS",IF(M3421&lt;366," 121-365 DAYS",IF(M3421&gt;366,"OLTRE 365 DAYS",0))))))</f>
        <v>NON SCADUTO</v>
      </c>
      <c r="O3421" t="s">
        <v>15</v>
      </c>
      <c r="P3421" t="s">
        <v>0</v>
      </c>
      <c r="Q3421" s="3">
        <v>-4064.27</v>
      </c>
      <c r="R3421" t="s">
        <v>1</v>
      </c>
      <c r="S3421" t="s">
        <v>1</v>
      </c>
      <c r="T3421" s="3">
        <v>-4064.27</v>
      </c>
      <c r="U3421" s="2"/>
      <c r="V3421" t="s">
        <v>0</v>
      </c>
    </row>
    <row r="3422" spans="1:22" x14ac:dyDescent="0.2">
      <c r="A3422" t="s">
        <v>5</v>
      </c>
      <c r="B3422" t="s">
        <v>6</v>
      </c>
      <c r="C3422" t="s">
        <v>5632</v>
      </c>
      <c r="D3422" t="s">
        <v>7</v>
      </c>
      <c r="E3422" t="s">
        <v>0</v>
      </c>
      <c r="F3422" t="s">
        <v>5633</v>
      </c>
      <c r="G3422" t="s">
        <v>5749</v>
      </c>
      <c r="H3422" t="s">
        <v>5750</v>
      </c>
      <c r="I3422" t="s">
        <v>56</v>
      </c>
      <c r="J3422" s="2">
        <v>45727</v>
      </c>
      <c r="K3422" s="2">
        <v>45747</v>
      </c>
      <c r="L3422" s="2">
        <v>45808</v>
      </c>
      <c r="M3422" s="9">
        <f>+$M$1-L3422</f>
        <v>-61</v>
      </c>
      <c r="N3422" s="10" t="str">
        <f>IF(M3422&lt;=0,"NON SCADUTO",IF(M3422&lt;61,"0-60 DAYS",IF(M3422&lt;91," 61-90 DAYS",IF(M3422&lt;121,"91-120 DAYS",IF(M3422&lt;366," 121-365 DAYS",IF(M3422&gt;366,"OLTRE 365 DAYS",0))))))</f>
        <v>NON SCADUTO</v>
      </c>
      <c r="O3422" t="s">
        <v>15</v>
      </c>
      <c r="P3422" t="s">
        <v>0</v>
      </c>
      <c r="Q3422" s="3">
        <v>-1500</v>
      </c>
      <c r="R3422" t="s">
        <v>1</v>
      </c>
      <c r="S3422" t="s">
        <v>1</v>
      </c>
      <c r="T3422" s="3">
        <v>-1500</v>
      </c>
      <c r="U3422" s="2"/>
      <c r="V3422" t="s">
        <v>0</v>
      </c>
    </row>
    <row r="3423" spans="1:22" x14ac:dyDescent="0.2">
      <c r="A3423" t="s">
        <v>5</v>
      </c>
      <c r="B3423" t="s">
        <v>6</v>
      </c>
      <c r="C3423" t="s">
        <v>5632</v>
      </c>
      <c r="D3423" t="s">
        <v>7</v>
      </c>
      <c r="E3423" t="s">
        <v>0</v>
      </c>
      <c r="F3423" t="s">
        <v>5633</v>
      </c>
      <c r="G3423" t="s">
        <v>5751</v>
      </c>
      <c r="H3423" t="s">
        <v>5752</v>
      </c>
      <c r="I3423" t="s">
        <v>56</v>
      </c>
      <c r="J3423" s="2">
        <v>45727</v>
      </c>
      <c r="K3423" s="2">
        <v>45747</v>
      </c>
      <c r="L3423" s="2">
        <v>45808</v>
      </c>
      <c r="M3423" s="9">
        <f>+$M$1-L3423</f>
        <v>-61</v>
      </c>
      <c r="N3423" s="10" t="str">
        <f>IF(M3423&lt;=0,"NON SCADUTO",IF(M3423&lt;61,"0-60 DAYS",IF(M3423&lt;91," 61-90 DAYS",IF(M3423&lt;121,"91-120 DAYS",IF(M3423&lt;366," 121-365 DAYS",IF(M3423&gt;366,"OLTRE 365 DAYS",0))))))</f>
        <v>NON SCADUTO</v>
      </c>
      <c r="O3423" t="s">
        <v>15</v>
      </c>
      <c r="P3423" t="s">
        <v>0</v>
      </c>
      <c r="Q3423" s="3">
        <v>-81</v>
      </c>
      <c r="R3423" t="s">
        <v>1</v>
      </c>
      <c r="S3423" t="s">
        <v>1</v>
      </c>
      <c r="T3423" s="3">
        <v>-81</v>
      </c>
      <c r="U3423" s="2"/>
      <c r="V3423" t="s">
        <v>0</v>
      </c>
    </row>
    <row r="3424" spans="1:22" x14ac:dyDescent="0.2">
      <c r="A3424" t="s">
        <v>5</v>
      </c>
      <c r="B3424" t="s">
        <v>6</v>
      </c>
      <c r="C3424" t="s">
        <v>5632</v>
      </c>
      <c r="D3424" t="s">
        <v>7</v>
      </c>
      <c r="E3424" t="s">
        <v>0</v>
      </c>
      <c r="F3424" t="s">
        <v>5633</v>
      </c>
      <c r="G3424" t="s">
        <v>5753</v>
      </c>
      <c r="H3424" t="s">
        <v>5754</v>
      </c>
      <c r="I3424" t="s">
        <v>56</v>
      </c>
      <c r="J3424" s="2">
        <v>45733</v>
      </c>
      <c r="K3424" s="2">
        <v>45747</v>
      </c>
      <c r="L3424" s="2">
        <v>45808</v>
      </c>
      <c r="M3424" s="9">
        <f>+$M$1-L3424</f>
        <v>-61</v>
      </c>
      <c r="N3424" s="10" t="str">
        <f>IF(M3424&lt;=0,"NON SCADUTO",IF(M3424&lt;61,"0-60 DAYS",IF(M3424&lt;91," 61-90 DAYS",IF(M3424&lt;121,"91-120 DAYS",IF(M3424&lt;366," 121-365 DAYS",IF(M3424&gt;366,"OLTRE 365 DAYS",0))))))</f>
        <v>NON SCADUTO</v>
      </c>
      <c r="O3424" t="s">
        <v>15</v>
      </c>
      <c r="P3424" t="s">
        <v>0</v>
      </c>
      <c r="Q3424" s="3">
        <v>-99</v>
      </c>
      <c r="R3424" t="s">
        <v>1</v>
      </c>
      <c r="S3424" t="s">
        <v>1</v>
      </c>
      <c r="T3424" s="3">
        <v>-99</v>
      </c>
      <c r="U3424" s="2"/>
      <c r="V3424" t="s">
        <v>0</v>
      </c>
    </row>
    <row r="3425" spans="1:22" x14ac:dyDescent="0.2">
      <c r="A3425" t="s">
        <v>5</v>
      </c>
      <c r="B3425" t="s">
        <v>6</v>
      </c>
      <c r="C3425" t="s">
        <v>5632</v>
      </c>
      <c r="D3425" t="s">
        <v>7</v>
      </c>
      <c r="E3425" t="s">
        <v>0</v>
      </c>
      <c r="F3425" t="s">
        <v>5633</v>
      </c>
      <c r="G3425" t="s">
        <v>5755</v>
      </c>
      <c r="H3425" t="s">
        <v>5756</v>
      </c>
      <c r="I3425" t="s">
        <v>56</v>
      </c>
      <c r="J3425" s="2">
        <v>45733</v>
      </c>
      <c r="K3425" s="2">
        <v>45747</v>
      </c>
      <c r="L3425" s="2">
        <v>45808</v>
      </c>
      <c r="M3425" s="9">
        <f>+$M$1-L3425</f>
        <v>-61</v>
      </c>
      <c r="N3425" s="10" t="str">
        <f>IF(M3425&lt;=0,"NON SCADUTO",IF(M3425&lt;61,"0-60 DAYS",IF(M3425&lt;91," 61-90 DAYS",IF(M3425&lt;121,"91-120 DAYS",IF(M3425&lt;366," 121-365 DAYS",IF(M3425&gt;366,"OLTRE 365 DAYS",0))))))</f>
        <v>NON SCADUTO</v>
      </c>
      <c r="O3425" t="s">
        <v>15</v>
      </c>
      <c r="P3425" t="s">
        <v>0</v>
      </c>
      <c r="Q3425" s="3">
        <v>-387.65</v>
      </c>
      <c r="R3425" t="s">
        <v>1</v>
      </c>
      <c r="S3425" t="s">
        <v>1</v>
      </c>
      <c r="T3425" s="3">
        <v>-387.65</v>
      </c>
      <c r="U3425" s="2"/>
      <c r="V3425" t="s">
        <v>0</v>
      </c>
    </row>
    <row r="3426" spans="1:22" x14ac:dyDescent="0.2">
      <c r="A3426" t="s">
        <v>5</v>
      </c>
      <c r="B3426" t="s">
        <v>6</v>
      </c>
      <c r="C3426" t="s">
        <v>5632</v>
      </c>
      <c r="D3426" t="s">
        <v>7</v>
      </c>
      <c r="E3426" t="s">
        <v>0</v>
      </c>
      <c r="F3426" t="s">
        <v>5633</v>
      </c>
      <c r="G3426" t="s">
        <v>5757</v>
      </c>
      <c r="H3426" t="s">
        <v>5758</v>
      </c>
      <c r="I3426" t="s">
        <v>56</v>
      </c>
      <c r="J3426" s="2">
        <v>45733</v>
      </c>
      <c r="K3426" s="2">
        <v>45747</v>
      </c>
      <c r="L3426" s="2">
        <v>45808</v>
      </c>
      <c r="M3426" s="9">
        <f>+$M$1-L3426</f>
        <v>-61</v>
      </c>
      <c r="N3426" s="10" t="str">
        <f>IF(M3426&lt;=0,"NON SCADUTO",IF(M3426&lt;61,"0-60 DAYS",IF(M3426&lt;91," 61-90 DAYS",IF(M3426&lt;121,"91-120 DAYS",IF(M3426&lt;366," 121-365 DAYS",IF(M3426&gt;366,"OLTRE 365 DAYS",0))))))</f>
        <v>NON SCADUTO</v>
      </c>
      <c r="O3426" t="s">
        <v>15</v>
      </c>
      <c r="P3426" t="s">
        <v>0</v>
      </c>
      <c r="Q3426" s="3">
        <v>-3951.35</v>
      </c>
      <c r="R3426" t="s">
        <v>1</v>
      </c>
      <c r="S3426" t="s">
        <v>1</v>
      </c>
      <c r="T3426" s="3">
        <v>-3951.35</v>
      </c>
      <c r="U3426" s="2"/>
      <c r="V3426" t="s">
        <v>0</v>
      </c>
    </row>
    <row r="3427" spans="1:22" x14ac:dyDescent="0.2">
      <c r="A3427" t="s">
        <v>5</v>
      </c>
      <c r="B3427" t="s">
        <v>6</v>
      </c>
      <c r="C3427" t="s">
        <v>5632</v>
      </c>
      <c r="D3427" t="s">
        <v>7</v>
      </c>
      <c r="E3427" t="s">
        <v>0</v>
      </c>
      <c r="F3427" t="s">
        <v>5633</v>
      </c>
      <c r="G3427" t="s">
        <v>5759</v>
      </c>
      <c r="H3427" t="s">
        <v>5760</v>
      </c>
      <c r="I3427" t="s">
        <v>56</v>
      </c>
      <c r="J3427" s="2">
        <v>45735</v>
      </c>
      <c r="K3427" s="2">
        <v>45747</v>
      </c>
      <c r="L3427" s="2">
        <v>45808</v>
      </c>
      <c r="M3427" s="9">
        <f>+$M$1-L3427</f>
        <v>-61</v>
      </c>
      <c r="N3427" s="10" t="str">
        <f>IF(M3427&lt;=0,"NON SCADUTO",IF(M3427&lt;61,"0-60 DAYS",IF(M3427&lt;91," 61-90 DAYS",IF(M3427&lt;121,"91-120 DAYS",IF(M3427&lt;366," 121-365 DAYS",IF(M3427&gt;366,"OLTRE 365 DAYS",0))))))</f>
        <v>NON SCADUTO</v>
      </c>
      <c r="O3427" t="s">
        <v>15</v>
      </c>
      <c r="P3427" t="s">
        <v>0</v>
      </c>
      <c r="Q3427" s="3">
        <v>-119</v>
      </c>
      <c r="R3427" t="s">
        <v>1</v>
      </c>
      <c r="S3427" t="s">
        <v>1</v>
      </c>
      <c r="T3427" s="3">
        <v>-119</v>
      </c>
      <c r="U3427" s="2"/>
      <c r="V3427" t="s">
        <v>0</v>
      </c>
    </row>
    <row r="3428" spans="1:22" x14ac:dyDescent="0.2">
      <c r="A3428" t="s">
        <v>5</v>
      </c>
      <c r="B3428" t="s">
        <v>6</v>
      </c>
      <c r="C3428" t="s">
        <v>5632</v>
      </c>
      <c r="D3428" t="s">
        <v>7</v>
      </c>
      <c r="E3428" t="s">
        <v>0</v>
      </c>
      <c r="F3428" t="s">
        <v>5633</v>
      </c>
      <c r="G3428" t="s">
        <v>5761</v>
      </c>
      <c r="H3428" t="s">
        <v>5762</v>
      </c>
      <c r="I3428" t="s">
        <v>56</v>
      </c>
      <c r="J3428" s="2">
        <v>45735</v>
      </c>
      <c r="K3428" s="2">
        <v>45747</v>
      </c>
      <c r="L3428" s="2">
        <v>45808</v>
      </c>
      <c r="M3428" s="9">
        <f>+$M$1-L3428</f>
        <v>-61</v>
      </c>
      <c r="N3428" s="10" t="str">
        <f>IF(M3428&lt;=0,"NON SCADUTO",IF(M3428&lt;61,"0-60 DAYS",IF(M3428&lt;91," 61-90 DAYS",IF(M3428&lt;121,"91-120 DAYS",IF(M3428&lt;366," 121-365 DAYS",IF(M3428&gt;366,"OLTRE 365 DAYS",0))))))</f>
        <v>NON SCADUTO</v>
      </c>
      <c r="O3428" t="s">
        <v>15</v>
      </c>
      <c r="P3428" t="s">
        <v>0</v>
      </c>
      <c r="Q3428" s="3">
        <v>-170.8</v>
      </c>
      <c r="R3428" t="s">
        <v>1</v>
      </c>
      <c r="S3428" t="s">
        <v>1</v>
      </c>
      <c r="T3428" s="3">
        <v>-170.8</v>
      </c>
      <c r="U3428" s="2"/>
      <c r="V3428" t="s">
        <v>0</v>
      </c>
    </row>
    <row r="3429" spans="1:22" x14ac:dyDescent="0.2">
      <c r="A3429" t="s">
        <v>5</v>
      </c>
      <c r="B3429" t="s">
        <v>6</v>
      </c>
      <c r="C3429" t="s">
        <v>5632</v>
      </c>
      <c r="D3429" t="s">
        <v>7</v>
      </c>
      <c r="E3429" t="s">
        <v>0</v>
      </c>
      <c r="F3429" t="s">
        <v>5633</v>
      </c>
      <c r="G3429" t="s">
        <v>5763</v>
      </c>
      <c r="H3429" t="s">
        <v>5764</v>
      </c>
      <c r="I3429" t="s">
        <v>56</v>
      </c>
      <c r="J3429" s="2">
        <v>45735</v>
      </c>
      <c r="K3429" s="2">
        <v>45747</v>
      </c>
      <c r="L3429" s="2">
        <v>45808</v>
      </c>
      <c r="M3429" s="9">
        <f>+$M$1-L3429</f>
        <v>-61</v>
      </c>
      <c r="N3429" s="10" t="str">
        <f>IF(M3429&lt;=0,"NON SCADUTO",IF(M3429&lt;61,"0-60 DAYS",IF(M3429&lt;91," 61-90 DAYS",IF(M3429&lt;121,"91-120 DAYS",IF(M3429&lt;366," 121-365 DAYS",IF(M3429&gt;366,"OLTRE 365 DAYS",0))))))</f>
        <v>NON SCADUTO</v>
      </c>
      <c r="O3429" t="s">
        <v>15</v>
      </c>
      <c r="P3429" t="s">
        <v>0</v>
      </c>
      <c r="Q3429" s="3">
        <v>-39064.97</v>
      </c>
      <c r="R3429" t="s">
        <v>1</v>
      </c>
      <c r="S3429" t="s">
        <v>1</v>
      </c>
      <c r="T3429" s="3">
        <v>-39064.97</v>
      </c>
      <c r="U3429" s="2"/>
      <c r="V3429" t="s">
        <v>0</v>
      </c>
    </row>
    <row r="3430" spans="1:22" x14ac:dyDescent="0.2">
      <c r="A3430" t="s">
        <v>5</v>
      </c>
      <c r="B3430" t="s">
        <v>6</v>
      </c>
      <c r="C3430" t="s">
        <v>5632</v>
      </c>
      <c r="D3430" t="s">
        <v>7</v>
      </c>
      <c r="E3430" t="s">
        <v>0</v>
      </c>
      <c r="F3430" t="s">
        <v>5633</v>
      </c>
      <c r="G3430" t="s">
        <v>5765</v>
      </c>
      <c r="H3430" t="s">
        <v>5766</v>
      </c>
      <c r="I3430" t="s">
        <v>56</v>
      </c>
      <c r="J3430" s="2">
        <v>45735</v>
      </c>
      <c r="K3430" s="2">
        <v>45747</v>
      </c>
      <c r="L3430" s="2">
        <v>45808</v>
      </c>
      <c r="M3430" s="9">
        <f>+$M$1-L3430</f>
        <v>-61</v>
      </c>
      <c r="N3430" s="10" t="str">
        <f>IF(M3430&lt;=0,"NON SCADUTO",IF(M3430&lt;61,"0-60 DAYS",IF(M3430&lt;91," 61-90 DAYS",IF(M3430&lt;121,"91-120 DAYS",IF(M3430&lt;366," 121-365 DAYS",IF(M3430&gt;366,"OLTRE 365 DAYS",0))))))</f>
        <v>NON SCADUTO</v>
      </c>
      <c r="O3430" t="s">
        <v>15</v>
      </c>
      <c r="P3430" t="s">
        <v>0</v>
      </c>
      <c r="Q3430" s="3">
        <v>-665</v>
      </c>
      <c r="R3430" t="s">
        <v>1</v>
      </c>
      <c r="S3430" t="s">
        <v>1</v>
      </c>
      <c r="T3430" s="3">
        <v>-665</v>
      </c>
      <c r="U3430" s="2"/>
      <c r="V3430" t="s">
        <v>0</v>
      </c>
    </row>
    <row r="3431" spans="1:22" x14ac:dyDescent="0.2">
      <c r="A3431" s="11" t="s">
        <v>5</v>
      </c>
      <c r="B3431" s="11" t="s">
        <v>6</v>
      </c>
      <c r="C3431" s="11" t="s">
        <v>5632</v>
      </c>
      <c r="D3431" s="11" t="s">
        <v>7</v>
      </c>
      <c r="E3431" s="11" t="s">
        <v>0</v>
      </c>
      <c r="F3431" s="11" t="s">
        <v>5633</v>
      </c>
      <c r="G3431" s="11" t="s">
        <v>5767</v>
      </c>
      <c r="H3431" s="11" t="s">
        <v>5768</v>
      </c>
      <c r="I3431" s="11" t="s">
        <v>56</v>
      </c>
      <c r="J3431" s="12">
        <v>45735</v>
      </c>
      <c r="K3431" s="12">
        <v>45747</v>
      </c>
      <c r="L3431" s="12">
        <v>45808</v>
      </c>
      <c r="M3431" s="9">
        <f>+$M$1-L3431</f>
        <v>-61</v>
      </c>
      <c r="N3431" s="10" t="str">
        <f>IF(M3431&lt;=0,"NON SCADUTO",IF(M3431&lt;61,"0-60 DAYS",IF(M3431&lt;91," 61-90 DAYS",IF(M3431&lt;121,"91-120 DAYS",IF(M3431&lt;366," 121-365 DAYS",IF(M3431&gt;366,"OLTRE 365 DAYS",0))))))</f>
        <v>NON SCADUTO</v>
      </c>
      <c r="O3431" s="11" t="s">
        <v>15</v>
      </c>
      <c r="P3431" s="11" t="s">
        <v>0</v>
      </c>
      <c r="Q3431" s="13">
        <v>-12000</v>
      </c>
      <c r="R3431" s="11" t="s">
        <v>1</v>
      </c>
      <c r="S3431" s="11" t="s">
        <v>1</v>
      </c>
      <c r="T3431" s="13">
        <v>-12000</v>
      </c>
      <c r="U3431" s="12"/>
      <c r="V3431" s="11" t="s">
        <v>0</v>
      </c>
    </row>
    <row r="3432" spans="1:22" x14ac:dyDescent="0.2">
      <c r="A3432" t="s">
        <v>5</v>
      </c>
      <c r="B3432" t="s">
        <v>6</v>
      </c>
      <c r="C3432" t="s">
        <v>5632</v>
      </c>
      <c r="D3432" t="s">
        <v>7</v>
      </c>
      <c r="E3432" t="s">
        <v>0</v>
      </c>
      <c r="F3432" t="s">
        <v>5633</v>
      </c>
      <c r="G3432" t="s">
        <v>5769</v>
      </c>
      <c r="H3432" t="s">
        <v>5770</v>
      </c>
      <c r="I3432" t="s">
        <v>56</v>
      </c>
      <c r="J3432" s="2">
        <v>45735</v>
      </c>
      <c r="K3432" s="2">
        <v>45747</v>
      </c>
      <c r="L3432" s="2">
        <v>45808</v>
      </c>
      <c r="M3432" s="9">
        <f>+$M$1-L3432</f>
        <v>-61</v>
      </c>
      <c r="N3432" s="10" t="str">
        <f>IF(M3432&lt;=0,"NON SCADUTO",IF(M3432&lt;61,"0-60 DAYS",IF(M3432&lt;91," 61-90 DAYS",IF(M3432&lt;121,"91-120 DAYS",IF(M3432&lt;366," 121-365 DAYS",IF(M3432&gt;366,"OLTRE 365 DAYS",0))))))</f>
        <v>NON SCADUTO</v>
      </c>
      <c r="O3432" t="s">
        <v>15</v>
      </c>
      <c r="P3432" t="s">
        <v>0</v>
      </c>
      <c r="Q3432" s="3">
        <v>-15808.63</v>
      </c>
      <c r="R3432" t="s">
        <v>1</v>
      </c>
      <c r="S3432" t="s">
        <v>1</v>
      </c>
      <c r="T3432" s="3">
        <v>-15808.63</v>
      </c>
      <c r="U3432" s="2"/>
      <c r="V3432" t="s">
        <v>0</v>
      </c>
    </row>
    <row r="3433" spans="1:22" x14ac:dyDescent="0.2">
      <c r="A3433" t="s">
        <v>5</v>
      </c>
      <c r="B3433" t="s">
        <v>6</v>
      </c>
      <c r="C3433" t="s">
        <v>5632</v>
      </c>
      <c r="D3433" t="s">
        <v>7</v>
      </c>
      <c r="E3433" t="s">
        <v>0</v>
      </c>
      <c r="F3433" t="s">
        <v>5633</v>
      </c>
      <c r="G3433" t="s">
        <v>5771</v>
      </c>
      <c r="H3433" t="s">
        <v>5772</v>
      </c>
      <c r="I3433" t="s">
        <v>56</v>
      </c>
      <c r="J3433" s="2">
        <v>45735</v>
      </c>
      <c r="K3433" s="2">
        <v>45747</v>
      </c>
      <c r="L3433" s="2">
        <v>45808</v>
      </c>
      <c r="M3433" s="9">
        <f>+$M$1-L3433</f>
        <v>-61</v>
      </c>
      <c r="N3433" s="10" t="str">
        <f>IF(M3433&lt;=0,"NON SCADUTO",IF(M3433&lt;61,"0-60 DAYS",IF(M3433&lt;91," 61-90 DAYS",IF(M3433&lt;121,"91-120 DAYS",IF(M3433&lt;366," 121-365 DAYS",IF(M3433&gt;366,"OLTRE 365 DAYS",0))))))</f>
        <v>NON SCADUTO</v>
      </c>
      <c r="O3433" t="s">
        <v>15</v>
      </c>
      <c r="P3433" t="s">
        <v>0</v>
      </c>
      <c r="Q3433" s="3">
        <v>-45</v>
      </c>
      <c r="R3433" t="s">
        <v>1</v>
      </c>
      <c r="S3433" t="s">
        <v>1</v>
      </c>
      <c r="T3433" s="3">
        <v>-45</v>
      </c>
      <c r="U3433" s="2"/>
      <c r="V3433" t="s">
        <v>0</v>
      </c>
    </row>
    <row r="3434" spans="1:22" x14ac:dyDescent="0.2">
      <c r="A3434" s="11" t="s">
        <v>5</v>
      </c>
      <c r="B3434" s="11" t="s">
        <v>6</v>
      </c>
      <c r="C3434" s="11" t="s">
        <v>5632</v>
      </c>
      <c r="D3434" s="11" t="s">
        <v>7</v>
      </c>
      <c r="E3434" s="11" t="s">
        <v>0</v>
      </c>
      <c r="F3434" s="11" t="s">
        <v>5633</v>
      </c>
      <c r="G3434" s="11" t="s">
        <v>5773</v>
      </c>
      <c r="H3434" s="11" t="s">
        <v>5774</v>
      </c>
      <c r="I3434" s="11" t="s">
        <v>56</v>
      </c>
      <c r="J3434" s="12">
        <v>45741</v>
      </c>
      <c r="K3434" s="12">
        <v>45747</v>
      </c>
      <c r="L3434" s="12">
        <v>45808</v>
      </c>
      <c r="M3434" s="9">
        <f>+$M$1-L3434</f>
        <v>-61</v>
      </c>
      <c r="N3434" s="10" t="str">
        <f>IF(M3434&lt;=0,"NON SCADUTO",IF(M3434&lt;61,"0-60 DAYS",IF(M3434&lt;91," 61-90 DAYS",IF(M3434&lt;121,"91-120 DAYS",IF(M3434&lt;366," 121-365 DAYS",IF(M3434&gt;366,"OLTRE 365 DAYS",0))))))</f>
        <v>NON SCADUTO</v>
      </c>
      <c r="O3434" s="11" t="s">
        <v>15</v>
      </c>
      <c r="P3434" s="11" t="s">
        <v>0</v>
      </c>
      <c r="Q3434" s="13">
        <v>-32411.14</v>
      </c>
      <c r="R3434" s="11" t="s">
        <v>1</v>
      </c>
      <c r="S3434" s="11" t="s">
        <v>1</v>
      </c>
      <c r="T3434" s="13">
        <v>-32411.14</v>
      </c>
      <c r="U3434" s="12"/>
      <c r="V3434" s="11" t="s">
        <v>0</v>
      </c>
    </row>
    <row r="3435" spans="1:22" x14ac:dyDescent="0.2">
      <c r="A3435" t="s">
        <v>5</v>
      </c>
      <c r="B3435" t="s">
        <v>6</v>
      </c>
      <c r="C3435" t="s">
        <v>5632</v>
      </c>
      <c r="D3435" t="s">
        <v>7</v>
      </c>
      <c r="E3435" t="s">
        <v>0</v>
      </c>
      <c r="F3435" t="s">
        <v>5633</v>
      </c>
      <c r="G3435" t="s">
        <v>5775</v>
      </c>
      <c r="H3435" t="s">
        <v>5776</v>
      </c>
      <c r="I3435" t="s">
        <v>56</v>
      </c>
      <c r="J3435" s="2">
        <v>45741</v>
      </c>
      <c r="K3435" s="2">
        <v>45747</v>
      </c>
      <c r="L3435" s="2">
        <v>45808</v>
      </c>
      <c r="M3435" s="9">
        <f>+$M$1-L3435</f>
        <v>-61</v>
      </c>
      <c r="N3435" s="10" t="str">
        <f>IF(M3435&lt;=0,"NON SCADUTO",IF(M3435&lt;61,"0-60 DAYS",IF(M3435&lt;91," 61-90 DAYS",IF(M3435&lt;121,"91-120 DAYS",IF(M3435&lt;366," 121-365 DAYS",IF(M3435&gt;366,"OLTRE 365 DAYS",0))))))</f>
        <v>NON SCADUTO</v>
      </c>
      <c r="O3435" t="s">
        <v>15</v>
      </c>
      <c r="P3435" t="s">
        <v>0</v>
      </c>
      <c r="Q3435" s="3">
        <v>-4177.1499999999996</v>
      </c>
      <c r="R3435" t="s">
        <v>1</v>
      </c>
      <c r="S3435" t="s">
        <v>1</v>
      </c>
      <c r="T3435" s="3">
        <v>-4177.1499999999996</v>
      </c>
      <c r="U3435" s="2"/>
      <c r="V3435" t="s">
        <v>0</v>
      </c>
    </row>
    <row r="3436" spans="1:22" x14ac:dyDescent="0.2">
      <c r="A3436" s="11" t="s">
        <v>5</v>
      </c>
      <c r="B3436" s="11" t="s">
        <v>6</v>
      </c>
      <c r="C3436" s="11" t="s">
        <v>5632</v>
      </c>
      <c r="D3436" s="11" t="s">
        <v>7</v>
      </c>
      <c r="E3436" s="11" t="s">
        <v>0</v>
      </c>
      <c r="F3436" s="11" t="s">
        <v>5633</v>
      </c>
      <c r="G3436" s="11" t="s">
        <v>5777</v>
      </c>
      <c r="H3436" s="11" t="s">
        <v>5778</v>
      </c>
      <c r="I3436" s="11" t="s">
        <v>56</v>
      </c>
      <c r="J3436" s="12">
        <v>45741</v>
      </c>
      <c r="K3436" s="12">
        <v>45747</v>
      </c>
      <c r="L3436" s="12">
        <v>45808</v>
      </c>
      <c r="M3436" s="9">
        <f>+$M$1-L3436</f>
        <v>-61</v>
      </c>
      <c r="N3436" s="10" t="str">
        <f>IF(M3436&lt;=0,"NON SCADUTO",IF(M3436&lt;61,"0-60 DAYS",IF(M3436&lt;91," 61-90 DAYS",IF(M3436&lt;121,"91-120 DAYS",IF(M3436&lt;366," 121-365 DAYS",IF(M3436&gt;366,"OLTRE 365 DAYS",0))))))</f>
        <v>NON SCADUTO</v>
      </c>
      <c r="O3436" s="11" t="s">
        <v>15</v>
      </c>
      <c r="P3436" s="11" t="s">
        <v>0</v>
      </c>
      <c r="Q3436" s="13">
        <v>-300</v>
      </c>
      <c r="R3436" s="11" t="s">
        <v>1</v>
      </c>
      <c r="S3436" s="11" t="s">
        <v>1</v>
      </c>
      <c r="T3436" s="13">
        <v>-300</v>
      </c>
      <c r="U3436" s="12"/>
      <c r="V3436" s="11" t="s">
        <v>0</v>
      </c>
    </row>
    <row r="3437" spans="1:22" x14ac:dyDescent="0.2">
      <c r="A3437" s="11" t="s">
        <v>5</v>
      </c>
      <c r="B3437" s="11" t="s">
        <v>6</v>
      </c>
      <c r="C3437" s="11" t="s">
        <v>5632</v>
      </c>
      <c r="D3437" s="11" t="s">
        <v>7</v>
      </c>
      <c r="E3437" s="11" t="s">
        <v>0</v>
      </c>
      <c r="F3437" s="11" t="s">
        <v>5633</v>
      </c>
      <c r="G3437" s="11" t="s">
        <v>5779</v>
      </c>
      <c r="H3437" s="11" t="s">
        <v>5780</v>
      </c>
      <c r="I3437" s="11" t="s">
        <v>56</v>
      </c>
      <c r="J3437" s="12">
        <v>45742</v>
      </c>
      <c r="K3437" s="12">
        <v>45747</v>
      </c>
      <c r="L3437" s="12">
        <v>45808</v>
      </c>
      <c r="M3437" s="9">
        <f>+$M$1-L3437</f>
        <v>-61</v>
      </c>
      <c r="N3437" s="10" t="str">
        <f>IF(M3437&lt;=0,"NON SCADUTO",IF(M3437&lt;61,"0-60 DAYS",IF(M3437&lt;91," 61-90 DAYS",IF(M3437&lt;121,"91-120 DAYS",IF(M3437&lt;366," 121-365 DAYS",IF(M3437&gt;366,"OLTRE 365 DAYS",0))))))</f>
        <v>NON SCADUTO</v>
      </c>
      <c r="O3437" s="11" t="s">
        <v>15</v>
      </c>
      <c r="P3437" s="11" t="s">
        <v>0</v>
      </c>
      <c r="Q3437" s="13">
        <v>-64699.9</v>
      </c>
      <c r="R3437" s="11" t="s">
        <v>1</v>
      </c>
      <c r="S3437" s="11" t="s">
        <v>1</v>
      </c>
      <c r="T3437" s="13">
        <v>-64699.9</v>
      </c>
      <c r="U3437" s="12"/>
      <c r="V3437" s="11" t="s">
        <v>0</v>
      </c>
    </row>
    <row r="3438" spans="1:22" x14ac:dyDescent="0.2">
      <c r="A3438" t="s">
        <v>5</v>
      </c>
      <c r="B3438" t="s">
        <v>6</v>
      </c>
      <c r="C3438" t="s">
        <v>5632</v>
      </c>
      <c r="D3438" t="s">
        <v>7</v>
      </c>
      <c r="E3438" t="s">
        <v>0</v>
      </c>
      <c r="F3438" t="s">
        <v>5633</v>
      </c>
      <c r="G3438" t="s">
        <v>5781</v>
      </c>
      <c r="H3438" t="s">
        <v>5782</v>
      </c>
      <c r="I3438" t="s">
        <v>56</v>
      </c>
      <c r="J3438" s="2">
        <v>45742</v>
      </c>
      <c r="K3438" s="2">
        <v>45747</v>
      </c>
      <c r="L3438" s="2">
        <v>45808</v>
      </c>
      <c r="M3438" s="9">
        <f>+$M$1-L3438</f>
        <v>-61</v>
      </c>
      <c r="N3438" s="10" t="str">
        <f>IF(M3438&lt;=0,"NON SCADUTO",IF(M3438&lt;61,"0-60 DAYS",IF(M3438&lt;91," 61-90 DAYS",IF(M3438&lt;121,"91-120 DAYS",IF(M3438&lt;366," 121-365 DAYS",IF(M3438&gt;366,"OLTRE 365 DAYS",0))))))</f>
        <v>NON SCADUTO</v>
      </c>
      <c r="O3438" t="s">
        <v>15</v>
      </c>
      <c r="P3438" t="s">
        <v>0</v>
      </c>
      <c r="Q3438" s="3">
        <v>-1070.48</v>
      </c>
      <c r="R3438" t="s">
        <v>1</v>
      </c>
      <c r="S3438" t="s">
        <v>1</v>
      </c>
      <c r="T3438" s="3">
        <v>-1070.48</v>
      </c>
      <c r="U3438" s="2"/>
      <c r="V3438" t="s">
        <v>0</v>
      </c>
    </row>
    <row r="3439" spans="1:22" x14ac:dyDescent="0.2">
      <c r="A3439" s="11" t="s">
        <v>5</v>
      </c>
      <c r="B3439" s="11" t="s">
        <v>6</v>
      </c>
      <c r="C3439" s="11" t="s">
        <v>5632</v>
      </c>
      <c r="D3439" s="11" t="s">
        <v>7</v>
      </c>
      <c r="E3439" s="11" t="s">
        <v>0</v>
      </c>
      <c r="F3439" s="11" t="s">
        <v>5633</v>
      </c>
      <c r="G3439" s="11" t="s">
        <v>5783</v>
      </c>
      <c r="H3439" s="11" t="s">
        <v>5784</v>
      </c>
      <c r="I3439" s="11" t="s">
        <v>56</v>
      </c>
      <c r="J3439" s="12">
        <v>45742</v>
      </c>
      <c r="K3439" s="12">
        <v>45747</v>
      </c>
      <c r="L3439" s="12">
        <v>45808</v>
      </c>
      <c r="M3439" s="9">
        <f>+$M$1-L3439</f>
        <v>-61</v>
      </c>
      <c r="N3439" s="10" t="str">
        <f>IF(M3439&lt;=0,"NON SCADUTO",IF(M3439&lt;61,"0-60 DAYS",IF(M3439&lt;91," 61-90 DAYS",IF(M3439&lt;121,"91-120 DAYS",IF(M3439&lt;366," 121-365 DAYS",IF(M3439&gt;366,"OLTRE 365 DAYS",0))))))</f>
        <v>NON SCADUTO</v>
      </c>
      <c r="O3439" s="11" t="s">
        <v>15</v>
      </c>
      <c r="P3439" s="11" t="s">
        <v>0</v>
      </c>
      <c r="Q3439" s="13">
        <v>-10742.94</v>
      </c>
      <c r="R3439" s="11" t="s">
        <v>1</v>
      </c>
      <c r="S3439" s="11" t="s">
        <v>1</v>
      </c>
      <c r="T3439" s="13">
        <v>-10742.94</v>
      </c>
      <c r="U3439" s="12"/>
      <c r="V3439" s="11" t="s">
        <v>0</v>
      </c>
    </row>
    <row r="3440" spans="1:22" x14ac:dyDescent="0.2">
      <c r="A3440" t="s">
        <v>5</v>
      </c>
      <c r="B3440" t="s">
        <v>6</v>
      </c>
      <c r="C3440" t="s">
        <v>5632</v>
      </c>
      <c r="D3440" t="s">
        <v>7</v>
      </c>
      <c r="E3440" t="s">
        <v>0</v>
      </c>
      <c r="F3440" t="s">
        <v>5633</v>
      </c>
      <c r="G3440" t="s">
        <v>5785</v>
      </c>
      <c r="H3440" t="s">
        <v>5786</v>
      </c>
      <c r="I3440" t="s">
        <v>56</v>
      </c>
      <c r="J3440" s="2">
        <v>45743</v>
      </c>
      <c r="K3440" s="2">
        <v>45747</v>
      </c>
      <c r="L3440" s="2">
        <v>45808</v>
      </c>
      <c r="M3440" s="9">
        <f>+$M$1-L3440</f>
        <v>-61</v>
      </c>
      <c r="N3440" s="10" t="str">
        <f>IF(M3440&lt;=0,"NON SCADUTO",IF(M3440&lt;61,"0-60 DAYS",IF(M3440&lt;91," 61-90 DAYS",IF(M3440&lt;121,"91-120 DAYS",IF(M3440&lt;366," 121-365 DAYS",IF(M3440&gt;366,"OLTRE 365 DAYS",0))))))</f>
        <v>NON SCADUTO</v>
      </c>
      <c r="O3440" t="s">
        <v>15</v>
      </c>
      <c r="P3440" t="s">
        <v>0</v>
      </c>
      <c r="Q3440" s="3">
        <v>-600</v>
      </c>
      <c r="R3440" t="s">
        <v>1</v>
      </c>
      <c r="S3440" t="s">
        <v>1</v>
      </c>
      <c r="T3440" s="3">
        <v>-600</v>
      </c>
      <c r="U3440" s="2"/>
      <c r="V3440" t="s">
        <v>0</v>
      </c>
    </row>
    <row r="3441" spans="1:22" x14ac:dyDescent="0.2">
      <c r="A3441" t="s">
        <v>5</v>
      </c>
      <c r="B3441" t="s">
        <v>6</v>
      </c>
      <c r="C3441" t="s">
        <v>5632</v>
      </c>
      <c r="D3441" t="s">
        <v>7</v>
      </c>
      <c r="E3441" t="s">
        <v>0</v>
      </c>
      <c r="F3441" t="s">
        <v>5633</v>
      </c>
      <c r="G3441" t="s">
        <v>5787</v>
      </c>
      <c r="H3441" t="s">
        <v>5788</v>
      </c>
      <c r="I3441" t="s">
        <v>56</v>
      </c>
      <c r="J3441" s="2">
        <v>45747</v>
      </c>
      <c r="K3441" s="2">
        <v>45747</v>
      </c>
      <c r="L3441" s="2">
        <v>45808</v>
      </c>
      <c r="M3441" s="9">
        <f>+$M$1-L3441</f>
        <v>-61</v>
      </c>
      <c r="N3441" s="10" t="str">
        <f>IF(M3441&lt;=0,"NON SCADUTO",IF(M3441&lt;61,"0-60 DAYS",IF(M3441&lt;91," 61-90 DAYS",IF(M3441&lt;121,"91-120 DAYS",IF(M3441&lt;366," 121-365 DAYS",IF(M3441&gt;366,"OLTRE 365 DAYS",0))))))</f>
        <v>NON SCADUTO</v>
      </c>
      <c r="O3441" t="s">
        <v>15</v>
      </c>
      <c r="P3441" t="s">
        <v>0</v>
      </c>
      <c r="Q3441" s="3">
        <v>-27373.14</v>
      </c>
      <c r="R3441" t="s">
        <v>1</v>
      </c>
      <c r="S3441" t="s">
        <v>1</v>
      </c>
      <c r="T3441" s="3">
        <v>-27373.14</v>
      </c>
      <c r="U3441" s="2"/>
      <c r="V3441" t="s">
        <v>0</v>
      </c>
    </row>
    <row r="3442" spans="1:22" x14ac:dyDescent="0.2">
      <c r="A3442" t="s">
        <v>5</v>
      </c>
      <c r="B3442" t="s">
        <v>6</v>
      </c>
      <c r="C3442" t="s">
        <v>5632</v>
      </c>
      <c r="D3442" t="s">
        <v>7</v>
      </c>
      <c r="E3442" t="s">
        <v>0</v>
      </c>
      <c r="F3442" t="s">
        <v>5633</v>
      </c>
      <c r="G3442" t="s">
        <v>5789</v>
      </c>
      <c r="H3442" t="s">
        <v>5790</v>
      </c>
      <c r="I3442" t="s">
        <v>56</v>
      </c>
      <c r="J3442" s="2">
        <v>45747</v>
      </c>
      <c r="K3442" s="2">
        <v>45747</v>
      </c>
      <c r="L3442" s="2">
        <v>45808</v>
      </c>
      <c r="M3442" s="9">
        <f>+$M$1-L3442</f>
        <v>-61</v>
      </c>
      <c r="N3442" s="10" t="str">
        <f>IF(M3442&lt;=0,"NON SCADUTO",IF(M3442&lt;61,"0-60 DAYS",IF(M3442&lt;91," 61-90 DAYS",IF(M3442&lt;121,"91-120 DAYS",IF(M3442&lt;366," 121-365 DAYS",IF(M3442&gt;366,"OLTRE 365 DAYS",0))))))</f>
        <v>NON SCADUTO</v>
      </c>
      <c r="O3442" t="s">
        <v>15</v>
      </c>
      <c r="P3442" t="s">
        <v>0</v>
      </c>
      <c r="Q3442" s="3">
        <v>-644.6</v>
      </c>
      <c r="R3442" t="s">
        <v>1</v>
      </c>
      <c r="S3442" t="s">
        <v>1</v>
      </c>
      <c r="T3442" s="3">
        <v>-644.6</v>
      </c>
      <c r="U3442" s="2"/>
      <c r="V3442" t="s">
        <v>0</v>
      </c>
    </row>
    <row r="3443" spans="1:22" x14ac:dyDescent="0.2">
      <c r="A3443" t="s">
        <v>5</v>
      </c>
      <c r="B3443" t="s">
        <v>6</v>
      </c>
      <c r="C3443" t="s">
        <v>5632</v>
      </c>
      <c r="D3443" t="s">
        <v>7</v>
      </c>
      <c r="E3443" t="s">
        <v>0</v>
      </c>
      <c r="F3443" t="s">
        <v>5633</v>
      </c>
      <c r="G3443" t="s">
        <v>5791</v>
      </c>
      <c r="H3443" t="s">
        <v>5792</v>
      </c>
      <c r="I3443" t="s">
        <v>56</v>
      </c>
      <c r="J3443" s="2">
        <v>45747</v>
      </c>
      <c r="K3443" s="2">
        <v>45747</v>
      </c>
      <c r="L3443" s="2">
        <v>45808</v>
      </c>
      <c r="M3443" s="9">
        <f>+$M$1-L3443</f>
        <v>-61</v>
      </c>
      <c r="N3443" s="10" t="str">
        <f>IF(M3443&lt;=0,"NON SCADUTO",IF(M3443&lt;61,"0-60 DAYS",IF(M3443&lt;91," 61-90 DAYS",IF(M3443&lt;121,"91-120 DAYS",IF(M3443&lt;366," 121-365 DAYS",IF(M3443&gt;366,"OLTRE 365 DAYS",0))))))</f>
        <v>NON SCADUTO</v>
      </c>
      <c r="O3443" t="s">
        <v>15</v>
      </c>
      <c r="P3443" t="s">
        <v>0</v>
      </c>
      <c r="Q3443" s="3">
        <v>-4290.04</v>
      </c>
      <c r="R3443" t="s">
        <v>1</v>
      </c>
      <c r="S3443" t="s">
        <v>1</v>
      </c>
      <c r="T3443" s="3">
        <v>-4290.04</v>
      </c>
      <c r="U3443" s="2"/>
      <c r="V3443" t="s">
        <v>0</v>
      </c>
    </row>
    <row r="3444" spans="1:22" x14ac:dyDescent="0.2">
      <c r="A3444" t="s">
        <v>5</v>
      </c>
      <c r="B3444" t="s">
        <v>6</v>
      </c>
      <c r="C3444" t="s">
        <v>5632</v>
      </c>
      <c r="D3444" t="s">
        <v>7</v>
      </c>
      <c r="E3444" t="s">
        <v>0</v>
      </c>
      <c r="F3444" t="s">
        <v>5633</v>
      </c>
      <c r="G3444" t="s">
        <v>5793</v>
      </c>
      <c r="H3444" t="s">
        <v>5794</v>
      </c>
      <c r="I3444" t="s">
        <v>56</v>
      </c>
      <c r="J3444" s="2">
        <v>45747</v>
      </c>
      <c r="K3444" s="2">
        <v>45747</v>
      </c>
      <c r="L3444" s="2">
        <v>45808</v>
      </c>
      <c r="M3444" s="9">
        <f>+$M$1-L3444</f>
        <v>-61</v>
      </c>
      <c r="N3444" s="10" t="str">
        <f>IF(M3444&lt;=0,"NON SCADUTO",IF(M3444&lt;61,"0-60 DAYS",IF(M3444&lt;91," 61-90 DAYS",IF(M3444&lt;121,"91-120 DAYS",IF(M3444&lt;366," 121-365 DAYS",IF(M3444&gt;366,"OLTRE 365 DAYS",0))))))</f>
        <v>NON SCADUTO</v>
      </c>
      <c r="O3444" t="s">
        <v>15</v>
      </c>
      <c r="P3444" t="s">
        <v>0</v>
      </c>
      <c r="Q3444" s="3">
        <v>-73.8</v>
      </c>
      <c r="R3444" t="s">
        <v>1</v>
      </c>
      <c r="S3444" t="s">
        <v>1</v>
      </c>
      <c r="T3444" s="3">
        <v>-73.8</v>
      </c>
      <c r="U3444" s="2"/>
      <c r="V3444" t="s">
        <v>0</v>
      </c>
    </row>
    <row r="3445" spans="1:22" x14ac:dyDescent="0.2">
      <c r="A3445" t="s">
        <v>5</v>
      </c>
      <c r="B3445" t="s">
        <v>6</v>
      </c>
      <c r="C3445" t="s">
        <v>5632</v>
      </c>
      <c r="D3445" t="s">
        <v>7</v>
      </c>
      <c r="E3445" t="s">
        <v>0</v>
      </c>
      <c r="F3445" t="s">
        <v>5633</v>
      </c>
      <c r="G3445" t="s">
        <v>5795</v>
      </c>
      <c r="H3445" t="s">
        <v>5796</v>
      </c>
      <c r="I3445" t="s">
        <v>56</v>
      </c>
      <c r="J3445" s="2">
        <v>45698</v>
      </c>
      <c r="K3445" s="2">
        <v>45716</v>
      </c>
      <c r="L3445" s="2">
        <v>45777</v>
      </c>
      <c r="M3445" s="9">
        <f>+$M$1-L3445</f>
        <v>-30</v>
      </c>
      <c r="N3445" s="10" t="str">
        <f>IF(M3445&lt;=0,"NON SCADUTO",IF(M3445&lt;61,"0-60 DAYS",IF(M3445&lt;91," 61-90 DAYS",IF(M3445&lt;121,"91-120 DAYS",IF(M3445&lt;366," 121-365 DAYS",IF(M3445&gt;366,"OLTRE 365 DAYS",0))))))</f>
        <v>NON SCADUTO</v>
      </c>
      <c r="O3445" t="s">
        <v>15</v>
      </c>
      <c r="P3445" t="s">
        <v>0</v>
      </c>
      <c r="Q3445" s="3">
        <v>-95</v>
      </c>
      <c r="R3445" t="s">
        <v>1</v>
      </c>
      <c r="S3445" t="s">
        <v>1</v>
      </c>
      <c r="T3445" s="3">
        <v>-95</v>
      </c>
      <c r="U3445" s="2">
        <v>45793</v>
      </c>
      <c r="V3445" t="s">
        <v>5797</v>
      </c>
    </row>
    <row r="3446" spans="1:22" x14ac:dyDescent="0.2">
      <c r="A3446" t="s">
        <v>5</v>
      </c>
      <c r="B3446" t="s">
        <v>6</v>
      </c>
      <c r="C3446" t="s">
        <v>5632</v>
      </c>
      <c r="D3446" t="s">
        <v>7</v>
      </c>
      <c r="E3446" t="s">
        <v>0</v>
      </c>
      <c r="F3446" t="s">
        <v>5633</v>
      </c>
      <c r="G3446" t="s">
        <v>5798</v>
      </c>
      <c r="H3446" t="s">
        <v>5799</v>
      </c>
      <c r="I3446" t="s">
        <v>56</v>
      </c>
      <c r="J3446" s="2">
        <v>45698</v>
      </c>
      <c r="K3446" s="2">
        <v>45716</v>
      </c>
      <c r="L3446" s="2">
        <v>45777</v>
      </c>
      <c r="M3446" s="9">
        <f>+$M$1-L3446</f>
        <v>-30</v>
      </c>
      <c r="N3446" s="10" t="str">
        <f>IF(M3446&lt;=0,"NON SCADUTO",IF(M3446&lt;61,"0-60 DAYS",IF(M3446&lt;91," 61-90 DAYS",IF(M3446&lt;121,"91-120 DAYS",IF(M3446&lt;366," 121-365 DAYS",IF(M3446&gt;366,"OLTRE 365 DAYS",0))))))</f>
        <v>NON SCADUTO</v>
      </c>
      <c r="O3446" t="s">
        <v>15</v>
      </c>
      <c r="P3446" t="s">
        <v>0</v>
      </c>
      <c r="Q3446" s="3">
        <v>-708.4</v>
      </c>
      <c r="R3446" t="s">
        <v>1</v>
      </c>
      <c r="S3446" t="s">
        <v>1</v>
      </c>
      <c r="T3446" s="3">
        <v>-708.4</v>
      </c>
      <c r="U3446" s="2">
        <v>45793</v>
      </c>
      <c r="V3446" t="s">
        <v>5797</v>
      </c>
    </row>
    <row r="3447" spans="1:22" x14ac:dyDescent="0.2">
      <c r="A3447" s="11" t="s">
        <v>5</v>
      </c>
      <c r="B3447" s="11" t="s">
        <v>6</v>
      </c>
      <c r="C3447" s="11" t="s">
        <v>5632</v>
      </c>
      <c r="D3447" s="11" t="s">
        <v>7</v>
      </c>
      <c r="E3447" s="11" t="s">
        <v>0</v>
      </c>
      <c r="F3447" s="11" t="s">
        <v>5633</v>
      </c>
      <c r="G3447" s="11" t="s">
        <v>5800</v>
      </c>
      <c r="H3447" s="11" t="s">
        <v>5801</v>
      </c>
      <c r="I3447" s="11" t="s">
        <v>56</v>
      </c>
      <c r="J3447" s="12">
        <v>45698</v>
      </c>
      <c r="K3447" s="12">
        <v>45716</v>
      </c>
      <c r="L3447" s="12">
        <v>45777</v>
      </c>
      <c r="M3447" s="9">
        <f>+$M$1-L3447</f>
        <v>-30</v>
      </c>
      <c r="N3447" s="10" t="str">
        <f>IF(M3447&lt;=0,"NON SCADUTO",IF(M3447&lt;61,"0-60 DAYS",IF(M3447&lt;91," 61-90 DAYS",IF(M3447&lt;121,"91-120 DAYS",IF(M3447&lt;366," 121-365 DAYS",IF(M3447&gt;366,"OLTRE 365 DAYS",0))))))</f>
        <v>NON SCADUTO</v>
      </c>
      <c r="O3447" s="11" t="s">
        <v>15</v>
      </c>
      <c r="P3447" s="11" t="s">
        <v>0</v>
      </c>
      <c r="Q3447" s="13">
        <v>-64931.98</v>
      </c>
      <c r="R3447" s="11" t="s">
        <v>1</v>
      </c>
      <c r="S3447" s="11" t="s">
        <v>1</v>
      </c>
      <c r="T3447" s="13">
        <v>-64931.98</v>
      </c>
      <c r="U3447" s="12">
        <v>45793</v>
      </c>
      <c r="V3447" s="11" t="s">
        <v>5797</v>
      </c>
    </row>
    <row r="3448" spans="1:22" x14ac:dyDescent="0.2">
      <c r="A3448" t="s">
        <v>5</v>
      </c>
      <c r="B3448" t="s">
        <v>6</v>
      </c>
      <c r="C3448" t="s">
        <v>5632</v>
      </c>
      <c r="D3448" t="s">
        <v>7</v>
      </c>
      <c r="E3448" t="s">
        <v>0</v>
      </c>
      <c r="F3448" t="s">
        <v>5633</v>
      </c>
      <c r="G3448" t="s">
        <v>5802</v>
      </c>
      <c r="H3448" t="s">
        <v>5803</v>
      </c>
      <c r="I3448" t="s">
        <v>56</v>
      </c>
      <c r="J3448" s="2">
        <v>45698</v>
      </c>
      <c r="K3448" s="2">
        <v>45716</v>
      </c>
      <c r="L3448" s="2">
        <v>45777</v>
      </c>
      <c r="M3448" s="9">
        <f>+$M$1-L3448</f>
        <v>-30</v>
      </c>
      <c r="N3448" s="10" t="str">
        <f>IF(M3448&lt;=0,"NON SCADUTO",IF(M3448&lt;61,"0-60 DAYS",IF(M3448&lt;91," 61-90 DAYS",IF(M3448&lt;121,"91-120 DAYS",IF(M3448&lt;366," 121-365 DAYS",IF(M3448&gt;366,"OLTRE 365 DAYS",0))))))</f>
        <v>NON SCADUTO</v>
      </c>
      <c r="O3448" t="s">
        <v>15</v>
      </c>
      <c r="P3448" t="s">
        <v>0</v>
      </c>
      <c r="Q3448" s="3">
        <v>-1149</v>
      </c>
      <c r="R3448" t="s">
        <v>1</v>
      </c>
      <c r="S3448" t="s">
        <v>1</v>
      </c>
      <c r="T3448" s="3">
        <v>-1149</v>
      </c>
      <c r="U3448" s="2">
        <v>45793</v>
      </c>
      <c r="V3448" t="s">
        <v>5797</v>
      </c>
    </row>
    <row r="3449" spans="1:22" x14ac:dyDescent="0.2">
      <c r="A3449" s="11" t="s">
        <v>5</v>
      </c>
      <c r="B3449" s="11" t="s">
        <v>6</v>
      </c>
      <c r="C3449" s="11" t="s">
        <v>5632</v>
      </c>
      <c r="D3449" s="11" t="s">
        <v>7</v>
      </c>
      <c r="E3449" s="11" t="s">
        <v>0</v>
      </c>
      <c r="F3449" s="11" t="s">
        <v>5633</v>
      </c>
      <c r="G3449" s="11" t="s">
        <v>5804</v>
      </c>
      <c r="H3449" s="11" t="s">
        <v>5805</v>
      </c>
      <c r="I3449" s="11" t="s">
        <v>56</v>
      </c>
      <c r="J3449" s="12">
        <v>45698</v>
      </c>
      <c r="K3449" s="12">
        <v>45716</v>
      </c>
      <c r="L3449" s="12">
        <v>45777</v>
      </c>
      <c r="M3449" s="9">
        <f>+$M$1-L3449</f>
        <v>-30</v>
      </c>
      <c r="N3449" s="10" t="str">
        <f>IF(M3449&lt;=0,"NON SCADUTO",IF(M3449&lt;61,"0-60 DAYS",IF(M3449&lt;91," 61-90 DAYS",IF(M3449&lt;121,"91-120 DAYS",IF(M3449&lt;366," 121-365 DAYS",IF(M3449&gt;366,"OLTRE 365 DAYS",0))))))</f>
        <v>NON SCADUTO</v>
      </c>
      <c r="O3449" s="11" t="s">
        <v>15</v>
      </c>
      <c r="P3449" s="11" t="s">
        <v>0</v>
      </c>
      <c r="Q3449" s="13">
        <v>-2483.71</v>
      </c>
      <c r="R3449" s="11" t="s">
        <v>1</v>
      </c>
      <c r="S3449" s="11" t="s">
        <v>1</v>
      </c>
      <c r="T3449" s="13">
        <v>-2483.71</v>
      </c>
      <c r="U3449" s="12">
        <v>45793</v>
      </c>
      <c r="V3449" s="11" t="s">
        <v>5797</v>
      </c>
    </row>
    <row r="3450" spans="1:22" x14ac:dyDescent="0.2">
      <c r="A3450" t="s">
        <v>5</v>
      </c>
      <c r="B3450" t="s">
        <v>6</v>
      </c>
      <c r="C3450" t="s">
        <v>5632</v>
      </c>
      <c r="D3450" t="s">
        <v>7</v>
      </c>
      <c r="E3450" t="s">
        <v>0</v>
      </c>
      <c r="F3450" t="s">
        <v>5633</v>
      </c>
      <c r="G3450" t="s">
        <v>5806</v>
      </c>
      <c r="H3450" t="s">
        <v>5807</v>
      </c>
      <c r="I3450" t="s">
        <v>56</v>
      </c>
      <c r="J3450" s="2">
        <v>45701</v>
      </c>
      <c r="K3450" s="2">
        <v>45716</v>
      </c>
      <c r="L3450" s="2">
        <v>45777</v>
      </c>
      <c r="M3450" s="9">
        <f>+$M$1-L3450</f>
        <v>-30</v>
      </c>
      <c r="N3450" s="10" t="str">
        <f>IF(M3450&lt;=0,"NON SCADUTO",IF(M3450&lt;61,"0-60 DAYS",IF(M3450&lt;91," 61-90 DAYS",IF(M3450&lt;121,"91-120 DAYS",IF(M3450&lt;366," 121-365 DAYS",IF(M3450&gt;366,"OLTRE 365 DAYS",0))))))</f>
        <v>NON SCADUTO</v>
      </c>
      <c r="O3450" t="s">
        <v>15</v>
      </c>
      <c r="P3450" t="s">
        <v>0</v>
      </c>
      <c r="Q3450" s="3">
        <v>-1200</v>
      </c>
      <c r="R3450" t="s">
        <v>1</v>
      </c>
      <c r="S3450" t="s">
        <v>1</v>
      </c>
      <c r="T3450" s="3">
        <v>-1200</v>
      </c>
      <c r="U3450" s="2">
        <v>45793</v>
      </c>
      <c r="V3450" t="s">
        <v>5797</v>
      </c>
    </row>
    <row r="3451" spans="1:22" x14ac:dyDescent="0.2">
      <c r="A3451" t="s">
        <v>5</v>
      </c>
      <c r="B3451" t="s">
        <v>6</v>
      </c>
      <c r="C3451" t="s">
        <v>5632</v>
      </c>
      <c r="D3451" t="s">
        <v>7</v>
      </c>
      <c r="E3451" t="s">
        <v>0</v>
      </c>
      <c r="F3451" t="s">
        <v>5633</v>
      </c>
      <c r="G3451" t="s">
        <v>5808</v>
      </c>
      <c r="H3451" t="s">
        <v>5809</v>
      </c>
      <c r="I3451" t="s">
        <v>56</v>
      </c>
      <c r="J3451" s="2">
        <v>45701</v>
      </c>
      <c r="K3451" s="2">
        <v>45716</v>
      </c>
      <c r="L3451" s="2">
        <v>45777</v>
      </c>
      <c r="M3451" s="9">
        <f>+$M$1-L3451</f>
        <v>-30</v>
      </c>
      <c r="N3451" s="10" t="str">
        <f>IF(M3451&lt;=0,"NON SCADUTO",IF(M3451&lt;61,"0-60 DAYS",IF(M3451&lt;91," 61-90 DAYS",IF(M3451&lt;121,"91-120 DAYS",IF(M3451&lt;366," 121-365 DAYS",IF(M3451&gt;366,"OLTRE 365 DAYS",0))))))</f>
        <v>NON SCADUTO</v>
      </c>
      <c r="O3451" t="s">
        <v>15</v>
      </c>
      <c r="P3451" t="s">
        <v>0</v>
      </c>
      <c r="Q3451" s="3">
        <v>-3840.45</v>
      </c>
      <c r="R3451" t="s">
        <v>1</v>
      </c>
      <c r="S3451" t="s">
        <v>1</v>
      </c>
      <c r="T3451" s="3">
        <v>-3840.45</v>
      </c>
      <c r="U3451" s="2">
        <v>45793</v>
      </c>
      <c r="V3451" t="s">
        <v>5797</v>
      </c>
    </row>
    <row r="3452" spans="1:22" x14ac:dyDescent="0.2">
      <c r="A3452" t="s">
        <v>5</v>
      </c>
      <c r="B3452" t="s">
        <v>6</v>
      </c>
      <c r="C3452" t="s">
        <v>5632</v>
      </c>
      <c r="D3452" t="s">
        <v>7</v>
      </c>
      <c r="E3452" t="s">
        <v>0</v>
      </c>
      <c r="F3452" t="s">
        <v>5633</v>
      </c>
      <c r="G3452" t="s">
        <v>5810</v>
      </c>
      <c r="H3452" t="s">
        <v>5811</v>
      </c>
      <c r="I3452" t="s">
        <v>56</v>
      </c>
      <c r="J3452" s="2">
        <v>45707</v>
      </c>
      <c r="K3452" s="2">
        <v>45716</v>
      </c>
      <c r="L3452" s="2">
        <v>45777</v>
      </c>
      <c r="M3452" s="9">
        <f>+$M$1-L3452</f>
        <v>-30</v>
      </c>
      <c r="N3452" s="10" t="str">
        <f>IF(M3452&lt;=0,"NON SCADUTO",IF(M3452&lt;61,"0-60 DAYS",IF(M3452&lt;91," 61-90 DAYS",IF(M3452&lt;121,"91-120 DAYS",IF(M3452&lt;366," 121-365 DAYS",IF(M3452&gt;366,"OLTRE 365 DAYS",0))))))</f>
        <v>NON SCADUTO</v>
      </c>
      <c r="O3452" t="s">
        <v>15</v>
      </c>
      <c r="P3452" t="s">
        <v>0</v>
      </c>
      <c r="Q3452" s="3">
        <v>-451.58</v>
      </c>
      <c r="R3452" t="s">
        <v>1</v>
      </c>
      <c r="S3452" t="s">
        <v>1</v>
      </c>
      <c r="T3452" s="3">
        <v>-451.58</v>
      </c>
      <c r="U3452" s="2">
        <v>45793</v>
      </c>
      <c r="V3452" t="s">
        <v>5797</v>
      </c>
    </row>
    <row r="3453" spans="1:22" x14ac:dyDescent="0.2">
      <c r="A3453" s="11" t="s">
        <v>5</v>
      </c>
      <c r="B3453" s="11" t="s">
        <v>6</v>
      </c>
      <c r="C3453" s="11" t="s">
        <v>5632</v>
      </c>
      <c r="D3453" s="11" t="s">
        <v>7</v>
      </c>
      <c r="E3453" s="11" t="s">
        <v>0</v>
      </c>
      <c r="F3453" s="11" t="s">
        <v>5633</v>
      </c>
      <c r="G3453" s="11" t="s">
        <v>5812</v>
      </c>
      <c r="H3453" s="11" t="s">
        <v>5813</v>
      </c>
      <c r="I3453" s="11" t="s">
        <v>56</v>
      </c>
      <c r="J3453" s="12">
        <v>45701</v>
      </c>
      <c r="K3453" s="12">
        <v>45716</v>
      </c>
      <c r="L3453" s="12">
        <v>45777</v>
      </c>
      <c r="M3453" s="9">
        <f>+$M$1-L3453</f>
        <v>-30</v>
      </c>
      <c r="N3453" s="10" t="str">
        <f>IF(M3453&lt;=0,"NON SCADUTO",IF(M3453&lt;61,"0-60 DAYS",IF(M3453&lt;91," 61-90 DAYS",IF(M3453&lt;121,"91-120 DAYS",IF(M3453&lt;366," 121-365 DAYS",IF(M3453&gt;366,"OLTRE 365 DAYS",0))))))</f>
        <v>NON SCADUTO</v>
      </c>
      <c r="O3453" s="11" t="s">
        <v>15</v>
      </c>
      <c r="P3453" s="11" t="s">
        <v>0</v>
      </c>
      <c r="Q3453" s="13">
        <v>-15055.33</v>
      </c>
      <c r="R3453" s="11" t="s">
        <v>1</v>
      </c>
      <c r="S3453" s="11" t="s">
        <v>1</v>
      </c>
      <c r="T3453" s="13">
        <v>-15055.33</v>
      </c>
      <c r="U3453" s="12">
        <v>45793</v>
      </c>
      <c r="V3453" s="11" t="s">
        <v>5814</v>
      </c>
    </row>
    <row r="3454" spans="1:22" x14ac:dyDescent="0.2">
      <c r="A3454" t="s">
        <v>5</v>
      </c>
      <c r="B3454" t="s">
        <v>6</v>
      </c>
      <c r="C3454" t="s">
        <v>5632</v>
      </c>
      <c r="D3454" t="s">
        <v>7</v>
      </c>
      <c r="E3454" t="s">
        <v>0</v>
      </c>
      <c r="F3454" t="s">
        <v>5633</v>
      </c>
      <c r="G3454" t="s">
        <v>5815</v>
      </c>
      <c r="H3454" t="s">
        <v>5816</v>
      </c>
      <c r="I3454" t="s">
        <v>56</v>
      </c>
      <c r="J3454" s="2">
        <v>45713</v>
      </c>
      <c r="K3454" s="2">
        <v>45716</v>
      </c>
      <c r="L3454" s="2">
        <v>45777</v>
      </c>
      <c r="M3454" s="9">
        <f>+$M$1-L3454</f>
        <v>-30</v>
      </c>
      <c r="N3454" s="10" t="str">
        <f>IF(M3454&lt;=0,"NON SCADUTO",IF(M3454&lt;61,"0-60 DAYS",IF(M3454&lt;91," 61-90 DAYS",IF(M3454&lt;121,"91-120 DAYS",IF(M3454&lt;366," 121-365 DAYS",IF(M3454&gt;366,"OLTRE 365 DAYS",0))))))</f>
        <v>NON SCADUTO</v>
      </c>
      <c r="O3454" t="s">
        <v>15</v>
      </c>
      <c r="P3454" t="s">
        <v>0</v>
      </c>
      <c r="Q3454" s="3">
        <v>-30582.3</v>
      </c>
      <c r="R3454" t="s">
        <v>1</v>
      </c>
      <c r="S3454" t="s">
        <v>1</v>
      </c>
      <c r="T3454" s="3">
        <v>-30582.3</v>
      </c>
      <c r="U3454" s="2">
        <v>45793</v>
      </c>
      <c r="V3454" t="s">
        <v>5814</v>
      </c>
    </row>
    <row r="3455" spans="1:22" x14ac:dyDescent="0.2">
      <c r="A3455" s="11" t="s">
        <v>5</v>
      </c>
      <c r="B3455" s="11" t="s">
        <v>6</v>
      </c>
      <c r="C3455" s="11" t="s">
        <v>5632</v>
      </c>
      <c r="D3455" s="11" t="s">
        <v>7</v>
      </c>
      <c r="E3455" s="11" t="s">
        <v>0</v>
      </c>
      <c r="F3455" s="11" t="s">
        <v>5633</v>
      </c>
      <c r="G3455" s="11" t="s">
        <v>5817</v>
      </c>
      <c r="H3455" s="11" t="s">
        <v>5818</v>
      </c>
      <c r="I3455" s="11" t="s">
        <v>56</v>
      </c>
      <c r="J3455" s="12">
        <v>45707</v>
      </c>
      <c r="K3455" s="12">
        <v>45716</v>
      </c>
      <c r="L3455" s="12">
        <v>45777</v>
      </c>
      <c r="M3455" s="9">
        <f>+$M$1-L3455</f>
        <v>-30</v>
      </c>
      <c r="N3455" s="10" t="str">
        <f>IF(M3455&lt;=0,"NON SCADUTO",IF(M3455&lt;61,"0-60 DAYS",IF(M3455&lt;91," 61-90 DAYS",IF(M3455&lt;121,"91-120 DAYS",IF(M3455&lt;366," 121-365 DAYS",IF(M3455&gt;366,"OLTRE 365 DAYS",0))))))</f>
        <v>NON SCADUTO</v>
      </c>
      <c r="O3455" s="11" t="s">
        <v>15</v>
      </c>
      <c r="P3455" s="11" t="s">
        <v>0</v>
      </c>
      <c r="Q3455" s="13">
        <v>-2750</v>
      </c>
      <c r="R3455" s="11" t="s">
        <v>1</v>
      </c>
      <c r="S3455" s="11" t="s">
        <v>1</v>
      </c>
      <c r="T3455" s="13">
        <v>-2750</v>
      </c>
      <c r="U3455" s="12">
        <v>45793</v>
      </c>
      <c r="V3455" s="11" t="s">
        <v>5814</v>
      </c>
    </row>
    <row r="3456" spans="1:22" x14ac:dyDescent="0.2">
      <c r="A3456" t="s">
        <v>5</v>
      </c>
      <c r="B3456" t="s">
        <v>6</v>
      </c>
      <c r="C3456" t="s">
        <v>5632</v>
      </c>
      <c r="D3456" t="s">
        <v>7</v>
      </c>
      <c r="E3456" t="s">
        <v>0</v>
      </c>
      <c r="F3456" t="s">
        <v>5633</v>
      </c>
      <c r="G3456" t="s">
        <v>5819</v>
      </c>
      <c r="H3456" t="s">
        <v>5820</v>
      </c>
      <c r="I3456" t="s">
        <v>56</v>
      </c>
      <c r="J3456" s="2">
        <v>45707</v>
      </c>
      <c r="K3456" s="2">
        <v>45716</v>
      </c>
      <c r="L3456" s="2">
        <v>45777</v>
      </c>
      <c r="M3456" s="9">
        <f>+$M$1-L3456</f>
        <v>-30</v>
      </c>
      <c r="N3456" s="10" t="str">
        <f>IF(M3456&lt;=0,"NON SCADUTO",IF(M3456&lt;61,"0-60 DAYS",IF(M3456&lt;91," 61-90 DAYS",IF(M3456&lt;121,"91-120 DAYS",IF(M3456&lt;366," 121-365 DAYS",IF(M3456&gt;366,"OLTRE 365 DAYS",0))))))</f>
        <v>NON SCADUTO</v>
      </c>
      <c r="O3456" t="s">
        <v>15</v>
      </c>
      <c r="P3456" t="s">
        <v>0</v>
      </c>
      <c r="Q3456" s="3">
        <v>-98</v>
      </c>
      <c r="R3456" t="s">
        <v>1</v>
      </c>
      <c r="S3456" t="s">
        <v>1</v>
      </c>
      <c r="T3456" s="3">
        <v>-98</v>
      </c>
      <c r="U3456" s="2">
        <v>45793</v>
      </c>
      <c r="V3456" t="s">
        <v>5814</v>
      </c>
    </row>
    <row r="3457" spans="1:22" x14ac:dyDescent="0.2">
      <c r="A3457" s="5" t="s">
        <v>5</v>
      </c>
      <c r="B3457" s="5" t="s">
        <v>6</v>
      </c>
      <c r="C3457" s="5" t="s">
        <v>5632</v>
      </c>
      <c r="D3457" s="5" t="s">
        <v>7</v>
      </c>
      <c r="E3457" s="5" t="s">
        <v>0</v>
      </c>
      <c r="F3457" s="5" t="s">
        <v>5633</v>
      </c>
      <c r="G3457" s="5" t="s">
        <v>5821</v>
      </c>
      <c r="H3457" s="5" t="s">
        <v>5822</v>
      </c>
      <c r="I3457" s="5" t="s">
        <v>56</v>
      </c>
      <c r="J3457" s="6">
        <v>45713</v>
      </c>
      <c r="K3457" s="6">
        <v>45716</v>
      </c>
      <c r="L3457" s="6">
        <v>45777</v>
      </c>
      <c r="M3457" s="9">
        <f>+$M$1-L3457</f>
        <v>-30</v>
      </c>
      <c r="N3457" s="10" t="str">
        <f>IF(M3457&lt;=0,"NON SCADUTO",IF(M3457&lt;61,"0-60 DAYS",IF(M3457&lt;91," 61-90 DAYS",IF(M3457&lt;121,"91-120 DAYS",IF(M3457&lt;366," 121-365 DAYS",IF(M3457&gt;366,"OLTRE 365 DAYS",0))))))</f>
        <v>NON SCADUTO</v>
      </c>
      <c r="O3457" s="5" t="s">
        <v>15</v>
      </c>
      <c r="P3457" s="5" t="s">
        <v>0</v>
      </c>
      <c r="Q3457" s="7">
        <v>-14716.5</v>
      </c>
      <c r="R3457" s="5" t="s">
        <v>1</v>
      </c>
      <c r="S3457" s="5" t="s">
        <v>1</v>
      </c>
      <c r="T3457" s="7">
        <v>-14716.5</v>
      </c>
      <c r="U3457" s="6">
        <v>45793</v>
      </c>
      <c r="V3457" s="5" t="s">
        <v>5814</v>
      </c>
    </row>
    <row r="3458" spans="1:22" x14ac:dyDescent="0.2">
      <c r="A3458" t="s">
        <v>5</v>
      </c>
      <c r="B3458" t="s">
        <v>6</v>
      </c>
      <c r="C3458" t="s">
        <v>5632</v>
      </c>
      <c r="D3458" t="s">
        <v>7</v>
      </c>
      <c r="E3458" t="s">
        <v>0</v>
      </c>
      <c r="F3458" t="s">
        <v>5633</v>
      </c>
      <c r="G3458" t="s">
        <v>5823</v>
      </c>
      <c r="H3458" t="s">
        <v>5824</v>
      </c>
      <c r="I3458" t="s">
        <v>56</v>
      </c>
      <c r="J3458" s="2">
        <v>45707</v>
      </c>
      <c r="K3458" s="2">
        <v>45716</v>
      </c>
      <c r="L3458" s="2">
        <v>45777</v>
      </c>
      <c r="M3458" s="9">
        <f>+$M$1-L3458</f>
        <v>-30</v>
      </c>
      <c r="N3458" s="10" t="str">
        <f>IF(M3458&lt;=0,"NON SCADUTO",IF(M3458&lt;61,"0-60 DAYS",IF(M3458&lt;91," 61-90 DAYS",IF(M3458&lt;121,"91-120 DAYS",IF(M3458&lt;366," 121-365 DAYS",IF(M3458&gt;366,"OLTRE 365 DAYS",0))))))</f>
        <v>NON SCADUTO</v>
      </c>
      <c r="O3458" t="s">
        <v>15</v>
      </c>
      <c r="P3458" t="s">
        <v>0</v>
      </c>
      <c r="Q3458" s="3">
        <v>-11597.85</v>
      </c>
      <c r="R3458" t="s">
        <v>1</v>
      </c>
      <c r="S3458" t="s">
        <v>1</v>
      </c>
      <c r="T3458" s="3">
        <v>-11597.85</v>
      </c>
      <c r="U3458" s="2">
        <v>45793</v>
      </c>
      <c r="V3458" t="s">
        <v>5814</v>
      </c>
    </row>
    <row r="3459" spans="1:22" x14ac:dyDescent="0.2">
      <c r="A3459" s="5" t="s">
        <v>5</v>
      </c>
      <c r="B3459" s="5" t="s">
        <v>6</v>
      </c>
      <c r="C3459" s="5" t="s">
        <v>5632</v>
      </c>
      <c r="D3459" s="5" t="s">
        <v>7</v>
      </c>
      <c r="E3459" s="5" t="s">
        <v>0</v>
      </c>
      <c r="F3459" s="5" t="s">
        <v>5633</v>
      </c>
      <c r="G3459" s="5" t="s">
        <v>5825</v>
      </c>
      <c r="H3459" s="5" t="s">
        <v>5826</v>
      </c>
      <c r="I3459" s="5" t="s">
        <v>56</v>
      </c>
      <c r="J3459" s="6">
        <v>45694</v>
      </c>
      <c r="K3459" s="6">
        <v>45716</v>
      </c>
      <c r="L3459" s="6">
        <v>45777</v>
      </c>
      <c r="M3459" s="9">
        <f>+$M$1-L3459</f>
        <v>-30</v>
      </c>
      <c r="N3459" s="10" t="str">
        <f>IF(M3459&lt;=0,"NON SCADUTO",IF(M3459&lt;61,"0-60 DAYS",IF(M3459&lt;91," 61-90 DAYS",IF(M3459&lt;121,"91-120 DAYS",IF(M3459&lt;366," 121-365 DAYS",IF(M3459&gt;366,"OLTRE 365 DAYS",0))))))</f>
        <v>NON SCADUTO</v>
      </c>
      <c r="O3459" s="5" t="s">
        <v>15</v>
      </c>
      <c r="P3459" s="5" t="s">
        <v>0</v>
      </c>
      <c r="Q3459" s="7">
        <v>-55421.57</v>
      </c>
      <c r="R3459" s="5" t="s">
        <v>1</v>
      </c>
      <c r="S3459" s="5" t="s">
        <v>1</v>
      </c>
      <c r="T3459" s="7">
        <v>-55421.57</v>
      </c>
      <c r="U3459" s="6">
        <v>45803</v>
      </c>
      <c r="V3459" s="5" t="s">
        <v>5827</v>
      </c>
    </row>
    <row r="3460" spans="1:22" x14ac:dyDescent="0.2">
      <c r="A3460" t="s">
        <v>5</v>
      </c>
      <c r="B3460" t="s">
        <v>6</v>
      </c>
      <c r="C3460" t="s">
        <v>5632</v>
      </c>
      <c r="D3460" t="s">
        <v>7</v>
      </c>
      <c r="E3460" t="s">
        <v>0</v>
      </c>
      <c r="F3460" t="s">
        <v>5633</v>
      </c>
      <c r="G3460" t="s">
        <v>5828</v>
      </c>
      <c r="H3460" t="s">
        <v>5829</v>
      </c>
      <c r="I3460" t="s">
        <v>56</v>
      </c>
      <c r="J3460" s="2">
        <v>45707</v>
      </c>
      <c r="K3460" s="2">
        <v>45716</v>
      </c>
      <c r="L3460" s="2">
        <v>45777</v>
      </c>
      <c r="M3460" s="9">
        <f>+$M$1-L3460</f>
        <v>-30</v>
      </c>
      <c r="N3460" s="10" t="str">
        <f>IF(M3460&lt;=0,"NON SCADUTO",IF(M3460&lt;61,"0-60 DAYS",IF(M3460&lt;91," 61-90 DAYS",IF(M3460&lt;121,"91-120 DAYS",IF(M3460&lt;366," 121-365 DAYS",IF(M3460&gt;366,"OLTRE 365 DAYS",0))))))</f>
        <v>NON SCADUTO</v>
      </c>
      <c r="O3460" t="s">
        <v>15</v>
      </c>
      <c r="P3460" t="s">
        <v>0</v>
      </c>
      <c r="Q3460" s="3">
        <v>-41818.089999999997</v>
      </c>
      <c r="R3460" t="s">
        <v>1</v>
      </c>
      <c r="S3460" t="s">
        <v>1</v>
      </c>
      <c r="T3460" s="3">
        <v>-41818.089999999997</v>
      </c>
      <c r="U3460" s="2">
        <v>45803</v>
      </c>
      <c r="V3460" t="s">
        <v>5827</v>
      </c>
    </row>
    <row r="3461" spans="1:22" x14ac:dyDescent="0.2">
      <c r="A3461" t="s">
        <v>5</v>
      </c>
      <c r="B3461" t="s">
        <v>6</v>
      </c>
      <c r="C3461" t="s">
        <v>5632</v>
      </c>
      <c r="D3461" t="s">
        <v>7</v>
      </c>
      <c r="E3461" t="s">
        <v>0</v>
      </c>
      <c r="F3461" t="s">
        <v>5633</v>
      </c>
      <c r="G3461" t="s">
        <v>5830</v>
      </c>
      <c r="H3461" t="s">
        <v>5831</v>
      </c>
      <c r="I3461" t="s">
        <v>56</v>
      </c>
      <c r="J3461" s="2">
        <v>45707</v>
      </c>
      <c r="K3461" s="2">
        <v>45716</v>
      </c>
      <c r="L3461" s="2">
        <v>45777</v>
      </c>
      <c r="M3461" s="9">
        <f>+$M$1-L3461</f>
        <v>-30</v>
      </c>
      <c r="N3461" s="10" t="str">
        <f>IF(M3461&lt;=0,"NON SCADUTO",IF(M3461&lt;61,"0-60 DAYS",IF(M3461&lt;91," 61-90 DAYS",IF(M3461&lt;121,"91-120 DAYS",IF(M3461&lt;366," 121-365 DAYS",IF(M3461&gt;366,"OLTRE 365 DAYS",0))))))</f>
        <v>NON SCADUTO</v>
      </c>
      <c r="O3461" t="s">
        <v>15</v>
      </c>
      <c r="P3461" t="s">
        <v>0</v>
      </c>
      <c r="Q3461" s="3">
        <v>-26718.7</v>
      </c>
      <c r="R3461" t="s">
        <v>1</v>
      </c>
      <c r="S3461" t="s">
        <v>1</v>
      </c>
      <c r="T3461" s="3">
        <v>-26718.7</v>
      </c>
      <c r="U3461" s="2">
        <v>45803</v>
      </c>
      <c r="V3461" t="s">
        <v>5827</v>
      </c>
    </row>
    <row r="3462" spans="1:22" x14ac:dyDescent="0.2">
      <c r="A3462" s="5" t="s">
        <v>5</v>
      </c>
      <c r="B3462" s="5" t="s">
        <v>6</v>
      </c>
      <c r="C3462" s="5" t="s">
        <v>5632</v>
      </c>
      <c r="D3462" s="5" t="s">
        <v>7</v>
      </c>
      <c r="E3462" s="5" t="s">
        <v>0</v>
      </c>
      <c r="F3462" s="5" t="s">
        <v>5633</v>
      </c>
      <c r="G3462" s="5" t="s">
        <v>5832</v>
      </c>
      <c r="H3462" s="5" t="s">
        <v>5833</v>
      </c>
      <c r="I3462" s="5" t="s">
        <v>56</v>
      </c>
      <c r="J3462" s="6">
        <v>45694</v>
      </c>
      <c r="K3462" s="6">
        <v>45716</v>
      </c>
      <c r="L3462" s="6">
        <v>45777</v>
      </c>
      <c r="M3462" s="9">
        <f>+$M$1-L3462</f>
        <v>-30</v>
      </c>
      <c r="N3462" s="10" t="str">
        <f>IF(M3462&lt;=0,"NON SCADUTO",IF(M3462&lt;61,"0-60 DAYS",IF(M3462&lt;91," 61-90 DAYS",IF(M3462&lt;121,"91-120 DAYS",IF(M3462&lt;366," 121-365 DAYS",IF(M3462&gt;366,"OLTRE 365 DAYS",0))))))</f>
        <v>NON SCADUTO</v>
      </c>
      <c r="O3462" s="5" t="s">
        <v>15</v>
      </c>
      <c r="P3462" s="5" t="s">
        <v>0</v>
      </c>
      <c r="Q3462" s="7">
        <v>-1919.24</v>
      </c>
      <c r="R3462" s="5" t="s">
        <v>1</v>
      </c>
      <c r="S3462" s="5" t="s">
        <v>1</v>
      </c>
      <c r="T3462" s="7">
        <v>-1919.24</v>
      </c>
      <c r="U3462" s="6">
        <v>45807</v>
      </c>
      <c r="V3462" s="5" t="s">
        <v>5834</v>
      </c>
    </row>
    <row r="3463" spans="1:22" x14ac:dyDescent="0.2">
      <c r="A3463" t="s">
        <v>5</v>
      </c>
      <c r="B3463" t="s">
        <v>6</v>
      </c>
      <c r="C3463" t="s">
        <v>5632</v>
      </c>
      <c r="D3463" t="s">
        <v>7</v>
      </c>
      <c r="E3463" t="s">
        <v>0</v>
      </c>
      <c r="F3463" t="s">
        <v>5633</v>
      </c>
      <c r="G3463" t="s">
        <v>5835</v>
      </c>
      <c r="H3463" t="s">
        <v>5836</v>
      </c>
      <c r="I3463" t="s">
        <v>56</v>
      </c>
      <c r="J3463" s="2">
        <v>45694</v>
      </c>
      <c r="K3463" s="2">
        <v>45716</v>
      </c>
      <c r="L3463" s="2">
        <v>45777</v>
      </c>
      <c r="M3463" s="9">
        <f>+$M$1-L3463</f>
        <v>-30</v>
      </c>
      <c r="N3463" s="10" t="str">
        <f>IF(M3463&lt;=0,"NON SCADUTO",IF(M3463&lt;61,"0-60 DAYS",IF(M3463&lt;91," 61-90 DAYS",IF(M3463&lt;121,"91-120 DAYS",IF(M3463&lt;366," 121-365 DAYS",IF(M3463&gt;366,"OLTRE 365 DAYS",0))))))</f>
        <v>NON SCADUTO</v>
      </c>
      <c r="O3463" t="s">
        <v>15</v>
      </c>
      <c r="P3463" t="s">
        <v>0</v>
      </c>
      <c r="Q3463" s="3">
        <v>-700</v>
      </c>
      <c r="R3463" t="s">
        <v>1</v>
      </c>
      <c r="S3463" t="s">
        <v>1</v>
      </c>
      <c r="T3463" s="3">
        <v>-700</v>
      </c>
      <c r="U3463" s="2">
        <v>45807</v>
      </c>
      <c r="V3463" t="s">
        <v>5834</v>
      </c>
    </row>
    <row r="3464" spans="1:22" x14ac:dyDescent="0.2">
      <c r="A3464" s="5" t="s">
        <v>5</v>
      </c>
      <c r="B3464" s="5" t="s">
        <v>6</v>
      </c>
      <c r="C3464" s="5" t="s">
        <v>5632</v>
      </c>
      <c r="D3464" s="5" t="s">
        <v>7</v>
      </c>
      <c r="E3464" s="5" t="s">
        <v>0</v>
      </c>
      <c r="F3464" s="5" t="s">
        <v>5633</v>
      </c>
      <c r="G3464" s="5" t="s">
        <v>5837</v>
      </c>
      <c r="H3464" s="5" t="s">
        <v>5838</v>
      </c>
      <c r="I3464" s="5" t="s">
        <v>56</v>
      </c>
      <c r="J3464" s="6">
        <v>45712</v>
      </c>
      <c r="K3464" s="6">
        <v>45716</v>
      </c>
      <c r="L3464" s="6">
        <v>45777</v>
      </c>
      <c r="M3464" s="9">
        <f>+$M$1-L3464</f>
        <v>-30</v>
      </c>
      <c r="N3464" s="10" t="str">
        <f>IF(M3464&lt;=0,"NON SCADUTO",IF(M3464&lt;61,"0-60 DAYS",IF(M3464&lt;91," 61-90 DAYS",IF(M3464&lt;121,"91-120 DAYS",IF(M3464&lt;366," 121-365 DAYS",IF(M3464&gt;366,"OLTRE 365 DAYS",0))))))</f>
        <v>NON SCADUTO</v>
      </c>
      <c r="O3464" s="5" t="s">
        <v>15</v>
      </c>
      <c r="P3464" s="5" t="s">
        <v>0</v>
      </c>
      <c r="Q3464" s="7">
        <v>-928</v>
      </c>
      <c r="R3464" s="5" t="s">
        <v>1</v>
      </c>
      <c r="S3464" s="5" t="s">
        <v>1</v>
      </c>
      <c r="T3464" s="7">
        <v>-928</v>
      </c>
      <c r="U3464" s="6">
        <v>45807</v>
      </c>
      <c r="V3464" s="5" t="s">
        <v>5834</v>
      </c>
    </row>
    <row r="3465" spans="1:22" x14ac:dyDescent="0.2">
      <c r="A3465" t="s">
        <v>5</v>
      </c>
      <c r="B3465" t="s">
        <v>6</v>
      </c>
      <c r="C3465" t="s">
        <v>5632</v>
      </c>
      <c r="D3465" t="s">
        <v>7</v>
      </c>
      <c r="E3465" t="s">
        <v>0</v>
      </c>
      <c r="F3465" t="s">
        <v>5633</v>
      </c>
      <c r="G3465" t="s">
        <v>5839</v>
      </c>
      <c r="H3465" t="s">
        <v>5840</v>
      </c>
      <c r="I3465" t="s">
        <v>56</v>
      </c>
      <c r="J3465" s="2">
        <v>45707</v>
      </c>
      <c r="K3465" s="2">
        <v>45716</v>
      </c>
      <c r="L3465" s="2">
        <v>45777</v>
      </c>
      <c r="M3465" s="9">
        <f>+$M$1-L3465</f>
        <v>-30</v>
      </c>
      <c r="N3465" s="10" t="str">
        <f>IF(M3465&lt;=0,"NON SCADUTO",IF(M3465&lt;61,"0-60 DAYS",IF(M3465&lt;91," 61-90 DAYS",IF(M3465&lt;121,"91-120 DAYS",IF(M3465&lt;366," 121-365 DAYS",IF(M3465&gt;366,"OLTRE 365 DAYS",0))))))</f>
        <v>NON SCADUTO</v>
      </c>
      <c r="O3465" t="s">
        <v>15</v>
      </c>
      <c r="P3465" t="s">
        <v>0</v>
      </c>
      <c r="Q3465" s="3">
        <v>-1200</v>
      </c>
      <c r="R3465" t="s">
        <v>1</v>
      </c>
      <c r="S3465" t="s">
        <v>1</v>
      </c>
      <c r="T3465" s="3">
        <v>-1200</v>
      </c>
      <c r="U3465" s="2">
        <v>45807</v>
      </c>
      <c r="V3465" t="s">
        <v>5834</v>
      </c>
    </row>
    <row r="3466" spans="1:22" x14ac:dyDescent="0.2">
      <c r="A3466" s="5" t="s">
        <v>5</v>
      </c>
      <c r="B3466" s="5" t="s">
        <v>6</v>
      </c>
      <c r="C3466" s="5" t="s">
        <v>5632</v>
      </c>
      <c r="D3466" s="5" t="s">
        <v>7</v>
      </c>
      <c r="E3466" s="5" t="s">
        <v>0</v>
      </c>
      <c r="F3466" s="5" t="s">
        <v>5633</v>
      </c>
      <c r="G3466" s="5" t="s">
        <v>5841</v>
      </c>
      <c r="H3466" s="5" t="s">
        <v>5842</v>
      </c>
      <c r="I3466" s="5" t="s">
        <v>56</v>
      </c>
      <c r="J3466" s="6">
        <v>45713</v>
      </c>
      <c r="K3466" s="6">
        <v>45716</v>
      </c>
      <c r="L3466" s="6">
        <v>45777</v>
      </c>
      <c r="M3466" s="9">
        <f>+$M$1-L3466</f>
        <v>-30</v>
      </c>
      <c r="N3466" s="10" t="str">
        <f>IF(M3466&lt;=0,"NON SCADUTO",IF(M3466&lt;61,"0-60 DAYS",IF(M3466&lt;91," 61-90 DAYS",IF(M3466&lt;121,"91-120 DAYS",IF(M3466&lt;366," 121-365 DAYS",IF(M3466&gt;366,"OLTRE 365 DAYS",0))))))</f>
        <v>NON SCADUTO</v>
      </c>
      <c r="O3466" s="5" t="s">
        <v>15</v>
      </c>
      <c r="P3466" s="5" t="s">
        <v>0</v>
      </c>
      <c r="Q3466" s="7">
        <v>-216</v>
      </c>
      <c r="R3466" s="5" t="s">
        <v>1</v>
      </c>
      <c r="S3466" s="5" t="s">
        <v>1</v>
      </c>
      <c r="T3466" s="7">
        <v>-216</v>
      </c>
      <c r="U3466" s="6">
        <v>45807</v>
      </c>
      <c r="V3466" s="5" t="s">
        <v>5834</v>
      </c>
    </row>
    <row r="3467" spans="1:22" x14ac:dyDescent="0.2">
      <c r="A3467" s="11" t="s">
        <v>5</v>
      </c>
      <c r="B3467" s="11" t="s">
        <v>6</v>
      </c>
      <c r="C3467" s="11" t="s">
        <v>5632</v>
      </c>
      <c r="D3467" s="11" t="s">
        <v>7</v>
      </c>
      <c r="E3467" s="11" t="s">
        <v>0</v>
      </c>
      <c r="F3467" s="11" t="s">
        <v>5633</v>
      </c>
      <c r="G3467" s="11" t="s">
        <v>5843</v>
      </c>
      <c r="H3467" s="11" t="s">
        <v>5844</v>
      </c>
      <c r="I3467" s="11" t="s">
        <v>56</v>
      </c>
      <c r="J3467" s="12">
        <v>45713</v>
      </c>
      <c r="K3467" s="12">
        <v>45716</v>
      </c>
      <c r="L3467" s="12">
        <v>45777</v>
      </c>
      <c r="M3467" s="9">
        <f>+$M$1-L3467</f>
        <v>-30</v>
      </c>
      <c r="N3467" s="10" t="str">
        <f>IF(M3467&lt;=0,"NON SCADUTO",IF(M3467&lt;61,"0-60 DAYS",IF(M3467&lt;91," 61-90 DAYS",IF(M3467&lt;121,"91-120 DAYS",IF(M3467&lt;366," 121-365 DAYS",IF(M3467&gt;366,"OLTRE 365 DAYS",0))))))</f>
        <v>NON SCADUTO</v>
      </c>
      <c r="O3467" s="11" t="s">
        <v>15</v>
      </c>
      <c r="P3467" s="11" t="s">
        <v>0</v>
      </c>
      <c r="Q3467" s="13">
        <v>-84</v>
      </c>
      <c r="R3467" s="11" t="s">
        <v>1</v>
      </c>
      <c r="S3467" s="11" t="s">
        <v>1</v>
      </c>
      <c r="T3467" s="13">
        <v>-84</v>
      </c>
      <c r="U3467" s="12">
        <v>45807</v>
      </c>
      <c r="V3467" s="11" t="s">
        <v>5834</v>
      </c>
    </row>
    <row r="3468" spans="1:22" x14ac:dyDescent="0.2">
      <c r="A3468" s="5" t="s">
        <v>5</v>
      </c>
      <c r="B3468" s="5" t="s">
        <v>6</v>
      </c>
      <c r="C3468" s="5" t="s">
        <v>5632</v>
      </c>
      <c r="D3468" s="5" t="s">
        <v>7</v>
      </c>
      <c r="E3468" s="5" t="s">
        <v>0</v>
      </c>
      <c r="F3468" s="5" t="s">
        <v>5633</v>
      </c>
      <c r="G3468" s="5" t="s">
        <v>5845</v>
      </c>
      <c r="H3468" s="5" t="s">
        <v>5846</v>
      </c>
      <c r="I3468" s="5" t="s">
        <v>56</v>
      </c>
      <c r="J3468" s="6">
        <v>45713</v>
      </c>
      <c r="K3468" s="6">
        <v>45716</v>
      </c>
      <c r="L3468" s="6">
        <v>45777</v>
      </c>
      <c r="M3468" s="9">
        <f>+$M$1-L3468</f>
        <v>-30</v>
      </c>
      <c r="N3468" s="10" t="str">
        <f>IF(M3468&lt;=0,"NON SCADUTO",IF(M3468&lt;61,"0-60 DAYS",IF(M3468&lt;91," 61-90 DAYS",IF(M3468&lt;121,"91-120 DAYS",IF(M3468&lt;366," 121-365 DAYS",IF(M3468&gt;366,"OLTRE 365 DAYS",0))))))</f>
        <v>NON SCADUTO</v>
      </c>
      <c r="O3468" s="5" t="s">
        <v>15</v>
      </c>
      <c r="P3468" s="5" t="s">
        <v>0</v>
      </c>
      <c r="Q3468" s="7">
        <v>-1629</v>
      </c>
      <c r="R3468" s="5" t="s">
        <v>1</v>
      </c>
      <c r="S3468" s="5" t="s">
        <v>1</v>
      </c>
      <c r="T3468" s="7">
        <v>-1629</v>
      </c>
      <c r="U3468" s="6">
        <v>45807</v>
      </c>
      <c r="V3468" s="5" t="s">
        <v>5834</v>
      </c>
    </row>
    <row r="3469" spans="1:22" x14ac:dyDescent="0.2">
      <c r="A3469" s="11" t="s">
        <v>5</v>
      </c>
      <c r="B3469" s="11" t="s">
        <v>6</v>
      </c>
      <c r="C3469" s="11" t="s">
        <v>5632</v>
      </c>
      <c r="D3469" s="11" t="s">
        <v>7</v>
      </c>
      <c r="E3469" s="11" t="s">
        <v>0</v>
      </c>
      <c r="F3469" s="11" t="s">
        <v>5633</v>
      </c>
      <c r="G3469" s="11" t="s">
        <v>5847</v>
      </c>
      <c r="H3469" s="11" t="s">
        <v>5848</v>
      </c>
      <c r="I3469" s="11" t="s">
        <v>56</v>
      </c>
      <c r="J3469" s="12">
        <v>45713</v>
      </c>
      <c r="K3469" s="12">
        <v>45716</v>
      </c>
      <c r="L3469" s="12">
        <v>45777</v>
      </c>
      <c r="M3469" s="9">
        <f>+$M$1-L3469</f>
        <v>-30</v>
      </c>
      <c r="N3469" s="10" t="str">
        <f>IF(M3469&lt;=0,"NON SCADUTO",IF(M3469&lt;61,"0-60 DAYS",IF(M3469&lt;91," 61-90 DAYS",IF(M3469&lt;121,"91-120 DAYS",IF(M3469&lt;366," 121-365 DAYS",IF(M3469&gt;366,"OLTRE 365 DAYS",0))))))</f>
        <v>NON SCADUTO</v>
      </c>
      <c r="O3469" s="11" t="s">
        <v>15</v>
      </c>
      <c r="P3469" s="11" t="s">
        <v>0</v>
      </c>
      <c r="Q3469" s="13">
        <v>-238</v>
      </c>
      <c r="R3469" s="11" t="s">
        <v>1</v>
      </c>
      <c r="S3469" s="11" t="s">
        <v>1</v>
      </c>
      <c r="T3469" s="13">
        <v>-238</v>
      </c>
      <c r="U3469" s="12">
        <v>45807</v>
      </c>
      <c r="V3469" s="11" t="s">
        <v>5834</v>
      </c>
    </row>
    <row r="3470" spans="1:22" x14ac:dyDescent="0.2">
      <c r="A3470" s="5" t="s">
        <v>5</v>
      </c>
      <c r="B3470" s="5" t="s">
        <v>6</v>
      </c>
      <c r="C3470" s="5" t="s">
        <v>5632</v>
      </c>
      <c r="D3470" s="5" t="s">
        <v>7</v>
      </c>
      <c r="E3470" s="5" t="s">
        <v>0</v>
      </c>
      <c r="F3470" s="5" t="s">
        <v>5633</v>
      </c>
      <c r="G3470" s="5" t="s">
        <v>5849</v>
      </c>
      <c r="H3470" s="5" t="s">
        <v>5850</v>
      </c>
      <c r="I3470" s="5" t="s">
        <v>56</v>
      </c>
      <c r="J3470" s="6">
        <v>45713</v>
      </c>
      <c r="K3470" s="6">
        <v>45716</v>
      </c>
      <c r="L3470" s="6">
        <v>45777</v>
      </c>
      <c r="M3470" s="9">
        <f>+$M$1-L3470</f>
        <v>-30</v>
      </c>
      <c r="N3470" s="10" t="str">
        <f>IF(M3470&lt;=0,"NON SCADUTO",IF(M3470&lt;61,"0-60 DAYS",IF(M3470&lt;91," 61-90 DAYS",IF(M3470&lt;121,"91-120 DAYS",IF(M3470&lt;366," 121-365 DAYS",IF(M3470&gt;366,"OLTRE 365 DAYS",0))))))</f>
        <v>NON SCADUTO</v>
      </c>
      <c r="O3470" s="5" t="s">
        <v>15</v>
      </c>
      <c r="P3470" s="5" t="s">
        <v>0</v>
      </c>
      <c r="Q3470" s="7">
        <v>-28585.46</v>
      </c>
      <c r="R3470" s="5" t="s">
        <v>1</v>
      </c>
      <c r="S3470" s="5" t="s">
        <v>1</v>
      </c>
      <c r="T3470" s="7">
        <v>-28585.46</v>
      </c>
      <c r="U3470" s="6">
        <v>45807</v>
      </c>
      <c r="V3470" s="5" t="s">
        <v>5834</v>
      </c>
    </row>
    <row r="3471" spans="1:22" x14ac:dyDescent="0.2">
      <c r="A3471" s="11" t="s">
        <v>5</v>
      </c>
      <c r="B3471" s="11" t="s">
        <v>6</v>
      </c>
      <c r="C3471" s="11" t="s">
        <v>5632</v>
      </c>
      <c r="D3471" s="11" t="s">
        <v>7</v>
      </c>
      <c r="E3471" s="11" t="s">
        <v>0</v>
      </c>
      <c r="F3471" s="11" t="s">
        <v>5633</v>
      </c>
      <c r="G3471" s="11" t="s">
        <v>5851</v>
      </c>
      <c r="H3471" s="11" t="s">
        <v>5852</v>
      </c>
      <c r="I3471" s="11" t="s">
        <v>56</v>
      </c>
      <c r="J3471" s="12">
        <v>45707</v>
      </c>
      <c r="K3471" s="12">
        <v>45716</v>
      </c>
      <c r="L3471" s="12">
        <v>45777</v>
      </c>
      <c r="M3471" s="9">
        <f>+$M$1-L3471</f>
        <v>-30</v>
      </c>
      <c r="N3471" s="10" t="str">
        <f>IF(M3471&lt;=0,"NON SCADUTO",IF(M3471&lt;61,"0-60 DAYS",IF(M3471&lt;91," 61-90 DAYS",IF(M3471&lt;121,"91-120 DAYS",IF(M3471&lt;366," 121-365 DAYS",IF(M3471&gt;366,"OLTRE 365 DAYS",0))))))</f>
        <v>NON SCADUTO</v>
      </c>
      <c r="O3471" s="11" t="s">
        <v>15</v>
      </c>
      <c r="P3471" s="11" t="s">
        <v>0</v>
      </c>
      <c r="Q3471" s="13">
        <v>-1943.5</v>
      </c>
      <c r="R3471" s="11" t="s">
        <v>1</v>
      </c>
      <c r="S3471" s="11" t="s">
        <v>1</v>
      </c>
      <c r="T3471" s="13">
        <v>-1943.5</v>
      </c>
      <c r="U3471" s="12">
        <v>45807</v>
      </c>
      <c r="V3471" s="11" t="s">
        <v>5834</v>
      </c>
    </row>
    <row r="3472" spans="1:22" x14ac:dyDescent="0.2">
      <c r="A3472" t="s">
        <v>5</v>
      </c>
      <c r="B3472" t="s">
        <v>6</v>
      </c>
      <c r="C3472" t="s">
        <v>5632</v>
      </c>
      <c r="D3472" t="s">
        <v>7</v>
      </c>
      <c r="E3472" t="s">
        <v>0</v>
      </c>
      <c r="F3472" t="s">
        <v>5633</v>
      </c>
      <c r="G3472" t="s">
        <v>5853</v>
      </c>
      <c r="H3472" t="s">
        <v>5854</v>
      </c>
      <c r="I3472" t="s">
        <v>56</v>
      </c>
      <c r="J3472" s="2">
        <v>45707</v>
      </c>
      <c r="K3472" s="2">
        <v>45716</v>
      </c>
      <c r="L3472" s="2">
        <v>45777</v>
      </c>
      <c r="M3472" s="9">
        <f>+$M$1-L3472</f>
        <v>-30</v>
      </c>
      <c r="N3472" s="10" t="str">
        <f>IF(M3472&lt;=0,"NON SCADUTO",IF(M3472&lt;61,"0-60 DAYS",IF(M3472&lt;91," 61-90 DAYS",IF(M3472&lt;121,"91-120 DAYS",IF(M3472&lt;366," 121-365 DAYS",IF(M3472&gt;366,"OLTRE 365 DAYS",0))))))</f>
        <v>NON SCADUTO</v>
      </c>
      <c r="O3472" t="s">
        <v>15</v>
      </c>
      <c r="P3472" t="s">
        <v>0</v>
      </c>
      <c r="Q3472" s="3">
        <v>-2000</v>
      </c>
      <c r="R3472" t="s">
        <v>1</v>
      </c>
      <c r="S3472" t="s">
        <v>1</v>
      </c>
      <c r="T3472" s="3">
        <v>-2000</v>
      </c>
      <c r="U3472" s="2">
        <v>45807</v>
      </c>
      <c r="V3472" t="s">
        <v>5834</v>
      </c>
    </row>
    <row r="3473" spans="1:22" x14ac:dyDescent="0.2">
      <c r="A3473" s="5" t="s">
        <v>5</v>
      </c>
      <c r="B3473" s="5" t="s">
        <v>6</v>
      </c>
      <c r="C3473" s="5" t="s">
        <v>5632</v>
      </c>
      <c r="D3473" s="5" t="s">
        <v>7</v>
      </c>
      <c r="E3473" s="5" t="s">
        <v>0</v>
      </c>
      <c r="F3473" s="5" t="s">
        <v>5633</v>
      </c>
      <c r="G3473" s="5" t="s">
        <v>5855</v>
      </c>
      <c r="H3473" s="5" t="s">
        <v>5856</v>
      </c>
      <c r="I3473" s="5" t="s">
        <v>56</v>
      </c>
      <c r="J3473" s="6">
        <v>45713</v>
      </c>
      <c r="K3473" s="6">
        <v>45716</v>
      </c>
      <c r="L3473" s="6">
        <v>45777</v>
      </c>
      <c r="M3473" s="9">
        <f>+$M$1-L3473</f>
        <v>-30</v>
      </c>
      <c r="N3473" s="10" t="str">
        <f>IF(M3473&lt;=0,"NON SCADUTO",IF(M3473&lt;61,"0-60 DAYS",IF(M3473&lt;91," 61-90 DAYS",IF(M3473&lt;121,"91-120 DAYS",IF(M3473&lt;366," 121-365 DAYS",IF(M3473&gt;366,"OLTRE 365 DAYS",0))))))</f>
        <v>NON SCADUTO</v>
      </c>
      <c r="O3473" s="5" t="s">
        <v>15</v>
      </c>
      <c r="P3473" s="5" t="s">
        <v>0</v>
      </c>
      <c r="Q3473" s="7">
        <v>-451.59</v>
      </c>
      <c r="R3473" s="5" t="s">
        <v>1</v>
      </c>
      <c r="S3473" s="5" t="s">
        <v>1</v>
      </c>
      <c r="T3473" s="7">
        <v>-451.59</v>
      </c>
      <c r="U3473" s="6">
        <v>45807</v>
      </c>
      <c r="V3473" s="5" t="s">
        <v>5834</v>
      </c>
    </row>
    <row r="3474" spans="1:22" x14ac:dyDescent="0.2">
      <c r="A3474" s="11" t="s">
        <v>5</v>
      </c>
      <c r="B3474" s="11" t="s">
        <v>6</v>
      </c>
      <c r="C3474" s="11" t="s">
        <v>5632</v>
      </c>
      <c r="D3474" s="11" t="s">
        <v>7</v>
      </c>
      <c r="E3474" s="11" t="s">
        <v>0</v>
      </c>
      <c r="F3474" s="11" t="s">
        <v>5633</v>
      </c>
      <c r="G3474" s="11" t="s">
        <v>5857</v>
      </c>
      <c r="H3474" s="11" t="s">
        <v>5858</v>
      </c>
      <c r="I3474" s="11" t="s">
        <v>56</v>
      </c>
      <c r="J3474" s="12">
        <v>45716</v>
      </c>
      <c r="K3474" s="12">
        <v>45747</v>
      </c>
      <c r="L3474" s="12">
        <v>45777</v>
      </c>
      <c r="M3474" s="9">
        <f>+$M$1-L3474</f>
        <v>-30</v>
      </c>
      <c r="N3474" s="10" t="str">
        <f>IF(M3474&lt;=0,"NON SCADUTO",IF(M3474&lt;61,"0-60 DAYS",IF(M3474&lt;91," 61-90 DAYS",IF(M3474&lt;121,"91-120 DAYS",IF(M3474&lt;366," 121-365 DAYS",IF(M3474&gt;366,"OLTRE 365 DAYS",0))))))</f>
        <v>NON SCADUTO</v>
      </c>
      <c r="O3474" s="11" t="s">
        <v>15</v>
      </c>
      <c r="P3474" s="11" t="s">
        <v>0</v>
      </c>
      <c r="Q3474" s="13">
        <v>-2145.02</v>
      </c>
      <c r="R3474" s="11" t="s">
        <v>1</v>
      </c>
      <c r="S3474" s="11" t="s">
        <v>1</v>
      </c>
      <c r="T3474" s="13">
        <v>-2145.02</v>
      </c>
      <c r="U3474" s="12">
        <v>45807</v>
      </c>
      <c r="V3474" s="11" t="s">
        <v>5834</v>
      </c>
    </row>
    <row r="3475" spans="1:22" x14ac:dyDescent="0.2">
      <c r="A3475" s="5" t="s">
        <v>5</v>
      </c>
      <c r="B3475" s="5" t="s">
        <v>6</v>
      </c>
      <c r="C3475" s="5" t="s">
        <v>5632</v>
      </c>
      <c r="D3475" s="5" t="s">
        <v>7</v>
      </c>
      <c r="E3475" s="5" t="s">
        <v>0</v>
      </c>
      <c r="F3475" s="5" t="s">
        <v>5633</v>
      </c>
      <c r="G3475" s="5" t="s">
        <v>5859</v>
      </c>
      <c r="H3475" s="5" t="s">
        <v>5860</v>
      </c>
      <c r="I3475" s="5" t="s">
        <v>56</v>
      </c>
      <c r="J3475" s="6">
        <v>45716</v>
      </c>
      <c r="K3475" s="6">
        <v>45747</v>
      </c>
      <c r="L3475" s="6">
        <v>45777</v>
      </c>
      <c r="M3475" s="9">
        <f>+$M$1-L3475</f>
        <v>-30</v>
      </c>
      <c r="N3475" s="10" t="str">
        <f>IF(M3475&lt;=0,"NON SCADUTO",IF(M3475&lt;61,"0-60 DAYS",IF(M3475&lt;91," 61-90 DAYS",IF(M3475&lt;121,"91-120 DAYS",IF(M3475&lt;366," 121-365 DAYS",IF(M3475&gt;366,"OLTRE 365 DAYS",0))))))</f>
        <v>NON SCADUTO</v>
      </c>
      <c r="O3475" s="5" t="s">
        <v>15</v>
      </c>
      <c r="P3475" s="5" t="s">
        <v>0</v>
      </c>
      <c r="Q3475" s="7">
        <v>-36170.47</v>
      </c>
      <c r="R3475" s="5" t="s">
        <v>1</v>
      </c>
      <c r="S3475" s="5" t="s">
        <v>1</v>
      </c>
      <c r="T3475" s="7">
        <v>-36170.47</v>
      </c>
      <c r="U3475" s="6">
        <v>45807</v>
      </c>
      <c r="V3475" s="5" t="s">
        <v>5834</v>
      </c>
    </row>
    <row r="3476" spans="1:22" x14ac:dyDescent="0.2">
      <c r="A3476" s="11" t="s">
        <v>5</v>
      </c>
      <c r="B3476" s="11" t="s">
        <v>6</v>
      </c>
      <c r="C3476" s="11" t="s">
        <v>5632</v>
      </c>
      <c r="D3476" s="11" t="s">
        <v>7</v>
      </c>
      <c r="E3476" s="11" t="s">
        <v>0</v>
      </c>
      <c r="F3476" s="11" t="s">
        <v>5633</v>
      </c>
      <c r="G3476" s="11" t="s">
        <v>5861</v>
      </c>
      <c r="H3476" s="11" t="s">
        <v>5862</v>
      </c>
      <c r="I3476" s="11" t="s">
        <v>56</v>
      </c>
      <c r="J3476" s="12">
        <v>45716</v>
      </c>
      <c r="K3476" s="12">
        <v>45747</v>
      </c>
      <c r="L3476" s="12">
        <v>45777</v>
      </c>
      <c r="M3476" s="9">
        <f>+$M$1-L3476</f>
        <v>-30</v>
      </c>
      <c r="N3476" s="10" t="str">
        <f>IF(M3476&lt;=0,"NON SCADUTO",IF(M3476&lt;61,"0-60 DAYS",IF(M3476&lt;91," 61-90 DAYS",IF(M3476&lt;121,"91-120 DAYS",IF(M3476&lt;366," 121-365 DAYS",IF(M3476&gt;366,"OLTRE 365 DAYS",0))))))</f>
        <v>NON SCADUTO</v>
      </c>
      <c r="O3476" s="11" t="s">
        <v>15</v>
      </c>
      <c r="P3476" s="11" t="s">
        <v>0</v>
      </c>
      <c r="Q3476" s="13">
        <v>-23863.1</v>
      </c>
      <c r="R3476" s="11" t="s">
        <v>1</v>
      </c>
      <c r="S3476" s="11" t="s">
        <v>1</v>
      </c>
      <c r="T3476" s="13">
        <v>-23863.1</v>
      </c>
      <c r="U3476" s="12">
        <v>45807</v>
      </c>
      <c r="V3476" s="11" t="s">
        <v>5834</v>
      </c>
    </row>
    <row r="3477" spans="1:22" x14ac:dyDescent="0.2">
      <c r="A3477" s="5" t="s">
        <v>5</v>
      </c>
      <c r="B3477" s="5" t="s">
        <v>6</v>
      </c>
      <c r="C3477" s="5" t="s">
        <v>5632</v>
      </c>
      <c r="D3477" s="5" t="s">
        <v>7</v>
      </c>
      <c r="E3477" s="5" t="s">
        <v>0</v>
      </c>
      <c r="F3477" s="5" t="s">
        <v>5633</v>
      </c>
      <c r="G3477" s="5" t="s">
        <v>5863</v>
      </c>
      <c r="H3477" s="5" t="s">
        <v>5864</v>
      </c>
      <c r="I3477" s="5" t="s">
        <v>56</v>
      </c>
      <c r="J3477" s="6">
        <v>45716</v>
      </c>
      <c r="K3477" s="6">
        <v>45747</v>
      </c>
      <c r="L3477" s="6">
        <v>45777</v>
      </c>
      <c r="M3477" s="9">
        <f>+$M$1-L3477</f>
        <v>-30</v>
      </c>
      <c r="N3477" s="10" t="str">
        <f>IF(M3477&lt;=0,"NON SCADUTO",IF(M3477&lt;61,"0-60 DAYS",IF(M3477&lt;91," 61-90 DAYS",IF(M3477&lt;121,"91-120 DAYS",IF(M3477&lt;366," 121-365 DAYS",IF(M3477&gt;366,"OLTRE 365 DAYS",0))))))</f>
        <v>NON SCADUTO</v>
      </c>
      <c r="O3477" s="5" t="s">
        <v>15</v>
      </c>
      <c r="P3477" s="5" t="s">
        <v>0</v>
      </c>
      <c r="Q3477" s="7">
        <v>-3612.67</v>
      </c>
      <c r="R3477" s="5" t="s">
        <v>1</v>
      </c>
      <c r="S3477" s="5" t="s">
        <v>1</v>
      </c>
      <c r="T3477" s="7">
        <v>-3612.67</v>
      </c>
      <c r="U3477" s="6">
        <v>45807</v>
      </c>
      <c r="V3477" s="5" t="s">
        <v>5834</v>
      </c>
    </row>
    <row r="3478" spans="1:22" x14ac:dyDescent="0.2">
      <c r="A3478" t="s">
        <v>5</v>
      </c>
      <c r="B3478" t="s">
        <v>6</v>
      </c>
      <c r="C3478" t="s">
        <v>5632</v>
      </c>
      <c r="D3478" t="s">
        <v>7</v>
      </c>
      <c r="E3478" t="s">
        <v>0</v>
      </c>
      <c r="F3478" t="s">
        <v>5633</v>
      </c>
      <c r="G3478" t="s">
        <v>5865</v>
      </c>
      <c r="H3478" t="s">
        <v>5866</v>
      </c>
      <c r="I3478" t="s">
        <v>56</v>
      </c>
      <c r="J3478" s="2">
        <v>45716</v>
      </c>
      <c r="K3478" s="2">
        <v>45747</v>
      </c>
      <c r="L3478" s="2">
        <v>45777</v>
      </c>
      <c r="M3478" s="9">
        <f>+$M$1-L3478</f>
        <v>-30</v>
      </c>
      <c r="N3478" s="10" t="str">
        <f>IF(M3478&lt;=0,"NON SCADUTO",IF(M3478&lt;61,"0-60 DAYS",IF(M3478&lt;91," 61-90 DAYS",IF(M3478&lt;121,"91-120 DAYS",IF(M3478&lt;366," 121-365 DAYS",IF(M3478&gt;366,"OLTRE 365 DAYS",0))))))</f>
        <v>NON SCADUTO</v>
      </c>
      <c r="O3478" t="s">
        <v>15</v>
      </c>
      <c r="P3478" t="s">
        <v>0</v>
      </c>
      <c r="Q3478" s="3">
        <v>-29</v>
      </c>
      <c r="R3478" t="s">
        <v>1</v>
      </c>
      <c r="S3478" t="s">
        <v>1</v>
      </c>
      <c r="T3478" s="3">
        <v>-29</v>
      </c>
      <c r="U3478" s="2">
        <v>45807</v>
      </c>
      <c r="V3478" t="s">
        <v>5834</v>
      </c>
    </row>
    <row r="3479" spans="1:22" x14ac:dyDescent="0.2">
      <c r="A3479" s="11" t="s">
        <v>5</v>
      </c>
      <c r="B3479" s="11" t="s">
        <v>6</v>
      </c>
      <c r="C3479" s="11" t="s">
        <v>5632</v>
      </c>
      <c r="D3479" s="11" t="s">
        <v>7</v>
      </c>
      <c r="E3479" s="11" t="s">
        <v>0</v>
      </c>
      <c r="F3479" s="11" t="s">
        <v>5633</v>
      </c>
      <c r="G3479" s="11" t="s">
        <v>5867</v>
      </c>
      <c r="H3479" s="11" t="s">
        <v>5868</v>
      </c>
      <c r="I3479" s="11" t="s">
        <v>56</v>
      </c>
      <c r="J3479" s="12">
        <v>45716</v>
      </c>
      <c r="K3479" s="12">
        <v>45747</v>
      </c>
      <c r="L3479" s="12">
        <v>45777</v>
      </c>
      <c r="M3479" s="9">
        <f>+$M$1-L3479</f>
        <v>-30</v>
      </c>
      <c r="N3479" s="10" t="str">
        <f>IF(M3479&lt;=0,"NON SCADUTO",IF(M3479&lt;61,"0-60 DAYS",IF(M3479&lt;91," 61-90 DAYS",IF(M3479&lt;121,"91-120 DAYS",IF(M3479&lt;366," 121-365 DAYS",IF(M3479&gt;366,"OLTRE 365 DAYS",0))))))</f>
        <v>NON SCADUTO</v>
      </c>
      <c r="O3479" s="11" t="s">
        <v>15</v>
      </c>
      <c r="P3479" s="11" t="s">
        <v>0</v>
      </c>
      <c r="Q3479" s="13">
        <v>-1377</v>
      </c>
      <c r="R3479" s="11" t="s">
        <v>1</v>
      </c>
      <c r="S3479" s="11" t="s">
        <v>1</v>
      </c>
      <c r="T3479" s="13">
        <v>-1377</v>
      </c>
      <c r="U3479" s="12">
        <v>45807</v>
      </c>
      <c r="V3479" s="11" t="s">
        <v>5834</v>
      </c>
    </row>
    <row r="3480" spans="1:22" x14ac:dyDescent="0.2">
      <c r="A3480" t="s">
        <v>5</v>
      </c>
      <c r="B3480" t="s">
        <v>6</v>
      </c>
      <c r="C3480" t="s">
        <v>5632</v>
      </c>
      <c r="D3480" t="s">
        <v>7</v>
      </c>
      <c r="E3480" t="s">
        <v>0</v>
      </c>
      <c r="F3480" t="s">
        <v>5633</v>
      </c>
      <c r="G3480" t="s">
        <v>5869</v>
      </c>
      <c r="H3480" t="s">
        <v>5870</v>
      </c>
      <c r="I3480" t="s">
        <v>56</v>
      </c>
      <c r="J3480" s="2">
        <v>45716</v>
      </c>
      <c r="K3480" s="2">
        <v>45747</v>
      </c>
      <c r="L3480" s="2">
        <v>45777</v>
      </c>
      <c r="M3480" s="9">
        <f>+$M$1-L3480</f>
        <v>-30</v>
      </c>
      <c r="N3480" s="10" t="str">
        <f>IF(M3480&lt;=0,"NON SCADUTO",IF(M3480&lt;61,"0-60 DAYS",IF(M3480&lt;91," 61-90 DAYS",IF(M3480&lt;121,"91-120 DAYS",IF(M3480&lt;366," 121-365 DAYS",IF(M3480&gt;366,"OLTRE 365 DAYS",0))))))</f>
        <v>NON SCADUTO</v>
      </c>
      <c r="O3480" t="s">
        <v>15</v>
      </c>
      <c r="P3480" t="s">
        <v>0</v>
      </c>
      <c r="Q3480" s="3">
        <v>-2060</v>
      </c>
      <c r="R3480" t="s">
        <v>1</v>
      </c>
      <c r="S3480" t="s">
        <v>1</v>
      </c>
      <c r="T3480" s="3">
        <v>-2060</v>
      </c>
      <c r="U3480" s="2">
        <v>45807</v>
      </c>
      <c r="V3480" t="s">
        <v>5834</v>
      </c>
    </row>
    <row r="3481" spans="1:22" x14ac:dyDescent="0.2">
      <c r="A3481" s="5" t="s">
        <v>5</v>
      </c>
      <c r="B3481" s="5" t="s">
        <v>6</v>
      </c>
      <c r="C3481" s="5" t="s">
        <v>5632</v>
      </c>
      <c r="D3481" s="5" t="s">
        <v>7</v>
      </c>
      <c r="E3481" s="5" t="s">
        <v>0</v>
      </c>
      <c r="F3481" s="5" t="s">
        <v>5633</v>
      </c>
      <c r="G3481" s="5" t="s">
        <v>5871</v>
      </c>
      <c r="H3481" s="5" t="s">
        <v>5872</v>
      </c>
      <c r="I3481" s="5" t="s">
        <v>56</v>
      </c>
      <c r="J3481" s="6">
        <v>45716</v>
      </c>
      <c r="K3481" s="6">
        <v>45747</v>
      </c>
      <c r="L3481" s="6">
        <v>45777</v>
      </c>
      <c r="M3481" s="9">
        <f>+$M$1-L3481</f>
        <v>-30</v>
      </c>
      <c r="N3481" s="10" t="str">
        <f>IF(M3481&lt;=0,"NON SCADUTO",IF(M3481&lt;61,"0-60 DAYS",IF(M3481&lt;91," 61-90 DAYS",IF(M3481&lt;121,"91-120 DAYS",IF(M3481&lt;366," 121-365 DAYS",IF(M3481&gt;366,"OLTRE 365 DAYS",0))))))</f>
        <v>NON SCADUTO</v>
      </c>
      <c r="O3481" s="5" t="s">
        <v>15</v>
      </c>
      <c r="P3481" s="5" t="s">
        <v>0</v>
      </c>
      <c r="Q3481" s="7">
        <v>-805</v>
      </c>
      <c r="R3481" s="5" t="s">
        <v>1</v>
      </c>
      <c r="S3481" s="5" t="s">
        <v>1</v>
      </c>
      <c r="T3481" s="7">
        <v>-805</v>
      </c>
      <c r="U3481" s="6">
        <v>45807</v>
      </c>
      <c r="V3481" s="5" t="s">
        <v>5834</v>
      </c>
    </row>
    <row r="3482" spans="1:22" x14ac:dyDescent="0.2">
      <c r="A3482" t="s">
        <v>5</v>
      </c>
      <c r="B3482" t="s">
        <v>6</v>
      </c>
      <c r="C3482" t="s">
        <v>5899</v>
      </c>
      <c r="D3482" t="s">
        <v>7</v>
      </c>
      <c r="E3482" t="s">
        <v>0</v>
      </c>
      <c r="F3482" t="s">
        <v>5900</v>
      </c>
      <c r="G3482" t="s">
        <v>5901</v>
      </c>
      <c r="H3482" t="s">
        <v>5902</v>
      </c>
      <c r="I3482" t="s">
        <v>220</v>
      </c>
      <c r="J3482" s="2">
        <v>45714</v>
      </c>
      <c r="K3482" s="2">
        <v>45716</v>
      </c>
      <c r="L3482" s="2">
        <v>45774</v>
      </c>
      <c r="M3482" s="9">
        <f>+$M$1-L3482</f>
        <v>-27</v>
      </c>
      <c r="N3482" s="10" t="str">
        <f>IF(M3482&lt;=0,"NON SCADUTO",IF(M3482&lt;61,"0-60 DAYS",IF(M3482&lt;91," 61-90 DAYS",IF(M3482&lt;121,"91-120 DAYS",IF(M3482&lt;366," 121-365 DAYS",IF(M3482&gt;366,"OLTRE 365 DAYS",0))))))</f>
        <v>NON SCADUTO</v>
      </c>
      <c r="O3482" t="s">
        <v>15</v>
      </c>
      <c r="P3482" t="s">
        <v>0</v>
      </c>
      <c r="Q3482" s="3">
        <v>-516.41999999999996</v>
      </c>
      <c r="R3482" t="s">
        <v>1</v>
      </c>
      <c r="S3482" t="s">
        <v>1</v>
      </c>
      <c r="T3482" s="3">
        <v>-516.41999999999996</v>
      </c>
      <c r="U3482" s="2">
        <v>45803</v>
      </c>
      <c r="V3482" t="s">
        <v>5903</v>
      </c>
    </row>
    <row r="3483" spans="1:22" x14ac:dyDescent="0.2">
      <c r="A3483" s="5" t="s">
        <v>5</v>
      </c>
      <c r="B3483" s="5" t="s">
        <v>6</v>
      </c>
      <c r="C3483" s="5" t="s">
        <v>5908</v>
      </c>
      <c r="D3483" s="5" t="s">
        <v>7</v>
      </c>
      <c r="E3483" s="5" t="s">
        <v>0</v>
      </c>
      <c r="F3483" s="5" t="s">
        <v>5909</v>
      </c>
      <c r="G3483" s="5" t="s">
        <v>5910</v>
      </c>
      <c r="H3483" s="5" t="s">
        <v>5911</v>
      </c>
      <c r="I3483" s="5" t="s">
        <v>56</v>
      </c>
      <c r="J3483" s="6">
        <v>45674</v>
      </c>
      <c r="K3483" s="6">
        <v>45688</v>
      </c>
      <c r="L3483" s="6">
        <v>45747</v>
      </c>
      <c r="M3483" s="9">
        <f>+$M$1-L3483</f>
        <v>0</v>
      </c>
      <c r="N3483" s="10" t="str">
        <f>IF(M3483&lt;=0,"NON SCADUTO",IF(M3483&lt;61,"0-60 DAYS",IF(M3483&lt;91," 61-90 DAYS",IF(M3483&lt;121,"91-120 DAYS",IF(M3483&lt;366," 121-365 DAYS",IF(M3483&gt;366,"OLTRE 365 DAYS",0))))))</f>
        <v>NON SCADUTO</v>
      </c>
      <c r="O3483" s="5" t="s">
        <v>15</v>
      </c>
      <c r="P3483" s="5" t="s">
        <v>0</v>
      </c>
      <c r="Q3483" s="7">
        <v>-10324.5</v>
      </c>
      <c r="R3483" s="5" t="s">
        <v>1</v>
      </c>
      <c r="S3483" s="5" t="s">
        <v>1</v>
      </c>
      <c r="T3483" s="7">
        <v>-10324.5</v>
      </c>
      <c r="U3483" s="6">
        <v>45748</v>
      </c>
      <c r="V3483" s="5" t="s">
        <v>2396</v>
      </c>
    </row>
    <row r="3484" spans="1:22" x14ac:dyDescent="0.2">
      <c r="A3484" t="s">
        <v>5</v>
      </c>
      <c r="B3484" t="s">
        <v>6</v>
      </c>
      <c r="C3484" t="s">
        <v>5908</v>
      </c>
      <c r="D3484" t="s">
        <v>7</v>
      </c>
      <c r="E3484" t="s">
        <v>0</v>
      </c>
      <c r="F3484" t="s">
        <v>5909</v>
      </c>
      <c r="G3484" t="s">
        <v>5914</v>
      </c>
      <c r="H3484" t="s">
        <v>5915</v>
      </c>
      <c r="I3484" t="s">
        <v>56</v>
      </c>
      <c r="J3484" s="2">
        <v>45706</v>
      </c>
      <c r="K3484" s="2">
        <v>45716</v>
      </c>
      <c r="L3484" s="2">
        <v>45777</v>
      </c>
      <c r="M3484" s="9">
        <f>+$M$1-L3484</f>
        <v>-30</v>
      </c>
      <c r="N3484" s="10" t="str">
        <f>IF(M3484&lt;=0,"NON SCADUTO",IF(M3484&lt;61,"0-60 DAYS",IF(M3484&lt;91," 61-90 DAYS",IF(M3484&lt;121,"91-120 DAYS",IF(M3484&lt;366," 121-365 DAYS",IF(M3484&gt;366,"OLTRE 365 DAYS",0))))))</f>
        <v>NON SCADUTO</v>
      </c>
      <c r="O3484" t="s">
        <v>15</v>
      </c>
      <c r="P3484" t="s">
        <v>0</v>
      </c>
      <c r="Q3484" s="3">
        <v>-2355.21</v>
      </c>
      <c r="R3484" t="s">
        <v>1</v>
      </c>
      <c r="S3484" t="s">
        <v>1</v>
      </c>
      <c r="T3484" s="3">
        <v>-2355.21</v>
      </c>
      <c r="U3484" s="2">
        <v>45777</v>
      </c>
      <c r="V3484" t="s">
        <v>2143</v>
      </c>
    </row>
    <row r="3485" spans="1:22" x14ac:dyDescent="0.2">
      <c r="A3485" t="s">
        <v>5</v>
      </c>
      <c r="B3485" t="s">
        <v>6</v>
      </c>
      <c r="C3485" t="s">
        <v>5908</v>
      </c>
      <c r="D3485" t="s">
        <v>7</v>
      </c>
      <c r="E3485" t="s">
        <v>0</v>
      </c>
      <c r="F3485" t="s">
        <v>5909</v>
      </c>
      <c r="G3485" t="s">
        <v>5916</v>
      </c>
      <c r="H3485" t="s">
        <v>5917</v>
      </c>
      <c r="I3485" t="s">
        <v>56</v>
      </c>
      <c r="J3485" s="2">
        <v>45716</v>
      </c>
      <c r="K3485" s="2">
        <v>45747</v>
      </c>
      <c r="L3485" s="2">
        <v>45777</v>
      </c>
      <c r="M3485" s="9">
        <f>+$M$1-L3485</f>
        <v>-30</v>
      </c>
      <c r="N3485" s="10" t="str">
        <f>IF(M3485&lt;=0,"NON SCADUTO",IF(M3485&lt;61,"0-60 DAYS",IF(M3485&lt;91," 61-90 DAYS",IF(M3485&lt;121,"91-120 DAYS",IF(M3485&lt;366," 121-365 DAYS",IF(M3485&gt;366,"OLTRE 365 DAYS",0))))))</f>
        <v>NON SCADUTO</v>
      </c>
      <c r="O3485" t="s">
        <v>15</v>
      </c>
      <c r="P3485" t="s">
        <v>0</v>
      </c>
      <c r="Q3485" s="3">
        <v>-4712.51</v>
      </c>
      <c r="R3485" t="s">
        <v>1</v>
      </c>
      <c r="S3485" t="s">
        <v>1</v>
      </c>
      <c r="T3485" s="3">
        <v>-4712.51</v>
      </c>
      <c r="U3485" s="2">
        <v>45777</v>
      </c>
      <c r="V3485" t="s">
        <v>2143</v>
      </c>
    </row>
    <row r="3486" spans="1:22" x14ac:dyDescent="0.2">
      <c r="A3486" t="s">
        <v>5</v>
      </c>
      <c r="B3486" t="s">
        <v>6</v>
      </c>
      <c r="C3486" t="s">
        <v>5908</v>
      </c>
      <c r="D3486" t="s">
        <v>7</v>
      </c>
      <c r="E3486" t="s">
        <v>0</v>
      </c>
      <c r="F3486" t="s">
        <v>5909</v>
      </c>
      <c r="G3486" t="s">
        <v>5918</v>
      </c>
      <c r="H3486" t="s">
        <v>5919</v>
      </c>
      <c r="I3486" t="s">
        <v>56</v>
      </c>
      <c r="J3486" s="2">
        <v>45733</v>
      </c>
      <c r="K3486" s="2">
        <v>45747</v>
      </c>
      <c r="L3486" s="2">
        <v>45808</v>
      </c>
      <c r="M3486" s="9">
        <f>+$M$1-L3486</f>
        <v>-61</v>
      </c>
      <c r="N3486" s="10" t="str">
        <f>IF(M3486&lt;=0,"NON SCADUTO",IF(M3486&lt;61,"0-60 DAYS",IF(M3486&lt;91," 61-90 DAYS",IF(M3486&lt;121,"91-120 DAYS",IF(M3486&lt;366," 121-365 DAYS",IF(M3486&gt;366,"OLTRE 365 DAYS",0))))))</f>
        <v>NON SCADUTO</v>
      </c>
      <c r="O3486" t="s">
        <v>15</v>
      </c>
      <c r="P3486" t="s">
        <v>0</v>
      </c>
      <c r="Q3486" s="3">
        <v>-539.5</v>
      </c>
      <c r="R3486" t="s">
        <v>1</v>
      </c>
      <c r="S3486" t="s">
        <v>1</v>
      </c>
      <c r="T3486" s="3">
        <v>-539.5</v>
      </c>
      <c r="U3486" s="2">
        <v>45808</v>
      </c>
      <c r="V3486" t="s">
        <v>5920</v>
      </c>
    </row>
    <row r="3487" spans="1:22" x14ac:dyDescent="0.2">
      <c r="A3487" t="s">
        <v>5</v>
      </c>
      <c r="B3487" t="s">
        <v>6</v>
      </c>
      <c r="C3487" t="s">
        <v>5921</v>
      </c>
      <c r="D3487" t="s">
        <v>7</v>
      </c>
      <c r="E3487" t="s">
        <v>0</v>
      </c>
      <c r="F3487" t="s">
        <v>5922</v>
      </c>
      <c r="G3487" t="s">
        <v>5923</v>
      </c>
      <c r="H3487" t="s">
        <v>5924</v>
      </c>
      <c r="I3487" t="s">
        <v>56</v>
      </c>
      <c r="J3487" s="2">
        <v>45726</v>
      </c>
      <c r="K3487" s="2">
        <v>45747</v>
      </c>
      <c r="L3487" s="2">
        <v>45808</v>
      </c>
      <c r="M3487" s="9">
        <f>+$M$1-L3487</f>
        <v>-61</v>
      </c>
      <c r="N3487" s="10" t="str">
        <f>IF(M3487&lt;=0,"NON SCADUTO",IF(M3487&lt;61,"0-60 DAYS",IF(M3487&lt;91," 61-90 DAYS",IF(M3487&lt;121,"91-120 DAYS",IF(M3487&lt;366," 121-365 DAYS",IF(M3487&gt;366,"OLTRE 365 DAYS",0))))))</f>
        <v>NON SCADUTO</v>
      </c>
      <c r="O3487" t="s">
        <v>15</v>
      </c>
      <c r="P3487" t="s">
        <v>0</v>
      </c>
      <c r="Q3487" s="3">
        <v>-646.6</v>
      </c>
      <c r="R3487" t="s">
        <v>1</v>
      </c>
      <c r="S3487" t="s">
        <v>1</v>
      </c>
      <c r="T3487" s="3">
        <v>-646.6</v>
      </c>
      <c r="U3487" s="2"/>
      <c r="V3487" t="s">
        <v>0</v>
      </c>
    </row>
    <row r="3488" spans="1:22" x14ac:dyDescent="0.2">
      <c r="A3488" t="s">
        <v>5</v>
      </c>
      <c r="B3488" t="s">
        <v>6</v>
      </c>
      <c r="C3488" t="s">
        <v>5921</v>
      </c>
      <c r="D3488" t="s">
        <v>7</v>
      </c>
      <c r="E3488" t="s">
        <v>0</v>
      </c>
      <c r="F3488" t="s">
        <v>5922</v>
      </c>
      <c r="G3488" t="s">
        <v>5928</v>
      </c>
      <c r="H3488" t="s">
        <v>5929</v>
      </c>
      <c r="I3488" t="s">
        <v>56</v>
      </c>
      <c r="J3488" s="2">
        <v>45713</v>
      </c>
      <c r="K3488" s="2">
        <v>45747</v>
      </c>
      <c r="L3488" s="2">
        <v>45777</v>
      </c>
      <c r="M3488" s="9">
        <f>+$M$1-L3488</f>
        <v>-30</v>
      </c>
      <c r="N3488" s="10" t="str">
        <f>IF(M3488&lt;=0,"NON SCADUTO",IF(M3488&lt;61,"0-60 DAYS",IF(M3488&lt;91," 61-90 DAYS",IF(M3488&lt;121,"91-120 DAYS",IF(M3488&lt;366," 121-365 DAYS",IF(M3488&gt;366,"OLTRE 365 DAYS",0))))))</f>
        <v>NON SCADUTO</v>
      </c>
      <c r="O3488" t="s">
        <v>15</v>
      </c>
      <c r="P3488" t="s">
        <v>0</v>
      </c>
      <c r="Q3488" s="3">
        <v>-854</v>
      </c>
      <c r="R3488" t="s">
        <v>1</v>
      </c>
      <c r="S3488" t="s">
        <v>1</v>
      </c>
      <c r="T3488" s="3">
        <v>-854</v>
      </c>
      <c r="U3488" s="2">
        <v>45818</v>
      </c>
      <c r="V3488" t="s">
        <v>5930</v>
      </c>
    </row>
    <row r="3489" spans="1:22" x14ac:dyDescent="0.2">
      <c r="A3489" s="11" t="s">
        <v>5</v>
      </c>
      <c r="B3489" s="11" t="s">
        <v>6</v>
      </c>
      <c r="C3489" s="11" t="s">
        <v>5921</v>
      </c>
      <c r="D3489" s="11" t="s">
        <v>7</v>
      </c>
      <c r="E3489" s="11" t="s">
        <v>0</v>
      </c>
      <c r="F3489" s="11" t="s">
        <v>5922</v>
      </c>
      <c r="G3489" s="11" t="s">
        <v>5931</v>
      </c>
      <c r="H3489" s="11" t="s">
        <v>5932</v>
      </c>
      <c r="I3489" s="11" t="s">
        <v>56</v>
      </c>
      <c r="J3489" s="12">
        <v>45726</v>
      </c>
      <c r="K3489" s="12">
        <v>45747</v>
      </c>
      <c r="L3489" s="12">
        <v>45777</v>
      </c>
      <c r="M3489" s="9">
        <f>+$M$1-L3489</f>
        <v>-30</v>
      </c>
      <c r="N3489" s="10" t="str">
        <f>IF(M3489&lt;=0,"NON SCADUTO",IF(M3489&lt;61,"0-60 DAYS",IF(M3489&lt;91," 61-90 DAYS",IF(M3489&lt;121,"91-120 DAYS",IF(M3489&lt;366," 121-365 DAYS",IF(M3489&gt;366,"OLTRE 365 DAYS",0))))))</f>
        <v>NON SCADUTO</v>
      </c>
      <c r="O3489" s="11" t="s">
        <v>15</v>
      </c>
      <c r="P3489" s="11" t="s">
        <v>0</v>
      </c>
      <c r="Q3489" s="13">
        <v>-2684</v>
      </c>
      <c r="R3489" s="11" t="s">
        <v>1</v>
      </c>
      <c r="S3489" s="11" t="s">
        <v>1</v>
      </c>
      <c r="T3489" s="13">
        <v>-2684</v>
      </c>
      <c r="U3489" s="12">
        <v>45818</v>
      </c>
      <c r="V3489" s="11" t="s">
        <v>5930</v>
      </c>
    </row>
    <row r="3490" spans="1:22" x14ac:dyDescent="0.2">
      <c r="A3490" t="s">
        <v>5</v>
      </c>
      <c r="B3490" t="s">
        <v>6</v>
      </c>
      <c r="C3490" t="s">
        <v>5940</v>
      </c>
      <c r="D3490" t="s">
        <v>7</v>
      </c>
      <c r="E3490" t="s">
        <v>0</v>
      </c>
      <c r="F3490" t="s">
        <v>5941</v>
      </c>
      <c r="G3490" t="s">
        <v>5942</v>
      </c>
      <c r="H3490" t="s">
        <v>5943</v>
      </c>
      <c r="I3490" t="s">
        <v>56</v>
      </c>
      <c r="J3490" s="2">
        <v>45692</v>
      </c>
      <c r="K3490" s="2">
        <v>45716</v>
      </c>
      <c r="L3490" s="2">
        <v>45777</v>
      </c>
      <c r="M3490" s="9">
        <f>+$M$1-L3490</f>
        <v>-30</v>
      </c>
      <c r="N3490" s="10" t="str">
        <f>IF(M3490&lt;=0,"NON SCADUTO",IF(M3490&lt;61,"0-60 DAYS",IF(M3490&lt;91," 61-90 DAYS",IF(M3490&lt;121,"91-120 DAYS",IF(M3490&lt;366," 121-365 DAYS",IF(M3490&gt;366,"OLTRE 365 DAYS",0))))))</f>
        <v>NON SCADUTO</v>
      </c>
      <c r="O3490" t="s">
        <v>15</v>
      </c>
      <c r="P3490" t="s">
        <v>0</v>
      </c>
      <c r="Q3490" s="3">
        <v>-446.52</v>
      </c>
      <c r="R3490" t="s">
        <v>1</v>
      </c>
      <c r="S3490" t="s">
        <v>1</v>
      </c>
      <c r="T3490" s="3">
        <v>-446.52</v>
      </c>
      <c r="U3490" s="2">
        <v>45777</v>
      </c>
      <c r="V3490" t="s">
        <v>5944</v>
      </c>
    </row>
    <row r="3491" spans="1:22" x14ac:dyDescent="0.2">
      <c r="A3491" s="5" t="s">
        <v>5</v>
      </c>
      <c r="B3491" s="5" t="s">
        <v>6</v>
      </c>
      <c r="C3491" s="5" t="s">
        <v>5945</v>
      </c>
      <c r="D3491" s="5" t="s">
        <v>7</v>
      </c>
      <c r="E3491" s="5" t="s">
        <v>0</v>
      </c>
      <c r="F3491" s="5" t="s">
        <v>5946</v>
      </c>
      <c r="G3491" s="5" t="s">
        <v>5947</v>
      </c>
      <c r="H3491" s="5" t="s">
        <v>5948</v>
      </c>
      <c r="I3491" s="5" t="s">
        <v>56</v>
      </c>
      <c r="J3491" s="6">
        <v>45688</v>
      </c>
      <c r="K3491" s="6">
        <v>45716</v>
      </c>
      <c r="L3491" s="6">
        <v>45747</v>
      </c>
      <c r="M3491" s="9">
        <f>+$M$1-L3491</f>
        <v>0</v>
      </c>
      <c r="N3491" s="10" t="str">
        <f>IF(M3491&lt;=0,"NON SCADUTO",IF(M3491&lt;61,"0-60 DAYS",IF(M3491&lt;91," 61-90 DAYS",IF(M3491&lt;121,"91-120 DAYS",IF(M3491&lt;366," 121-365 DAYS",IF(M3491&gt;366,"OLTRE 365 DAYS",0))))))</f>
        <v>NON SCADUTO</v>
      </c>
      <c r="O3491" s="5" t="s">
        <v>15</v>
      </c>
      <c r="P3491" s="5" t="s">
        <v>0</v>
      </c>
      <c r="Q3491" s="7">
        <v>-15331</v>
      </c>
      <c r="R3491" s="5" t="s">
        <v>1</v>
      </c>
      <c r="S3491" s="5" t="s">
        <v>1</v>
      </c>
      <c r="T3491" s="7">
        <v>-15331</v>
      </c>
      <c r="U3491" s="6">
        <v>45748</v>
      </c>
      <c r="V3491" s="5" t="s">
        <v>2396</v>
      </c>
    </row>
    <row r="3492" spans="1:22" x14ac:dyDescent="0.2">
      <c r="A3492" t="s">
        <v>5</v>
      </c>
      <c r="B3492" t="s">
        <v>6</v>
      </c>
      <c r="C3492" t="s">
        <v>5945</v>
      </c>
      <c r="D3492" t="s">
        <v>7</v>
      </c>
      <c r="E3492" t="s">
        <v>0</v>
      </c>
      <c r="F3492" t="s">
        <v>5946</v>
      </c>
      <c r="G3492" t="s">
        <v>5949</v>
      </c>
      <c r="H3492" t="s">
        <v>5950</v>
      </c>
      <c r="I3492" t="s">
        <v>56</v>
      </c>
      <c r="J3492" s="2">
        <v>45716</v>
      </c>
      <c r="K3492" s="2">
        <v>45747</v>
      </c>
      <c r="L3492" s="2">
        <v>45777</v>
      </c>
      <c r="M3492" s="9">
        <f>+$M$1-L3492</f>
        <v>-30</v>
      </c>
      <c r="N3492" s="10" t="str">
        <f>IF(M3492&lt;=0,"NON SCADUTO",IF(M3492&lt;61,"0-60 DAYS",IF(M3492&lt;91," 61-90 DAYS",IF(M3492&lt;121,"91-120 DAYS",IF(M3492&lt;366," 121-365 DAYS",IF(M3492&gt;366,"OLTRE 365 DAYS",0))))))</f>
        <v>NON SCADUTO</v>
      </c>
      <c r="O3492" t="s">
        <v>15</v>
      </c>
      <c r="P3492" t="s">
        <v>0</v>
      </c>
      <c r="Q3492" s="3">
        <v>-15499.17</v>
      </c>
      <c r="R3492" t="s">
        <v>1</v>
      </c>
      <c r="S3492" t="s">
        <v>1</v>
      </c>
      <c r="T3492" s="3">
        <v>-15499.17</v>
      </c>
      <c r="U3492" s="2">
        <v>45777</v>
      </c>
      <c r="V3492" t="s">
        <v>2143</v>
      </c>
    </row>
    <row r="3493" spans="1:22" x14ac:dyDescent="0.2">
      <c r="A3493" s="5" t="s">
        <v>5</v>
      </c>
      <c r="B3493" s="5" t="s">
        <v>6</v>
      </c>
      <c r="C3493" s="5" t="s">
        <v>5945</v>
      </c>
      <c r="D3493" s="5" t="s">
        <v>7</v>
      </c>
      <c r="E3493" s="5" t="s">
        <v>0</v>
      </c>
      <c r="F3493" s="5" t="s">
        <v>5946</v>
      </c>
      <c r="G3493" s="5" t="s">
        <v>0</v>
      </c>
      <c r="H3493" s="5" t="s">
        <v>5951</v>
      </c>
      <c r="I3493" s="5" t="s">
        <v>90</v>
      </c>
      <c r="J3493" s="6">
        <v>45743</v>
      </c>
      <c r="K3493" s="6">
        <v>45747</v>
      </c>
      <c r="L3493" s="6">
        <v>45808</v>
      </c>
      <c r="M3493" s="9">
        <f>+$M$1-L3493</f>
        <v>-61</v>
      </c>
      <c r="N3493" s="10" t="str">
        <f>IF(M3493&lt;=0,"NON SCADUTO",IF(M3493&lt;61,"0-60 DAYS",IF(M3493&lt;91," 61-90 DAYS",IF(M3493&lt;121,"91-120 DAYS",IF(M3493&lt;366," 121-365 DAYS",IF(M3493&gt;366,"OLTRE 365 DAYS",0))))))</f>
        <v>NON SCADUTO</v>
      </c>
      <c r="O3493" s="5" t="s">
        <v>11</v>
      </c>
      <c r="P3493" s="5" t="s">
        <v>0</v>
      </c>
      <c r="Q3493" s="7">
        <v>888.26</v>
      </c>
      <c r="R3493" s="5" t="s">
        <v>1</v>
      </c>
      <c r="S3493" s="5" t="s">
        <v>1</v>
      </c>
      <c r="T3493" s="7">
        <v>888.26</v>
      </c>
      <c r="U3493" s="6">
        <v>45808</v>
      </c>
      <c r="V3493" s="5" t="s">
        <v>5952</v>
      </c>
    </row>
    <row r="3494" spans="1:22" x14ac:dyDescent="0.2">
      <c r="A3494" s="11" t="s">
        <v>5</v>
      </c>
      <c r="B3494" s="11" t="s">
        <v>6</v>
      </c>
      <c r="C3494" s="11" t="s">
        <v>5953</v>
      </c>
      <c r="D3494" s="11" t="s">
        <v>7</v>
      </c>
      <c r="E3494" s="11" t="s">
        <v>0</v>
      </c>
      <c r="F3494" s="11" t="s">
        <v>5954</v>
      </c>
      <c r="G3494" s="11" t="s">
        <v>0</v>
      </c>
      <c r="H3494" s="11" t="s">
        <v>5955</v>
      </c>
      <c r="I3494" s="11" t="s">
        <v>56</v>
      </c>
      <c r="J3494" s="12">
        <v>45688</v>
      </c>
      <c r="K3494" s="12">
        <v>45716</v>
      </c>
      <c r="L3494" s="12">
        <v>45747</v>
      </c>
      <c r="M3494" s="9">
        <f>+$M$1-L3494</f>
        <v>0</v>
      </c>
      <c r="N3494" s="10" t="str">
        <f>IF(M3494&lt;=0,"NON SCADUTO",IF(M3494&lt;61,"0-60 DAYS",IF(M3494&lt;91," 61-90 DAYS",IF(M3494&lt;121,"91-120 DAYS",IF(M3494&lt;366," 121-365 DAYS",IF(M3494&gt;366,"OLTRE 365 DAYS",0))))))</f>
        <v>NON SCADUTO</v>
      </c>
      <c r="O3494" s="11" t="s">
        <v>15</v>
      </c>
      <c r="P3494" s="11" t="s">
        <v>0</v>
      </c>
      <c r="Q3494" s="13">
        <v>-50</v>
      </c>
      <c r="R3494" s="11" t="s">
        <v>1</v>
      </c>
      <c r="S3494" s="11" t="s">
        <v>1</v>
      </c>
      <c r="T3494" s="13">
        <v>-50</v>
      </c>
      <c r="U3494" s="12"/>
      <c r="V3494" s="11" t="s">
        <v>0</v>
      </c>
    </row>
    <row r="3495" spans="1:22" x14ac:dyDescent="0.2">
      <c r="A3495" s="5" t="s">
        <v>5</v>
      </c>
      <c r="B3495" s="5" t="s">
        <v>6</v>
      </c>
      <c r="C3495" s="5" t="s">
        <v>5953</v>
      </c>
      <c r="D3495" s="5" t="s">
        <v>7</v>
      </c>
      <c r="E3495" s="5" t="s">
        <v>0</v>
      </c>
      <c r="F3495" s="5" t="s">
        <v>5954</v>
      </c>
      <c r="G3495" s="5" t="s">
        <v>0</v>
      </c>
      <c r="H3495" s="5" t="s">
        <v>5956</v>
      </c>
      <c r="I3495" s="5" t="s">
        <v>56</v>
      </c>
      <c r="J3495" s="6">
        <v>45688</v>
      </c>
      <c r="K3495" s="6">
        <v>45716</v>
      </c>
      <c r="L3495" s="6">
        <v>45747</v>
      </c>
      <c r="M3495" s="9">
        <f>+$M$1-L3495</f>
        <v>0</v>
      </c>
      <c r="N3495" s="10" t="str">
        <f>IF(M3495&lt;=0,"NON SCADUTO",IF(M3495&lt;61,"0-60 DAYS",IF(M3495&lt;91," 61-90 DAYS",IF(M3495&lt;121,"91-120 DAYS",IF(M3495&lt;366," 121-365 DAYS",IF(M3495&gt;366,"OLTRE 365 DAYS",0))))))</f>
        <v>NON SCADUTO</v>
      </c>
      <c r="O3495" s="5" t="s">
        <v>15</v>
      </c>
      <c r="P3495" s="5" t="s">
        <v>0</v>
      </c>
      <c r="Q3495" s="7">
        <v>-8206.5</v>
      </c>
      <c r="R3495" s="5" t="s">
        <v>1</v>
      </c>
      <c r="S3495" s="5" t="s">
        <v>1</v>
      </c>
      <c r="T3495" s="7">
        <v>-8206.5</v>
      </c>
      <c r="U3495" s="6"/>
      <c r="V3495" s="5" t="s">
        <v>0</v>
      </c>
    </row>
    <row r="3496" spans="1:22" x14ac:dyDescent="0.2">
      <c r="A3496" t="s">
        <v>5</v>
      </c>
      <c r="B3496" t="s">
        <v>6</v>
      </c>
      <c r="C3496" t="s">
        <v>5953</v>
      </c>
      <c r="D3496" t="s">
        <v>7</v>
      </c>
      <c r="E3496" t="s">
        <v>0</v>
      </c>
      <c r="F3496" t="s">
        <v>5954</v>
      </c>
      <c r="G3496" t="s">
        <v>0</v>
      </c>
      <c r="H3496" t="s">
        <v>5957</v>
      </c>
      <c r="I3496" t="s">
        <v>56</v>
      </c>
      <c r="J3496" s="2">
        <v>45716</v>
      </c>
      <c r="K3496" s="2">
        <v>45747</v>
      </c>
      <c r="L3496" s="2">
        <v>45777</v>
      </c>
      <c r="M3496" s="9">
        <f>+$M$1-L3496</f>
        <v>-30</v>
      </c>
      <c r="N3496" s="10" t="str">
        <f>IF(M3496&lt;=0,"NON SCADUTO",IF(M3496&lt;61,"0-60 DAYS",IF(M3496&lt;91," 61-90 DAYS",IF(M3496&lt;121,"91-120 DAYS",IF(M3496&lt;366," 121-365 DAYS",IF(M3496&gt;366,"OLTRE 365 DAYS",0))))))</f>
        <v>NON SCADUTO</v>
      </c>
      <c r="O3496" t="s">
        <v>15</v>
      </c>
      <c r="P3496" t="s">
        <v>0</v>
      </c>
      <c r="Q3496" s="3">
        <v>-17502</v>
      </c>
      <c r="R3496" t="s">
        <v>1</v>
      </c>
      <c r="S3496" t="s">
        <v>1</v>
      </c>
      <c r="T3496" s="3">
        <v>-17502</v>
      </c>
      <c r="U3496" s="2"/>
      <c r="V3496" t="s">
        <v>0</v>
      </c>
    </row>
    <row r="3497" spans="1:22" x14ac:dyDescent="0.2">
      <c r="A3497" s="11" t="s">
        <v>5</v>
      </c>
      <c r="B3497" s="11" t="s">
        <v>6</v>
      </c>
      <c r="C3497" s="11" t="s">
        <v>5953</v>
      </c>
      <c r="D3497" s="11" t="s">
        <v>7</v>
      </c>
      <c r="E3497" s="11" t="s">
        <v>0</v>
      </c>
      <c r="F3497" s="11" t="s">
        <v>5954</v>
      </c>
      <c r="G3497" s="11" t="s">
        <v>0</v>
      </c>
      <c r="H3497" s="11" t="s">
        <v>5958</v>
      </c>
      <c r="I3497" s="11" t="s">
        <v>56</v>
      </c>
      <c r="J3497" s="12">
        <v>45716</v>
      </c>
      <c r="K3497" s="12">
        <v>45747</v>
      </c>
      <c r="L3497" s="12">
        <v>45777</v>
      </c>
      <c r="M3497" s="9">
        <f>+$M$1-L3497</f>
        <v>-30</v>
      </c>
      <c r="N3497" s="10" t="str">
        <f>IF(M3497&lt;=0,"NON SCADUTO",IF(M3497&lt;61,"0-60 DAYS",IF(M3497&lt;91," 61-90 DAYS",IF(M3497&lt;121,"91-120 DAYS",IF(M3497&lt;366," 121-365 DAYS",IF(M3497&gt;366,"OLTRE 365 DAYS",0))))))</f>
        <v>NON SCADUTO</v>
      </c>
      <c r="O3497" s="11" t="s">
        <v>15</v>
      </c>
      <c r="P3497" s="11" t="s">
        <v>0</v>
      </c>
      <c r="Q3497" s="13">
        <v>-7337</v>
      </c>
      <c r="R3497" s="11" t="s">
        <v>1</v>
      </c>
      <c r="S3497" s="11" t="s">
        <v>1</v>
      </c>
      <c r="T3497" s="13">
        <v>-7337</v>
      </c>
      <c r="U3497" s="12"/>
      <c r="V3497" s="11" t="s">
        <v>0</v>
      </c>
    </row>
    <row r="3498" spans="1:22" x14ac:dyDescent="0.2">
      <c r="A3498" s="5" t="s">
        <v>5</v>
      </c>
      <c r="B3498" s="5" t="s">
        <v>6</v>
      </c>
      <c r="C3498" s="5" t="s">
        <v>5953</v>
      </c>
      <c r="D3498" s="5" t="s">
        <v>7</v>
      </c>
      <c r="E3498" s="5" t="s">
        <v>0</v>
      </c>
      <c r="F3498" s="5" t="s">
        <v>5954</v>
      </c>
      <c r="G3498" s="5" t="s">
        <v>0</v>
      </c>
      <c r="H3498" s="5" t="s">
        <v>5971</v>
      </c>
      <c r="I3498" s="5" t="s">
        <v>56</v>
      </c>
      <c r="J3498" s="6">
        <v>45688</v>
      </c>
      <c r="K3498" s="6">
        <v>45716</v>
      </c>
      <c r="L3498" s="6">
        <v>45747</v>
      </c>
      <c r="M3498" s="9">
        <f>+$M$1-L3498</f>
        <v>0</v>
      </c>
      <c r="N3498" s="10" t="str">
        <f>IF(M3498&lt;=0,"NON SCADUTO",IF(M3498&lt;61,"0-60 DAYS",IF(M3498&lt;91," 61-90 DAYS",IF(M3498&lt;121,"91-120 DAYS",IF(M3498&lt;366," 121-365 DAYS",IF(M3498&gt;366,"OLTRE 365 DAYS",0))))))</f>
        <v>NON SCADUTO</v>
      </c>
      <c r="O3498" s="5" t="s">
        <v>15</v>
      </c>
      <c r="P3498" s="5" t="s">
        <v>0</v>
      </c>
      <c r="Q3498" s="7">
        <v>-17502</v>
      </c>
      <c r="R3498" s="5" t="s">
        <v>1</v>
      </c>
      <c r="S3498" s="5" t="s">
        <v>1</v>
      </c>
      <c r="T3498" s="7">
        <v>-17502</v>
      </c>
      <c r="U3498" s="6">
        <v>45791</v>
      </c>
      <c r="V3498" s="5" t="s">
        <v>5972</v>
      </c>
    </row>
    <row r="3499" spans="1:22" x14ac:dyDescent="0.2">
      <c r="A3499" t="s">
        <v>5</v>
      </c>
      <c r="B3499" t="s">
        <v>6</v>
      </c>
      <c r="C3499" t="s">
        <v>5973</v>
      </c>
      <c r="D3499" t="s">
        <v>7</v>
      </c>
      <c r="E3499" t="s">
        <v>0</v>
      </c>
      <c r="F3499" t="s">
        <v>5974</v>
      </c>
      <c r="G3499" t="s">
        <v>5975</v>
      </c>
      <c r="H3499" t="s">
        <v>5976</v>
      </c>
      <c r="I3499" t="s">
        <v>56</v>
      </c>
      <c r="J3499" s="2">
        <v>45688</v>
      </c>
      <c r="K3499" s="2">
        <v>45688</v>
      </c>
      <c r="L3499" s="2">
        <v>45777</v>
      </c>
      <c r="M3499" s="9">
        <f>+$M$1-L3499</f>
        <v>-30</v>
      </c>
      <c r="N3499" s="10" t="str">
        <f>IF(M3499&lt;=0,"NON SCADUTO",IF(M3499&lt;61,"0-60 DAYS",IF(M3499&lt;91," 61-90 DAYS",IF(M3499&lt;121,"91-120 DAYS",IF(M3499&lt;366," 121-365 DAYS",IF(M3499&gt;366,"OLTRE 365 DAYS",0))))))</f>
        <v>NON SCADUTO</v>
      </c>
      <c r="O3499" t="s">
        <v>15</v>
      </c>
      <c r="P3499" t="s">
        <v>0</v>
      </c>
      <c r="Q3499" s="3">
        <v>-581.45000000000005</v>
      </c>
      <c r="R3499" t="s">
        <v>1</v>
      </c>
      <c r="S3499" t="s">
        <v>1</v>
      </c>
      <c r="T3499" s="3">
        <v>-581.45000000000005</v>
      </c>
      <c r="U3499" s="2"/>
      <c r="V3499" t="s">
        <v>0</v>
      </c>
    </row>
    <row r="3500" spans="1:22" x14ac:dyDescent="0.2">
      <c r="A3500" s="11" t="s">
        <v>5</v>
      </c>
      <c r="B3500" s="11" t="s">
        <v>6</v>
      </c>
      <c r="C3500" s="11" t="s">
        <v>5973</v>
      </c>
      <c r="D3500" s="11" t="s">
        <v>7</v>
      </c>
      <c r="E3500" s="11" t="s">
        <v>0</v>
      </c>
      <c r="F3500" s="11" t="s">
        <v>5974</v>
      </c>
      <c r="G3500" s="11" t="s">
        <v>5979</v>
      </c>
      <c r="H3500" s="11" t="s">
        <v>5980</v>
      </c>
      <c r="I3500" s="11" t="s">
        <v>56</v>
      </c>
      <c r="J3500" s="12">
        <v>45727</v>
      </c>
      <c r="K3500" s="12">
        <v>45747</v>
      </c>
      <c r="L3500" s="12">
        <v>45838</v>
      </c>
      <c r="M3500" s="9">
        <f>+$M$1-L3500</f>
        <v>-91</v>
      </c>
      <c r="N3500" s="10" t="str">
        <f>IF(M3500&lt;=0,"NON SCADUTO",IF(M3500&lt;61,"0-60 DAYS",IF(M3500&lt;91," 61-90 DAYS",IF(M3500&lt;121,"91-120 DAYS",IF(M3500&lt;366," 121-365 DAYS",IF(M3500&gt;366,"OLTRE 365 DAYS",0))))))</f>
        <v>NON SCADUTO</v>
      </c>
      <c r="O3500" s="11" t="s">
        <v>15</v>
      </c>
      <c r="P3500" s="11" t="s">
        <v>0</v>
      </c>
      <c r="Q3500" s="13">
        <v>-562.66</v>
      </c>
      <c r="R3500" s="11" t="s">
        <v>1</v>
      </c>
      <c r="S3500" s="11" t="s">
        <v>1</v>
      </c>
      <c r="T3500" s="13">
        <v>-562.66</v>
      </c>
      <c r="U3500" s="12"/>
      <c r="V3500" s="11" t="s">
        <v>0</v>
      </c>
    </row>
    <row r="3501" spans="1:22" x14ac:dyDescent="0.2">
      <c r="A3501" t="s">
        <v>5</v>
      </c>
      <c r="B3501" t="s">
        <v>6</v>
      </c>
      <c r="C3501" t="s">
        <v>5973</v>
      </c>
      <c r="D3501" t="s">
        <v>7</v>
      </c>
      <c r="E3501" t="s">
        <v>0</v>
      </c>
      <c r="F3501" t="s">
        <v>5974</v>
      </c>
      <c r="G3501" t="s">
        <v>5981</v>
      </c>
      <c r="H3501" t="s">
        <v>5982</v>
      </c>
      <c r="I3501" t="s">
        <v>56</v>
      </c>
      <c r="J3501" s="2">
        <v>45747</v>
      </c>
      <c r="K3501" s="2">
        <v>45747</v>
      </c>
      <c r="L3501" s="2">
        <v>45838</v>
      </c>
      <c r="M3501" s="9">
        <f>+$M$1-L3501</f>
        <v>-91</v>
      </c>
      <c r="N3501" s="10" t="str">
        <f>IF(M3501&lt;=0,"NON SCADUTO",IF(M3501&lt;61,"0-60 DAYS",IF(M3501&lt;91," 61-90 DAYS",IF(M3501&lt;121,"91-120 DAYS",IF(M3501&lt;366," 121-365 DAYS",IF(M3501&gt;366,"OLTRE 365 DAYS",0))))))</f>
        <v>NON SCADUTO</v>
      </c>
      <c r="O3501" t="s">
        <v>15</v>
      </c>
      <c r="P3501" t="s">
        <v>0</v>
      </c>
      <c r="Q3501" s="3">
        <v>-127.12</v>
      </c>
      <c r="R3501" t="s">
        <v>1</v>
      </c>
      <c r="S3501" t="s">
        <v>1</v>
      </c>
      <c r="T3501" s="3">
        <v>-127.12</v>
      </c>
      <c r="U3501" s="2"/>
      <c r="V3501" t="s">
        <v>0</v>
      </c>
    </row>
    <row r="3502" spans="1:22" x14ac:dyDescent="0.2">
      <c r="A3502" s="11" t="s">
        <v>5</v>
      </c>
      <c r="B3502" s="11" t="s">
        <v>6</v>
      </c>
      <c r="C3502" s="11" t="s">
        <v>5973</v>
      </c>
      <c r="D3502" s="11" t="s">
        <v>7</v>
      </c>
      <c r="E3502" s="11" t="s">
        <v>0</v>
      </c>
      <c r="F3502" s="11" t="s">
        <v>5974</v>
      </c>
      <c r="G3502" s="11" t="s">
        <v>3214</v>
      </c>
      <c r="H3502" s="11" t="s">
        <v>5983</v>
      </c>
      <c r="I3502" s="11" t="s">
        <v>56</v>
      </c>
      <c r="J3502" s="12">
        <v>45715</v>
      </c>
      <c r="K3502" s="12">
        <v>45716</v>
      </c>
      <c r="L3502" s="12">
        <v>45808</v>
      </c>
      <c r="M3502" s="9">
        <f>+$M$1-L3502</f>
        <v>-61</v>
      </c>
      <c r="N3502" s="10" t="str">
        <f>IF(M3502&lt;=0,"NON SCADUTO",IF(M3502&lt;61,"0-60 DAYS",IF(M3502&lt;91," 61-90 DAYS",IF(M3502&lt;121,"91-120 DAYS",IF(M3502&lt;366," 121-365 DAYS",IF(M3502&gt;366,"OLTRE 365 DAYS",0))))))</f>
        <v>NON SCADUTO</v>
      </c>
      <c r="O3502" s="11" t="s">
        <v>15</v>
      </c>
      <c r="P3502" s="11" t="s">
        <v>0</v>
      </c>
      <c r="Q3502" s="13">
        <v>-212.28</v>
      </c>
      <c r="R3502" s="11" t="s">
        <v>1</v>
      </c>
      <c r="S3502" s="11" t="s">
        <v>1</v>
      </c>
      <c r="T3502" s="13">
        <v>-212.28</v>
      </c>
      <c r="U3502" s="12">
        <v>45808</v>
      </c>
      <c r="V3502" s="11" t="s">
        <v>5984</v>
      </c>
    </row>
    <row r="3503" spans="1:22" x14ac:dyDescent="0.2">
      <c r="A3503" t="s">
        <v>5</v>
      </c>
      <c r="B3503" t="s">
        <v>6</v>
      </c>
      <c r="C3503" t="s">
        <v>5985</v>
      </c>
      <c r="D3503" t="s">
        <v>7</v>
      </c>
      <c r="E3503" t="s">
        <v>0</v>
      </c>
      <c r="F3503" t="s">
        <v>5986</v>
      </c>
      <c r="G3503" t="s">
        <v>0</v>
      </c>
      <c r="H3503" t="s">
        <v>5987</v>
      </c>
      <c r="I3503" t="s">
        <v>56</v>
      </c>
      <c r="J3503" s="2">
        <v>45716</v>
      </c>
      <c r="K3503" s="2">
        <v>45747</v>
      </c>
      <c r="L3503" s="2">
        <v>45777</v>
      </c>
      <c r="M3503" s="9">
        <f>+$M$1-L3503</f>
        <v>-30</v>
      </c>
      <c r="N3503" s="10" t="str">
        <f>IF(M3503&lt;=0,"NON SCADUTO",IF(M3503&lt;61,"0-60 DAYS",IF(M3503&lt;91," 61-90 DAYS",IF(M3503&lt;121,"91-120 DAYS",IF(M3503&lt;366," 121-365 DAYS",IF(M3503&gt;366,"OLTRE 365 DAYS",0))))))</f>
        <v>NON SCADUTO</v>
      </c>
      <c r="O3503" t="s">
        <v>15</v>
      </c>
      <c r="P3503" t="s">
        <v>0</v>
      </c>
      <c r="Q3503" s="3">
        <v>-262.3</v>
      </c>
      <c r="R3503" t="s">
        <v>1</v>
      </c>
      <c r="S3503" t="s">
        <v>1</v>
      </c>
      <c r="T3503" s="3">
        <v>-262.3</v>
      </c>
      <c r="U3503" s="2"/>
      <c r="V3503" t="s">
        <v>0</v>
      </c>
    </row>
    <row r="3504" spans="1:22" x14ac:dyDescent="0.2">
      <c r="A3504" s="11" t="s">
        <v>5</v>
      </c>
      <c r="B3504" s="11" t="s">
        <v>6</v>
      </c>
      <c r="C3504" s="11" t="s">
        <v>5988</v>
      </c>
      <c r="D3504" s="11" t="s">
        <v>7</v>
      </c>
      <c r="E3504" s="11" t="s">
        <v>0</v>
      </c>
      <c r="F3504" s="11" t="s">
        <v>5989</v>
      </c>
      <c r="G3504" s="11" t="s">
        <v>5990</v>
      </c>
      <c r="H3504" s="11" t="s">
        <v>5991</v>
      </c>
      <c r="I3504" s="11" t="s">
        <v>56</v>
      </c>
      <c r="J3504" s="12">
        <v>45700</v>
      </c>
      <c r="K3504" s="12">
        <v>45716</v>
      </c>
      <c r="L3504" s="12">
        <v>45777</v>
      </c>
      <c r="M3504" s="9">
        <f>+$M$1-L3504</f>
        <v>-30</v>
      </c>
      <c r="N3504" s="10" t="str">
        <f>IF(M3504&lt;=0,"NON SCADUTO",IF(M3504&lt;61,"0-60 DAYS",IF(M3504&lt;91," 61-90 DAYS",IF(M3504&lt;121,"91-120 DAYS",IF(M3504&lt;366," 121-365 DAYS",IF(M3504&gt;366,"OLTRE 365 DAYS",0))))))</f>
        <v>NON SCADUTO</v>
      </c>
      <c r="O3504" s="11" t="s">
        <v>15</v>
      </c>
      <c r="P3504" s="11" t="s">
        <v>0</v>
      </c>
      <c r="Q3504" s="13">
        <v>-8921.25</v>
      </c>
      <c r="R3504" s="11" t="s">
        <v>1</v>
      </c>
      <c r="S3504" s="11" t="s">
        <v>1</v>
      </c>
      <c r="T3504" s="13">
        <v>-8921.25</v>
      </c>
      <c r="U3504" s="12">
        <v>45777</v>
      </c>
      <c r="V3504" s="11" t="s">
        <v>2143</v>
      </c>
    </row>
    <row r="3505" spans="1:22" x14ac:dyDescent="0.2">
      <c r="A3505" s="5" t="s">
        <v>5</v>
      </c>
      <c r="B3505" s="5" t="s">
        <v>6</v>
      </c>
      <c r="C3505" s="5" t="s">
        <v>5992</v>
      </c>
      <c r="D3505" s="5" t="s">
        <v>7</v>
      </c>
      <c r="E3505" s="5" t="s">
        <v>0</v>
      </c>
      <c r="F3505" s="5" t="s">
        <v>5993</v>
      </c>
      <c r="G3505" s="5" t="s">
        <v>5994</v>
      </c>
      <c r="H3505" s="5" t="s">
        <v>5995</v>
      </c>
      <c r="I3505" s="5" t="s">
        <v>56</v>
      </c>
      <c r="J3505" s="6">
        <v>45696</v>
      </c>
      <c r="K3505" s="6">
        <v>45716</v>
      </c>
      <c r="L3505" s="6">
        <v>45762</v>
      </c>
      <c r="M3505" s="9">
        <f>+$M$1-L3505</f>
        <v>-15</v>
      </c>
      <c r="N3505" s="10" t="str">
        <f>IF(M3505&lt;=0,"NON SCADUTO",IF(M3505&lt;61,"0-60 DAYS",IF(M3505&lt;91," 61-90 DAYS",IF(M3505&lt;121,"91-120 DAYS",IF(M3505&lt;366," 121-365 DAYS",IF(M3505&gt;366,"OLTRE 365 DAYS",0))))))</f>
        <v>NON SCADUTO</v>
      </c>
      <c r="O3505" s="5" t="s">
        <v>15</v>
      </c>
      <c r="P3505" s="5" t="s">
        <v>0</v>
      </c>
      <c r="Q3505" s="7">
        <v>-5321.27</v>
      </c>
      <c r="R3505" s="5" t="s">
        <v>1</v>
      </c>
      <c r="S3505" s="5" t="s">
        <v>1</v>
      </c>
      <c r="T3505" s="7">
        <v>-5321.27</v>
      </c>
      <c r="U3505" s="6">
        <v>45762</v>
      </c>
      <c r="V3505" s="5" t="s">
        <v>5996</v>
      </c>
    </row>
    <row r="3506" spans="1:22" x14ac:dyDescent="0.2">
      <c r="A3506" t="s">
        <v>5</v>
      </c>
      <c r="B3506" t="s">
        <v>6</v>
      </c>
      <c r="C3506" t="s">
        <v>5997</v>
      </c>
      <c r="D3506" t="s">
        <v>7</v>
      </c>
      <c r="E3506" t="s">
        <v>0</v>
      </c>
      <c r="F3506" t="s">
        <v>5998</v>
      </c>
      <c r="G3506" t="s">
        <v>5999</v>
      </c>
      <c r="H3506" t="s">
        <v>6000</v>
      </c>
      <c r="I3506" t="s">
        <v>56</v>
      </c>
      <c r="J3506" s="2">
        <v>45692</v>
      </c>
      <c r="K3506" s="2">
        <v>45716</v>
      </c>
      <c r="L3506" s="2">
        <v>45777</v>
      </c>
      <c r="M3506" s="9">
        <f>+$M$1-L3506</f>
        <v>-30</v>
      </c>
      <c r="N3506" s="10" t="str">
        <f>IF(M3506&lt;=0,"NON SCADUTO",IF(M3506&lt;61,"0-60 DAYS",IF(M3506&lt;91," 61-90 DAYS",IF(M3506&lt;121,"91-120 DAYS",IF(M3506&lt;366," 121-365 DAYS",IF(M3506&gt;366,"OLTRE 365 DAYS",0))))))</f>
        <v>NON SCADUTO</v>
      </c>
      <c r="O3506" t="s">
        <v>15</v>
      </c>
      <c r="P3506" t="s">
        <v>0</v>
      </c>
      <c r="Q3506" s="3">
        <v>-8588.48</v>
      </c>
      <c r="R3506" t="s">
        <v>1</v>
      </c>
      <c r="S3506" t="s">
        <v>1</v>
      </c>
      <c r="T3506" s="3">
        <v>-8588.48</v>
      </c>
      <c r="U3506" s="2">
        <v>45777</v>
      </c>
      <c r="V3506" t="s">
        <v>2031</v>
      </c>
    </row>
    <row r="3507" spans="1:22" x14ac:dyDescent="0.2">
      <c r="A3507" s="11" t="s">
        <v>5</v>
      </c>
      <c r="B3507" s="11" t="s">
        <v>6</v>
      </c>
      <c r="C3507" s="11" t="s">
        <v>5997</v>
      </c>
      <c r="D3507" s="11" t="s">
        <v>7</v>
      </c>
      <c r="E3507" s="11" t="s">
        <v>0</v>
      </c>
      <c r="F3507" s="11" t="s">
        <v>5998</v>
      </c>
      <c r="G3507" s="11" t="s">
        <v>6001</v>
      </c>
      <c r="H3507" s="11" t="s">
        <v>6002</v>
      </c>
      <c r="I3507" s="11" t="s">
        <v>56</v>
      </c>
      <c r="J3507" s="12">
        <v>45728</v>
      </c>
      <c r="K3507" s="12">
        <v>45747</v>
      </c>
      <c r="L3507" s="12">
        <v>45808</v>
      </c>
      <c r="M3507" s="9">
        <f>+$M$1-L3507</f>
        <v>-61</v>
      </c>
      <c r="N3507" s="10" t="str">
        <f>IF(M3507&lt;=0,"NON SCADUTO",IF(M3507&lt;61,"0-60 DAYS",IF(M3507&lt;91," 61-90 DAYS",IF(M3507&lt;121,"91-120 DAYS",IF(M3507&lt;366," 121-365 DAYS",IF(M3507&gt;366,"OLTRE 365 DAYS",0))))))</f>
        <v>NON SCADUTO</v>
      </c>
      <c r="O3507" s="11" t="s">
        <v>15</v>
      </c>
      <c r="P3507" s="11" t="s">
        <v>0</v>
      </c>
      <c r="Q3507" s="13">
        <v>-4802</v>
      </c>
      <c r="R3507" s="11" t="s">
        <v>1</v>
      </c>
      <c r="S3507" s="11" t="s">
        <v>1</v>
      </c>
      <c r="T3507" s="13">
        <v>-4802</v>
      </c>
      <c r="U3507" s="12">
        <v>45808</v>
      </c>
      <c r="V3507" s="11" t="s">
        <v>6003</v>
      </c>
    </row>
    <row r="3508" spans="1:22" x14ac:dyDescent="0.2">
      <c r="A3508" s="5" t="s">
        <v>5</v>
      </c>
      <c r="B3508" s="5" t="s">
        <v>6</v>
      </c>
      <c r="C3508" s="5" t="s">
        <v>5997</v>
      </c>
      <c r="D3508" s="5" t="s">
        <v>7</v>
      </c>
      <c r="E3508" s="5" t="s">
        <v>0</v>
      </c>
      <c r="F3508" s="5" t="s">
        <v>5998</v>
      </c>
      <c r="G3508" s="5" t="s">
        <v>6004</v>
      </c>
      <c r="H3508" s="5" t="s">
        <v>6005</v>
      </c>
      <c r="I3508" s="5" t="s">
        <v>56</v>
      </c>
      <c r="J3508" s="6">
        <v>45720</v>
      </c>
      <c r="K3508" s="6">
        <v>45747</v>
      </c>
      <c r="L3508" s="6">
        <v>45808</v>
      </c>
      <c r="M3508" s="9">
        <f>+$M$1-L3508</f>
        <v>-61</v>
      </c>
      <c r="N3508" s="10" t="str">
        <f>IF(M3508&lt;=0,"NON SCADUTO",IF(M3508&lt;61,"0-60 DAYS",IF(M3508&lt;91," 61-90 DAYS",IF(M3508&lt;121,"91-120 DAYS",IF(M3508&lt;366," 121-365 DAYS",IF(M3508&gt;366,"OLTRE 365 DAYS",0))))))</f>
        <v>NON SCADUTO</v>
      </c>
      <c r="O3508" s="5" t="s">
        <v>15</v>
      </c>
      <c r="P3508" s="5" t="s">
        <v>0</v>
      </c>
      <c r="Q3508" s="7">
        <v>-8234</v>
      </c>
      <c r="R3508" s="5" t="s">
        <v>1</v>
      </c>
      <c r="S3508" s="5" t="s">
        <v>1</v>
      </c>
      <c r="T3508" s="7">
        <v>-8234</v>
      </c>
      <c r="U3508" s="6">
        <v>45808</v>
      </c>
      <c r="V3508" s="5" t="s">
        <v>6006</v>
      </c>
    </row>
    <row r="3509" spans="1:22" x14ac:dyDescent="0.2">
      <c r="A3509" t="s">
        <v>5</v>
      </c>
      <c r="B3509" t="s">
        <v>6</v>
      </c>
      <c r="C3509" t="s">
        <v>6007</v>
      </c>
      <c r="D3509" t="s">
        <v>7</v>
      </c>
      <c r="E3509" t="s">
        <v>0</v>
      </c>
      <c r="F3509" t="s">
        <v>6008</v>
      </c>
      <c r="G3509" t="s">
        <v>4171</v>
      </c>
      <c r="H3509" t="s">
        <v>6009</v>
      </c>
      <c r="I3509" t="s">
        <v>56</v>
      </c>
      <c r="J3509" s="2">
        <v>45716</v>
      </c>
      <c r="K3509" s="2">
        <v>45747</v>
      </c>
      <c r="L3509" s="2">
        <v>45777</v>
      </c>
      <c r="M3509" s="9">
        <f>+$M$1-L3509</f>
        <v>-30</v>
      </c>
      <c r="N3509" s="10" t="str">
        <f>IF(M3509&lt;=0,"NON SCADUTO",IF(M3509&lt;61,"0-60 DAYS",IF(M3509&lt;91," 61-90 DAYS",IF(M3509&lt;121,"91-120 DAYS",IF(M3509&lt;366," 121-365 DAYS",IF(M3509&gt;366,"OLTRE 365 DAYS",0))))))</f>
        <v>NON SCADUTO</v>
      </c>
      <c r="O3509" t="s">
        <v>15</v>
      </c>
      <c r="P3509" t="s">
        <v>0</v>
      </c>
      <c r="Q3509" s="3">
        <v>-61</v>
      </c>
      <c r="R3509" t="s">
        <v>1</v>
      </c>
      <c r="S3509" t="s">
        <v>1</v>
      </c>
      <c r="T3509" s="3">
        <v>-61</v>
      </c>
      <c r="U3509" s="2"/>
      <c r="V3509" t="s">
        <v>0</v>
      </c>
    </row>
    <row r="3510" spans="1:22" x14ac:dyDescent="0.2">
      <c r="A3510" s="11" t="s">
        <v>5</v>
      </c>
      <c r="B3510" s="11" t="s">
        <v>6</v>
      </c>
      <c r="C3510" s="11" t="s">
        <v>6007</v>
      </c>
      <c r="D3510" s="11" t="s">
        <v>7</v>
      </c>
      <c r="E3510" s="11" t="s">
        <v>0</v>
      </c>
      <c r="F3510" s="11" t="s">
        <v>6008</v>
      </c>
      <c r="G3510" s="11" t="s">
        <v>4121</v>
      </c>
      <c r="H3510" s="11" t="s">
        <v>6016</v>
      </c>
      <c r="I3510" s="11" t="s">
        <v>56</v>
      </c>
      <c r="J3510" s="12">
        <v>45677</v>
      </c>
      <c r="K3510" s="12">
        <v>45688</v>
      </c>
      <c r="L3510" s="12">
        <v>45747</v>
      </c>
      <c r="M3510" s="9">
        <f>+$M$1-L3510</f>
        <v>0</v>
      </c>
      <c r="N3510" s="10" t="str">
        <f>IF(M3510&lt;=0,"NON SCADUTO",IF(M3510&lt;61,"0-60 DAYS",IF(M3510&lt;91," 61-90 DAYS",IF(M3510&lt;121,"91-120 DAYS",IF(M3510&lt;366," 121-365 DAYS",IF(M3510&gt;366,"OLTRE 365 DAYS",0))))))</f>
        <v>NON SCADUTO</v>
      </c>
      <c r="O3510" s="11" t="s">
        <v>15</v>
      </c>
      <c r="P3510" s="11" t="s">
        <v>0</v>
      </c>
      <c r="Q3510" s="13">
        <v>-61</v>
      </c>
      <c r="R3510" s="11" t="s">
        <v>1</v>
      </c>
      <c r="S3510" s="11" t="s">
        <v>1</v>
      </c>
      <c r="T3510" s="13">
        <v>-61</v>
      </c>
      <c r="U3510" s="12">
        <v>45756</v>
      </c>
      <c r="V3510" s="11" t="s">
        <v>6011</v>
      </c>
    </row>
    <row r="3511" spans="1:22" x14ac:dyDescent="0.2">
      <c r="A3511" t="s">
        <v>5</v>
      </c>
      <c r="B3511" t="s">
        <v>6</v>
      </c>
      <c r="C3511" t="s">
        <v>6056</v>
      </c>
      <c r="D3511" t="s">
        <v>7</v>
      </c>
      <c r="E3511" t="s">
        <v>0</v>
      </c>
      <c r="F3511" t="s">
        <v>6057</v>
      </c>
      <c r="G3511" t="s">
        <v>0</v>
      </c>
      <c r="H3511" t="s">
        <v>6058</v>
      </c>
      <c r="I3511" t="s">
        <v>56</v>
      </c>
      <c r="J3511" s="2">
        <v>45705</v>
      </c>
      <c r="K3511" s="2">
        <v>45716</v>
      </c>
      <c r="L3511" s="2">
        <v>45777</v>
      </c>
      <c r="M3511" s="9">
        <f>+$M$1-L3511</f>
        <v>-30</v>
      </c>
      <c r="N3511" s="10" t="str">
        <f>IF(M3511&lt;=0,"NON SCADUTO",IF(M3511&lt;61,"0-60 DAYS",IF(M3511&lt;91," 61-90 DAYS",IF(M3511&lt;121,"91-120 DAYS",IF(M3511&lt;366," 121-365 DAYS",IF(M3511&gt;366,"OLTRE 365 DAYS",0))))))</f>
        <v>NON SCADUTO</v>
      </c>
      <c r="O3511" t="s">
        <v>15</v>
      </c>
      <c r="P3511" t="s">
        <v>0</v>
      </c>
      <c r="Q3511" s="3">
        <v>-2415.54</v>
      </c>
      <c r="R3511" t="s">
        <v>1</v>
      </c>
      <c r="S3511" t="s">
        <v>1</v>
      </c>
      <c r="T3511" s="3">
        <v>-2415.54</v>
      </c>
      <c r="U3511" s="2">
        <v>45777</v>
      </c>
      <c r="V3511" t="s">
        <v>2031</v>
      </c>
    </row>
    <row r="3512" spans="1:22" x14ac:dyDescent="0.2">
      <c r="A3512" s="5" t="s">
        <v>5</v>
      </c>
      <c r="B3512" s="5" t="s">
        <v>6</v>
      </c>
      <c r="C3512" s="5" t="s">
        <v>6056</v>
      </c>
      <c r="D3512" s="5" t="s">
        <v>7</v>
      </c>
      <c r="E3512" s="5" t="s">
        <v>0</v>
      </c>
      <c r="F3512" s="5" t="s">
        <v>6057</v>
      </c>
      <c r="G3512" s="5" t="s">
        <v>0</v>
      </c>
      <c r="H3512" s="5" t="s">
        <v>6059</v>
      </c>
      <c r="I3512" s="5" t="s">
        <v>56</v>
      </c>
      <c r="J3512" s="6">
        <v>45733</v>
      </c>
      <c r="K3512" s="6">
        <v>45747</v>
      </c>
      <c r="L3512" s="6">
        <v>45808</v>
      </c>
      <c r="M3512" s="9">
        <f>+$M$1-L3512</f>
        <v>-61</v>
      </c>
      <c r="N3512" s="10" t="str">
        <f>IF(M3512&lt;=0,"NON SCADUTO",IF(M3512&lt;61,"0-60 DAYS",IF(M3512&lt;91," 61-90 DAYS",IF(M3512&lt;121,"91-120 DAYS",IF(M3512&lt;366," 121-365 DAYS",IF(M3512&gt;366,"OLTRE 365 DAYS",0))))))</f>
        <v>NON SCADUTO</v>
      </c>
      <c r="O3512" s="5" t="s">
        <v>15</v>
      </c>
      <c r="P3512" s="5" t="s">
        <v>0</v>
      </c>
      <c r="Q3512" s="7">
        <v>-2428.81</v>
      </c>
      <c r="R3512" s="5" t="s">
        <v>1</v>
      </c>
      <c r="S3512" s="5" t="s">
        <v>1</v>
      </c>
      <c r="T3512" s="7">
        <v>-2428.81</v>
      </c>
      <c r="U3512" s="6">
        <v>45808</v>
      </c>
      <c r="V3512" s="5" t="s">
        <v>6060</v>
      </c>
    </row>
    <row r="3513" spans="1:22" x14ac:dyDescent="0.2">
      <c r="A3513" s="11" t="s">
        <v>5</v>
      </c>
      <c r="B3513" s="11" t="s">
        <v>6</v>
      </c>
      <c r="C3513" s="11" t="s">
        <v>6061</v>
      </c>
      <c r="D3513" s="11" t="s">
        <v>7</v>
      </c>
      <c r="E3513" s="11" t="s">
        <v>0</v>
      </c>
      <c r="F3513" s="11" t="s">
        <v>6062</v>
      </c>
      <c r="G3513" s="11" t="s">
        <v>6063</v>
      </c>
      <c r="H3513" s="11" t="s">
        <v>6064</v>
      </c>
      <c r="I3513" s="11" t="s">
        <v>56</v>
      </c>
      <c r="J3513" s="12">
        <v>45678</v>
      </c>
      <c r="K3513" s="12">
        <v>45688</v>
      </c>
      <c r="L3513" s="12">
        <v>45747</v>
      </c>
      <c r="M3513" s="9">
        <f>+$M$1-L3513</f>
        <v>0</v>
      </c>
      <c r="N3513" s="10" t="str">
        <f>IF(M3513&lt;=0,"NON SCADUTO",IF(M3513&lt;61,"0-60 DAYS",IF(M3513&lt;91," 61-90 DAYS",IF(M3513&lt;121,"91-120 DAYS",IF(M3513&lt;366," 121-365 DAYS",IF(M3513&gt;366,"OLTRE 365 DAYS",0))))))</f>
        <v>NON SCADUTO</v>
      </c>
      <c r="O3513" s="11" t="s">
        <v>15</v>
      </c>
      <c r="P3513" s="11" t="s">
        <v>0</v>
      </c>
      <c r="Q3513" s="13">
        <v>-2690.8</v>
      </c>
      <c r="R3513" s="11" t="s">
        <v>1</v>
      </c>
      <c r="S3513" s="11" t="s">
        <v>1</v>
      </c>
      <c r="T3513" s="13">
        <v>-2690.8</v>
      </c>
      <c r="U3513" s="12">
        <v>45762</v>
      </c>
      <c r="V3513" s="11" t="s">
        <v>6065</v>
      </c>
    </row>
    <row r="3514" spans="1:22" x14ac:dyDescent="0.2">
      <c r="A3514" s="5" t="s">
        <v>5</v>
      </c>
      <c r="B3514" s="5" t="s">
        <v>6</v>
      </c>
      <c r="C3514" s="5" t="s">
        <v>6066</v>
      </c>
      <c r="D3514" s="5" t="s">
        <v>7</v>
      </c>
      <c r="E3514" s="5" t="s">
        <v>0</v>
      </c>
      <c r="F3514" s="5" t="s">
        <v>6067</v>
      </c>
      <c r="G3514" s="5" t="s">
        <v>0</v>
      </c>
      <c r="H3514" s="5" t="s">
        <v>6068</v>
      </c>
      <c r="I3514" s="5" t="s">
        <v>56</v>
      </c>
      <c r="J3514" s="6">
        <v>45688</v>
      </c>
      <c r="K3514" s="6">
        <v>45716</v>
      </c>
      <c r="L3514" s="6">
        <v>45747</v>
      </c>
      <c r="M3514" s="9">
        <f>+$M$1-L3514</f>
        <v>0</v>
      </c>
      <c r="N3514" s="10" t="str">
        <f>IF(M3514&lt;=0,"NON SCADUTO",IF(M3514&lt;61,"0-60 DAYS",IF(M3514&lt;91," 61-90 DAYS",IF(M3514&lt;121,"91-120 DAYS",IF(M3514&lt;366," 121-365 DAYS",IF(M3514&gt;366,"OLTRE 365 DAYS",0))))))</f>
        <v>NON SCADUTO</v>
      </c>
      <c r="O3514" s="5" t="s">
        <v>15</v>
      </c>
      <c r="P3514" s="5" t="s">
        <v>0</v>
      </c>
      <c r="Q3514" s="7">
        <v>-12338.3</v>
      </c>
      <c r="R3514" s="5" t="s">
        <v>1</v>
      </c>
      <c r="S3514" s="5" t="s">
        <v>1</v>
      </c>
      <c r="T3514" s="7">
        <v>-12338.3</v>
      </c>
      <c r="U3514" s="6"/>
      <c r="V3514" s="5" t="s">
        <v>0</v>
      </c>
    </row>
    <row r="3515" spans="1:22" x14ac:dyDescent="0.2">
      <c r="A3515" t="s">
        <v>5</v>
      </c>
      <c r="B3515" t="s">
        <v>6</v>
      </c>
      <c r="C3515" t="s">
        <v>6066</v>
      </c>
      <c r="D3515" t="s">
        <v>7</v>
      </c>
      <c r="E3515" t="s">
        <v>0</v>
      </c>
      <c r="F3515" t="s">
        <v>6067</v>
      </c>
      <c r="G3515" t="s">
        <v>0</v>
      </c>
      <c r="H3515" t="s">
        <v>6069</v>
      </c>
      <c r="I3515" t="s">
        <v>56</v>
      </c>
      <c r="J3515" s="2">
        <v>45688</v>
      </c>
      <c r="K3515" s="2">
        <v>45716</v>
      </c>
      <c r="L3515" s="2">
        <v>45747</v>
      </c>
      <c r="M3515" s="9">
        <f>+$M$1-L3515</f>
        <v>0</v>
      </c>
      <c r="N3515" s="10" t="str">
        <f>IF(M3515&lt;=0,"NON SCADUTO",IF(M3515&lt;61,"0-60 DAYS",IF(M3515&lt;91," 61-90 DAYS",IF(M3515&lt;121,"91-120 DAYS",IF(M3515&lt;366," 121-365 DAYS",IF(M3515&gt;366,"OLTRE 365 DAYS",0))))))</f>
        <v>NON SCADUTO</v>
      </c>
      <c r="O3515" t="s">
        <v>15</v>
      </c>
      <c r="P3515" t="s">
        <v>0</v>
      </c>
      <c r="Q3515" s="3">
        <v>-1191</v>
      </c>
      <c r="R3515" t="s">
        <v>1</v>
      </c>
      <c r="S3515" t="s">
        <v>1</v>
      </c>
      <c r="T3515" s="3">
        <v>-1191</v>
      </c>
      <c r="U3515" s="2"/>
      <c r="V3515" t="s">
        <v>0</v>
      </c>
    </row>
    <row r="3516" spans="1:22" x14ac:dyDescent="0.2">
      <c r="A3516" s="5" t="s">
        <v>5</v>
      </c>
      <c r="B3516" s="5" t="s">
        <v>6</v>
      </c>
      <c r="C3516" s="5" t="s">
        <v>6066</v>
      </c>
      <c r="D3516" s="5" t="s">
        <v>7</v>
      </c>
      <c r="E3516" s="5" t="s">
        <v>0</v>
      </c>
      <c r="F3516" s="5" t="s">
        <v>6067</v>
      </c>
      <c r="G3516" s="5" t="s">
        <v>0</v>
      </c>
      <c r="H3516" s="5" t="s">
        <v>6075</v>
      </c>
      <c r="I3516" s="5" t="s">
        <v>56</v>
      </c>
      <c r="J3516" s="6">
        <v>45684</v>
      </c>
      <c r="K3516" s="6">
        <v>45716</v>
      </c>
      <c r="L3516" s="6">
        <v>45747</v>
      </c>
      <c r="M3516" s="9">
        <f>+$M$1-L3516</f>
        <v>0</v>
      </c>
      <c r="N3516" s="10" t="str">
        <f>IF(M3516&lt;=0,"NON SCADUTO",IF(M3516&lt;61,"0-60 DAYS",IF(M3516&lt;91," 61-90 DAYS",IF(M3516&lt;121,"91-120 DAYS",IF(M3516&lt;366," 121-365 DAYS",IF(M3516&gt;366,"OLTRE 365 DAYS",0))))))</f>
        <v>NON SCADUTO</v>
      </c>
      <c r="O3516" s="5" t="s">
        <v>15</v>
      </c>
      <c r="P3516" s="5" t="s">
        <v>0</v>
      </c>
      <c r="Q3516" s="7">
        <v>-995.5</v>
      </c>
      <c r="R3516" s="5" t="s">
        <v>1</v>
      </c>
      <c r="S3516" s="5" t="s">
        <v>1</v>
      </c>
      <c r="T3516" s="7">
        <v>-995.5</v>
      </c>
      <c r="U3516" s="6"/>
      <c r="V3516" s="5" t="s">
        <v>0</v>
      </c>
    </row>
    <row r="3517" spans="1:22" x14ac:dyDescent="0.2">
      <c r="A3517" t="s">
        <v>5</v>
      </c>
      <c r="B3517" t="s">
        <v>6</v>
      </c>
      <c r="C3517" t="s">
        <v>6066</v>
      </c>
      <c r="D3517" t="s">
        <v>7</v>
      </c>
      <c r="E3517" t="s">
        <v>0</v>
      </c>
      <c r="F3517" t="s">
        <v>6067</v>
      </c>
      <c r="G3517" t="s">
        <v>0</v>
      </c>
      <c r="H3517" t="s">
        <v>6076</v>
      </c>
      <c r="I3517" t="s">
        <v>56</v>
      </c>
      <c r="J3517" s="2">
        <v>45684</v>
      </c>
      <c r="K3517" s="2">
        <v>45716</v>
      </c>
      <c r="L3517" s="2">
        <v>45747</v>
      </c>
      <c r="M3517" s="9">
        <f>+$M$1-L3517</f>
        <v>0</v>
      </c>
      <c r="N3517" s="10" t="str">
        <f>IF(M3517&lt;=0,"NON SCADUTO",IF(M3517&lt;61,"0-60 DAYS",IF(M3517&lt;91," 61-90 DAYS",IF(M3517&lt;121,"91-120 DAYS",IF(M3517&lt;366," 121-365 DAYS",IF(M3517&gt;366,"OLTRE 365 DAYS",0))))))</f>
        <v>NON SCADUTO</v>
      </c>
      <c r="O3517" t="s">
        <v>15</v>
      </c>
      <c r="P3517" t="s">
        <v>0</v>
      </c>
      <c r="Q3517" s="3">
        <v>-11013.9</v>
      </c>
      <c r="R3517" t="s">
        <v>1</v>
      </c>
      <c r="S3517" t="s">
        <v>1</v>
      </c>
      <c r="T3517" s="3">
        <v>-11013.9</v>
      </c>
      <c r="U3517" s="2"/>
      <c r="V3517" t="s">
        <v>0</v>
      </c>
    </row>
    <row r="3518" spans="1:22" x14ac:dyDescent="0.2">
      <c r="A3518" s="5" t="s">
        <v>5</v>
      </c>
      <c r="B3518" s="5" t="s">
        <v>6</v>
      </c>
      <c r="C3518" s="5" t="s">
        <v>6066</v>
      </c>
      <c r="D3518" s="5" t="s">
        <v>7</v>
      </c>
      <c r="E3518" s="5" t="s">
        <v>0</v>
      </c>
      <c r="F3518" s="5" t="s">
        <v>6067</v>
      </c>
      <c r="G3518" s="5" t="s">
        <v>0</v>
      </c>
      <c r="H3518" s="5" t="s">
        <v>6077</v>
      </c>
      <c r="I3518" s="5" t="s">
        <v>56</v>
      </c>
      <c r="J3518" s="6">
        <v>45684</v>
      </c>
      <c r="K3518" s="6">
        <v>45716</v>
      </c>
      <c r="L3518" s="6">
        <v>45747</v>
      </c>
      <c r="M3518" s="9">
        <f>+$M$1-L3518</f>
        <v>0</v>
      </c>
      <c r="N3518" s="10" t="str">
        <f>IF(M3518&lt;=0,"NON SCADUTO",IF(M3518&lt;61,"0-60 DAYS",IF(M3518&lt;91," 61-90 DAYS",IF(M3518&lt;121,"91-120 DAYS",IF(M3518&lt;366," 121-365 DAYS",IF(M3518&gt;366,"OLTRE 365 DAYS",0))))))</f>
        <v>NON SCADUTO</v>
      </c>
      <c r="O3518" s="5" t="s">
        <v>15</v>
      </c>
      <c r="P3518" s="5" t="s">
        <v>0</v>
      </c>
      <c r="Q3518" s="7">
        <v>-936</v>
      </c>
      <c r="R3518" s="5" t="s">
        <v>1</v>
      </c>
      <c r="S3518" s="5" t="s">
        <v>1</v>
      </c>
      <c r="T3518" s="7">
        <v>-936</v>
      </c>
      <c r="U3518" s="6"/>
      <c r="V3518" s="5" t="s">
        <v>0</v>
      </c>
    </row>
    <row r="3519" spans="1:22" x14ac:dyDescent="0.2">
      <c r="A3519" t="s">
        <v>5</v>
      </c>
      <c r="B3519" t="s">
        <v>6</v>
      </c>
      <c r="C3519" t="s">
        <v>6066</v>
      </c>
      <c r="D3519" t="s">
        <v>7</v>
      </c>
      <c r="E3519" t="s">
        <v>0</v>
      </c>
      <c r="F3519" t="s">
        <v>6067</v>
      </c>
      <c r="G3519" t="s">
        <v>0</v>
      </c>
      <c r="H3519" t="s">
        <v>6078</v>
      </c>
      <c r="I3519" t="s">
        <v>56</v>
      </c>
      <c r="J3519" s="2">
        <v>45716</v>
      </c>
      <c r="K3519" s="2">
        <v>45747</v>
      </c>
      <c r="L3519" s="2">
        <v>45777</v>
      </c>
      <c r="M3519" s="9">
        <f>+$M$1-L3519</f>
        <v>-30</v>
      </c>
      <c r="N3519" s="10" t="str">
        <f>IF(M3519&lt;=0,"NON SCADUTO",IF(M3519&lt;61,"0-60 DAYS",IF(M3519&lt;91," 61-90 DAYS",IF(M3519&lt;121,"91-120 DAYS",IF(M3519&lt;366," 121-365 DAYS",IF(M3519&gt;366,"OLTRE 365 DAYS",0))))))</f>
        <v>NON SCADUTO</v>
      </c>
      <c r="O3519" t="s">
        <v>15</v>
      </c>
      <c r="P3519" t="s">
        <v>0</v>
      </c>
      <c r="Q3519" s="3">
        <v>-1755.5</v>
      </c>
      <c r="R3519" t="s">
        <v>1</v>
      </c>
      <c r="S3519" t="s">
        <v>1</v>
      </c>
      <c r="T3519" s="3">
        <v>-1755.5</v>
      </c>
      <c r="U3519" s="2"/>
      <c r="V3519" t="s">
        <v>0</v>
      </c>
    </row>
    <row r="3520" spans="1:22" x14ac:dyDescent="0.2">
      <c r="A3520" t="s">
        <v>5</v>
      </c>
      <c r="B3520" t="s">
        <v>6</v>
      </c>
      <c r="C3520" t="s">
        <v>6066</v>
      </c>
      <c r="D3520" t="s">
        <v>7</v>
      </c>
      <c r="E3520" t="s">
        <v>0</v>
      </c>
      <c r="F3520" t="s">
        <v>6067</v>
      </c>
      <c r="G3520" t="s">
        <v>0</v>
      </c>
      <c r="H3520" t="s">
        <v>6079</v>
      </c>
      <c r="I3520" t="s">
        <v>56</v>
      </c>
      <c r="J3520" s="2">
        <v>45716</v>
      </c>
      <c r="K3520" s="2">
        <v>45747</v>
      </c>
      <c r="L3520" s="2">
        <v>45777</v>
      </c>
      <c r="M3520" s="9">
        <f>+$M$1-L3520</f>
        <v>-30</v>
      </c>
      <c r="N3520" s="10" t="str">
        <f>IF(M3520&lt;=0,"NON SCADUTO",IF(M3520&lt;61,"0-60 DAYS",IF(M3520&lt;91," 61-90 DAYS",IF(M3520&lt;121,"91-120 DAYS",IF(M3520&lt;366," 121-365 DAYS",IF(M3520&gt;366,"OLTRE 365 DAYS",0))))))</f>
        <v>NON SCADUTO</v>
      </c>
      <c r="O3520" t="s">
        <v>15</v>
      </c>
      <c r="P3520" t="s">
        <v>0</v>
      </c>
      <c r="Q3520" s="3">
        <v>-12729.5</v>
      </c>
      <c r="R3520" t="s">
        <v>1</v>
      </c>
      <c r="S3520" t="s">
        <v>1</v>
      </c>
      <c r="T3520" s="3">
        <v>-12729.5</v>
      </c>
      <c r="U3520" s="2"/>
      <c r="V3520" t="s">
        <v>0</v>
      </c>
    </row>
    <row r="3521" spans="1:22" x14ac:dyDescent="0.2">
      <c r="A3521" t="s">
        <v>5</v>
      </c>
      <c r="B3521" t="s">
        <v>6</v>
      </c>
      <c r="C3521" t="s">
        <v>6093</v>
      </c>
      <c r="D3521" t="s">
        <v>7</v>
      </c>
      <c r="E3521" t="s">
        <v>0</v>
      </c>
      <c r="F3521" t="s">
        <v>6094</v>
      </c>
      <c r="G3521" t="s">
        <v>0</v>
      </c>
      <c r="H3521" t="s">
        <v>6107</v>
      </c>
      <c r="I3521" t="s">
        <v>32</v>
      </c>
      <c r="J3521" s="2">
        <v>45747</v>
      </c>
      <c r="K3521" s="2">
        <v>45747</v>
      </c>
      <c r="L3521" s="2">
        <v>45747</v>
      </c>
      <c r="M3521" s="9">
        <f>+$M$1-L3521</f>
        <v>0</v>
      </c>
      <c r="N3521" s="10" t="str">
        <f>IF(M3521&lt;=0,"NON SCADUTO",IF(M3521&lt;61,"0-60 DAYS",IF(M3521&lt;91," 61-90 DAYS",IF(M3521&lt;121,"91-120 DAYS",IF(M3521&lt;366," 121-365 DAYS",IF(M3521&gt;366,"OLTRE 365 DAYS",0))))))</f>
        <v>NON SCADUTO</v>
      </c>
      <c r="O3521" t="s">
        <v>15</v>
      </c>
      <c r="P3521" t="s">
        <v>0</v>
      </c>
      <c r="Q3521" s="3">
        <v>-6.07</v>
      </c>
      <c r="R3521" t="s">
        <v>1</v>
      </c>
      <c r="S3521" t="s">
        <v>1</v>
      </c>
      <c r="T3521" s="3">
        <v>-6.07</v>
      </c>
      <c r="U3521" s="2"/>
      <c r="V3521" t="s">
        <v>0</v>
      </c>
    </row>
    <row r="3522" spans="1:22" x14ac:dyDescent="0.2">
      <c r="A3522" t="s">
        <v>5</v>
      </c>
      <c r="B3522" t="s">
        <v>6</v>
      </c>
      <c r="C3522" t="s">
        <v>6108</v>
      </c>
      <c r="D3522" t="s">
        <v>7</v>
      </c>
      <c r="E3522" t="s">
        <v>0</v>
      </c>
      <c r="F3522" t="s">
        <v>6109</v>
      </c>
      <c r="G3522" t="s">
        <v>6110</v>
      </c>
      <c r="H3522" t="s">
        <v>6111</v>
      </c>
      <c r="I3522" t="s">
        <v>56</v>
      </c>
      <c r="J3522" s="2">
        <v>45688</v>
      </c>
      <c r="K3522" s="2">
        <v>45716</v>
      </c>
      <c r="L3522" s="2">
        <v>45777</v>
      </c>
      <c r="M3522" s="9">
        <f>+$M$1-L3522</f>
        <v>-30</v>
      </c>
      <c r="N3522" s="10" t="str">
        <f>IF(M3522&lt;=0,"NON SCADUTO",IF(M3522&lt;61,"0-60 DAYS",IF(M3522&lt;91," 61-90 DAYS",IF(M3522&lt;121,"91-120 DAYS",IF(M3522&lt;366," 121-365 DAYS",IF(M3522&gt;366,"OLTRE 365 DAYS",0))))))</f>
        <v>NON SCADUTO</v>
      </c>
      <c r="O3522" t="s">
        <v>15</v>
      </c>
      <c r="P3522" t="s">
        <v>0</v>
      </c>
      <c r="Q3522" s="3">
        <v>-5358.85</v>
      </c>
      <c r="R3522" t="s">
        <v>1</v>
      </c>
      <c r="S3522" t="s">
        <v>1</v>
      </c>
      <c r="T3522" s="3">
        <v>-5358.85</v>
      </c>
      <c r="U3522" s="2">
        <v>45777</v>
      </c>
      <c r="V3522" t="s">
        <v>2143</v>
      </c>
    </row>
    <row r="3523" spans="1:22" x14ac:dyDescent="0.2">
      <c r="A3523" s="11" t="s">
        <v>5</v>
      </c>
      <c r="B3523" s="11" t="s">
        <v>6</v>
      </c>
      <c r="C3523" s="11" t="s">
        <v>6122</v>
      </c>
      <c r="D3523" s="11" t="s">
        <v>7</v>
      </c>
      <c r="E3523" s="11" t="s">
        <v>0</v>
      </c>
      <c r="F3523" s="11" t="s">
        <v>6123</v>
      </c>
      <c r="G3523" s="11" t="s">
        <v>0</v>
      </c>
      <c r="H3523" s="11" t="s">
        <v>6124</v>
      </c>
      <c r="I3523" s="11" t="s">
        <v>32</v>
      </c>
      <c r="J3523" s="12">
        <v>45747</v>
      </c>
      <c r="K3523" s="12">
        <v>45747</v>
      </c>
      <c r="L3523" s="12">
        <v>45747</v>
      </c>
      <c r="M3523" s="9">
        <f>+$M$1-L3523</f>
        <v>0</v>
      </c>
      <c r="N3523" s="10" t="str">
        <f>IF(M3523&lt;=0,"NON SCADUTO",IF(M3523&lt;61,"0-60 DAYS",IF(M3523&lt;91," 61-90 DAYS",IF(M3523&lt;121,"91-120 DAYS",IF(M3523&lt;366," 121-365 DAYS",IF(M3523&gt;366,"OLTRE 365 DAYS",0))))))</f>
        <v>NON SCADUTO</v>
      </c>
      <c r="O3523" s="11" t="s">
        <v>11</v>
      </c>
      <c r="P3523" s="11" t="s">
        <v>0</v>
      </c>
      <c r="Q3523" s="13">
        <v>3666.99</v>
      </c>
      <c r="R3523" s="11" t="s">
        <v>1</v>
      </c>
      <c r="S3523" s="11" t="s">
        <v>1</v>
      </c>
      <c r="T3523" s="13">
        <v>3666.99</v>
      </c>
      <c r="U3523" s="12">
        <v>45777</v>
      </c>
      <c r="V3523" s="11" t="s">
        <v>6124</v>
      </c>
    </row>
    <row r="3524" spans="1:22" x14ac:dyDescent="0.2">
      <c r="A3524" t="s">
        <v>5</v>
      </c>
      <c r="B3524" t="s">
        <v>6</v>
      </c>
      <c r="C3524" t="s">
        <v>6129</v>
      </c>
      <c r="D3524" t="s">
        <v>7</v>
      </c>
      <c r="E3524" t="s">
        <v>0</v>
      </c>
      <c r="F3524" t="s">
        <v>6130</v>
      </c>
      <c r="G3524" t="s">
        <v>6131</v>
      </c>
      <c r="H3524" t="s">
        <v>6132</v>
      </c>
      <c r="I3524" t="s">
        <v>56</v>
      </c>
      <c r="J3524" s="2">
        <v>45672</v>
      </c>
      <c r="K3524" s="2">
        <v>45688</v>
      </c>
      <c r="L3524" s="2">
        <v>45747</v>
      </c>
      <c r="M3524" s="9">
        <f>+$M$1-L3524</f>
        <v>0</v>
      </c>
      <c r="N3524" s="10" t="str">
        <f>IF(M3524&lt;=0,"NON SCADUTO",IF(M3524&lt;61,"0-60 DAYS",IF(M3524&lt;91," 61-90 DAYS",IF(M3524&lt;121,"91-120 DAYS",IF(M3524&lt;366," 121-365 DAYS",IF(M3524&gt;366,"OLTRE 365 DAYS",0))))))</f>
        <v>NON SCADUTO</v>
      </c>
      <c r="O3524" t="s">
        <v>15</v>
      </c>
      <c r="P3524" t="s">
        <v>0</v>
      </c>
      <c r="Q3524" s="3">
        <v>-10145.370000000001</v>
      </c>
      <c r="R3524" t="s">
        <v>1</v>
      </c>
      <c r="S3524" t="s">
        <v>1</v>
      </c>
      <c r="T3524" s="3">
        <v>-10145.370000000001</v>
      </c>
      <c r="U3524" s="2"/>
      <c r="V3524" t="s">
        <v>0</v>
      </c>
    </row>
    <row r="3525" spans="1:22" x14ac:dyDescent="0.2">
      <c r="A3525" t="s">
        <v>5</v>
      </c>
      <c r="B3525" t="s">
        <v>6</v>
      </c>
      <c r="C3525" t="s">
        <v>6129</v>
      </c>
      <c r="D3525" t="s">
        <v>7</v>
      </c>
      <c r="E3525" t="s">
        <v>0</v>
      </c>
      <c r="F3525" t="s">
        <v>6130</v>
      </c>
      <c r="G3525" t="s">
        <v>6133</v>
      </c>
      <c r="H3525" t="s">
        <v>6134</v>
      </c>
      <c r="I3525" t="s">
        <v>56</v>
      </c>
      <c r="J3525" s="2">
        <v>45680</v>
      </c>
      <c r="K3525" s="2">
        <v>45688</v>
      </c>
      <c r="L3525" s="2">
        <v>45747</v>
      </c>
      <c r="M3525" s="9">
        <f>+$M$1-L3525</f>
        <v>0</v>
      </c>
      <c r="N3525" s="10" t="str">
        <f>IF(M3525&lt;=0,"NON SCADUTO",IF(M3525&lt;61,"0-60 DAYS",IF(M3525&lt;91," 61-90 DAYS",IF(M3525&lt;121,"91-120 DAYS",IF(M3525&lt;366," 121-365 DAYS",IF(M3525&gt;366,"OLTRE 365 DAYS",0))))))</f>
        <v>NON SCADUTO</v>
      </c>
      <c r="O3525" t="s">
        <v>15</v>
      </c>
      <c r="P3525" t="s">
        <v>0</v>
      </c>
      <c r="Q3525" s="3">
        <v>-2310.5500000000002</v>
      </c>
      <c r="R3525" t="s">
        <v>1</v>
      </c>
      <c r="S3525" t="s">
        <v>1</v>
      </c>
      <c r="T3525" s="3">
        <v>-2310.5500000000002</v>
      </c>
      <c r="U3525" s="2"/>
      <c r="V3525" t="s">
        <v>0</v>
      </c>
    </row>
    <row r="3526" spans="1:22" x14ac:dyDescent="0.2">
      <c r="A3526" s="11" t="s">
        <v>5</v>
      </c>
      <c r="B3526" s="11" t="s">
        <v>6</v>
      </c>
      <c r="C3526" s="11" t="s">
        <v>6129</v>
      </c>
      <c r="D3526" s="11" t="s">
        <v>7</v>
      </c>
      <c r="E3526" s="11" t="s">
        <v>0</v>
      </c>
      <c r="F3526" s="11" t="s">
        <v>6130</v>
      </c>
      <c r="G3526" s="11" t="s">
        <v>6135</v>
      </c>
      <c r="H3526" s="11" t="s">
        <v>6136</v>
      </c>
      <c r="I3526" s="11" t="s">
        <v>56</v>
      </c>
      <c r="J3526" s="12">
        <v>45730</v>
      </c>
      <c r="K3526" s="12">
        <v>45747</v>
      </c>
      <c r="L3526" s="12">
        <v>45808</v>
      </c>
      <c r="M3526" s="9">
        <f>+$M$1-L3526</f>
        <v>-61</v>
      </c>
      <c r="N3526" s="10" t="str">
        <f>IF(M3526&lt;=0,"NON SCADUTO",IF(M3526&lt;61,"0-60 DAYS",IF(M3526&lt;91," 61-90 DAYS",IF(M3526&lt;121,"91-120 DAYS",IF(M3526&lt;366," 121-365 DAYS",IF(M3526&gt;366,"OLTRE 365 DAYS",0))))))</f>
        <v>NON SCADUTO</v>
      </c>
      <c r="O3526" s="11" t="s">
        <v>15</v>
      </c>
      <c r="P3526" s="11" t="s">
        <v>0</v>
      </c>
      <c r="Q3526" s="13">
        <v>-9834.9500000000007</v>
      </c>
      <c r="R3526" s="11" t="s">
        <v>1</v>
      </c>
      <c r="S3526" s="11" t="s">
        <v>1</v>
      </c>
      <c r="T3526" s="13">
        <v>-9834.9500000000007</v>
      </c>
      <c r="U3526" s="12"/>
      <c r="V3526" s="11" t="s">
        <v>0</v>
      </c>
    </row>
    <row r="3527" spans="1:22" x14ac:dyDescent="0.2">
      <c r="A3527" t="s">
        <v>5</v>
      </c>
      <c r="B3527" t="s">
        <v>6</v>
      </c>
      <c r="C3527" t="s">
        <v>6158</v>
      </c>
      <c r="D3527" t="s">
        <v>7</v>
      </c>
      <c r="E3527" t="s">
        <v>0</v>
      </c>
      <c r="F3527" t="s">
        <v>6159</v>
      </c>
      <c r="G3527" t="s">
        <v>3318</v>
      </c>
      <c r="H3527" t="s">
        <v>6160</v>
      </c>
      <c r="I3527" t="s">
        <v>56</v>
      </c>
      <c r="J3527" s="2">
        <v>45716</v>
      </c>
      <c r="K3527" s="2">
        <v>45747</v>
      </c>
      <c r="L3527" s="2">
        <v>45777</v>
      </c>
      <c r="M3527" s="9">
        <f>+$M$1-L3527</f>
        <v>-30</v>
      </c>
      <c r="N3527" s="10" t="str">
        <f>IF(M3527&lt;=0,"NON SCADUTO",IF(M3527&lt;61,"0-60 DAYS",IF(M3527&lt;91," 61-90 DAYS",IF(M3527&lt;121,"91-120 DAYS",IF(M3527&lt;366," 121-365 DAYS",IF(M3527&gt;366,"OLTRE 365 DAYS",0))))))</f>
        <v>NON SCADUTO</v>
      </c>
      <c r="O3527" t="s">
        <v>15</v>
      </c>
      <c r="P3527" t="s">
        <v>0</v>
      </c>
      <c r="Q3527" s="3">
        <v>-7222</v>
      </c>
      <c r="R3527" t="s">
        <v>1</v>
      </c>
      <c r="S3527" t="s">
        <v>1</v>
      </c>
      <c r="T3527" s="3">
        <v>-7222</v>
      </c>
      <c r="U3527" s="2"/>
      <c r="V3527" t="s">
        <v>0</v>
      </c>
    </row>
    <row r="3528" spans="1:22" x14ac:dyDescent="0.2">
      <c r="A3528" t="s">
        <v>5</v>
      </c>
      <c r="B3528" t="s">
        <v>6</v>
      </c>
      <c r="C3528" t="s">
        <v>6158</v>
      </c>
      <c r="D3528" t="s">
        <v>7</v>
      </c>
      <c r="E3528" t="s">
        <v>0</v>
      </c>
      <c r="F3528" t="s">
        <v>6159</v>
      </c>
      <c r="G3528" t="s">
        <v>6164</v>
      </c>
      <c r="H3528" t="s">
        <v>6165</v>
      </c>
      <c r="I3528" t="s">
        <v>56</v>
      </c>
      <c r="J3528" s="2">
        <v>45688</v>
      </c>
      <c r="K3528" s="2">
        <v>45716</v>
      </c>
      <c r="L3528" s="2">
        <v>45747</v>
      </c>
      <c r="M3528" s="9">
        <f>+$M$1-L3528</f>
        <v>0</v>
      </c>
      <c r="N3528" s="10" t="str">
        <f>IF(M3528&lt;=0,"NON SCADUTO",IF(M3528&lt;61,"0-60 DAYS",IF(M3528&lt;91," 61-90 DAYS",IF(M3528&lt;121,"91-120 DAYS",IF(M3528&lt;366," 121-365 DAYS",IF(M3528&gt;366,"OLTRE 365 DAYS",0))))))</f>
        <v>NON SCADUTO</v>
      </c>
      <c r="O3528" t="s">
        <v>15</v>
      </c>
      <c r="P3528" t="s">
        <v>0</v>
      </c>
      <c r="Q3528" s="3">
        <v>-7722</v>
      </c>
      <c r="R3528" t="s">
        <v>1</v>
      </c>
      <c r="S3528" t="s">
        <v>1</v>
      </c>
      <c r="T3528" s="3">
        <v>-7722</v>
      </c>
      <c r="U3528" s="2">
        <v>45762</v>
      </c>
      <c r="V3528" t="s">
        <v>6163</v>
      </c>
    </row>
    <row r="3529" spans="1:22" x14ac:dyDescent="0.2">
      <c r="A3529" t="s">
        <v>5</v>
      </c>
      <c r="B3529" t="s">
        <v>6</v>
      </c>
      <c r="C3529" t="s">
        <v>6176</v>
      </c>
      <c r="D3529" t="s">
        <v>7</v>
      </c>
      <c r="E3529" t="s">
        <v>0</v>
      </c>
      <c r="F3529" t="s">
        <v>6177</v>
      </c>
      <c r="G3529" t="s">
        <v>6178</v>
      </c>
      <c r="H3529" t="s">
        <v>6179</v>
      </c>
      <c r="I3529" t="s">
        <v>56</v>
      </c>
      <c r="J3529" s="2">
        <v>45715</v>
      </c>
      <c r="K3529" s="2">
        <v>45716</v>
      </c>
      <c r="L3529" s="2">
        <v>45777</v>
      </c>
      <c r="M3529" s="9">
        <f>+$M$1-L3529</f>
        <v>-30</v>
      </c>
      <c r="N3529" s="10" t="str">
        <f>IF(M3529&lt;=0,"NON SCADUTO",IF(M3529&lt;61,"0-60 DAYS",IF(M3529&lt;91," 61-90 DAYS",IF(M3529&lt;121,"91-120 DAYS",IF(M3529&lt;366," 121-365 DAYS",IF(M3529&gt;366,"OLTRE 365 DAYS",0))))))</f>
        <v>NON SCADUTO</v>
      </c>
      <c r="O3529" t="s">
        <v>15</v>
      </c>
      <c r="P3529" t="s">
        <v>0</v>
      </c>
      <c r="Q3529" s="3">
        <v>-620.74</v>
      </c>
      <c r="R3529" t="s">
        <v>1</v>
      </c>
      <c r="S3529" t="s">
        <v>1</v>
      </c>
      <c r="T3529" s="3">
        <v>-620.74</v>
      </c>
      <c r="U3529" s="2">
        <v>45818</v>
      </c>
      <c r="V3529" t="s">
        <v>6180</v>
      </c>
    </row>
    <row r="3530" spans="1:22" x14ac:dyDescent="0.2">
      <c r="A3530" t="s">
        <v>5</v>
      </c>
      <c r="B3530" t="s">
        <v>6</v>
      </c>
      <c r="C3530" t="s">
        <v>6186</v>
      </c>
      <c r="D3530" t="s">
        <v>7</v>
      </c>
      <c r="E3530" t="s">
        <v>0</v>
      </c>
      <c r="F3530" t="s">
        <v>6187</v>
      </c>
      <c r="G3530" t="s">
        <v>6188</v>
      </c>
      <c r="H3530" t="s">
        <v>6189</v>
      </c>
      <c r="I3530" t="s">
        <v>56</v>
      </c>
      <c r="J3530" s="2">
        <v>45695</v>
      </c>
      <c r="K3530" s="2">
        <v>45716</v>
      </c>
      <c r="L3530" s="2">
        <v>45777</v>
      </c>
      <c r="M3530" s="9">
        <f>+$M$1-L3530</f>
        <v>-30</v>
      </c>
      <c r="N3530" s="10" t="str">
        <f>IF(M3530&lt;=0,"NON SCADUTO",IF(M3530&lt;61,"0-60 DAYS",IF(M3530&lt;91," 61-90 DAYS",IF(M3530&lt;121,"91-120 DAYS",IF(M3530&lt;366," 121-365 DAYS",IF(M3530&gt;366,"OLTRE 365 DAYS",0))))))</f>
        <v>NON SCADUTO</v>
      </c>
      <c r="O3530" t="s">
        <v>15</v>
      </c>
      <c r="P3530" t="s">
        <v>0</v>
      </c>
      <c r="Q3530" s="3">
        <v>-11623.5</v>
      </c>
      <c r="R3530" t="s">
        <v>1</v>
      </c>
      <c r="S3530" t="s">
        <v>1</v>
      </c>
      <c r="T3530" s="3">
        <v>-11623.5</v>
      </c>
      <c r="U3530" s="2">
        <v>45777</v>
      </c>
      <c r="V3530" t="s">
        <v>2031</v>
      </c>
    </row>
    <row r="3531" spans="1:22" x14ac:dyDescent="0.2">
      <c r="A3531" t="s">
        <v>5</v>
      </c>
      <c r="B3531" t="s">
        <v>6</v>
      </c>
      <c r="C3531" t="s">
        <v>6186</v>
      </c>
      <c r="D3531" t="s">
        <v>7</v>
      </c>
      <c r="E3531" t="s">
        <v>0</v>
      </c>
      <c r="F3531" t="s">
        <v>6187</v>
      </c>
      <c r="G3531" t="s">
        <v>6190</v>
      </c>
      <c r="H3531" t="s">
        <v>6191</v>
      </c>
      <c r="I3531" t="s">
        <v>56</v>
      </c>
      <c r="J3531" s="2">
        <v>45726</v>
      </c>
      <c r="K3531" s="2">
        <v>45747</v>
      </c>
      <c r="L3531" s="2">
        <v>45808</v>
      </c>
      <c r="M3531" s="9">
        <f>+$M$1-L3531</f>
        <v>-61</v>
      </c>
      <c r="N3531" s="10" t="str">
        <f>IF(M3531&lt;=0,"NON SCADUTO",IF(M3531&lt;61,"0-60 DAYS",IF(M3531&lt;91," 61-90 DAYS",IF(M3531&lt;121,"91-120 DAYS",IF(M3531&lt;366," 121-365 DAYS",IF(M3531&gt;366,"OLTRE 365 DAYS",0))))))</f>
        <v>NON SCADUTO</v>
      </c>
      <c r="O3531" t="s">
        <v>15</v>
      </c>
      <c r="P3531" t="s">
        <v>0</v>
      </c>
      <c r="Q3531" s="3">
        <v>-8440</v>
      </c>
      <c r="R3531" t="s">
        <v>1</v>
      </c>
      <c r="S3531" t="s">
        <v>1</v>
      </c>
      <c r="T3531" s="3">
        <v>-8440</v>
      </c>
      <c r="U3531" s="2">
        <v>45808</v>
      </c>
      <c r="V3531" t="s">
        <v>6192</v>
      </c>
    </row>
    <row r="3532" spans="1:22" x14ac:dyDescent="0.2">
      <c r="A3532" s="11" t="s">
        <v>5</v>
      </c>
      <c r="B3532" s="11" t="s">
        <v>6</v>
      </c>
      <c r="C3532" s="11" t="s">
        <v>6186</v>
      </c>
      <c r="D3532" s="11" t="s">
        <v>7</v>
      </c>
      <c r="E3532" s="11" t="s">
        <v>0</v>
      </c>
      <c r="F3532" s="11" t="s">
        <v>6187</v>
      </c>
      <c r="G3532" s="11" t="s">
        <v>6193</v>
      </c>
      <c r="H3532" s="11" t="s">
        <v>6194</v>
      </c>
      <c r="I3532" s="11" t="s">
        <v>56</v>
      </c>
      <c r="J3532" s="12">
        <v>45737</v>
      </c>
      <c r="K3532" s="12">
        <v>45747</v>
      </c>
      <c r="L3532" s="12">
        <v>45808</v>
      </c>
      <c r="M3532" s="9">
        <f>+$M$1-L3532</f>
        <v>-61</v>
      </c>
      <c r="N3532" s="10" t="str">
        <f>IF(M3532&lt;=0,"NON SCADUTO",IF(M3532&lt;61,"0-60 DAYS",IF(M3532&lt;91," 61-90 DAYS",IF(M3532&lt;121,"91-120 DAYS",IF(M3532&lt;366," 121-365 DAYS",IF(M3532&gt;366,"OLTRE 365 DAYS",0))))))</f>
        <v>NON SCADUTO</v>
      </c>
      <c r="O3532" s="11" t="s">
        <v>15</v>
      </c>
      <c r="P3532" s="11" t="s">
        <v>0</v>
      </c>
      <c r="Q3532" s="13">
        <v>-5740</v>
      </c>
      <c r="R3532" s="11" t="s">
        <v>1</v>
      </c>
      <c r="S3532" s="11" t="s">
        <v>1</v>
      </c>
      <c r="T3532" s="13">
        <v>-5740</v>
      </c>
      <c r="U3532" s="12">
        <v>45808</v>
      </c>
      <c r="V3532" s="11" t="s">
        <v>6195</v>
      </c>
    </row>
    <row r="3533" spans="1:22" x14ac:dyDescent="0.2">
      <c r="A3533" t="s">
        <v>5</v>
      </c>
      <c r="B3533" t="s">
        <v>6</v>
      </c>
      <c r="C3533" t="s">
        <v>6202</v>
      </c>
      <c r="D3533" t="s">
        <v>7</v>
      </c>
      <c r="E3533" t="s">
        <v>0</v>
      </c>
      <c r="F3533" t="s">
        <v>6203</v>
      </c>
      <c r="G3533" t="s">
        <v>0</v>
      </c>
      <c r="H3533" t="s">
        <v>6204</v>
      </c>
      <c r="I3533" t="s">
        <v>32</v>
      </c>
      <c r="J3533" s="2">
        <v>45747</v>
      </c>
      <c r="K3533" s="2">
        <v>45747</v>
      </c>
      <c r="L3533" s="2">
        <v>45747</v>
      </c>
      <c r="M3533" s="9">
        <f>+$M$1-L3533</f>
        <v>0</v>
      </c>
      <c r="N3533" s="10" t="str">
        <f>IF(M3533&lt;=0,"NON SCADUTO",IF(M3533&lt;61,"0-60 DAYS",IF(M3533&lt;91," 61-90 DAYS",IF(M3533&lt;121,"91-120 DAYS",IF(M3533&lt;366," 121-365 DAYS",IF(M3533&gt;366,"OLTRE 365 DAYS",0))))))</f>
        <v>NON SCADUTO</v>
      </c>
      <c r="O3533" t="s">
        <v>15</v>
      </c>
      <c r="P3533" t="s">
        <v>0</v>
      </c>
      <c r="Q3533" s="3">
        <v>-4</v>
      </c>
      <c r="R3533" t="s">
        <v>1</v>
      </c>
      <c r="S3533" t="s">
        <v>1</v>
      </c>
      <c r="T3533" s="3">
        <v>-4</v>
      </c>
      <c r="U3533" s="2"/>
      <c r="V3533" t="s">
        <v>0</v>
      </c>
    </row>
    <row r="3534" spans="1:22" x14ac:dyDescent="0.2">
      <c r="A3534" s="11" t="s">
        <v>5</v>
      </c>
      <c r="B3534" s="11" t="s">
        <v>6</v>
      </c>
      <c r="C3534" s="11" t="s">
        <v>6202</v>
      </c>
      <c r="D3534" s="11" t="s">
        <v>7</v>
      </c>
      <c r="E3534" s="11" t="s">
        <v>0</v>
      </c>
      <c r="F3534" s="11" t="s">
        <v>6203</v>
      </c>
      <c r="G3534" s="11" t="s">
        <v>6205</v>
      </c>
      <c r="H3534" s="11" t="s">
        <v>6206</v>
      </c>
      <c r="I3534" s="11" t="s">
        <v>56</v>
      </c>
      <c r="J3534" s="12">
        <v>45688</v>
      </c>
      <c r="K3534" s="12">
        <v>45716</v>
      </c>
      <c r="L3534" s="12">
        <v>45777</v>
      </c>
      <c r="M3534" s="9">
        <f>+$M$1-L3534</f>
        <v>-30</v>
      </c>
      <c r="N3534" s="10" t="str">
        <f>IF(M3534&lt;=0,"NON SCADUTO",IF(M3534&lt;61,"0-60 DAYS",IF(M3534&lt;91," 61-90 DAYS",IF(M3534&lt;121,"91-120 DAYS",IF(M3534&lt;366," 121-365 DAYS",IF(M3534&gt;366,"OLTRE 365 DAYS",0))))))</f>
        <v>NON SCADUTO</v>
      </c>
      <c r="O3534" s="11" t="s">
        <v>15</v>
      </c>
      <c r="P3534" s="11" t="s">
        <v>0</v>
      </c>
      <c r="Q3534" s="13">
        <v>-13952</v>
      </c>
      <c r="R3534" s="11" t="s">
        <v>1</v>
      </c>
      <c r="S3534" s="11" t="s">
        <v>1</v>
      </c>
      <c r="T3534" s="13">
        <v>-13952</v>
      </c>
      <c r="U3534" s="12">
        <v>45806</v>
      </c>
      <c r="V3534" s="11" t="s">
        <v>6207</v>
      </c>
    </row>
    <row r="3535" spans="1:22" x14ac:dyDescent="0.2">
      <c r="A3535" t="s">
        <v>5</v>
      </c>
      <c r="B3535" t="s">
        <v>6</v>
      </c>
      <c r="C3535" t="s">
        <v>6202</v>
      </c>
      <c r="D3535" t="s">
        <v>7</v>
      </c>
      <c r="E3535" t="s">
        <v>0</v>
      </c>
      <c r="F3535" t="s">
        <v>6203</v>
      </c>
      <c r="G3535" t="s">
        <v>6208</v>
      </c>
      <c r="H3535" t="s">
        <v>6209</v>
      </c>
      <c r="I3535" t="s">
        <v>56</v>
      </c>
      <c r="J3535" s="2">
        <v>45716</v>
      </c>
      <c r="K3535" s="2">
        <v>45747</v>
      </c>
      <c r="L3535" s="2">
        <v>45808</v>
      </c>
      <c r="M3535" s="9">
        <f>+$M$1-L3535</f>
        <v>-61</v>
      </c>
      <c r="N3535" s="10" t="str">
        <f>IF(M3535&lt;=0,"NON SCADUTO",IF(M3535&lt;61,"0-60 DAYS",IF(M3535&lt;91," 61-90 DAYS",IF(M3535&lt;121,"91-120 DAYS",IF(M3535&lt;366," 121-365 DAYS",IF(M3535&gt;366,"OLTRE 365 DAYS",0))))))</f>
        <v>NON SCADUTO</v>
      </c>
      <c r="O3535" t="s">
        <v>15</v>
      </c>
      <c r="P3535" t="s">
        <v>0</v>
      </c>
      <c r="Q3535" s="3">
        <v>-23252</v>
      </c>
      <c r="R3535" t="s">
        <v>1</v>
      </c>
      <c r="S3535" t="s">
        <v>1</v>
      </c>
      <c r="T3535" s="3">
        <v>-23252</v>
      </c>
      <c r="U3535" s="2">
        <v>45814</v>
      </c>
      <c r="V3535" t="s">
        <v>6210</v>
      </c>
    </row>
    <row r="3536" spans="1:22" x14ac:dyDescent="0.2">
      <c r="A3536" t="s">
        <v>5</v>
      </c>
      <c r="B3536" t="s">
        <v>6</v>
      </c>
      <c r="C3536" t="s">
        <v>6211</v>
      </c>
      <c r="D3536" t="s">
        <v>7</v>
      </c>
      <c r="E3536" t="s">
        <v>0</v>
      </c>
      <c r="F3536" t="s">
        <v>6212</v>
      </c>
      <c r="G3536" t="s">
        <v>6213</v>
      </c>
      <c r="H3536" t="s">
        <v>6214</v>
      </c>
      <c r="I3536" t="s">
        <v>56</v>
      </c>
      <c r="J3536" s="2">
        <v>45715</v>
      </c>
      <c r="K3536" s="2">
        <v>45716</v>
      </c>
      <c r="L3536" s="2">
        <v>45808</v>
      </c>
      <c r="M3536" s="9">
        <f>+$M$1-L3536</f>
        <v>-61</v>
      </c>
      <c r="N3536" s="10" t="str">
        <f>IF(M3536&lt;=0,"NON SCADUTO",IF(M3536&lt;61,"0-60 DAYS",IF(M3536&lt;91," 61-90 DAYS",IF(M3536&lt;121,"91-120 DAYS",IF(M3536&lt;366," 121-365 DAYS",IF(M3536&gt;366,"OLTRE 365 DAYS",0))))))</f>
        <v>NON SCADUTO</v>
      </c>
      <c r="O3536" t="s">
        <v>15</v>
      </c>
      <c r="P3536" t="s">
        <v>0</v>
      </c>
      <c r="Q3536" s="3">
        <v>-2346</v>
      </c>
      <c r="R3536" t="s">
        <v>1</v>
      </c>
      <c r="S3536" t="s">
        <v>1</v>
      </c>
      <c r="T3536" s="3">
        <v>-2346</v>
      </c>
      <c r="U3536" s="2"/>
      <c r="V3536" t="s">
        <v>0</v>
      </c>
    </row>
    <row r="3537" spans="1:22" x14ac:dyDescent="0.2">
      <c r="A3537" t="s">
        <v>5</v>
      </c>
      <c r="B3537" t="s">
        <v>6</v>
      </c>
      <c r="C3537" t="s">
        <v>6211</v>
      </c>
      <c r="D3537" t="s">
        <v>7</v>
      </c>
      <c r="E3537" t="s">
        <v>0</v>
      </c>
      <c r="F3537" t="s">
        <v>6212</v>
      </c>
      <c r="G3537" t="s">
        <v>6215</v>
      </c>
      <c r="H3537" t="s">
        <v>6216</v>
      </c>
      <c r="I3537" t="s">
        <v>56</v>
      </c>
      <c r="J3537" s="2">
        <v>45737</v>
      </c>
      <c r="K3537" s="2">
        <v>45747</v>
      </c>
      <c r="L3537" s="2">
        <v>45808</v>
      </c>
      <c r="M3537" s="9">
        <f>+$M$1-L3537</f>
        <v>-61</v>
      </c>
      <c r="N3537" s="10" t="str">
        <f>IF(M3537&lt;=0,"NON SCADUTO",IF(M3537&lt;61,"0-60 DAYS",IF(M3537&lt;91," 61-90 DAYS",IF(M3537&lt;121,"91-120 DAYS",IF(M3537&lt;366," 121-365 DAYS",IF(M3537&gt;366,"OLTRE 365 DAYS",0))))))</f>
        <v>NON SCADUTO</v>
      </c>
      <c r="O3537" t="s">
        <v>15</v>
      </c>
      <c r="P3537" t="s">
        <v>0</v>
      </c>
      <c r="Q3537" s="3">
        <v>-1160</v>
      </c>
      <c r="R3537" t="s">
        <v>1</v>
      </c>
      <c r="S3537" t="s">
        <v>1</v>
      </c>
      <c r="T3537" s="3">
        <v>-1160</v>
      </c>
      <c r="U3537" s="2"/>
      <c r="V3537" t="s">
        <v>0</v>
      </c>
    </row>
    <row r="3538" spans="1:22" x14ac:dyDescent="0.2">
      <c r="A3538" t="s">
        <v>5</v>
      </c>
      <c r="B3538" t="s">
        <v>6</v>
      </c>
      <c r="C3538" t="s">
        <v>6211</v>
      </c>
      <c r="D3538" t="s">
        <v>7</v>
      </c>
      <c r="E3538" t="s">
        <v>0</v>
      </c>
      <c r="F3538" t="s">
        <v>6212</v>
      </c>
      <c r="G3538" t="s">
        <v>6217</v>
      </c>
      <c r="H3538" t="s">
        <v>6218</v>
      </c>
      <c r="I3538" t="s">
        <v>56</v>
      </c>
      <c r="J3538" s="2">
        <v>45744</v>
      </c>
      <c r="K3538" s="2">
        <v>45747</v>
      </c>
      <c r="L3538" s="2">
        <v>45808</v>
      </c>
      <c r="M3538" s="9">
        <f>+$M$1-L3538</f>
        <v>-61</v>
      </c>
      <c r="N3538" s="10" t="str">
        <f>IF(M3538&lt;=0,"NON SCADUTO",IF(M3538&lt;61,"0-60 DAYS",IF(M3538&lt;91," 61-90 DAYS",IF(M3538&lt;121,"91-120 DAYS",IF(M3538&lt;366," 121-365 DAYS",IF(M3538&gt;366,"OLTRE 365 DAYS",0))))))</f>
        <v>NON SCADUTO</v>
      </c>
      <c r="O3538" t="s">
        <v>15</v>
      </c>
      <c r="P3538" t="s">
        <v>0</v>
      </c>
      <c r="Q3538" s="3">
        <v>-960</v>
      </c>
      <c r="R3538" t="s">
        <v>1</v>
      </c>
      <c r="S3538" t="s">
        <v>1</v>
      </c>
      <c r="T3538" s="3">
        <v>-960</v>
      </c>
      <c r="U3538" s="2"/>
      <c r="V3538" t="s">
        <v>0</v>
      </c>
    </row>
    <row r="3539" spans="1:22" x14ac:dyDescent="0.2">
      <c r="A3539" s="11" t="s">
        <v>5</v>
      </c>
      <c r="B3539" s="11" t="s">
        <v>6</v>
      </c>
      <c r="C3539" s="11" t="s">
        <v>6211</v>
      </c>
      <c r="D3539" s="11" t="s">
        <v>7</v>
      </c>
      <c r="E3539" s="11" t="s">
        <v>0</v>
      </c>
      <c r="F3539" s="11" t="s">
        <v>6212</v>
      </c>
      <c r="G3539" s="11" t="s">
        <v>6222</v>
      </c>
      <c r="H3539" s="11" t="s">
        <v>6223</v>
      </c>
      <c r="I3539" s="11" t="s">
        <v>56</v>
      </c>
      <c r="J3539" s="12">
        <v>45687</v>
      </c>
      <c r="K3539" s="12">
        <v>45688</v>
      </c>
      <c r="L3539" s="12">
        <v>45777</v>
      </c>
      <c r="M3539" s="9">
        <f>+$M$1-L3539</f>
        <v>-30</v>
      </c>
      <c r="N3539" s="10" t="str">
        <f>IF(M3539&lt;=0,"NON SCADUTO",IF(M3539&lt;61,"0-60 DAYS",IF(M3539&lt;91," 61-90 DAYS",IF(M3539&lt;121,"91-120 DAYS",IF(M3539&lt;366," 121-365 DAYS",IF(M3539&gt;366,"OLTRE 365 DAYS",0))))))</f>
        <v>NON SCADUTO</v>
      </c>
      <c r="O3539" s="11" t="s">
        <v>15</v>
      </c>
      <c r="P3539" s="11" t="s">
        <v>0</v>
      </c>
      <c r="Q3539" s="13">
        <v>-1920</v>
      </c>
      <c r="R3539" s="11" t="s">
        <v>1</v>
      </c>
      <c r="S3539" s="11" t="s">
        <v>1</v>
      </c>
      <c r="T3539" s="13">
        <v>-1920</v>
      </c>
      <c r="U3539" s="12">
        <v>45797</v>
      </c>
      <c r="V3539" s="11" t="s">
        <v>6221</v>
      </c>
    </row>
    <row r="3540" spans="1:22" x14ac:dyDescent="0.2">
      <c r="A3540" t="s">
        <v>5</v>
      </c>
      <c r="B3540" t="s">
        <v>6</v>
      </c>
      <c r="C3540" t="s">
        <v>6211</v>
      </c>
      <c r="D3540" t="s">
        <v>7</v>
      </c>
      <c r="E3540" t="s">
        <v>0</v>
      </c>
      <c r="F3540" t="s">
        <v>6212</v>
      </c>
      <c r="G3540" t="s">
        <v>6224</v>
      </c>
      <c r="H3540" t="s">
        <v>6225</v>
      </c>
      <c r="I3540" t="s">
        <v>56</v>
      </c>
      <c r="J3540" s="2">
        <v>45709</v>
      </c>
      <c r="K3540" s="2">
        <v>45716</v>
      </c>
      <c r="L3540" s="2">
        <v>45777</v>
      </c>
      <c r="M3540" s="9">
        <f>+$M$1-L3540</f>
        <v>-30</v>
      </c>
      <c r="N3540" s="10" t="str">
        <f>IF(M3540&lt;=0,"NON SCADUTO",IF(M3540&lt;61,"0-60 DAYS",IF(M3540&lt;91," 61-90 DAYS",IF(M3540&lt;121,"91-120 DAYS",IF(M3540&lt;366," 121-365 DAYS",IF(M3540&gt;366,"OLTRE 365 DAYS",0))))))</f>
        <v>NON SCADUTO</v>
      </c>
      <c r="O3540" t="s">
        <v>15</v>
      </c>
      <c r="P3540" t="s">
        <v>0</v>
      </c>
      <c r="Q3540" s="3">
        <v>-1150</v>
      </c>
      <c r="R3540" t="s">
        <v>1</v>
      </c>
      <c r="S3540" t="s">
        <v>1</v>
      </c>
      <c r="T3540" s="3">
        <v>-1150</v>
      </c>
      <c r="U3540" s="2">
        <v>45797</v>
      </c>
      <c r="V3540" t="s">
        <v>6221</v>
      </c>
    </row>
    <row r="3541" spans="1:22" x14ac:dyDescent="0.2">
      <c r="A3541" t="s">
        <v>5</v>
      </c>
      <c r="B3541" t="s">
        <v>6</v>
      </c>
      <c r="C3541" t="s">
        <v>6229</v>
      </c>
      <c r="D3541" t="s">
        <v>7</v>
      </c>
      <c r="E3541" t="s">
        <v>0</v>
      </c>
      <c r="F3541" t="s">
        <v>6230</v>
      </c>
      <c r="G3541" t="s">
        <v>6231</v>
      </c>
      <c r="H3541" t="s">
        <v>6232</v>
      </c>
      <c r="I3541" t="s">
        <v>56</v>
      </c>
      <c r="J3541" s="2">
        <v>45714</v>
      </c>
      <c r="K3541" s="2">
        <v>45716</v>
      </c>
      <c r="L3541" s="2">
        <v>45777</v>
      </c>
      <c r="M3541" s="9">
        <f>+$M$1-L3541</f>
        <v>-30</v>
      </c>
      <c r="N3541" s="10" t="str">
        <f>IF(M3541&lt;=0,"NON SCADUTO",IF(M3541&lt;61,"0-60 DAYS",IF(M3541&lt;91," 61-90 DAYS",IF(M3541&lt;121,"91-120 DAYS",IF(M3541&lt;366," 121-365 DAYS",IF(M3541&gt;366,"OLTRE 365 DAYS",0))))))</f>
        <v>NON SCADUTO</v>
      </c>
      <c r="O3541" t="s">
        <v>15</v>
      </c>
      <c r="P3541" t="s">
        <v>0</v>
      </c>
      <c r="Q3541" s="3">
        <v>-47260.95</v>
      </c>
      <c r="R3541" t="s">
        <v>1</v>
      </c>
      <c r="S3541" t="s">
        <v>1</v>
      </c>
      <c r="T3541" s="3">
        <v>-47260.95</v>
      </c>
      <c r="U3541" s="2">
        <v>45777</v>
      </c>
      <c r="V3541" t="s">
        <v>2031</v>
      </c>
    </row>
    <row r="3542" spans="1:22" x14ac:dyDescent="0.2">
      <c r="A3542" t="s">
        <v>5</v>
      </c>
      <c r="B3542" t="s">
        <v>6</v>
      </c>
      <c r="C3542" t="s">
        <v>6233</v>
      </c>
      <c r="D3542" t="s">
        <v>7</v>
      </c>
      <c r="E3542" t="s">
        <v>0</v>
      </c>
      <c r="F3542" t="s">
        <v>6234</v>
      </c>
      <c r="G3542" t="s">
        <v>6238</v>
      </c>
      <c r="H3542" t="s">
        <v>6239</v>
      </c>
      <c r="I3542" t="s">
        <v>56</v>
      </c>
      <c r="J3542" s="2">
        <v>45716</v>
      </c>
      <c r="K3542" s="2">
        <v>45747</v>
      </c>
      <c r="L3542" s="2">
        <v>45747</v>
      </c>
      <c r="M3542" s="9">
        <f>+$M$1-L3542</f>
        <v>0</v>
      </c>
      <c r="N3542" s="10" t="str">
        <f>IF(M3542&lt;=0,"NON SCADUTO",IF(M3542&lt;61,"0-60 DAYS",IF(M3542&lt;91," 61-90 DAYS",IF(M3542&lt;121,"91-120 DAYS",IF(M3542&lt;366," 121-365 DAYS",IF(M3542&gt;366,"OLTRE 365 DAYS",0))))))</f>
        <v>NON SCADUTO</v>
      </c>
      <c r="O3542" t="s">
        <v>15</v>
      </c>
      <c r="P3542" t="s">
        <v>0</v>
      </c>
      <c r="Q3542" s="3">
        <v>-700</v>
      </c>
      <c r="R3542" t="s">
        <v>1</v>
      </c>
      <c r="S3542" t="s">
        <v>1</v>
      </c>
      <c r="T3542" s="3">
        <v>-700</v>
      </c>
      <c r="U3542" s="2">
        <v>45818</v>
      </c>
      <c r="V3542" t="s">
        <v>6240</v>
      </c>
    </row>
    <row r="3543" spans="1:22" x14ac:dyDescent="0.2">
      <c r="A3543" t="s">
        <v>5</v>
      </c>
      <c r="B3543" t="s">
        <v>6</v>
      </c>
      <c r="C3543" t="s">
        <v>6241</v>
      </c>
      <c r="D3543" t="s">
        <v>7</v>
      </c>
      <c r="E3543" t="s">
        <v>0</v>
      </c>
      <c r="F3543" t="s">
        <v>6242</v>
      </c>
      <c r="G3543" t="s">
        <v>6246</v>
      </c>
      <c r="H3543" t="s">
        <v>6247</v>
      </c>
      <c r="I3543" t="s">
        <v>56</v>
      </c>
      <c r="J3543" s="2">
        <v>45688</v>
      </c>
      <c r="K3543" s="2">
        <v>45688</v>
      </c>
      <c r="L3543" s="2">
        <v>45747</v>
      </c>
      <c r="M3543" s="9">
        <f>+$M$1-L3543</f>
        <v>0</v>
      </c>
      <c r="N3543" s="10" t="str">
        <f>IF(M3543&lt;=0,"NON SCADUTO",IF(M3543&lt;61,"0-60 DAYS",IF(M3543&lt;91," 61-90 DAYS",IF(M3543&lt;121,"91-120 DAYS",IF(M3543&lt;366," 121-365 DAYS",IF(M3543&gt;366,"OLTRE 365 DAYS",0))))))</f>
        <v>NON SCADUTO</v>
      </c>
      <c r="O3543" t="s">
        <v>15</v>
      </c>
      <c r="P3543" t="s">
        <v>0</v>
      </c>
      <c r="Q3543" s="3">
        <v>-3215</v>
      </c>
      <c r="R3543" t="s">
        <v>1</v>
      </c>
      <c r="S3543" t="s">
        <v>1</v>
      </c>
      <c r="T3543" s="3">
        <v>-3215</v>
      </c>
      <c r="U3543" s="2">
        <v>45762</v>
      </c>
      <c r="V3543" t="s">
        <v>6248</v>
      </c>
    </row>
    <row r="3544" spans="1:22" x14ac:dyDescent="0.2">
      <c r="A3544" t="s">
        <v>5</v>
      </c>
      <c r="B3544" t="s">
        <v>6</v>
      </c>
      <c r="C3544" t="s">
        <v>6241</v>
      </c>
      <c r="D3544" t="s">
        <v>7</v>
      </c>
      <c r="E3544" t="s">
        <v>0</v>
      </c>
      <c r="F3544" t="s">
        <v>6242</v>
      </c>
      <c r="G3544" t="s">
        <v>5320</v>
      </c>
      <c r="H3544" t="s">
        <v>6249</v>
      </c>
      <c r="I3544" t="s">
        <v>56</v>
      </c>
      <c r="J3544" s="2">
        <v>45716</v>
      </c>
      <c r="K3544" s="2">
        <v>45747</v>
      </c>
      <c r="L3544" s="2">
        <v>45777</v>
      </c>
      <c r="M3544" s="9">
        <f>+$M$1-L3544</f>
        <v>-30</v>
      </c>
      <c r="N3544" s="10" t="str">
        <f>IF(M3544&lt;=0,"NON SCADUTO",IF(M3544&lt;61,"0-60 DAYS",IF(M3544&lt;91," 61-90 DAYS",IF(M3544&lt;121,"91-120 DAYS",IF(M3544&lt;366," 121-365 DAYS",IF(M3544&gt;366,"OLTRE 365 DAYS",0))))))</f>
        <v>NON SCADUTO</v>
      </c>
      <c r="O3544" t="s">
        <v>15</v>
      </c>
      <c r="P3544" t="s">
        <v>0</v>
      </c>
      <c r="Q3544" s="3">
        <v>-1608.8</v>
      </c>
      <c r="R3544" t="s">
        <v>1</v>
      </c>
      <c r="S3544" t="s">
        <v>1</v>
      </c>
      <c r="T3544" s="3">
        <v>-1608.8</v>
      </c>
      <c r="U3544" s="2">
        <v>45805</v>
      </c>
      <c r="V3544" t="s">
        <v>6250</v>
      </c>
    </row>
    <row r="3545" spans="1:22" x14ac:dyDescent="0.2">
      <c r="A3545" t="s">
        <v>5</v>
      </c>
      <c r="B3545" t="s">
        <v>6</v>
      </c>
      <c r="C3545" t="s">
        <v>6251</v>
      </c>
      <c r="D3545" t="s">
        <v>7</v>
      </c>
      <c r="E3545" t="s">
        <v>0</v>
      </c>
      <c r="F3545" t="s">
        <v>6252</v>
      </c>
      <c r="G3545" t="s">
        <v>6253</v>
      </c>
      <c r="H3545" t="s">
        <v>6254</v>
      </c>
      <c r="I3545" t="s">
        <v>56</v>
      </c>
      <c r="J3545" s="2">
        <v>45747</v>
      </c>
      <c r="K3545" s="2">
        <v>45747</v>
      </c>
      <c r="L3545" s="2">
        <v>45808</v>
      </c>
      <c r="M3545" s="9">
        <f>+$M$1-L3545</f>
        <v>-61</v>
      </c>
      <c r="N3545" s="10" t="str">
        <f>IF(M3545&lt;=0,"NON SCADUTO",IF(M3545&lt;61,"0-60 DAYS",IF(M3545&lt;91," 61-90 DAYS",IF(M3545&lt;121,"91-120 DAYS",IF(M3545&lt;366," 121-365 DAYS",IF(M3545&gt;366,"OLTRE 365 DAYS",0))))))</f>
        <v>NON SCADUTO</v>
      </c>
      <c r="O3545" t="s">
        <v>15</v>
      </c>
      <c r="P3545" t="s">
        <v>0</v>
      </c>
      <c r="Q3545" s="3">
        <v>-221.09</v>
      </c>
      <c r="R3545" t="s">
        <v>1</v>
      </c>
      <c r="S3545" t="s">
        <v>1</v>
      </c>
      <c r="T3545" s="3">
        <v>-221.09</v>
      </c>
      <c r="U3545" s="2"/>
      <c r="V3545" t="s">
        <v>0</v>
      </c>
    </row>
    <row r="3546" spans="1:22" x14ac:dyDescent="0.2">
      <c r="A3546" t="s">
        <v>5</v>
      </c>
      <c r="B3546" t="s">
        <v>6</v>
      </c>
      <c r="C3546" t="s">
        <v>6255</v>
      </c>
      <c r="D3546" t="s">
        <v>7</v>
      </c>
      <c r="E3546" t="s">
        <v>0</v>
      </c>
      <c r="F3546" t="s">
        <v>6256</v>
      </c>
      <c r="G3546" t="s">
        <v>6257</v>
      </c>
      <c r="H3546" t="s">
        <v>6258</v>
      </c>
      <c r="I3546" t="s">
        <v>220</v>
      </c>
      <c r="J3546" s="2">
        <v>45665</v>
      </c>
      <c r="K3546" s="2">
        <v>45747</v>
      </c>
      <c r="L3546" s="2">
        <v>45747</v>
      </c>
      <c r="M3546" s="9">
        <f>+$M$1-L3546</f>
        <v>0</v>
      </c>
      <c r="N3546" s="10" t="str">
        <f>IF(M3546&lt;=0,"NON SCADUTO",IF(M3546&lt;61,"0-60 DAYS",IF(M3546&lt;91," 61-90 DAYS",IF(M3546&lt;121,"91-120 DAYS",IF(M3546&lt;366," 121-365 DAYS",IF(M3546&gt;366,"OLTRE 365 DAYS",0))))))</f>
        <v>NON SCADUTO</v>
      </c>
      <c r="O3546" t="s">
        <v>15</v>
      </c>
      <c r="P3546" t="s">
        <v>0</v>
      </c>
      <c r="Q3546" s="3">
        <v>-9570.82</v>
      </c>
      <c r="R3546" t="s">
        <v>1</v>
      </c>
      <c r="S3546" t="s">
        <v>1</v>
      </c>
      <c r="T3546" s="3">
        <v>-9570.82</v>
      </c>
      <c r="U3546" s="2"/>
      <c r="V3546" t="s">
        <v>0</v>
      </c>
    </row>
    <row r="3547" spans="1:22" x14ac:dyDescent="0.2">
      <c r="A3547" t="s">
        <v>5</v>
      </c>
      <c r="B3547" t="s">
        <v>6</v>
      </c>
      <c r="C3547" t="s">
        <v>6259</v>
      </c>
      <c r="D3547" t="s">
        <v>7</v>
      </c>
      <c r="E3547" t="s">
        <v>0</v>
      </c>
      <c r="F3547" t="s">
        <v>6260</v>
      </c>
      <c r="G3547" t="s">
        <v>0</v>
      </c>
      <c r="H3547" t="s">
        <v>6262</v>
      </c>
      <c r="I3547" t="s">
        <v>56</v>
      </c>
      <c r="J3547" s="2">
        <v>45744</v>
      </c>
      <c r="K3547" s="2">
        <v>45747</v>
      </c>
      <c r="L3547" s="2">
        <v>45747</v>
      </c>
      <c r="M3547" s="9">
        <f>+$M$1-L3547</f>
        <v>0</v>
      </c>
      <c r="N3547" s="10" t="str">
        <f>IF(M3547&lt;=0,"NON SCADUTO",IF(M3547&lt;61,"0-60 DAYS",IF(M3547&lt;91," 61-90 DAYS",IF(M3547&lt;121,"91-120 DAYS",IF(M3547&lt;366," 121-365 DAYS",IF(M3547&gt;366,"OLTRE 365 DAYS",0))))))</f>
        <v>NON SCADUTO</v>
      </c>
      <c r="O3547" t="s">
        <v>15</v>
      </c>
      <c r="P3547" t="s">
        <v>0</v>
      </c>
      <c r="Q3547" s="3">
        <v>-908.81</v>
      </c>
      <c r="R3547" t="s">
        <v>1</v>
      </c>
      <c r="S3547" t="s">
        <v>1</v>
      </c>
      <c r="T3547" s="3">
        <v>-908.81</v>
      </c>
      <c r="U3547" s="2"/>
      <c r="V3547" t="s">
        <v>0</v>
      </c>
    </row>
    <row r="3548" spans="1:22" x14ac:dyDescent="0.2">
      <c r="A3548" t="s">
        <v>5</v>
      </c>
      <c r="B3548" t="s">
        <v>6</v>
      </c>
      <c r="C3548" t="s">
        <v>6272</v>
      </c>
      <c r="D3548" t="s">
        <v>7</v>
      </c>
      <c r="E3548" t="s">
        <v>0</v>
      </c>
      <c r="F3548" t="s">
        <v>6273</v>
      </c>
      <c r="G3548" t="s">
        <v>3277</v>
      </c>
      <c r="H3548" t="s">
        <v>6288</v>
      </c>
      <c r="I3548" t="s">
        <v>220</v>
      </c>
      <c r="J3548" s="2">
        <v>45706</v>
      </c>
      <c r="K3548" s="2">
        <v>45709</v>
      </c>
      <c r="L3548" s="2">
        <v>45747</v>
      </c>
      <c r="M3548" s="9">
        <f>+$M$1-L3548</f>
        <v>0</v>
      </c>
      <c r="N3548" s="10" t="str">
        <f>IF(M3548&lt;=0,"NON SCADUTO",IF(M3548&lt;61,"0-60 DAYS",IF(M3548&lt;91," 61-90 DAYS",IF(M3548&lt;121,"91-120 DAYS",IF(M3548&lt;366," 121-365 DAYS",IF(M3548&gt;366,"OLTRE 365 DAYS",0))))))</f>
        <v>NON SCADUTO</v>
      </c>
      <c r="O3548" t="s">
        <v>15</v>
      </c>
      <c r="P3548" t="s">
        <v>0</v>
      </c>
      <c r="Q3548" s="3">
        <v>-2026.08</v>
      </c>
      <c r="R3548" t="s">
        <v>1</v>
      </c>
      <c r="S3548" t="s">
        <v>1</v>
      </c>
      <c r="T3548" s="3">
        <v>-2026.08</v>
      </c>
      <c r="U3548" s="2">
        <v>45771</v>
      </c>
      <c r="V3548" t="s">
        <v>6280</v>
      </c>
    </row>
    <row r="3549" spans="1:22" x14ac:dyDescent="0.2">
      <c r="A3549" t="s">
        <v>5</v>
      </c>
      <c r="B3549" t="s">
        <v>6</v>
      </c>
      <c r="C3549" t="s">
        <v>6272</v>
      </c>
      <c r="D3549" t="s">
        <v>7</v>
      </c>
      <c r="E3549" t="s">
        <v>0</v>
      </c>
      <c r="F3549" t="s">
        <v>6273</v>
      </c>
      <c r="G3549" t="s">
        <v>3279</v>
      </c>
      <c r="H3549" t="s">
        <v>6289</v>
      </c>
      <c r="I3549" t="s">
        <v>220</v>
      </c>
      <c r="J3549" s="2">
        <v>45706</v>
      </c>
      <c r="K3549" s="2">
        <v>45709</v>
      </c>
      <c r="L3549" s="2">
        <v>45747</v>
      </c>
      <c r="M3549" s="9">
        <f>+$M$1-L3549</f>
        <v>0</v>
      </c>
      <c r="N3549" s="10" t="str">
        <f>IF(M3549&lt;=0,"NON SCADUTO",IF(M3549&lt;61,"0-60 DAYS",IF(M3549&lt;91," 61-90 DAYS",IF(M3549&lt;121,"91-120 DAYS",IF(M3549&lt;366," 121-365 DAYS",IF(M3549&gt;366,"OLTRE 365 DAYS",0))))))</f>
        <v>NON SCADUTO</v>
      </c>
      <c r="O3549" t="s">
        <v>15</v>
      </c>
      <c r="P3549" t="s">
        <v>0</v>
      </c>
      <c r="Q3549" s="3">
        <v>-434.16</v>
      </c>
      <c r="R3549" t="s">
        <v>1</v>
      </c>
      <c r="S3549" t="s">
        <v>1</v>
      </c>
      <c r="T3549" s="3">
        <v>-434.16</v>
      </c>
      <c r="U3549" s="2">
        <v>45771</v>
      </c>
      <c r="V3549" t="s">
        <v>6280</v>
      </c>
    </row>
    <row r="3550" spans="1:22" x14ac:dyDescent="0.2">
      <c r="A3550" s="11" t="s">
        <v>5</v>
      </c>
      <c r="B3550" s="11" t="s">
        <v>6</v>
      </c>
      <c r="C3550" s="11" t="s">
        <v>6272</v>
      </c>
      <c r="D3550" s="11" t="s">
        <v>7</v>
      </c>
      <c r="E3550" s="11" t="s">
        <v>0</v>
      </c>
      <c r="F3550" s="11" t="s">
        <v>6273</v>
      </c>
      <c r="G3550" s="11" t="s">
        <v>6290</v>
      </c>
      <c r="H3550" s="11" t="s">
        <v>6291</v>
      </c>
      <c r="I3550" s="11" t="s">
        <v>220</v>
      </c>
      <c r="J3550" s="12">
        <v>45701</v>
      </c>
      <c r="K3550" s="12">
        <v>45709</v>
      </c>
      <c r="L3550" s="12">
        <v>45747</v>
      </c>
      <c r="M3550" s="9">
        <f>+$M$1-L3550</f>
        <v>0</v>
      </c>
      <c r="N3550" s="10" t="str">
        <f>IF(M3550&lt;=0,"NON SCADUTO",IF(M3550&lt;61,"0-60 DAYS",IF(M3550&lt;91," 61-90 DAYS",IF(M3550&lt;121,"91-120 DAYS",IF(M3550&lt;366," 121-365 DAYS",IF(M3550&gt;366,"OLTRE 365 DAYS",0))))))</f>
        <v>NON SCADUTO</v>
      </c>
      <c r="O3550" s="11" t="s">
        <v>15</v>
      </c>
      <c r="P3550" s="11" t="s">
        <v>0</v>
      </c>
      <c r="Q3550" s="13">
        <v>-434.16</v>
      </c>
      <c r="R3550" s="11" t="s">
        <v>1</v>
      </c>
      <c r="S3550" s="11" t="s">
        <v>1</v>
      </c>
      <c r="T3550" s="13">
        <v>-434.16</v>
      </c>
      <c r="U3550" s="12">
        <v>45771</v>
      </c>
      <c r="V3550" s="11" t="s">
        <v>6280</v>
      </c>
    </row>
    <row r="3551" spans="1:22" x14ac:dyDescent="0.2">
      <c r="A3551" t="s">
        <v>5</v>
      </c>
      <c r="B3551" t="s">
        <v>6</v>
      </c>
      <c r="C3551" t="s">
        <v>6272</v>
      </c>
      <c r="D3551" t="s">
        <v>7</v>
      </c>
      <c r="E3551" t="s">
        <v>0</v>
      </c>
      <c r="F3551" t="s">
        <v>6273</v>
      </c>
      <c r="G3551" t="s">
        <v>6292</v>
      </c>
      <c r="H3551" t="s">
        <v>6293</v>
      </c>
      <c r="I3551" t="s">
        <v>220</v>
      </c>
      <c r="J3551" s="2">
        <v>45700</v>
      </c>
      <c r="K3551" s="2">
        <v>45709</v>
      </c>
      <c r="L3551" s="2">
        <v>45747</v>
      </c>
      <c r="M3551" s="9">
        <f>+$M$1-L3551</f>
        <v>0</v>
      </c>
      <c r="N3551" s="10" t="str">
        <f>IF(M3551&lt;=0,"NON SCADUTO",IF(M3551&lt;61,"0-60 DAYS",IF(M3551&lt;91," 61-90 DAYS",IF(M3551&lt;121,"91-120 DAYS",IF(M3551&lt;366," 121-365 DAYS",IF(M3551&gt;366,"OLTRE 365 DAYS",0))))))</f>
        <v>NON SCADUTO</v>
      </c>
      <c r="O3551" t="s">
        <v>15</v>
      </c>
      <c r="P3551" t="s">
        <v>0</v>
      </c>
      <c r="Q3551" s="3">
        <v>-1736.64</v>
      </c>
      <c r="R3551" t="s">
        <v>1</v>
      </c>
      <c r="S3551" t="s">
        <v>1</v>
      </c>
      <c r="T3551" s="3">
        <v>-1736.64</v>
      </c>
      <c r="U3551" s="2">
        <v>45771</v>
      </c>
      <c r="V3551" t="s">
        <v>6280</v>
      </c>
    </row>
    <row r="3552" spans="1:22" x14ac:dyDescent="0.2">
      <c r="A3552" t="s">
        <v>5</v>
      </c>
      <c r="B3552" t="s">
        <v>6</v>
      </c>
      <c r="C3552" t="s">
        <v>6272</v>
      </c>
      <c r="D3552" t="s">
        <v>7</v>
      </c>
      <c r="E3552" t="s">
        <v>0</v>
      </c>
      <c r="F3552" t="s">
        <v>6273</v>
      </c>
      <c r="G3552" t="s">
        <v>6294</v>
      </c>
      <c r="H3552" t="s">
        <v>6295</v>
      </c>
      <c r="I3552" t="s">
        <v>220</v>
      </c>
      <c r="J3552" s="2">
        <v>45700</v>
      </c>
      <c r="K3552" s="2">
        <v>45709</v>
      </c>
      <c r="L3552" s="2">
        <v>45747</v>
      </c>
      <c r="M3552" s="9">
        <f>+$M$1-L3552</f>
        <v>0</v>
      </c>
      <c r="N3552" s="10" t="str">
        <f>IF(M3552&lt;=0,"NON SCADUTO",IF(M3552&lt;61,"0-60 DAYS",IF(M3552&lt;91," 61-90 DAYS",IF(M3552&lt;121,"91-120 DAYS",IF(M3552&lt;366," 121-365 DAYS",IF(M3552&gt;366,"OLTRE 365 DAYS",0))))))</f>
        <v>NON SCADUTO</v>
      </c>
      <c r="O3552" t="s">
        <v>15</v>
      </c>
      <c r="P3552" t="s">
        <v>0</v>
      </c>
      <c r="Q3552" s="3">
        <v>-289.44</v>
      </c>
      <c r="R3552" t="s">
        <v>1</v>
      </c>
      <c r="S3552" t="s">
        <v>1</v>
      </c>
      <c r="T3552" s="3">
        <v>-289.44</v>
      </c>
      <c r="U3552" s="2">
        <v>45771</v>
      </c>
      <c r="V3552" t="s">
        <v>6280</v>
      </c>
    </row>
    <row r="3553" spans="1:22" x14ac:dyDescent="0.2">
      <c r="A3553" t="s">
        <v>5</v>
      </c>
      <c r="B3553" t="s">
        <v>6</v>
      </c>
      <c r="C3553" t="s">
        <v>6272</v>
      </c>
      <c r="D3553" t="s">
        <v>7</v>
      </c>
      <c r="E3553" t="s">
        <v>0</v>
      </c>
      <c r="F3553" t="s">
        <v>6273</v>
      </c>
      <c r="G3553" t="s">
        <v>6296</v>
      </c>
      <c r="H3553" t="s">
        <v>6297</v>
      </c>
      <c r="I3553" t="s">
        <v>220</v>
      </c>
      <c r="J3553" s="2">
        <v>45693</v>
      </c>
      <c r="K3553" s="2">
        <v>45709</v>
      </c>
      <c r="L3553" s="2">
        <v>45747</v>
      </c>
      <c r="M3553" s="9">
        <f>+$M$1-L3553</f>
        <v>0</v>
      </c>
      <c r="N3553" s="10" t="str">
        <f>IF(M3553&lt;=0,"NON SCADUTO",IF(M3553&lt;61,"0-60 DAYS",IF(M3553&lt;91," 61-90 DAYS",IF(M3553&lt;121,"91-120 DAYS",IF(M3553&lt;366," 121-365 DAYS",IF(M3553&gt;366,"OLTRE 365 DAYS",0))))))</f>
        <v>NON SCADUTO</v>
      </c>
      <c r="O3553" t="s">
        <v>15</v>
      </c>
      <c r="P3553" t="s">
        <v>0</v>
      </c>
      <c r="Q3553" s="3">
        <v>-696.8</v>
      </c>
      <c r="R3553" t="s">
        <v>1</v>
      </c>
      <c r="S3553" t="s">
        <v>1</v>
      </c>
      <c r="T3553" s="3">
        <v>-696.8</v>
      </c>
      <c r="U3553" s="2">
        <v>45771</v>
      </c>
      <c r="V3553" t="s">
        <v>6280</v>
      </c>
    </row>
    <row r="3554" spans="1:22" x14ac:dyDescent="0.2">
      <c r="A3554" s="11" t="s">
        <v>5</v>
      </c>
      <c r="B3554" s="11" t="s">
        <v>6</v>
      </c>
      <c r="C3554" s="11" t="s">
        <v>6272</v>
      </c>
      <c r="D3554" s="11" t="s">
        <v>7</v>
      </c>
      <c r="E3554" s="11" t="s">
        <v>0</v>
      </c>
      <c r="F3554" s="11" t="s">
        <v>6273</v>
      </c>
      <c r="G3554" s="11" t="s">
        <v>6298</v>
      </c>
      <c r="H3554" s="11" t="s">
        <v>6299</v>
      </c>
      <c r="I3554" s="11" t="s">
        <v>220</v>
      </c>
      <c r="J3554" s="12">
        <v>45693</v>
      </c>
      <c r="K3554" s="12">
        <v>45709</v>
      </c>
      <c r="L3554" s="12">
        <v>45747</v>
      </c>
      <c r="M3554" s="9">
        <f>+$M$1-L3554</f>
        <v>0</v>
      </c>
      <c r="N3554" s="10" t="str">
        <f>IF(M3554&lt;=0,"NON SCADUTO",IF(M3554&lt;61,"0-60 DAYS",IF(M3554&lt;91," 61-90 DAYS",IF(M3554&lt;121,"91-120 DAYS",IF(M3554&lt;366," 121-365 DAYS",IF(M3554&gt;366,"OLTRE 365 DAYS",0))))))</f>
        <v>NON SCADUTO</v>
      </c>
      <c r="O3554" s="11" t="s">
        <v>15</v>
      </c>
      <c r="P3554" s="11" t="s">
        <v>0</v>
      </c>
      <c r="Q3554" s="13">
        <v>-354.29</v>
      </c>
      <c r="R3554" s="11" t="s">
        <v>1</v>
      </c>
      <c r="S3554" s="11" t="s">
        <v>1</v>
      </c>
      <c r="T3554" s="13">
        <v>-354.29</v>
      </c>
      <c r="U3554" s="12">
        <v>45771</v>
      </c>
      <c r="V3554" s="11" t="s">
        <v>6280</v>
      </c>
    </row>
    <row r="3555" spans="1:22" x14ac:dyDescent="0.2">
      <c r="A3555" t="s">
        <v>5</v>
      </c>
      <c r="B3555" t="s">
        <v>6</v>
      </c>
      <c r="C3555" t="s">
        <v>6272</v>
      </c>
      <c r="D3555" t="s">
        <v>7</v>
      </c>
      <c r="E3555" t="s">
        <v>0</v>
      </c>
      <c r="F3555" t="s">
        <v>6273</v>
      </c>
      <c r="G3555" t="s">
        <v>6300</v>
      </c>
      <c r="H3555" t="s">
        <v>6301</v>
      </c>
      <c r="I3555" t="s">
        <v>220</v>
      </c>
      <c r="J3555" s="2">
        <v>45719</v>
      </c>
      <c r="K3555" s="2">
        <v>45735</v>
      </c>
      <c r="L3555" s="2">
        <v>45777</v>
      </c>
      <c r="M3555" s="9">
        <f>+$M$1-L3555</f>
        <v>-30</v>
      </c>
      <c r="N3555" s="10" t="str">
        <f>IF(M3555&lt;=0,"NON SCADUTO",IF(M3555&lt;61,"0-60 DAYS",IF(M3555&lt;91," 61-90 DAYS",IF(M3555&lt;121,"91-120 DAYS",IF(M3555&lt;366," 121-365 DAYS",IF(M3555&gt;366,"OLTRE 365 DAYS",0))))))</f>
        <v>NON SCADUTO</v>
      </c>
      <c r="O3555" t="s">
        <v>15</v>
      </c>
      <c r="P3555" t="s">
        <v>0</v>
      </c>
      <c r="Q3555" s="3">
        <v>-1452.56</v>
      </c>
      <c r="R3555" t="s">
        <v>1</v>
      </c>
      <c r="S3555" t="s">
        <v>1</v>
      </c>
      <c r="T3555" s="3">
        <v>-1452.56</v>
      </c>
      <c r="U3555" s="2">
        <v>45814</v>
      </c>
      <c r="V3555" t="s">
        <v>6302</v>
      </c>
    </row>
    <row r="3556" spans="1:22" x14ac:dyDescent="0.2">
      <c r="A3556" t="s">
        <v>5</v>
      </c>
      <c r="B3556" t="s">
        <v>6</v>
      </c>
      <c r="C3556" t="s">
        <v>6272</v>
      </c>
      <c r="D3556" t="s">
        <v>7</v>
      </c>
      <c r="E3556" t="s">
        <v>0</v>
      </c>
      <c r="F3556" t="s">
        <v>6273</v>
      </c>
      <c r="G3556" t="s">
        <v>6303</v>
      </c>
      <c r="H3556" t="s">
        <v>6304</v>
      </c>
      <c r="I3556" t="s">
        <v>220</v>
      </c>
      <c r="J3556" s="2">
        <v>45719</v>
      </c>
      <c r="K3556" s="2">
        <v>45735</v>
      </c>
      <c r="L3556" s="2">
        <v>45777</v>
      </c>
      <c r="M3556" s="9">
        <f>+$M$1-L3556</f>
        <v>-30</v>
      </c>
      <c r="N3556" s="10" t="str">
        <f>IF(M3556&lt;=0,"NON SCADUTO",IF(M3556&lt;61,"0-60 DAYS",IF(M3556&lt;91," 61-90 DAYS",IF(M3556&lt;121,"91-120 DAYS",IF(M3556&lt;366," 121-365 DAYS",IF(M3556&gt;366,"OLTRE 365 DAYS",0))))))</f>
        <v>NON SCADUTO</v>
      </c>
      <c r="O3556" t="s">
        <v>15</v>
      </c>
      <c r="P3556" t="s">
        <v>0</v>
      </c>
      <c r="Q3556" s="3">
        <v>-99.16</v>
      </c>
      <c r="R3556" t="s">
        <v>1</v>
      </c>
      <c r="S3556" t="s">
        <v>1</v>
      </c>
      <c r="T3556" s="3">
        <v>-99.16</v>
      </c>
      <c r="U3556" s="2">
        <v>45814</v>
      </c>
      <c r="V3556" t="s">
        <v>6302</v>
      </c>
    </row>
    <row r="3557" spans="1:22" x14ac:dyDescent="0.2">
      <c r="A3557" s="11" t="s">
        <v>5</v>
      </c>
      <c r="B3557" s="11" t="s">
        <v>6</v>
      </c>
      <c r="C3557" s="11" t="s">
        <v>6272</v>
      </c>
      <c r="D3557" s="11" t="s">
        <v>7</v>
      </c>
      <c r="E3557" s="11" t="s">
        <v>0</v>
      </c>
      <c r="F3557" s="11" t="s">
        <v>6273</v>
      </c>
      <c r="G3557" s="11" t="s">
        <v>6305</v>
      </c>
      <c r="H3557" s="11" t="s">
        <v>6306</v>
      </c>
      <c r="I3557" s="11" t="s">
        <v>220</v>
      </c>
      <c r="J3557" s="12">
        <v>45720</v>
      </c>
      <c r="K3557" s="12">
        <v>45735</v>
      </c>
      <c r="L3557" s="12">
        <v>45777</v>
      </c>
      <c r="M3557" s="9">
        <f>+$M$1-L3557</f>
        <v>-30</v>
      </c>
      <c r="N3557" s="10" t="str">
        <f>IF(M3557&lt;=0,"NON SCADUTO",IF(M3557&lt;61,"0-60 DAYS",IF(M3557&lt;91," 61-90 DAYS",IF(M3557&lt;121,"91-120 DAYS",IF(M3557&lt;366," 121-365 DAYS",IF(M3557&gt;366,"OLTRE 365 DAYS",0))))))</f>
        <v>NON SCADUTO</v>
      </c>
      <c r="O3557" s="11" t="s">
        <v>15</v>
      </c>
      <c r="P3557" s="11" t="s">
        <v>0</v>
      </c>
      <c r="Q3557" s="13">
        <v>-172.06</v>
      </c>
      <c r="R3557" s="11" t="s">
        <v>1</v>
      </c>
      <c r="S3557" s="11" t="s">
        <v>1</v>
      </c>
      <c r="T3557" s="13">
        <v>-172.06</v>
      </c>
      <c r="U3557" s="12">
        <v>45814</v>
      </c>
      <c r="V3557" s="11" t="s">
        <v>6302</v>
      </c>
    </row>
    <row r="3558" spans="1:22" x14ac:dyDescent="0.2">
      <c r="A3558" t="s">
        <v>5</v>
      </c>
      <c r="B3558" t="s">
        <v>6</v>
      </c>
      <c r="C3558" t="s">
        <v>6272</v>
      </c>
      <c r="D3558" t="s">
        <v>7</v>
      </c>
      <c r="E3558" t="s">
        <v>0</v>
      </c>
      <c r="F3558" t="s">
        <v>6273</v>
      </c>
      <c r="G3558" t="s">
        <v>6307</v>
      </c>
      <c r="H3558" t="s">
        <v>6308</v>
      </c>
      <c r="I3558" t="s">
        <v>220</v>
      </c>
      <c r="J3558" s="2">
        <v>45720</v>
      </c>
      <c r="K3558" s="2">
        <v>45735</v>
      </c>
      <c r="L3558" s="2">
        <v>45777</v>
      </c>
      <c r="M3558" s="9">
        <f>+$M$1-L3558</f>
        <v>-30</v>
      </c>
      <c r="N3558" s="10" t="str">
        <f>IF(M3558&lt;=0,"NON SCADUTO",IF(M3558&lt;61,"0-60 DAYS",IF(M3558&lt;91," 61-90 DAYS",IF(M3558&lt;121,"91-120 DAYS",IF(M3558&lt;366," 121-365 DAYS",IF(M3558&gt;366,"OLTRE 365 DAYS",0))))))</f>
        <v>NON SCADUTO</v>
      </c>
      <c r="O3558" t="s">
        <v>15</v>
      </c>
      <c r="P3558" t="s">
        <v>0</v>
      </c>
      <c r="Q3558" s="3">
        <v>-272.82</v>
      </c>
      <c r="R3558" t="s">
        <v>1</v>
      </c>
      <c r="S3558" t="s">
        <v>1</v>
      </c>
      <c r="T3558" s="3">
        <v>-272.82</v>
      </c>
      <c r="U3558" s="2">
        <v>45814</v>
      </c>
      <c r="V3558" t="s">
        <v>6302</v>
      </c>
    </row>
    <row r="3559" spans="1:22" x14ac:dyDescent="0.2">
      <c r="A3559" t="s">
        <v>5</v>
      </c>
      <c r="B3559" t="s">
        <v>6</v>
      </c>
      <c r="C3559" t="s">
        <v>6272</v>
      </c>
      <c r="D3559" t="s">
        <v>7</v>
      </c>
      <c r="E3559" t="s">
        <v>0</v>
      </c>
      <c r="F3559" t="s">
        <v>6273</v>
      </c>
      <c r="G3559" t="s">
        <v>6309</v>
      </c>
      <c r="H3559" t="s">
        <v>6310</v>
      </c>
      <c r="I3559" t="s">
        <v>220</v>
      </c>
      <c r="J3559" s="2">
        <v>45744</v>
      </c>
      <c r="K3559" s="2">
        <v>45747</v>
      </c>
      <c r="L3559" s="2">
        <v>45777</v>
      </c>
      <c r="M3559" s="9">
        <f>+$M$1-L3559</f>
        <v>-30</v>
      </c>
      <c r="N3559" s="10" t="str">
        <f>IF(M3559&lt;=0,"NON SCADUTO",IF(M3559&lt;61,"0-60 DAYS",IF(M3559&lt;91," 61-90 DAYS",IF(M3559&lt;121,"91-120 DAYS",IF(M3559&lt;366," 121-365 DAYS",IF(M3559&gt;366,"OLTRE 365 DAYS",0))))))</f>
        <v>NON SCADUTO</v>
      </c>
      <c r="O3559" t="s">
        <v>15</v>
      </c>
      <c r="P3559" t="s">
        <v>0</v>
      </c>
      <c r="Q3559" s="3">
        <v>-1375.2</v>
      </c>
      <c r="R3559" t="s">
        <v>1</v>
      </c>
      <c r="S3559" t="s">
        <v>1</v>
      </c>
      <c r="T3559" s="3">
        <v>-1375.2</v>
      </c>
      <c r="U3559" s="2">
        <v>45814</v>
      </c>
      <c r="V3559" t="s">
        <v>6302</v>
      </c>
    </row>
    <row r="3560" spans="1:22" x14ac:dyDescent="0.2">
      <c r="A3560" t="s">
        <v>5</v>
      </c>
      <c r="B3560" t="s">
        <v>6</v>
      </c>
      <c r="C3560" t="s">
        <v>6272</v>
      </c>
      <c r="D3560" t="s">
        <v>7</v>
      </c>
      <c r="E3560" t="s">
        <v>0</v>
      </c>
      <c r="F3560" t="s">
        <v>6273</v>
      </c>
      <c r="G3560" t="s">
        <v>6311</v>
      </c>
      <c r="H3560" t="s">
        <v>6312</v>
      </c>
      <c r="I3560" t="s">
        <v>220</v>
      </c>
      <c r="J3560" s="2">
        <v>45744</v>
      </c>
      <c r="K3560" s="2">
        <v>45747</v>
      </c>
      <c r="L3560" s="2">
        <v>45777</v>
      </c>
      <c r="M3560" s="9">
        <f>+$M$1-L3560</f>
        <v>-30</v>
      </c>
      <c r="N3560" s="10" t="str">
        <f>IF(M3560&lt;=0,"NON SCADUTO",IF(M3560&lt;61,"0-60 DAYS",IF(M3560&lt;91," 61-90 DAYS",IF(M3560&lt;121,"91-120 DAYS",IF(M3560&lt;366," 121-365 DAYS",IF(M3560&gt;366,"OLTRE 365 DAYS",0))))))</f>
        <v>NON SCADUTO</v>
      </c>
      <c r="O3560" t="s">
        <v>15</v>
      </c>
      <c r="P3560" t="s">
        <v>0</v>
      </c>
      <c r="Q3560" s="3">
        <v>-1591.92</v>
      </c>
      <c r="R3560" t="s">
        <v>1</v>
      </c>
      <c r="S3560" t="s">
        <v>1</v>
      </c>
      <c r="T3560" s="3">
        <v>-1591.92</v>
      </c>
      <c r="U3560" s="2">
        <v>45814</v>
      </c>
      <c r="V3560" t="s">
        <v>6302</v>
      </c>
    </row>
    <row r="3561" spans="1:22" x14ac:dyDescent="0.2">
      <c r="A3561" t="s">
        <v>5</v>
      </c>
      <c r="B3561" t="s">
        <v>6</v>
      </c>
      <c r="C3561" t="s">
        <v>6272</v>
      </c>
      <c r="D3561" t="s">
        <v>7</v>
      </c>
      <c r="E3561" t="s">
        <v>0</v>
      </c>
      <c r="F3561" t="s">
        <v>6273</v>
      </c>
      <c r="G3561" t="s">
        <v>6313</v>
      </c>
      <c r="H3561" t="s">
        <v>6314</v>
      </c>
      <c r="I3561" t="s">
        <v>220</v>
      </c>
      <c r="J3561" s="2">
        <v>45744</v>
      </c>
      <c r="K3561" s="2">
        <v>45747</v>
      </c>
      <c r="L3561" s="2">
        <v>45777</v>
      </c>
      <c r="M3561" s="9">
        <f>+$M$1-L3561</f>
        <v>-30</v>
      </c>
      <c r="N3561" s="10" t="str">
        <f>IF(M3561&lt;=0,"NON SCADUTO",IF(M3561&lt;61,"0-60 DAYS",IF(M3561&lt;91," 61-90 DAYS",IF(M3561&lt;121,"91-120 DAYS",IF(M3561&lt;366," 121-365 DAYS",IF(M3561&gt;366,"OLTRE 365 DAYS",0))))))</f>
        <v>NON SCADUTO</v>
      </c>
      <c r="O3561" t="s">
        <v>15</v>
      </c>
      <c r="P3561" t="s">
        <v>0</v>
      </c>
      <c r="Q3561" s="3">
        <v>-1881.36</v>
      </c>
      <c r="R3561" t="s">
        <v>1</v>
      </c>
      <c r="S3561" t="s">
        <v>1</v>
      </c>
      <c r="T3561" s="3">
        <v>-1881.36</v>
      </c>
      <c r="U3561" s="2">
        <v>45814</v>
      </c>
      <c r="V3561" t="s">
        <v>6302</v>
      </c>
    </row>
    <row r="3562" spans="1:22" x14ac:dyDescent="0.2">
      <c r="A3562" t="s">
        <v>5</v>
      </c>
      <c r="B3562" t="s">
        <v>6</v>
      </c>
      <c r="C3562" t="s">
        <v>6343</v>
      </c>
      <c r="D3562" t="s">
        <v>7</v>
      </c>
      <c r="E3562" t="s">
        <v>0</v>
      </c>
      <c r="F3562" t="s">
        <v>6344</v>
      </c>
      <c r="G3562" t="s">
        <v>6345</v>
      </c>
      <c r="H3562" t="s">
        <v>6346</v>
      </c>
      <c r="I3562" t="s">
        <v>56</v>
      </c>
      <c r="J3562" s="2">
        <v>45695</v>
      </c>
      <c r="K3562" s="2">
        <v>45716</v>
      </c>
      <c r="L3562" s="2">
        <v>45777</v>
      </c>
      <c r="M3562" s="9">
        <f>+$M$1-L3562</f>
        <v>-30</v>
      </c>
      <c r="N3562" s="10" t="str">
        <f>IF(M3562&lt;=0,"NON SCADUTO",IF(M3562&lt;61,"0-60 DAYS",IF(M3562&lt;91," 61-90 DAYS",IF(M3562&lt;121,"91-120 DAYS",IF(M3562&lt;366," 121-365 DAYS",IF(M3562&gt;366,"OLTRE 365 DAYS",0))))))</f>
        <v>NON SCADUTO</v>
      </c>
      <c r="O3562" t="s">
        <v>15</v>
      </c>
      <c r="P3562" t="s">
        <v>0</v>
      </c>
      <c r="Q3562" s="3">
        <v>-7230.33</v>
      </c>
      <c r="R3562" t="s">
        <v>1</v>
      </c>
      <c r="S3562" t="s">
        <v>1</v>
      </c>
      <c r="T3562" s="3">
        <v>-7230.33</v>
      </c>
      <c r="U3562" s="2"/>
      <c r="V3562" t="s">
        <v>0</v>
      </c>
    </row>
    <row r="3563" spans="1:22" x14ac:dyDescent="0.2">
      <c r="A3563" s="11" t="s">
        <v>5</v>
      </c>
      <c r="B3563" s="11" t="s">
        <v>6</v>
      </c>
      <c r="C3563" s="11" t="s">
        <v>6343</v>
      </c>
      <c r="D3563" s="11" t="s">
        <v>7</v>
      </c>
      <c r="E3563" s="11" t="s">
        <v>0</v>
      </c>
      <c r="F3563" s="11" t="s">
        <v>6344</v>
      </c>
      <c r="G3563" s="11" t="s">
        <v>6345</v>
      </c>
      <c r="H3563" s="11" t="s">
        <v>6346</v>
      </c>
      <c r="I3563" s="11" t="s">
        <v>56</v>
      </c>
      <c r="J3563" s="12">
        <v>45695</v>
      </c>
      <c r="K3563" s="12">
        <v>45716</v>
      </c>
      <c r="L3563" s="12">
        <v>45808</v>
      </c>
      <c r="M3563" s="9">
        <f>+$M$1-L3563</f>
        <v>-61</v>
      </c>
      <c r="N3563" s="10" t="str">
        <f>IF(M3563&lt;=0,"NON SCADUTO",IF(M3563&lt;61,"0-60 DAYS",IF(M3563&lt;91," 61-90 DAYS",IF(M3563&lt;121,"91-120 DAYS",IF(M3563&lt;366," 121-365 DAYS",IF(M3563&gt;366,"OLTRE 365 DAYS",0))))))</f>
        <v>NON SCADUTO</v>
      </c>
      <c r="O3563" s="11" t="s">
        <v>15</v>
      </c>
      <c r="P3563" s="11" t="s">
        <v>0</v>
      </c>
      <c r="Q3563" s="13">
        <v>-7230.33</v>
      </c>
      <c r="R3563" s="11" t="s">
        <v>1</v>
      </c>
      <c r="S3563" s="11" t="s">
        <v>1</v>
      </c>
      <c r="T3563" s="13">
        <v>-7230.33</v>
      </c>
      <c r="U3563" s="12"/>
      <c r="V3563" s="11" t="s">
        <v>0</v>
      </c>
    </row>
    <row r="3564" spans="1:22" x14ac:dyDescent="0.2">
      <c r="A3564" t="s">
        <v>5</v>
      </c>
      <c r="B3564" t="s">
        <v>6</v>
      </c>
      <c r="C3564" t="s">
        <v>6343</v>
      </c>
      <c r="D3564" t="s">
        <v>7</v>
      </c>
      <c r="E3564" t="s">
        <v>0</v>
      </c>
      <c r="F3564" t="s">
        <v>6344</v>
      </c>
      <c r="G3564" t="s">
        <v>6347</v>
      </c>
      <c r="H3564" t="s">
        <v>6348</v>
      </c>
      <c r="I3564" t="s">
        <v>56</v>
      </c>
      <c r="J3564" s="2">
        <v>45712</v>
      </c>
      <c r="K3564" s="2">
        <v>45747</v>
      </c>
      <c r="L3564" s="2">
        <v>45777</v>
      </c>
      <c r="M3564" s="9">
        <f>+$M$1-L3564</f>
        <v>-30</v>
      </c>
      <c r="N3564" s="10" t="str">
        <f>IF(M3564&lt;=0,"NON SCADUTO",IF(M3564&lt;61,"0-60 DAYS",IF(M3564&lt;91," 61-90 DAYS",IF(M3564&lt;121,"91-120 DAYS",IF(M3564&lt;366," 121-365 DAYS",IF(M3564&gt;366,"OLTRE 365 DAYS",0))))))</f>
        <v>NON SCADUTO</v>
      </c>
      <c r="O3564" t="s">
        <v>15</v>
      </c>
      <c r="P3564" t="s">
        <v>0</v>
      </c>
      <c r="Q3564" s="3">
        <v>-3615.17</v>
      </c>
      <c r="R3564" t="s">
        <v>1</v>
      </c>
      <c r="S3564" t="s">
        <v>1</v>
      </c>
      <c r="T3564" s="3">
        <v>-3615.17</v>
      </c>
      <c r="U3564" s="2"/>
      <c r="V3564" t="s">
        <v>0</v>
      </c>
    </row>
    <row r="3565" spans="1:22" x14ac:dyDescent="0.2">
      <c r="A3565" t="s">
        <v>5</v>
      </c>
      <c r="B3565" t="s">
        <v>6</v>
      </c>
      <c r="C3565" t="s">
        <v>6343</v>
      </c>
      <c r="D3565" t="s">
        <v>7</v>
      </c>
      <c r="E3565" t="s">
        <v>0</v>
      </c>
      <c r="F3565" t="s">
        <v>6344</v>
      </c>
      <c r="G3565" t="s">
        <v>6347</v>
      </c>
      <c r="H3565" t="s">
        <v>6348</v>
      </c>
      <c r="I3565" t="s">
        <v>56</v>
      </c>
      <c r="J3565" s="2">
        <v>45712</v>
      </c>
      <c r="K3565" s="2">
        <v>45747</v>
      </c>
      <c r="L3565" s="2">
        <v>45808</v>
      </c>
      <c r="M3565" s="9">
        <f>+$M$1-L3565</f>
        <v>-61</v>
      </c>
      <c r="N3565" s="10" t="str">
        <f>IF(M3565&lt;=0,"NON SCADUTO",IF(M3565&lt;61,"0-60 DAYS",IF(M3565&lt;91," 61-90 DAYS",IF(M3565&lt;121,"91-120 DAYS",IF(M3565&lt;366," 121-365 DAYS",IF(M3565&gt;366,"OLTRE 365 DAYS",0))))))</f>
        <v>NON SCADUTO</v>
      </c>
      <c r="O3565" t="s">
        <v>15</v>
      </c>
      <c r="P3565" t="s">
        <v>0</v>
      </c>
      <c r="Q3565" s="3">
        <v>-3615.16</v>
      </c>
      <c r="R3565" t="s">
        <v>1</v>
      </c>
      <c r="S3565" t="s">
        <v>1</v>
      </c>
      <c r="T3565" s="3">
        <v>-3615.16</v>
      </c>
      <c r="U3565" s="2"/>
      <c r="V3565" t="s">
        <v>0</v>
      </c>
    </row>
    <row r="3566" spans="1:22" x14ac:dyDescent="0.2">
      <c r="A3566" t="s">
        <v>5</v>
      </c>
      <c r="B3566" t="s">
        <v>6</v>
      </c>
      <c r="C3566" t="s">
        <v>6356</v>
      </c>
      <c r="D3566" t="s">
        <v>7</v>
      </c>
      <c r="E3566" t="s">
        <v>0</v>
      </c>
      <c r="F3566" t="s">
        <v>6357</v>
      </c>
      <c r="G3566" t="s">
        <v>0</v>
      </c>
      <c r="H3566" t="s">
        <v>6358</v>
      </c>
      <c r="I3566" t="s">
        <v>56</v>
      </c>
      <c r="J3566" s="2">
        <v>45702</v>
      </c>
      <c r="K3566" s="2">
        <v>45716</v>
      </c>
      <c r="L3566" s="2">
        <v>45777</v>
      </c>
      <c r="M3566" s="9">
        <f>+$M$1-L3566</f>
        <v>-30</v>
      </c>
      <c r="N3566" s="10" t="str">
        <f>IF(M3566&lt;=0,"NON SCADUTO",IF(M3566&lt;61,"0-60 DAYS",IF(M3566&lt;91," 61-90 DAYS",IF(M3566&lt;121,"91-120 DAYS",IF(M3566&lt;366," 121-365 DAYS",IF(M3566&gt;366,"OLTRE 365 DAYS",0))))))</f>
        <v>NON SCADUTO</v>
      </c>
      <c r="O3566" t="s">
        <v>15</v>
      </c>
      <c r="P3566" t="s">
        <v>0</v>
      </c>
      <c r="Q3566" s="3">
        <v>-744.44</v>
      </c>
      <c r="R3566" t="s">
        <v>1</v>
      </c>
      <c r="S3566" t="s">
        <v>1</v>
      </c>
      <c r="T3566" s="3">
        <v>-744.44</v>
      </c>
      <c r="U3566" s="2">
        <v>45777</v>
      </c>
      <c r="V3566" t="s">
        <v>2031</v>
      </c>
    </row>
    <row r="3567" spans="1:22" x14ac:dyDescent="0.2">
      <c r="A3567" t="s">
        <v>5</v>
      </c>
      <c r="B3567" t="s">
        <v>6</v>
      </c>
      <c r="C3567" t="s">
        <v>6356</v>
      </c>
      <c r="D3567" t="s">
        <v>7</v>
      </c>
      <c r="E3567" t="s">
        <v>0</v>
      </c>
      <c r="F3567" t="s">
        <v>6357</v>
      </c>
      <c r="G3567" t="s">
        <v>0</v>
      </c>
      <c r="H3567" t="s">
        <v>6359</v>
      </c>
      <c r="I3567" t="s">
        <v>56</v>
      </c>
      <c r="J3567" s="2">
        <v>45702</v>
      </c>
      <c r="K3567" s="2">
        <v>45716</v>
      </c>
      <c r="L3567" s="2">
        <v>45777</v>
      </c>
      <c r="M3567" s="9">
        <f>+$M$1-L3567</f>
        <v>-30</v>
      </c>
      <c r="N3567" s="10" t="str">
        <f>IF(M3567&lt;=0,"NON SCADUTO",IF(M3567&lt;61,"0-60 DAYS",IF(M3567&lt;91," 61-90 DAYS",IF(M3567&lt;121,"91-120 DAYS",IF(M3567&lt;366," 121-365 DAYS",IF(M3567&gt;366,"OLTRE 365 DAYS",0))))))</f>
        <v>NON SCADUTO</v>
      </c>
      <c r="O3567" t="s">
        <v>15</v>
      </c>
      <c r="P3567" t="s">
        <v>0</v>
      </c>
      <c r="Q3567" s="3">
        <v>-1371.65</v>
      </c>
      <c r="R3567" t="s">
        <v>1</v>
      </c>
      <c r="S3567" t="s">
        <v>1</v>
      </c>
      <c r="T3567" s="3">
        <v>-1371.65</v>
      </c>
      <c r="U3567" s="2">
        <v>45777</v>
      </c>
      <c r="V3567" t="s">
        <v>2031</v>
      </c>
    </row>
    <row r="3568" spans="1:22" x14ac:dyDescent="0.2">
      <c r="A3568" t="s">
        <v>5</v>
      </c>
      <c r="B3568" t="s">
        <v>6</v>
      </c>
      <c r="C3568" t="s">
        <v>6356</v>
      </c>
      <c r="D3568" t="s">
        <v>7</v>
      </c>
      <c r="E3568" t="s">
        <v>0</v>
      </c>
      <c r="F3568" t="s">
        <v>6357</v>
      </c>
      <c r="G3568" t="s">
        <v>0</v>
      </c>
      <c r="H3568" t="s">
        <v>6360</v>
      </c>
      <c r="I3568" t="s">
        <v>56</v>
      </c>
      <c r="J3568" s="2">
        <v>45716</v>
      </c>
      <c r="K3568" s="2">
        <v>45747</v>
      </c>
      <c r="L3568" s="2">
        <v>45777</v>
      </c>
      <c r="M3568" s="9">
        <f>+$M$1-L3568</f>
        <v>-30</v>
      </c>
      <c r="N3568" s="10" t="str">
        <f>IF(M3568&lt;=0,"NON SCADUTO",IF(M3568&lt;61,"0-60 DAYS",IF(M3568&lt;91," 61-90 DAYS",IF(M3568&lt;121,"91-120 DAYS",IF(M3568&lt;366," 121-365 DAYS",IF(M3568&gt;366,"OLTRE 365 DAYS",0))))))</f>
        <v>NON SCADUTO</v>
      </c>
      <c r="O3568" t="s">
        <v>15</v>
      </c>
      <c r="P3568" t="s">
        <v>0</v>
      </c>
      <c r="Q3568" s="3">
        <v>-923.3</v>
      </c>
      <c r="R3568" t="s">
        <v>1</v>
      </c>
      <c r="S3568" t="s">
        <v>1</v>
      </c>
      <c r="T3568" s="3">
        <v>-923.3</v>
      </c>
      <c r="U3568" s="2">
        <v>45777</v>
      </c>
      <c r="V3568" t="s">
        <v>2031</v>
      </c>
    </row>
    <row r="3569" spans="1:22" x14ac:dyDescent="0.2">
      <c r="A3569" t="s">
        <v>5</v>
      </c>
      <c r="B3569" t="s">
        <v>6</v>
      </c>
      <c r="C3569" t="s">
        <v>6356</v>
      </c>
      <c r="D3569" t="s">
        <v>7</v>
      </c>
      <c r="E3569" t="s">
        <v>0</v>
      </c>
      <c r="F3569" t="s">
        <v>6357</v>
      </c>
      <c r="G3569" t="s">
        <v>0</v>
      </c>
      <c r="H3569" t="s">
        <v>6361</v>
      </c>
      <c r="I3569" t="s">
        <v>56</v>
      </c>
      <c r="J3569" s="2">
        <v>45726</v>
      </c>
      <c r="K3569" s="2">
        <v>45747</v>
      </c>
      <c r="L3569" s="2">
        <v>45808</v>
      </c>
      <c r="M3569" s="9">
        <f>+$M$1-L3569</f>
        <v>-61</v>
      </c>
      <c r="N3569" s="10" t="str">
        <f>IF(M3569&lt;=0,"NON SCADUTO",IF(M3569&lt;61,"0-60 DAYS",IF(M3569&lt;91," 61-90 DAYS",IF(M3569&lt;121,"91-120 DAYS",IF(M3569&lt;366," 121-365 DAYS",IF(M3569&gt;366,"OLTRE 365 DAYS",0))))))</f>
        <v>NON SCADUTO</v>
      </c>
      <c r="O3569" t="s">
        <v>15</v>
      </c>
      <c r="P3569" t="s">
        <v>0</v>
      </c>
      <c r="Q3569" s="3">
        <v>-1564.77</v>
      </c>
      <c r="R3569" t="s">
        <v>1</v>
      </c>
      <c r="S3569" t="s">
        <v>1</v>
      </c>
      <c r="T3569" s="3">
        <v>-1564.77</v>
      </c>
      <c r="U3569" s="2">
        <v>45808</v>
      </c>
      <c r="V3569" t="s">
        <v>6362</v>
      </c>
    </row>
    <row r="3570" spans="1:22" x14ac:dyDescent="0.2">
      <c r="A3570" t="s">
        <v>5</v>
      </c>
      <c r="B3570" t="s">
        <v>6</v>
      </c>
      <c r="C3570" t="s">
        <v>6356</v>
      </c>
      <c r="D3570" t="s">
        <v>7</v>
      </c>
      <c r="E3570" t="s">
        <v>0</v>
      </c>
      <c r="F3570" t="s">
        <v>6357</v>
      </c>
      <c r="G3570" t="s">
        <v>0</v>
      </c>
      <c r="H3570" t="s">
        <v>6363</v>
      </c>
      <c r="I3570" t="s">
        <v>56</v>
      </c>
      <c r="J3570" s="2">
        <v>45740</v>
      </c>
      <c r="K3570" s="2">
        <v>45747</v>
      </c>
      <c r="L3570" s="2">
        <v>45808</v>
      </c>
      <c r="M3570" s="9">
        <f>+$M$1-L3570</f>
        <v>-61</v>
      </c>
      <c r="N3570" s="10" t="str">
        <f>IF(M3570&lt;=0,"NON SCADUTO",IF(M3570&lt;61,"0-60 DAYS",IF(M3570&lt;91," 61-90 DAYS",IF(M3570&lt;121,"91-120 DAYS",IF(M3570&lt;366," 121-365 DAYS",IF(M3570&gt;366,"OLTRE 365 DAYS",0))))))</f>
        <v>NON SCADUTO</v>
      </c>
      <c r="O3570" t="s">
        <v>15</v>
      </c>
      <c r="P3570" t="s">
        <v>0</v>
      </c>
      <c r="Q3570" s="3">
        <v>-1487.3</v>
      </c>
      <c r="R3570" t="s">
        <v>1</v>
      </c>
      <c r="S3570" t="s">
        <v>1</v>
      </c>
      <c r="T3570" s="3">
        <v>-1487.3</v>
      </c>
      <c r="U3570" s="2">
        <v>45808</v>
      </c>
      <c r="V3570" t="s">
        <v>6364</v>
      </c>
    </row>
    <row r="3571" spans="1:22" x14ac:dyDescent="0.2">
      <c r="A3571" t="s">
        <v>5</v>
      </c>
      <c r="B3571" t="s">
        <v>6</v>
      </c>
      <c r="C3571" t="s">
        <v>6407</v>
      </c>
      <c r="D3571" t="s">
        <v>7</v>
      </c>
      <c r="E3571" t="s">
        <v>0</v>
      </c>
      <c r="F3571" t="s">
        <v>6408</v>
      </c>
      <c r="G3571" t="s">
        <v>6409</v>
      </c>
      <c r="H3571" t="s">
        <v>6410</v>
      </c>
      <c r="I3571" t="s">
        <v>56</v>
      </c>
      <c r="J3571" s="2">
        <v>45742</v>
      </c>
      <c r="K3571" s="2">
        <v>45747</v>
      </c>
      <c r="L3571" s="2">
        <v>45777</v>
      </c>
      <c r="M3571" s="9">
        <f>+$M$1-L3571</f>
        <v>-30</v>
      </c>
      <c r="N3571" s="10" t="str">
        <f>IF(M3571&lt;=0,"NON SCADUTO",IF(M3571&lt;61,"0-60 DAYS",IF(M3571&lt;91," 61-90 DAYS",IF(M3571&lt;121,"91-120 DAYS",IF(M3571&lt;366," 121-365 DAYS",IF(M3571&gt;366,"OLTRE 365 DAYS",0))))))</f>
        <v>NON SCADUTO</v>
      </c>
      <c r="O3571" t="s">
        <v>15</v>
      </c>
      <c r="P3571" t="s">
        <v>0</v>
      </c>
      <c r="Q3571" s="3">
        <v>-3670.98</v>
      </c>
      <c r="R3571" t="s">
        <v>1</v>
      </c>
      <c r="S3571" t="s">
        <v>1</v>
      </c>
      <c r="T3571" s="3">
        <v>-3670.98</v>
      </c>
      <c r="U3571" s="2">
        <v>45777</v>
      </c>
      <c r="V3571" t="s">
        <v>2143</v>
      </c>
    </row>
    <row r="3572" spans="1:22" x14ac:dyDescent="0.2">
      <c r="A3572" s="11" t="s">
        <v>5</v>
      </c>
      <c r="B3572" s="11" t="s">
        <v>6</v>
      </c>
      <c r="C3572" s="11" t="s">
        <v>6411</v>
      </c>
      <c r="D3572" s="11" t="s">
        <v>7</v>
      </c>
      <c r="E3572" s="11" t="s">
        <v>0</v>
      </c>
      <c r="F3572" s="11" t="s">
        <v>6412</v>
      </c>
      <c r="G3572" s="11" t="s">
        <v>6413</v>
      </c>
      <c r="H3572" s="11" t="s">
        <v>6414</v>
      </c>
      <c r="I3572" s="11" t="s">
        <v>56</v>
      </c>
      <c r="J3572" s="12">
        <v>45734</v>
      </c>
      <c r="K3572" s="12">
        <v>45747</v>
      </c>
      <c r="L3572" s="12">
        <v>45838</v>
      </c>
      <c r="M3572" s="9">
        <f>+$M$1-L3572</f>
        <v>-91</v>
      </c>
      <c r="N3572" s="10" t="str">
        <f>IF(M3572&lt;=0,"NON SCADUTO",IF(M3572&lt;61,"0-60 DAYS",IF(M3572&lt;91," 61-90 DAYS",IF(M3572&lt;121,"91-120 DAYS",IF(M3572&lt;366," 121-365 DAYS",IF(M3572&gt;366,"OLTRE 365 DAYS",0))))))</f>
        <v>NON SCADUTO</v>
      </c>
      <c r="O3572" s="11" t="s">
        <v>15</v>
      </c>
      <c r="P3572" s="11" t="s">
        <v>0</v>
      </c>
      <c r="Q3572" s="13">
        <v>-680.76</v>
      </c>
      <c r="R3572" s="11" t="s">
        <v>1</v>
      </c>
      <c r="S3572" s="11" t="s">
        <v>1</v>
      </c>
      <c r="T3572" s="13">
        <v>-680.76</v>
      </c>
      <c r="U3572" s="12"/>
      <c r="V3572" s="11" t="s">
        <v>0</v>
      </c>
    </row>
    <row r="3573" spans="1:22" x14ac:dyDescent="0.2">
      <c r="A3573" s="11" t="s">
        <v>5</v>
      </c>
      <c r="B3573" s="11" t="s">
        <v>6</v>
      </c>
      <c r="C3573" s="11" t="s">
        <v>6411</v>
      </c>
      <c r="D3573" s="11" t="s">
        <v>7</v>
      </c>
      <c r="E3573" s="11" t="s">
        <v>0</v>
      </c>
      <c r="F3573" s="11" t="s">
        <v>6412</v>
      </c>
      <c r="G3573" s="11" t="s">
        <v>6415</v>
      </c>
      <c r="H3573" s="11" t="s">
        <v>6416</v>
      </c>
      <c r="I3573" s="11" t="s">
        <v>56</v>
      </c>
      <c r="J3573" s="12">
        <v>45705</v>
      </c>
      <c r="K3573" s="12">
        <v>45716</v>
      </c>
      <c r="L3573" s="12">
        <v>45808</v>
      </c>
      <c r="M3573" s="9">
        <f>+$M$1-L3573</f>
        <v>-61</v>
      </c>
      <c r="N3573" s="10" t="str">
        <f>IF(M3573&lt;=0,"NON SCADUTO",IF(M3573&lt;61,"0-60 DAYS",IF(M3573&lt;91," 61-90 DAYS",IF(M3573&lt;121,"91-120 DAYS",IF(M3573&lt;366," 121-365 DAYS",IF(M3573&gt;366,"OLTRE 365 DAYS",0))))))</f>
        <v>NON SCADUTO</v>
      </c>
      <c r="O3573" s="11" t="s">
        <v>15</v>
      </c>
      <c r="P3573" s="11" t="s">
        <v>0</v>
      </c>
      <c r="Q3573" s="13">
        <v>-680.76</v>
      </c>
      <c r="R3573" s="11" t="s">
        <v>1</v>
      </c>
      <c r="S3573" s="11" t="s">
        <v>1</v>
      </c>
      <c r="T3573" s="13">
        <v>-680.76</v>
      </c>
      <c r="U3573" s="12">
        <v>45808</v>
      </c>
      <c r="V3573" s="11" t="s">
        <v>6417</v>
      </c>
    </row>
    <row r="3574" spans="1:22" x14ac:dyDescent="0.2">
      <c r="A3574" t="s">
        <v>5</v>
      </c>
      <c r="B3574" t="s">
        <v>6</v>
      </c>
      <c r="C3574" t="s">
        <v>6411</v>
      </c>
      <c r="D3574" t="s">
        <v>7</v>
      </c>
      <c r="E3574" t="s">
        <v>0</v>
      </c>
      <c r="F3574" t="s">
        <v>6412</v>
      </c>
      <c r="G3574" t="s">
        <v>6418</v>
      </c>
      <c r="H3574" t="s">
        <v>6419</v>
      </c>
      <c r="I3574" t="s">
        <v>56</v>
      </c>
      <c r="J3574" s="2">
        <v>45716</v>
      </c>
      <c r="K3574" s="2">
        <v>45747</v>
      </c>
      <c r="L3574" s="2">
        <v>45808</v>
      </c>
      <c r="M3574" s="9">
        <f>+$M$1-L3574</f>
        <v>-61</v>
      </c>
      <c r="N3574" s="10" t="str">
        <f>IF(M3574&lt;=0,"NON SCADUTO",IF(M3574&lt;61,"0-60 DAYS",IF(M3574&lt;91," 61-90 DAYS",IF(M3574&lt;121,"91-120 DAYS",IF(M3574&lt;366," 121-365 DAYS",IF(M3574&gt;366,"OLTRE 365 DAYS",0))))))</f>
        <v>NON SCADUTO</v>
      </c>
      <c r="O3574" t="s">
        <v>15</v>
      </c>
      <c r="P3574" t="s">
        <v>0</v>
      </c>
      <c r="Q3574" s="3">
        <v>-136.15</v>
      </c>
      <c r="R3574" t="s">
        <v>1</v>
      </c>
      <c r="S3574" t="s">
        <v>1</v>
      </c>
      <c r="T3574" s="3">
        <v>-136.15</v>
      </c>
      <c r="U3574" s="2">
        <v>45808</v>
      </c>
      <c r="V3574" t="s">
        <v>6420</v>
      </c>
    </row>
    <row r="3575" spans="1:22" x14ac:dyDescent="0.2">
      <c r="A3575" t="s">
        <v>5</v>
      </c>
      <c r="B3575" t="s">
        <v>6</v>
      </c>
      <c r="C3575" t="s">
        <v>6411</v>
      </c>
      <c r="D3575" t="s">
        <v>7</v>
      </c>
      <c r="E3575" t="s">
        <v>0</v>
      </c>
      <c r="F3575" t="s">
        <v>6412</v>
      </c>
      <c r="G3575" t="s">
        <v>6421</v>
      </c>
      <c r="H3575" t="s">
        <v>6422</v>
      </c>
      <c r="I3575" t="s">
        <v>56</v>
      </c>
      <c r="J3575" s="2">
        <v>45716</v>
      </c>
      <c r="K3575" s="2">
        <v>45747</v>
      </c>
      <c r="L3575" s="2">
        <v>45808</v>
      </c>
      <c r="M3575" s="9">
        <f>+$M$1-L3575</f>
        <v>-61</v>
      </c>
      <c r="N3575" s="10" t="str">
        <f>IF(M3575&lt;=0,"NON SCADUTO",IF(M3575&lt;61,"0-60 DAYS",IF(M3575&lt;91," 61-90 DAYS",IF(M3575&lt;121,"91-120 DAYS",IF(M3575&lt;366," 121-365 DAYS",IF(M3575&gt;366,"OLTRE 365 DAYS",0))))))</f>
        <v>NON SCADUTO</v>
      </c>
      <c r="O3575" t="s">
        <v>15</v>
      </c>
      <c r="P3575" t="s">
        <v>0</v>
      </c>
      <c r="Q3575" s="3">
        <v>-6005.82</v>
      </c>
      <c r="R3575" t="s">
        <v>1</v>
      </c>
      <c r="S3575" t="s">
        <v>1</v>
      </c>
      <c r="T3575" s="3">
        <v>-6005.82</v>
      </c>
      <c r="U3575" s="2">
        <v>45808</v>
      </c>
      <c r="V3575" t="s">
        <v>6423</v>
      </c>
    </row>
    <row r="3576" spans="1:22" x14ac:dyDescent="0.2">
      <c r="A3576" t="s">
        <v>5</v>
      </c>
      <c r="B3576" t="s">
        <v>6</v>
      </c>
      <c r="C3576" t="s">
        <v>6424</v>
      </c>
      <c r="D3576" t="s">
        <v>7</v>
      </c>
      <c r="E3576" t="s">
        <v>0</v>
      </c>
      <c r="F3576" t="s">
        <v>6425</v>
      </c>
      <c r="G3576" t="s">
        <v>0</v>
      </c>
      <c r="H3576" t="s">
        <v>6426</v>
      </c>
      <c r="I3576" t="s">
        <v>56</v>
      </c>
      <c r="J3576" s="2">
        <v>45730</v>
      </c>
      <c r="K3576" s="2">
        <v>45747</v>
      </c>
      <c r="L3576" s="2">
        <v>45761</v>
      </c>
      <c r="M3576" s="9">
        <f>+$M$1-L3576</f>
        <v>-14</v>
      </c>
      <c r="N3576" s="10" t="str">
        <f>IF(M3576&lt;=0,"NON SCADUTO",IF(M3576&lt;61,"0-60 DAYS",IF(M3576&lt;91," 61-90 DAYS",IF(M3576&lt;121,"91-120 DAYS",IF(M3576&lt;366," 121-365 DAYS",IF(M3576&gt;366,"OLTRE 365 DAYS",0))))))</f>
        <v>NON SCADUTO</v>
      </c>
      <c r="O3576" t="s">
        <v>15</v>
      </c>
      <c r="P3576" t="s">
        <v>0</v>
      </c>
      <c r="Q3576" s="3">
        <v>-15658.94</v>
      </c>
      <c r="R3576" t="s">
        <v>1</v>
      </c>
      <c r="S3576" t="s">
        <v>1</v>
      </c>
      <c r="T3576" s="3">
        <v>-15658.94</v>
      </c>
      <c r="U3576" s="2">
        <v>45761</v>
      </c>
      <c r="V3576" t="s">
        <v>6427</v>
      </c>
    </row>
    <row r="3577" spans="1:22" x14ac:dyDescent="0.2">
      <c r="A3577" t="s">
        <v>5</v>
      </c>
      <c r="B3577" t="s">
        <v>6</v>
      </c>
      <c r="C3577" t="s">
        <v>6428</v>
      </c>
      <c r="D3577" t="s">
        <v>7</v>
      </c>
      <c r="E3577" t="s">
        <v>0</v>
      </c>
      <c r="F3577" t="s">
        <v>6429</v>
      </c>
      <c r="G3577" t="s">
        <v>3468</v>
      </c>
      <c r="H3577" t="s">
        <v>6458</v>
      </c>
      <c r="I3577" t="s">
        <v>56</v>
      </c>
      <c r="J3577" s="2">
        <v>45642</v>
      </c>
      <c r="K3577" s="2">
        <v>45657</v>
      </c>
      <c r="L3577" s="2">
        <v>45747</v>
      </c>
      <c r="M3577" s="9">
        <f>+$M$1-L3577</f>
        <v>0</v>
      </c>
      <c r="N3577" s="10" t="str">
        <f>IF(M3577&lt;=0,"NON SCADUTO",IF(M3577&lt;61,"0-60 DAYS",IF(M3577&lt;91," 61-90 DAYS",IF(M3577&lt;121,"91-120 DAYS",IF(M3577&lt;366," 121-365 DAYS",IF(M3577&gt;366,"OLTRE 365 DAYS",0))))))</f>
        <v>NON SCADUTO</v>
      </c>
      <c r="O3577" t="s">
        <v>15</v>
      </c>
      <c r="P3577" t="s">
        <v>0</v>
      </c>
      <c r="Q3577" s="3">
        <v>-12512.5</v>
      </c>
      <c r="R3577" t="s">
        <v>1</v>
      </c>
      <c r="S3577" t="s">
        <v>1</v>
      </c>
      <c r="T3577" s="3">
        <v>-12512.5</v>
      </c>
      <c r="U3577" s="2"/>
      <c r="V3577" t="s">
        <v>0</v>
      </c>
    </row>
    <row r="3578" spans="1:22" x14ac:dyDescent="0.2">
      <c r="A3578" t="s">
        <v>5</v>
      </c>
      <c r="B3578" t="s">
        <v>6</v>
      </c>
      <c r="C3578" t="s">
        <v>6428</v>
      </c>
      <c r="D3578" t="s">
        <v>7</v>
      </c>
      <c r="E3578" t="s">
        <v>0</v>
      </c>
      <c r="F3578" t="s">
        <v>6429</v>
      </c>
      <c r="G3578" t="s">
        <v>3468</v>
      </c>
      <c r="H3578" t="s">
        <v>6459</v>
      </c>
      <c r="I3578" t="s">
        <v>56</v>
      </c>
      <c r="J3578" s="2">
        <v>45716</v>
      </c>
      <c r="K3578" s="2">
        <v>45747</v>
      </c>
      <c r="L3578" s="2">
        <v>45808</v>
      </c>
      <c r="M3578" s="9">
        <f>+$M$1-L3578</f>
        <v>-61</v>
      </c>
      <c r="N3578" s="10" t="str">
        <f>IF(M3578&lt;=0,"NON SCADUTO",IF(M3578&lt;61,"0-60 DAYS",IF(M3578&lt;91," 61-90 DAYS",IF(M3578&lt;121,"91-120 DAYS",IF(M3578&lt;366," 121-365 DAYS",IF(M3578&gt;366,"OLTRE 365 DAYS",0))))))</f>
        <v>NON SCADUTO</v>
      </c>
      <c r="O3578" t="s">
        <v>15</v>
      </c>
      <c r="P3578" t="s">
        <v>0</v>
      </c>
      <c r="Q3578" s="3">
        <v>-60000</v>
      </c>
      <c r="R3578" t="s">
        <v>1</v>
      </c>
      <c r="S3578" t="s">
        <v>1</v>
      </c>
      <c r="T3578" s="3">
        <v>-60000</v>
      </c>
      <c r="U3578" s="2"/>
      <c r="V3578" t="s">
        <v>0</v>
      </c>
    </row>
    <row r="3579" spans="1:22" x14ac:dyDescent="0.2">
      <c r="A3579" t="s">
        <v>5</v>
      </c>
      <c r="B3579" t="s">
        <v>6</v>
      </c>
      <c r="C3579" t="s">
        <v>6460</v>
      </c>
      <c r="D3579" t="s">
        <v>7</v>
      </c>
      <c r="E3579" t="s">
        <v>0</v>
      </c>
      <c r="F3579" t="s">
        <v>6461</v>
      </c>
      <c r="G3579" t="s">
        <v>6462</v>
      </c>
      <c r="H3579" t="s">
        <v>6463</v>
      </c>
      <c r="I3579" t="s">
        <v>56</v>
      </c>
      <c r="J3579" s="2">
        <v>45722</v>
      </c>
      <c r="K3579" s="2">
        <v>45747</v>
      </c>
      <c r="L3579" s="2">
        <v>45747</v>
      </c>
      <c r="M3579" s="9">
        <f>+$M$1-L3579</f>
        <v>0</v>
      </c>
      <c r="N3579" s="10" t="str">
        <f>IF(M3579&lt;=0,"NON SCADUTO",IF(M3579&lt;61,"0-60 DAYS",IF(M3579&lt;91," 61-90 DAYS",IF(M3579&lt;121,"91-120 DAYS",IF(M3579&lt;366," 121-365 DAYS",IF(M3579&gt;366,"OLTRE 365 DAYS",0))))))</f>
        <v>NON SCADUTO</v>
      </c>
      <c r="O3579" t="s">
        <v>15</v>
      </c>
      <c r="P3579" t="s">
        <v>0</v>
      </c>
      <c r="Q3579" s="3">
        <v>-663.91</v>
      </c>
      <c r="R3579" t="s">
        <v>1</v>
      </c>
      <c r="S3579" t="s">
        <v>1</v>
      </c>
      <c r="T3579" s="3">
        <v>-663.91</v>
      </c>
      <c r="U3579" s="2">
        <v>45756</v>
      </c>
      <c r="V3579" t="s">
        <v>6464</v>
      </c>
    </row>
    <row r="3580" spans="1:22" x14ac:dyDescent="0.2">
      <c r="A3580" t="s">
        <v>5</v>
      </c>
      <c r="B3580" t="s">
        <v>6</v>
      </c>
      <c r="C3580" t="s">
        <v>6465</v>
      </c>
      <c r="D3580" t="s">
        <v>7</v>
      </c>
      <c r="E3580" t="s">
        <v>0</v>
      </c>
      <c r="F3580" t="s">
        <v>6466</v>
      </c>
      <c r="G3580" t="s">
        <v>2379</v>
      </c>
      <c r="H3580" t="s">
        <v>6467</v>
      </c>
      <c r="I3580" t="s">
        <v>56</v>
      </c>
      <c r="J3580" s="2">
        <v>45719</v>
      </c>
      <c r="K3580" s="2">
        <v>45747</v>
      </c>
      <c r="L3580" s="2">
        <v>45777</v>
      </c>
      <c r="M3580" s="9">
        <f>+$M$1-L3580</f>
        <v>-30</v>
      </c>
      <c r="N3580" s="10" t="str">
        <f>IF(M3580&lt;=0,"NON SCADUTO",IF(M3580&lt;61,"0-60 DAYS",IF(M3580&lt;91," 61-90 DAYS",IF(M3580&lt;121,"91-120 DAYS",IF(M3580&lt;366," 121-365 DAYS",IF(M3580&gt;366,"OLTRE 365 DAYS",0))))))</f>
        <v>NON SCADUTO</v>
      </c>
      <c r="O3580" t="s">
        <v>15</v>
      </c>
      <c r="P3580" t="s">
        <v>0</v>
      </c>
      <c r="Q3580" s="3">
        <v>-25267.25</v>
      </c>
      <c r="R3580" t="s">
        <v>1</v>
      </c>
      <c r="S3580" t="s">
        <v>1</v>
      </c>
      <c r="T3580" s="3">
        <v>-25267.25</v>
      </c>
      <c r="U3580" s="2">
        <v>45777</v>
      </c>
      <c r="V3580" t="s">
        <v>6468</v>
      </c>
    </row>
    <row r="3581" spans="1:22" x14ac:dyDescent="0.2">
      <c r="A3581" s="11" t="s">
        <v>5</v>
      </c>
      <c r="B3581" s="11" t="s">
        <v>6</v>
      </c>
      <c r="C3581" s="11" t="s">
        <v>6469</v>
      </c>
      <c r="D3581" s="11" t="s">
        <v>7</v>
      </c>
      <c r="E3581" s="11" t="s">
        <v>0</v>
      </c>
      <c r="F3581" s="11" t="s">
        <v>6470</v>
      </c>
      <c r="G3581" s="11" t="s">
        <v>2512</v>
      </c>
      <c r="H3581" s="11" t="s">
        <v>6471</v>
      </c>
      <c r="I3581" s="11" t="s">
        <v>56</v>
      </c>
      <c r="J3581" s="12">
        <v>45581</v>
      </c>
      <c r="K3581" s="12">
        <v>45596</v>
      </c>
      <c r="L3581" s="12">
        <v>45747</v>
      </c>
      <c r="M3581" s="9">
        <f>+$M$1-L3581</f>
        <v>0</v>
      </c>
      <c r="N3581" s="10" t="str">
        <f>IF(M3581&lt;=0,"NON SCADUTO",IF(M3581&lt;61,"0-60 DAYS",IF(M3581&lt;91," 61-90 DAYS",IF(M3581&lt;121,"91-120 DAYS",IF(M3581&lt;366," 121-365 DAYS",IF(M3581&gt;366,"OLTRE 365 DAYS",0))))))</f>
        <v>NON SCADUTO</v>
      </c>
      <c r="O3581" s="11" t="s">
        <v>15</v>
      </c>
      <c r="P3581" s="11" t="s">
        <v>0</v>
      </c>
      <c r="Q3581" s="13">
        <v>-53441.72</v>
      </c>
      <c r="R3581" s="11" t="s">
        <v>1</v>
      </c>
      <c r="S3581" s="11" t="s">
        <v>1</v>
      </c>
      <c r="T3581" s="13">
        <v>-53441.72</v>
      </c>
      <c r="U3581" s="12">
        <v>45791</v>
      </c>
      <c r="V3581" s="11" t="s">
        <v>6472</v>
      </c>
    </row>
    <row r="3582" spans="1:22" x14ac:dyDescent="0.2">
      <c r="A3582" t="s">
        <v>5</v>
      </c>
      <c r="B3582" t="s">
        <v>6</v>
      </c>
      <c r="C3582" t="s">
        <v>6469</v>
      </c>
      <c r="D3582" t="s">
        <v>7</v>
      </c>
      <c r="E3582" t="s">
        <v>0</v>
      </c>
      <c r="F3582" t="s">
        <v>6470</v>
      </c>
      <c r="G3582" t="s">
        <v>3468</v>
      </c>
      <c r="H3582" t="s">
        <v>6474</v>
      </c>
      <c r="I3582" t="s">
        <v>56</v>
      </c>
      <c r="J3582" s="2">
        <v>45624</v>
      </c>
      <c r="K3582" s="2">
        <v>45657</v>
      </c>
      <c r="L3582" s="2">
        <v>45777</v>
      </c>
      <c r="M3582" s="9">
        <f>+$M$1-L3582</f>
        <v>-30</v>
      </c>
      <c r="N3582" s="10" t="str">
        <f>IF(M3582&lt;=0,"NON SCADUTO",IF(M3582&lt;61,"0-60 DAYS",IF(M3582&lt;91," 61-90 DAYS",IF(M3582&lt;121,"91-120 DAYS",IF(M3582&lt;366," 121-365 DAYS",IF(M3582&gt;366,"OLTRE 365 DAYS",0))))))</f>
        <v>NON SCADUTO</v>
      </c>
      <c r="O3582" t="s">
        <v>15</v>
      </c>
      <c r="P3582" t="s">
        <v>0</v>
      </c>
      <c r="Q3582" s="3">
        <v>-61279.11</v>
      </c>
      <c r="R3582" t="s">
        <v>1</v>
      </c>
      <c r="S3582" t="s">
        <v>1</v>
      </c>
      <c r="T3582" s="3">
        <v>-61279.11</v>
      </c>
      <c r="U3582" s="2"/>
      <c r="V3582" t="s">
        <v>0</v>
      </c>
    </row>
    <row r="3583" spans="1:22" x14ac:dyDescent="0.2">
      <c r="A3583" s="11" t="s">
        <v>5</v>
      </c>
      <c r="B3583" s="11" t="s">
        <v>6</v>
      </c>
      <c r="C3583" s="11" t="s">
        <v>6469</v>
      </c>
      <c r="D3583" s="11" t="s">
        <v>7</v>
      </c>
      <c r="E3583" s="11" t="s">
        <v>0</v>
      </c>
      <c r="F3583" s="11" t="s">
        <v>6470</v>
      </c>
      <c r="G3583" s="11" t="s">
        <v>3468</v>
      </c>
      <c r="H3583" s="11" t="s">
        <v>6475</v>
      </c>
      <c r="I3583" s="11" t="s">
        <v>56</v>
      </c>
      <c r="J3583" s="12">
        <v>45679</v>
      </c>
      <c r="K3583" s="12">
        <v>45688</v>
      </c>
      <c r="L3583" s="12">
        <v>45808</v>
      </c>
      <c r="M3583" s="9">
        <f>+$M$1-L3583</f>
        <v>-61</v>
      </c>
      <c r="N3583" s="10" t="str">
        <f>IF(M3583&lt;=0,"NON SCADUTO",IF(M3583&lt;61,"0-60 DAYS",IF(M3583&lt;91," 61-90 DAYS",IF(M3583&lt;121,"91-120 DAYS",IF(M3583&lt;366," 121-365 DAYS",IF(M3583&gt;366,"OLTRE 365 DAYS",0))))))</f>
        <v>NON SCADUTO</v>
      </c>
      <c r="O3583" s="11" t="s">
        <v>15</v>
      </c>
      <c r="P3583" s="11" t="s">
        <v>0</v>
      </c>
      <c r="Q3583" s="13">
        <v>-48224.78</v>
      </c>
      <c r="R3583" s="11" t="s">
        <v>1</v>
      </c>
      <c r="S3583" s="11" t="s">
        <v>1</v>
      </c>
      <c r="T3583" s="13">
        <v>-48224.78</v>
      </c>
      <c r="U3583" s="12"/>
      <c r="V3583" s="11" t="s">
        <v>0</v>
      </c>
    </row>
    <row r="3584" spans="1:22" x14ac:dyDescent="0.2">
      <c r="A3584" t="s">
        <v>5</v>
      </c>
      <c r="B3584" t="s">
        <v>6</v>
      </c>
      <c r="C3584" t="s">
        <v>6469</v>
      </c>
      <c r="D3584" t="s">
        <v>7</v>
      </c>
      <c r="E3584" t="s">
        <v>0</v>
      </c>
      <c r="F3584" t="s">
        <v>6470</v>
      </c>
      <c r="G3584" t="s">
        <v>3468</v>
      </c>
      <c r="H3584" t="s">
        <v>6476</v>
      </c>
      <c r="I3584" t="s">
        <v>56</v>
      </c>
      <c r="J3584" s="2">
        <v>45720</v>
      </c>
      <c r="K3584" s="2">
        <v>45747</v>
      </c>
      <c r="L3584" s="2">
        <v>45869</v>
      </c>
      <c r="M3584" s="9">
        <f>+$M$1-L3584</f>
        <v>-122</v>
      </c>
      <c r="N3584" s="10" t="str">
        <f>IF(M3584&lt;=0,"NON SCADUTO",IF(M3584&lt;61,"0-60 DAYS",IF(M3584&lt;91," 61-90 DAYS",IF(M3584&lt;121,"91-120 DAYS",IF(M3584&lt;366," 121-365 DAYS",IF(M3584&gt;366,"OLTRE 365 DAYS",0))))))</f>
        <v>NON SCADUTO</v>
      </c>
      <c r="O3584" t="s">
        <v>15</v>
      </c>
      <c r="P3584" t="s">
        <v>0</v>
      </c>
      <c r="Q3584" s="3">
        <v>-9778.08</v>
      </c>
      <c r="R3584" t="s">
        <v>1</v>
      </c>
      <c r="S3584" t="s">
        <v>1</v>
      </c>
      <c r="T3584" s="3">
        <v>-9778.08</v>
      </c>
      <c r="U3584" s="2"/>
      <c r="V3584" t="s">
        <v>0</v>
      </c>
    </row>
    <row r="3585" spans="1:22" x14ac:dyDescent="0.2">
      <c r="A3585" t="s">
        <v>5</v>
      </c>
      <c r="B3585" t="s">
        <v>6</v>
      </c>
      <c r="C3585" t="s">
        <v>6477</v>
      </c>
      <c r="D3585" t="s">
        <v>7</v>
      </c>
      <c r="E3585" t="s">
        <v>0</v>
      </c>
      <c r="F3585" t="s">
        <v>6478</v>
      </c>
      <c r="G3585" t="s">
        <v>6481</v>
      </c>
      <c r="H3585" t="s">
        <v>6482</v>
      </c>
      <c r="I3585" t="s">
        <v>34</v>
      </c>
      <c r="J3585" s="2">
        <v>45721</v>
      </c>
      <c r="K3585" s="2">
        <v>45741</v>
      </c>
      <c r="L3585" s="2">
        <v>45751</v>
      </c>
      <c r="M3585" s="9">
        <f>+$M$1-L3585</f>
        <v>-4</v>
      </c>
      <c r="N3585" s="10" t="str">
        <f>IF(M3585&lt;=0,"NON SCADUTO",IF(M3585&lt;61,"0-60 DAYS",IF(M3585&lt;91," 61-90 DAYS",IF(M3585&lt;121,"91-120 DAYS",IF(M3585&lt;366," 121-365 DAYS",IF(M3585&gt;366,"OLTRE 365 DAYS",0))))))</f>
        <v>NON SCADUTO</v>
      </c>
      <c r="O3585" t="s">
        <v>15</v>
      </c>
      <c r="P3585" t="s">
        <v>0</v>
      </c>
      <c r="Q3585" s="3">
        <v>-910</v>
      </c>
      <c r="R3585" t="s">
        <v>1</v>
      </c>
      <c r="S3585" t="s">
        <v>1</v>
      </c>
      <c r="T3585" s="3">
        <v>-910</v>
      </c>
      <c r="U3585" s="2"/>
      <c r="V3585" t="s">
        <v>0</v>
      </c>
    </row>
    <row r="3586" spans="1:22" x14ac:dyDescent="0.2">
      <c r="A3586" t="s">
        <v>5</v>
      </c>
      <c r="B3586" t="s">
        <v>6</v>
      </c>
      <c r="C3586" t="s">
        <v>6477</v>
      </c>
      <c r="D3586" t="s">
        <v>7</v>
      </c>
      <c r="E3586" t="s">
        <v>0</v>
      </c>
      <c r="F3586" t="s">
        <v>6478</v>
      </c>
      <c r="G3586" t="s">
        <v>6483</v>
      </c>
      <c r="H3586" t="s">
        <v>6484</v>
      </c>
      <c r="I3586" t="s">
        <v>34</v>
      </c>
      <c r="J3586" s="2">
        <v>45747</v>
      </c>
      <c r="K3586" s="2">
        <v>45747</v>
      </c>
      <c r="L3586" s="2">
        <v>45777</v>
      </c>
      <c r="M3586" s="9">
        <f>+$M$1-L3586</f>
        <v>-30</v>
      </c>
      <c r="N3586" s="10" t="str">
        <f>IF(M3586&lt;=0,"NON SCADUTO",IF(M3586&lt;61,"0-60 DAYS",IF(M3586&lt;91," 61-90 DAYS",IF(M3586&lt;121,"91-120 DAYS",IF(M3586&lt;366," 121-365 DAYS",IF(M3586&gt;366,"OLTRE 365 DAYS",0))))))</f>
        <v>NON SCADUTO</v>
      </c>
      <c r="O3586" t="s">
        <v>15</v>
      </c>
      <c r="P3586" t="s">
        <v>0</v>
      </c>
      <c r="Q3586" s="3">
        <v>-1786</v>
      </c>
      <c r="R3586" t="s">
        <v>1</v>
      </c>
      <c r="S3586" t="s">
        <v>1</v>
      </c>
      <c r="T3586" s="3">
        <v>-1786</v>
      </c>
      <c r="U3586" s="2"/>
      <c r="V3586" t="s">
        <v>0</v>
      </c>
    </row>
    <row r="3587" spans="1:22" x14ac:dyDescent="0.2">
      <c r="A3587" s="11" t="s">
        <v>5</v>
      </c>
      <c r="B3587" s="11" t="s">
        <v>6</v>
      </c>
      <c r="C3587" s="11" t="s">
        <v>6477</v>
      </c>
      <c r="D3587" s="11" t="s">
        <v>7</v>
      </c>
      <c r="E3587" s="11" t="s">
        <v>0</v>
      </c>
      <c r="F3587" s="11" t="s">
        <v>6478</v>
      </c>
      <c r="G3587" s="11" t="s">
        <v>6485</v>
      </c>
      <c r="H3587" s="11" t="s">
        <v>6486</v>
      </c>
      <c r="I3587" s="11" t="s">
        <v>34</v>
      </c>
      <c r="J3587" s="12">
        <v>45747</v>
      </c>
      <c r="K3587" s="12">
        <v>45747</v>
      </c>
      <c r="L3587" s="12">
        <v>45777</v>
      </c>
      <c r="M3587" s="9">
        <f>+$M$1-L3587</f>
        <v>-30</v>
      </c>
      <c r="N3587" s="10" t="str">
        <f>IF(M3587&lt;=0,"NON SCADUTO",IF(M3587&lt;61,"0-60 DAYS",IF(M3587&lt;91," 61-90 DAYS",IF(M3587&lt;121,"91-120 DAYS",IF(M3587&lt;366," 121-365 DAYS",IF(M3587&gt;366,"OLTRE 365 DAYS",0))))))</f>
        <v>NON SCADUTO</v>
      </c>
      <c r="O3587" s="11" t="s">
        <v>15</v>
      </c>
      <c r="P3587" s="11" t="s">
        <v>0</v>
      </c>
      <c r="Q3587" s="13">
        <v>-1180</v>
      </c>
      <c r="R3587" s="11" t="s">
        <v>1</v>
      </c>
      <c r="S3587" s="11" t="s">
        <v>1</v>
      </c>
      <c r="T3587" s="13">
        <v>-1180</v>
      </c>
      <c r="U3587" s="12"/>
      <c r="V3587" s="11" t="s">
        <v>0</v>
      </c>
    </row>
    <row r="3588" spans="1:22" x14ac:dyDescent="0.2">
      <c r="A3588" t="s">
        <v>5</v>
      </c>
      <c r="B3588" t="s">
        <v>6</v>
      </c>
      <c r="C3588" t="s">
        <v>6516</v>
      </c>
      <c r="D3588" t="s">
        <v>7</v>
      </c>
      <c r="E3588" t="s">
        <v>0</v>
      </c>
      <c r="F3588" t="s">
        <v>6517</v>
      </c>
      <c r="G3588" t="s">
        <v>6521</v>
      </c>
      <c r="H3588" t="s">
        <v>6522</v>
      </c>
      <c r="I3588" t="s">
        <v>220</v>
      </c>
      <c r="J3588" s="2">
        <v>45743</v>
      </c>
      <c r="K3588" s="2">
        <v>45747</v>
      </c>
      <c r="L3588" s="2">
        <v>45777</v>
      </c>
      <c r="M3588" s="9">
        <f>+$M$1-L3588</f>
        <v>-30</v>
      </c>
      <c r="N3588" s="10" t="str">
        <f>IF(M3588&lt;=0,"NON SCADUTO",IF(M3588&lt;61,"0-60 DAYS",IF(M3588&lt;91," 61-90 DAYS",IF(M3588&lt;121,"91-120 DAYS",IF(M3588&lt;366," 121-365 DAYS",IF(M3588&gt;366,"OLTRE 365 DAYS",0))))))</f>
        <v>NON SCADUTO</v>
      </c>
      <c r="O3588" t="s">
        <v>15</v>
      </c>
      <c r="P3588" t="s">
        <v>0</v>
      </c>
      <c r="Q3588" s="3">
        <v>-207</v>
      </c>
      <c r="R3588" t="s">
        <v>1</v>
      </c>
      <c r="S3588" t="s">
        <v>1</v>
      </c>
      <c r="T3588" s="3">
        <v>-207</v>
      </c>
      <c r="U3588" s="2">
        <v>45791</v>
      </c>
      <c r="V3588" t="s">
        <v>6523</v>
      </c>
    </row>
    <row r="3589" spans="1:22" x14ac:dyDescent="0.2">
      <c r="A3589" t="s">
        <v>5</v>
      </c>
      <c r="B3589" t="s">
        <v>6</v>
      </c>
      <c r="C3589" t="s">
        <v>6524</v>
      </c>
      <c r="D3589" t="s">
        <v>7</v>
      </c>
      <c r="E3589" t="s">
        <v>0</v>
      </c>
      <c r="F3589" t="s">
        <v>6525</v>
      </c>
      <c r="G3589" t="s">
        <v>5427</v>
      </c>
      <c r="H3589" t="s">
        <v>6526</v>
      </c>
      <c r="I3589" t="s">
        <v>56</v>
      </c>
      <c r="J3589" s="2">
        <v>45684</v>
      </c>
      <c r="K3589" s="2">
        <v>45688</v>
      </c>
      <c r="L3589" s="2">
        <v>45747</v>
      </c>
      <c r="M3589" s="9">
        <f>+$M$1-L3589</f>
        <v>0</v>
      </c>
      <c r="N3589" s="10" t="str">
        <f>IF(M3589&lt;=0,"NON SCADUTO",IF(M3589&lt;61,"0-60 DAYS",IF(M3589&lt;91," 61-90 DAYS",IF(M3589&lt;121,"91-120 DAYS",IF(M3589&lt;366," 121-365 DAYS",IF(M3589&gt;366,"OLTRE 365 DAYS",0))))))</f>
        <v>NON SCADUTO</v>
      </c>
      <c r="O3589" t="s">
        <v>15</v>
      </c>
      <c r="P3589" t="s">
        <v>0</v>
      </c>
      <c r="Q3589" s="3">
        <v>-50239.5</v>
      </c>
      <c r="R3589" t="s">
        <v>1</v>
      </c>
      <c r="S3589" t="s">
        <v>1</v>
      </c>
      <c r="T3589" s="3">
        <v>-50239.5</v>
      </c>
      <c r="U3589" s="2">
        <v>45748</v>
      </c>
      <c r="V3589" t="s">
        <v>2396</v>
      </c>
    </row>
    <row r="3590" spans="1:22" x14ac:dyDescent="0.2">
      <c r="A3590" t="s">
        <v>5</v>
      </c>
      <c r="B3590" t="s">
        <v>6</v>
      </c>
      <c r="C3590" t="s">
        <v>6524</v>
      </c>
      <c r="D3590" t="s">
        <v>7</v>
      </c>
      <c r="E3590" t="s">
        <v>0</v>
      </c>
      <c r="F3590" t="s">
        <v>6525</v>
      </c>
      <c r="G3590" t="s">
        <v>6527</v>
      </c>
      <c r="H3590" t="s">
        <v>6528</v>
      </c>
      <c r="I3590" t="s">
        <v>56</v>
      </c>
      <c r="J3590" s="2">
        <v>45715</v>
      </c>
      <c r="K3590" s="2">
        <v>45747</v>
      </c>
      <c r="L3590" s="2">
        <v>45777</v>
      </c>
      <c r="M3590" s="9">
        <f>+$M$1-L3590</f>
        <v>-30</v>
      </c>
      <c r="N3590" s="10" t="str">
        <f>IF(M3590&lt;=0,"NON SCADUTO",IF(M3590&lt;61,"0-60 DAYS",IF(M3590&lt;91," 61-90 DAYS",IF(M3590&lt;121,"91-120 DAYS",IF(M3590&lt;366," 121-365 DAYS",IF(M3590&gt;366,"OLTRE 365 DAYS",0))))))</f>
        <v>NON SCADUTO</v>
      </c>
      <c r="O3590" t="s">
        <v>15</v>
      </c>
      <c r="P3590" t="s">
        <v>0</v>
      </c>
      <c r="Q3590" s="3">
        <v>-13631.08</v>
      </c>
      <c r="R3590" t="s">
        <v>1</v>
      </c>
      <c r="S3590" t="s">
        <v>1</v>
      </c>
      <c r="T3590" s="3">
        <v>-13631.08</v>
      </c>
      <c r="U3590" s="2">
        <v>45777</v>
      </c>
      <c r="V3590" t="s">
        <v>2143</v>
      </c>
    </row>
    <row r="3591" spans="1:22" x14ac:dyDescent="0.2">
      <c r="A3591" t="s">
        <v>5</v>
      </c>
      <c r="B3591" t="s">
        <v>6</v>
      </c>
      <c r="C3591" t="s">
        <v>6524</v>
      </c>
      <c r="D3591" t="s">
        <v>7</v>
      </c>
      <c r="E3591" t="s">
        <v>0</v>
      </c>
      <c r="F3591" t="s">
        <v>6525</v>
      </c>
      <c r="G3591" t="s">
        <v>3313</v>
      </c>
      <c r="H3591" t="s">
        <v>6529</v>
      </c>
      <c r="I3591" t="s">
        <v>56</v>
      </c>
      <c r="J3591" s="2">
        <v>45737</v>
      </c>
      <c r="K3591" s="2">
        <v>45747</v>
      </c>
      <c r="L3591" s="2">
        <v>45808</v>
      </c>
      <c r="M3591" s="9">
        <f>+$M$1-L3591</f>
        <v>-61</v>
      </c>
      <c r="N3591" s="10" t="str">
        <f>IF(M3591&lt;=0,"NON SCADUTO",IF(M3591&lt;61,"0-60 DAYS",IF(M3591&lt;91," 61-90 DAYS",IF(M3591&lt;121,"91-120 DAYS",IF(M3591&lt;366," 121-365 DAYS",IF(M3591&gt;366,"OLTRE 365 DAYS",0))))))</f>
        <v>NON SCADUTO</v>
      </c>
      <c r="O3591" t="s">
        <v>15</v>
      </c>
      <c r="P3591" t="s">
        <v>0</v>
      </c>
      <c r="Q3591" s="3">
        <v>-46875.78</v>
      </c>
      <c r="R3591" t="s">
        <v>1</v>
      </c>
      <c r="S3591" t="s">
        <v>1</v>
      </c>
      <c r="T3591" s="3">
        <v>-46875.78</v>
      </c>
      <c r="U3591" s="2">
        <v>45808</v>
      </c>
      <c r="V3591" t="s">
        <v>6530</v>
      </c>
    </row>
    <row r="3592" spans="1:22" x14ac:dyDescent="0.2">
      <c r="A3592" t="s">
        <v>5</v>
      </c>
      <c r="B3592" t="s">
        <v>6</v>
      </c>
      <c r="C3592" t="s">
        <v>6531</v>
      </c>
      <c r="D3592" t="s">
        <v>7</v>
      </c>
      <c r="E3592" t="s">
        <v>0</v>
      </c>
      <c r="F3592" t="s">
        <v>6532</v>
      </c>
      <c r="G3592" t="s">
        <v>0</v>
      </c>
      <c r="H3592" t="s">
        <v>6533</v>
      </c>
      <c r="I3592" t="s">
        <v>56</v>
      </c>
      <c r="J3592" s="2">
        <v>45690</v>
      </c>
      <c r="K3592" s="2">
        <v>45716</v>
      </c>
      <c r="L3592" s="2">
        <v>45747</v>
      </c>
      <c r="M3592" s="9">
        <f>+$M$1-L3592</f>
        <v>0</v>
      </c>
      <c r="N3592" s="10" t="str">
        <f>IF(M3592&lt;=0,"NON SCADUTO",IF(M3592&lt;61,"0-60 DAYS",IF(M3592&lt;91," 61-90 DAYS",IF(M3592&lt;121,"91-120 DAYS",IF(M3592&lt;366," 121-365 DAYS",IF(M3592&gt;366,"OLTRE 365 DAYS",0))))))</f>
        <v>NON SCADUTO</v>
      </c>
      <c r="O3592" t="s">
        <v>15</v>
      </c>
      <c r="P3592" t="s">
        <v>0</v>
      </c>
      <c r="Q3592" s="3">
        <v>-660</v>
      </c>
      <c r="R3592" t="s">
        <v>1</v>
      </c>
      <c r="S3592" t="s">
        <v>1</v>
      </c>
      <c r="T3592" s="3">
        <v>-660</v>
      </c>
      <c r="U3592" s="2"/>
      <c r="V3592" t="s">
        <v>0</v>
      </c>
    </row>
    <row r="3593" spans="1:22" x14ac:dyDescent="0.2">
      <c r="A3593" t="s">
        <v>5</v>
      </c>
      <c r="B3593" t="s">
        <v>6</v>
      </c>
      <c r="C3593" t="s">
        <v>6531</v>
      </c>
      <c r="D3593" t="s">
        <v>7</v>
      </c>
      <c r="E3593" t="s">
        <v>0</v>
      </c>
      <c r="F3593" t="s">
        <v>6532</v>
      </c>
      <c r="G3593" t="s">
        <v>0</v>
      </c>
      <c r="H3593" t="s">
        <v>6534</v>
      </c>
      <c r="I3593" t="s">
        <v>56</v>
      </c>
      <c r="J3593" s="2">
        <v>45717</v>
      </c>
      <c r="K3593" s="2">
        <v>45747</v>
      </c>
      <c r="L3593" s="2">
        <v>45777</v>
      </c>
      <c r="M3593" s="9">
        <f>+$M$1-L3593</f>
        <v>-30</v>
      </c>
      <c r="N3593" s="10" t="str">
        <f>IF(M3593&lt;=0,"NON SCADUTO",IF(M3593&lt;61,"0-60 DAYS",IF(M3593&lt;91," 61-90 DAYS",IF(M3593&lt;121,"91-120 DAYS",IF(M3593&lt;366," 121-365 DAYS",IF(M3593&gt;366,"OLTRE 365 DAYS",0))))))</f>
        <v>NON SCADUTO</v>
      </c>
      <c r="O3593" t="s">
        <v>15</v>
      </c>
      <c r="P3593" t="s">
        <v>0</v>
      </c>
      <c r="Q3593" s="3">
        <v>-731.5</v>
      </c>
      <c r="R3593" t="s">
        <v>1</v>
      </c>
      <c r="S3593" t="s">
        <v>1</v>
      </c>
      <c r="T3593" s="3">
        <v>-731.5</v>
      </c>
      <c r="U3593" s="2"/>
      <c r="V3593" t="s">
        <v>0</v>
      </c>
    </row>
    <row r="3594" spans="1:22" x14ac:dyDescent="0.2">
      <c r="A3594" t="s">
        <v>5</v>
      </c>
      <c r="B3594" t="s">
        <v>6</v>
      </c>
      <c r="C3594" t="s">
        <v>6535</v>
      </c>
      <c r="D3594" t="s">
        <v>7</v>
      </c>
      <c r="E3594" t="s">
        <v>0</v>
      </c>
      <c r="F3594" t="s">
        <v>6536</v>
      </c>
      <c r="G3594" t="s">
        <v>6540</v>
      </c>
      <c r="H3594" t="s">
        <v>6541</v>
      </c>
      <c r="I3594" t="s">
        <v>34</v>
      </c>
      <c r="J3594" s="2">
        <v>45719</v>
      </c>
      <c r="K3594" s="2">
        <v>45747</v>
      </c>
      <c r="L3594" s="2">
        <v>45759</v>
      </c>
      <c r="M3594" s="9">
        <f>+$M$1-L3594</f>
        <v>-12</v>
      </c>
      <c r="N3594" s="10" t="str">
        <f>IF(M3594&lt;=0,"NON SCADUTO",IF(M3594&lt;61,"0-60 DAYS",IF(M3594&lt;91," 61-90 DAYS",IF(M3594&lt;121,"91-120 DAYS",IF(M3594&lt;366," 121-365 DAYS",IF(M3594&gt;366,"OLTRE 365 DAYS",0))))))</f>
        <v>NON SCADUTO</v>
      </c>
      <c r="O3594" t="s">
        <v>15</v>
      </c>
      <c r="P3594" t="s">
        <v>0</v>
      </c>
      <c r="Q3594" s="3">
        <v>-490</v>
      </c>
      <c r="R3594" t="s">
        <v>1</v>
      </c>
      <c r="S3594" t="s">
        <v>1</v>
      </c>
      <c r="T3594" s="3">
        <v>-490</v>
      </c>
      <c r="U3594" s="2">
        <v>45762</v>
      </c>
      <c r="V3594" t="s">
        <v>6539</v>
      </c>
    </row>
    <row r="3595" spans="1:22" x14ac:dyDescent="0.2">
      <c r="A3595" t="s">
        <v>5</v>
      </c>
      <c r="B3595" t="s">
        <v>6</v>
      </c>
      <c r="C3595" t="s">
        <v>6535</v>
      </c>
      <c r="D3595" t="s">
        <v>7</v>
      </c>
      <c r="E3595" t="s">
        <v>0</v>
      </c>
      <c r="F3595" t="s">
        <v>6536</v>
      </c>
      <c r="G3595" t="s">
        <v>6542</v>
      </c>
      <c r="H3595" t="s">
        <v>6543</v>
      </c>
      <c r="I3595" t="s">
        <v>34</v>
      </c>
      <c r="J3595" s="2">
        <v>45719</v>
      </c>
      <c r="K3595" s="2">
        <v>45747</v>
      </c>
      <c r="L3595" s="2">
        <v>45759</v>
      </c>
      <c r="M3595" s="9">
        <f>+$M$1-L3595</f>
        <v>-12</v>
      </c>
      <c r="N3595" s="10" t="str">
        <f>IF(M3595&lt;=0,"NON SCADUTO",IF(M3595&lt;61,"0-60 DAYS",IF(M3595&lt;91," 61-90 DAYS",IF(M3595&lt;121,"91-120 DAYS",IF(M3595&lt;366," 121-365 DAYS",IF(M3595&gt;366,"OLTRE 365 DAYS",0))))))</f>
        <v>NON SCADUTO</v>
      </c>
      <c r="O3595" t="s">
        <v>15</v>
      </c>
      <c r="P3595" t="s">
        <v>0</v>
      </c>
      <c r="Q3595" s="3">
        <v>-520</v>
      </c>
      <c r="R3595" t="s">
        <v>1</v>
      </c>
      <c r="S3595" t="s">
        <v>1</v>
      </c>
      <c r="T3595" s="3">
        <v>-520</v>
      </c>
      <c r="U3595" s="2">
        <v>45762</v>
      </c>
      <c r="V3595" t="s">
        <v>6539</v>
      </c>
    </row>
    <row r="3596" spans="1:22" x14ac:dyDescent="0.2">
      <c r="A3596" t="s">
        <v>5</v>
      </c>
      <c r="B3596" t="s">
        <v>6</v>
      </c>
      <c r="C3596" t="s">
        <v>6535</v>
      </c>
      <c r="D3596" t="s">
        <v>7</v>
      </c>
      <c r="E3596" t="s">
        <v>0</v>
      </c>
      <c r="F3596" t="s">
        <v>6536</v>
      </c>
      <c r="G3596" t="s">
        <v>6544</v>
      </c>
      <c r="H3596" t="s">
        <v>6545</v>
      </c>
      <c r="I3596" t="s">
        <v>34</v>
      </c>
      <c r="J3596" s="2">
        <v>45736</v>
      </c>
      <c r="K3596" s="2">
        <v>45747</v>
      </c>
      <c r="L3596" s="2">
        <v>45776</v>
      </c>
      <c r="M3596" s="9">
        <f>+$M$1-L3596</f>
        <v>-29</v>
      </c>
      <c r="N3596" s="10" t="str">
        <f>IF(M3596&lt;=0,"NON SCADUTO",IF(M3596&lt;61,"0-60 DAYS",IF(M3596&lt;91," 61-90 DAYS",IF(M3596&lt;121,"91-120 DAYS",IF(M3596&lt;366," 121-365 DAYS",IF(M3596&gt;366,"OLTRE 365 DAYS",0))))))</f>
        <v>NON SCADUTO</v>
      </c>
      <c r="O3596" t="s">
        <v>15</v>
      </c>
      <c r="P3596" t="s">
        <v>0</v>
      </c>
      <c r="Q3596" s="3">
        <v>-890</v>
      </c>
      <c r="R3596" t="s">
        <v>1</v>
      </c>
      <c r="S3596" t="s">
        <v>1</v>
      </c>
      <c r="T3596" s="3">
        <v>-890</v>
      </c>
      <c r="U3596" s="2">
        <v>45791</v>
      </c>
      <c r="V3596" t="s">
        <v>6546</v>
      </c>
    </row>
    <row r="3597" spans="1:22" x14ac:dyDescent="0.2">
      <c r="A3597" t="s">
        <v>5</v>
      </c>
      <c r="B3597" t="s">
        <v>6</v>
      </c>
      <c r="C3597" t="s">
        <v>6535</v>
      </c>
      <c r="D3597" t="s">
        <v>7</v>
      </c>
      <c r="E3597" t="s">
        <v>0</v>
      </c>
      <c r="F3597" t="s">
        <v>6536</v>
      </c>
      <c r="G3597" t="s">
        <v>6547</v>
      </c>
      <c r="H3597" t="s">
        <v>6548</v>
      </c>
      <c r="I3597" t="s">
        <v>34</v>
      </c>
      <c r="J3597" s="2">
        <v>45736</v>
      </c>
      <c r="K3597" s="2">
        <v>45747</v>
      </c>
      <c r="L3597" s="2">
        <v>45776</v>
      </c>
      <c r="M3597" s="9">
        <f>+$M$1-L3597</f>
        <v>-29</v>
      </c>
      <c r="N3597" s="10" t="str">
        <f>IF(M3597&lt;=0,"NON SCADUTO",IF(M3597&lt;61,"0-60 DAYS",IF(M3597&lt;91," 61-90 DAYS",IF(M3597&lt;121,"91-120 DAYS",IF(M3597&lt;366," 121-365 DAYS",IF(M3597&gt;366,"OLTRE 365 DAYS",0))))))</f>
        <v>NON SCADUTO</v>
      </c>
      <c r="O3597" t="s">
        <v>15</v>
      </c>
      <c r="P3597" t="s">
        <v>0</v>
      </c>
      <c r="Q3597" s="3">
        <v>-520</v>
      </c>
      <c r="R3597" t="s">
        <v>1</v>
      </c>
      <c r="S3597" t="s">
        <v>1</v>
      </c>
      <c r="T3597" s="3">
        <v>-520</v>
      </c>
      <c r="U3597" s="2">
        <v>45791</v>
      </c>
      <c r="V3597" t="s">
        <v>6546</v>
      </c>
    </row>
    <row r="3598" spans="1:22" x14ac:dyDescent="0.2">
      <c r="A3598" t="s">
        <v>5</v>
      </c>
      <c r="B3598" t="s">
        <v>6</v>
      </c>
      <c r="C3598" t="s">
        <v>6535</v>
      </c>
      <c r="D3598" t="s">
        <v>7</v>
      </c>
      <c r="E3598" t="s">
        <v>0</v>
      </c>
      <c r="F3598" t="s">
        <v>6536</v>
      </c>
      <c r="G3598" t="s">
        <v>6549</v>
      </c>
      <c r="H3598" t="s">
        <v>6550</v>
      </c>
      <c r="I3598" t="s">
        <v>34</v>
      </c>
      <c r="J3598" s="2">
        <v>45742</v>
      </c>
      <c r="K3598" s="2">
        <v>45747</v>
      </c>
      <c r="L3598" s="2">
        <v>45782</v>
      </c>
      <c r="M3598" s="9">
        <f>+$M$1-L3598</f>
        <v>-35</v>
      </c>
      <c r="N3598" s="10" t="str">
        <f>IF(M3598&lt;=0,"NON SCADUTO",IF(M3598&lt;61,"0-60 DAYS",IF(M3598&lt;91," 61-90 DAYS",IF(M3598&lt;121,"91-120 DAYS",IF(M3598&lt;366," 121-365 DAYS",IF(M3598&gt;366,"OLTRE 365 DAYS",0))))))</f>
        <v>NON SCADUTO</v>
      </c>
      <c r="O3598" t="s">
        <v>15</v>
      </c>
      <c r="P3598" t="s">
        <v>0</v>
      </c>
      <c r="Q3598" s="3">
        <v>-590</v>
      </c>
      <c r="R3598" t="s">
        <v>1</v>
      </c>
      <c r="S3598" t="s">
        <v>1</v>
      </c>
      <c r="T3598" s="3">
        <v>-590</v>
      </c>
      <c r="U3598" s="2">
        <v>45791</v>
      </c>
      <c r="V3598" t="s">
        <v>6546</v>
      </c>
    </row>
    <row r="3599" spans="1:22" x14ac:dyDescent="0.2">
      <c r="A3599" t="s">
        <v>5</v>
      </c>
      <c r="B3599" t="s">
        <v>6</v>
      </c>
      <c r="C3599" t="s">
        <v>6535</v>
      </c>
      <c r="D3599" t="s">
        <v>7</v>
      </c>
      <c r="E3599" t="s">
        <v>0</v>
      </c>
      <c r="F3599" t="s">
        <v>6536</v>
      </c>
      <c r="G3599" t="s">
        <v>6551</v>
      </c>
      <c r="H3599" t="s">
        <v>6552</v>
      </c>
      <c r="I3599" t="s">
        <v>34</v>
      </c>
      <c r="J3599" s="2">
        <v>45742</v>
      </c>
      <c r="K3599" s="2">
        <v>45747</v>
      </c>
      <c r="L3599" s="2">
        <v>45782</v>
      </c>
      <c r="M3599" s="9">
        <f>+$M$1-L3599</f>
        <v>-35</v>
      </c>
      <c r="N3599" s="10" t="str">
        <f>IF(M3599&lt;=0,"NON SCADUTO",IF(M3599&lt;61,"0-60 DAYS",IF(M3599&lt;91," 61-90 DAYS",IF(M3599&lt;121,"91-120 DAYS",IF(M3599&lt;366," 121-365 DAYS",IF(M3599&gt;366,"OLTRE 365 DAYS",0))))))</f>
        <v>NON SCADUTO</v>
      </c>
      <c r="O3599" t="s">
        <v>15</v>
      </c>
      <c r="P3599" t="s">
        <v>0</v>
      </c>
      <c r="Q3599" s="3">
        <v>-550</v>
      </c>
      <c r="R3599" t="s">
        <v>1</v>
      </c>
      <c r="S3599" t="s">
        <v>1</v>
      </c>
      <c r="T3599" s="3">
        <v>-550</v>
      </c>
      <c r="U3599" s="2">
        <v>45791</v>
      </c>
      <c r="V3599" t="s">
        <v>6546</v>
      </c>
    </row>
    <row r="3600" spans="1:22" x14ac:dyDescent="0.2">
      <c r="A3600" t="s">
        <v>5</v>
      </c>
      <c r="B3600" t="s">
        <v>6</v>
      </c>
      <c r="C3600" t="s">
        <v>6535</v>
      </c>
      <c r="D3600" t="s">
        <v>7</v>
      </c>
      <c r="E3600" t="s">
        <v>0</v>
      </c>
      <c r="F3600" t="s">
        <v>6536</v>
      </c>
      <c r="G3600" t="s">
        <v>6553</v>
      </c>
      <c r="H3600" t="s">
        <v>6554</v>
      </c>
      <c r="I3600" t="s">
        <v>34</v>
      </c>
      <c r="J3600" s="2">
        <v>45747</v>
      </c>
      <c r="K3600" s="2">
        <v>45747</v>
      </c>
      <c r="L3600" s="2">
        <v>45787</v>
      </c>
      <c r="M3600" s="9">
        <f>+$M$1-L3600</f>
        <v>-40</v>
      </c>
      <c r="N3600" s="10" t="str">
        <f>IF(M3600&lt;=0,"NON SCADUTO",IF(M3600&lt;61,"0-60 DAYS",IF(M3600&lt;91," 61-90 DAYS",IF(M3600&lt;121,"91-120 DAYS",IF(M3600&lt;366," 121-365 DAYS",IF(M3600&gt;366,"OLTRE 365 DAYS",0))))))</f>
        <v>NON SCADUTO</v>
      </c>
      <c r="O3600" t="s">
        <v>15</v>
      </c>
      <c r="P3600" t="s">
        <v>0</v>
      </c>
      <c r="Q3600" s="3">
        <v>-590</v>
      </c>
      <c r="R3600" t="s">
        <v>1</v>
      </c>
      <c r="S3600" t="s">
        <v>1</v>
      </c>
      <c r="T3600" s="3">
        <v>-590</v>
      </c>
      <c r="U3600" s="2">
        <v>45791</v>
      </c>
      <c r="V3600" t="s">
        <v>6546</v>
      </c>
    </row>
    <row r="3601" spans="1:22" x14ac:dyDescent="0.2">
      <c r="A3601" t="s">
        <v>5</v>
      </c>
      <c r="B3601" t="s">
        <v>6</v>
      </c>
      <c r="C3601" t="s">
        <v>6555</v>
      </c>
      <c r="D3601" t="s">
        <v>7</v>
      </c>
      <c r="E3601" t="s">
        <v>0</v>
      </c>
      <c r="F3601" t="s">
        <v>6556</v>
      </c>
      <c r="G3601" t="s">
        <v>5318</v>
      </c>
      <c r="H3601" t="s">
        <v>6558</v>
      </c>
      <c r="I3601" t="s">
        <v>56</v>
      </c>
      <c r="J3601" s="2">
        <v>45716</v>
      </c>
      <c r="K3601" s="2">
        <v>45747</v>
      </c>
      <c r="L3601" s="2">
        <v>45776</v>
      </c>
      <c r="M3601" s="9">
        <f>+$M$1-L3601</f>
        <v>-29</v>
      </c>
      <c r="N3601" s="10" t="str">
        <f>IF(M3601&lt;=0,"NON SCADUTO",IF(M3601&lt;61,"0-60 DAYS",IF(M3601&lt;91," 61-90 DAYS",IF(M3601&lt;121,"91-120 DAYS",IF(M3601&lt;366," 121-365 DAYS",IF(M3601&gt;366,"OLTRE 365 DAYS",0))))))</f>
        <v>NON SCADUTO</v>
      </c>
      <c r="O3601" t="s">
        <v>15</v>
      </c>
      <c r="P3601" t="s">
        <v>0</v>
      </c>
      <c r="Q3601" s="3">
        <v>-3763</v>
      </c>
      <c r="R3601" t="s">
        <v>1</v>
      </c>
      <c r="S3601" t="s">
        <v>1</v>
      </c>
      <c r="T3601" s="3">
        <v>-3763</v>
      </c>
      <c r="U3601" s="2"/>
      <c r="V3601" t="s">
        <v>0</v>
      </c>
    </row>
    <row r="3602" spans="1:22" x14ac:dyDescent="0.2">
      <c r="A3602" t="s">
        <v>5</v>
      </c>
      <c r="B3602" t="s">
        <v>6</v>
      </c>
      <c r="C3602" t="s">
        <v>6555</v>
      </c>
      <c r="D3602" t="s">
        <v>7</v>
      </c>
      <c r="E3602" t="s">
        <v>0</v>
      </c>
      <c r="F3602" t="s">
        <v>6556</v>
      </c>
      <c r="G3602" t="s">
        <v>6559</v>
      </c>
      <c r="H3602" t="s">
        <v>6560</v>
      </c>
      <c r="I3602" t="s">
        <v>56</v>
      </c>
      <c r="J3602" s="2">
        <v>45716</v>
      </c>
      <c r="K3602" s="2">
        <v>45747</v>
      </c>
      <c r="L3602" s="2">
        <v>45777</v>
      </c>
      <c r="M3602" s="9">
        <f>+$M$1-L3602</f>
        <v>-30</v>
      </c>
      <c r="N3602" s="10" t="str">
        <f>IF(M3602&lt;=0,"NON SCADUTO",IF(M3602&lt;61,"0-60 DAYS",IF(M3602&lt;91," 61-90 DAYS",IF(M3602&lt;121,"91-120 DAYS",IF(M3602&lt;366," 121-365 DAYS",IF(M3602&gt;366,"OLTRE 365 DAYS",0))))))</f>
        <v>NON SCADUTO</v>
      </c>
      <c r="O3602" t="s">
        <v>15</v>
      </c>
      <c r="P3602" t="s">
        <v>0</v>
      </c>
      <c r="Q3602" s="3">
        <v>-2720</v>
      </c>
      <c r="R3602" t="s">
        <v>1</v>
      </c>
      <c r="S3602" t="s">
        <v>1</v>
      </c>
      <c r="T3602" s="3">
        <v>-2720</v>
      </c>
      <c r="U3602" s="2"/>
      <c r="V3602" t="s">
        <v>0</v>
      </c>
    </row>
    <row r="3603" spans="1:22" x14ac:dyDescent="0.2">
      <c r="A3603" t="s">
        <v>5</v>
      </c>
      <c r="B3603" t="s">
        <v>6</v>
      </c>
      <c r="C3603" t="s">
        <v>6555</v>
      </c>
      <c r="D3603" t="s">
        <v>7</v>
      </c>
      <c r="E3603" t="s">
        <v>0</v>
      </c>
      <c r="F3603" t="s">
        <v>6556</v>
      </c>
      <c r="G3603" t="s">
        <v>5430</v>
      </c>
      <c r="H3603" t="s">
        <v>6561</v>
      </c>
      <c r="I3603" t="s">
        <v>56</v>
      </c>
      <c r="J3603" s="2">
        <v>45688</v>
      </c>
      <c r="K3603" s="2">
        <v>45716</v>
      </c>
      <c r="L3603" s="2">
        <v>45748</v>
      </c>
      <c r="M3603" s="9">
        <f>+$M$1-L3603</f>
        <v>-1</v>
      </c>
      <c r="N3603" s="10" t="str">
        <f>IF(M3603&lt;=0,"NON SCADUTO",IF(M3603&lt;61,"0-60 DAYS",IF(M3603&lt;91," 61-90 DAYS",IF(M3603&lt;121,"91-120 DAYS",IF(M3603&lt;366," 121-365 DAYS",IF(M3603&gt;366,"OLTRE 365 DAYS",0))))))</f>
        <v>NON SCADUTO</v>
      </c>
      <c r="O3603" t="s">
        <v>15</v>
      </c>
      <c r="P3603" t="s">
        <v>0</v>
      </c>
      <c r="Q3603" s="3">
        <v>-3763</v>
      </c>
      <c r="R3603" t="s">
        <v>1</v>
      </c>
      <c r="S3603" t="s">
        <v>1</v>
      </c>
      <c r="T3603" s="3">
        <v>-3763</v>
      </c>
      <c r="U3603" s="2"/>
      <c r="V3603" t="s">
        <v>0</v>
      </c>
    </row>
    <row r="3604" spans="1:22" x14ac:dyDescent="0.2">
      <c r="A3604" t="s">
        <v>5</v>
      </c>
      <c r="B3604" t="s">
        <v>6</v>
      </c>
      <c r="C3604" t="s">
        <v>6555</v>
      </c>
      <c r="D3604" t="s">
        <v>7</v>
      </c>
      <c r="E3604" t="s">
        <v>0</v>
      </c>
      <c r="F3604" t="s">
        <v>6556</v>
      </c>
      <c r="G3604" t="s">
        <v>5366</v>
      </c>
      <c r="H3604" t="s">
        <v>6569</v>
      </c>
      <c r="I3604" t="s">
        <v>56</v>
      </c>
      <c r="J3604" s="2">
        <v>45688</v>
      </c>
      <c r="K3604" s="2">
        <v>45716</v>
      </c>
      <c r="L3604" s="2">
        <v>45747</v>
      </c>
      <c r="M3604" s="9">
        <f>+$M$1-L3604</f>
        <v>0</v>
      </c>
      <c r="N3604" s="10" t="str">
        <f>IF(M3604&lt;=0,"NON SCADUTO",IF(M3604&lt;61,"0-60 DAYS",IF(M3604&lt;91," 61-90 DAYS",IF(M3604&lt;121,"91-120 DAYS",IF(M3604&lt;366," 121-365 DAYS",IF(M3604&gt;366,"OLTRE 365 DAYS",0))))))</f>
        <v>NON SCADUTO</v>
      </c>
      <c r="O3604" t="s">
        <v>15</v>
      </c>
      <c r="P3604" t="s">
        <v>0</v>
      </c>
      <c r="Q3604" s="3">
        <v>-2720</v>
      </c>
      <c r="R3604" t="s">
        <v>1</v>
      </c>
      <c r="S3604" t="s">
        <v>1</v>
      </c>
      <c r="T3604" s="3">
        <v>-2720</v>
      </c>
      <c r="U3604" s="2">
        <v>45800</v>
      </c>
      <c r="V3604" t="s">
        <v>6564</v>
      </c>
    </row>
    <row r="3605" spans="1:22" x14ac:dyDescent="0.2">
      <c r="A3605" t="s">
        <v>5</v>
      </c>
      <c r="B3605" t="s">
        <v>6</v>
      </c>
      <c r="C3605" t="s">
        <v>6555</v>
      </c>
      <c r="D3605" t="s">
        <v>7</v>
      </c>
      <c r="E3605" t="s">
        <v>0</v>
      </c>
      <c r="F3605" t="s">
        <v>6556</v>
      </c>
      <c r="G3605" t="s">
        <v>0</v>
      </c>
      <c r="H3605" t="s">
        <v>6570</v>
      </c>
      <c r="I3605" t="s">
        <v>839</v>
      </c>
      <c r="J3605" s="2">
        <v>45747</v>
      </c>
      <c r="K3605" s="2">
        <v>45747</v>
      </c>
      <c r="L3605" s="2">
        <v>45747</v>
      </c>
      <c r="M3605" s="9">
        <f>+$M$1-L3605</f>
        <v>0</v>
      </c>
      <c r="N3605" s="10" t="str">
        <f>IF(M3605&lt;=0,"NON SCADUTO",IF(M3605&lt;61,"0-60 DAYS",IF(M3605&lt;91," 61-90 DAYS",IF(M3605&lt;121,"91-120 DAYS",IF(M3605&lt;366," 121-365 DAYS",IF(M3605&gt;366,"OLTRE 365 DAYS",0))))))</f>
        <v>NON SCADUTO</v>
      </c>
      <c r="O3605" t="s">
        <v>15</v>
      </c>
      <c r="P3605" t="s">
        <v>0</v>
      </c>
      <c r="Q3605" s="3">
        <v>-152.30000000000001</v>
      </c>
      <c r="R3605" t="s">
        <v>1</v>
      </c>
      <c r="S3605" t="s">
        <v>1</v>
      </c>
      <c r="T3605" s="3">
        <v>-152.30000000000001</v>
      </c>
      <c r="U3605" s="2">
        <v>45800</v>
      </c>
      <c r="V3605" t="s">
        <v>6564</v>
      </c>
    </row>
    <row r="3606" spans="1:22" x14ac:dyDescent="0.2">
      <c r="A3606" t="s">
        <v>5</v>
      </c>
      <c r="B3606" t="s">
        <v>6</v>
      </c>
      <c r="C3606" t="s">
        <v>6571</v>
      </c>
      <c r="D3606" t="s">
        <v>7</v>
      </c>
      <c r="E3606" t="s">
        <v>0</v>
      </c>
      <c r="F3606" t="s">
        <v>6572</v>
      </c>
      <c r="G3606" t="s">
        <v>6573</v>
      </c>
      <c r="H3606" t="s">
        <v>6574</v>
      </c>
      <c r="I3606" t="s">
        <v>34</v>
      </c>
      <c r="J3606" s="2">
        <v>45720</v>
      </c>
      <c r="K3606" s="2">
        <v>45741</v>
      </c>
      <c r="L3606" s="2">
        <v>45750</v>
      </c>
      <c r="M3606" s="9">
        <f>+$M$1-L3606</f>
        <v>-3</v>
      </c>
      <c r="N3606" s="10" t="str">
        <f>IF(M3606&lt;=0,"NON SCADUTO",IF(M3606&lt;61,"0-60 DAYS",IF(M3606&lt;91," 61-90 DAYS",IF(M3606&lt;121,"91-120 DAYS",IF(M3606&lt;366," 121-365 DAYS",IF(M3606&gt;366,"OLTRE 365 DAYS",0))))))</f>
        <v>NON SCADUTO</v>
      </c>
      <c r="O3606" t="s">
        <v>15</v>
      </c>
      <c r="P3606" t="s">
        <v>0</v>
      </c>
      <c r="Q3606" s="3">
        <v>-3600</v>
      </c>
      <c r="R3606" t="s">
        <v>1</v>
      </c>
      <c r="S3606" t="s">
        <v>1</v>
      </c>
      <c r="T3606" s="3">
        <v>-3600</v>
      </c>
      <c r="U3606" s="2">
        <v>45785</v>
      </c>
      <c r="V3606" t="s">
        <v>6575</v>
      </c>
    </row>
    <row r="3607" spans="1:22" x14ac:dyDescent="0.2">
      <c r="A3607" t="s">
        <v>5</v>
      </c>
      <c r="B3607" t="s">
        <v>6</v>
      </c>
      <c r="C3607" t="s">
        <v>6576</v>
      </c>
      <c r="D3607" t="s">
        <v>7</v>
      </c>
      <c r="E3607" t="s">
        <v>0</v>
      </c>
      <c r="F3607" t="s">
        <v>6577</v>
      </c>
      <c r="G3607" t="s">
        <v>0</v>
      </c>
      <c r="H3607" t="s">
        <v>6578</v>
      </c>
      <c r="I3607" t="s">
        <v>56</v>
      </c>
      <c r="J3607" s="2">
        <v>45716</v>
      </c>
      <c r="K3607" s="2">
        <v>45747</v>
      </c>
      <c r="L3607" s="2">
        <v>45747</v>
      </c>
      <c r="M3607" s="9">
        <f>+$M$1-L3607</f>
        <v>0</v>
      </c>
      <c r="N3607" s="10" t="str">
        <f>IF(M3607&lt;=0,"NON SCADUTO",IF(M3607&lt;61,"0-60 DAYS",IF(M3607&lt;91," 61-90 DAYS",IF(M3607&lt;121,"91-120 DAYS",IF(M3607&lt;366," 121-365 DAYS",IF(M3607&gt;366,"OLTRE 365 DAYS",0))))))</f>
        <v>NON SCADUTO</v>
      </c>
      <c r="O3607" t="s">
        <v>15</v>
      </c>
      <c r="P3607" t="s">
        <v>0</v>
      </c>
      <c r="Q3607" s="3">
        <v>-726.17</v>
      </c>
      <c r="R3607" t="s">
        <v>1</v>
      </c>
      <c r="S3607" t="s">
        <v>1</v>
      </c>
      <c r="T3607" s="3">
        <v>-726.17</v>
      </c>
      <c r="U3607" s="2">
        <v>45748</v>
      </c>
      <c r="V3607" t="s">
        <v>2396</v>
      </c>
    </row>
    <row r="3608" spans="1:22" x14ac:dyDescent="0.2">
      <c r="A3608" t="s">
        <v>5</v>
      </c>
      <c r="B3608" t="s">
        <v>6</v>
      </c>
      <c r="C3608" t="s">
        <v>6576</v>
      </c>
      <c r="D3608" t="s">
        <v>7</v>
      </c>
      <c r="E3608" t="s">
        <v>0</v>
      </c>
      <c r="F3608" t="s">
        <v>6577</v>
      </c>
      <c r="G3608" t="s">
        <v>0</v>
      </c>
      <c r="H3608" t="s">
        <v>6581</v>
      </c>
      <c r="I3608" t="s">
        <v>56</v>
      </c>
      <c r="J3608" s="2">
        <v>45736</v>
      </c>
      <c r="K3608" s="2">
        <v>45747</v>
      </c>
      <c r="L3608" s="2">
        <v>45766</v>
      </c>
      <c r="M3608" s="9">
        <f>+$M$1-L3608</f>
        <v>-19</v>
      </c>
      <c r="N3608" s="10" t="str">
        <f>IF(M3608&lt;=0,"NON SCADUTO",IF(M3608&lt;61,"0-60 DAYS",IF(M3608&lt;91," 61-90 DAYS",IF(M3608&lt;121,"91-120 DAYS",IF(M3608&lt;366," 121-365 DAYS",IF(M3608&gt;366,"OLTRE 365 DAYS",0))))))</f>
        <v>NON SCADUTO</v>
      </c>
      <c r="O3608" t="s">
        <v>15</v>
      </c>
      <c r="P3608" t="s">
        <v>0</v>
      </c>
      <c r="Q3608" s="3">
        <v>-36.6</v>
      </c>
      <c r="R3608" t="s">
        <v>1</v>
      </c>
      <c r="S3608" t="s">
        <v>1</v>
      </c>
      <c r="T3608" s="3">
        <v>-36.6</v>
      </c>
      <c r="U3608" s="2">
        <v>45758</v>
      </c>
      <c r="V3608" t="s">
        <v>6580</v>
      </c>
    </row>
    <row r="3609" spans="1:22" x14ac:dyDescent="0.2">
      <c r="A3609" t="s">
        <v>5</v>
      </c>
      <c r="B3609" t="s">
        <v>6</v>
      </c>
      <c r="C3609" t="s">
        <v>6576</v>
      </c>
      <c r="D3609" t="s">
        <v>7</v>
      </c>
      <c r="E3609" t="s">
        <v>0</v>
      </c>
      <c r="F3609" t="s">
        <v>6577</v>
      </c>
      <c r="G3609" t="s">
        <v>0</v>
      </c>
      <c r="H3609" t="s">
        <v>6582</v>
      </c>
      <c r="I3609" t="s">
        <v>56</v>
      </c>
      <c r="J3609" s="2">
        <v>45743</v>
      </c>
      <c r="K3609" s="2">
        <v>45747</v>
      </c>
      <c r="L3609" s="2">
        <v>45773</v>
      </c>
      <c r="M3609" s="9">
        <f>+$M$1-L3609</f>
        <v>-26</v>
      </c>
      <c r="N3609" s="10" t="str">
        <f>IF(M3609&lt;=0,"NON SCADUTO",IF(M3609&lt;61,"0-60 DAYS",IF(M3609&lt;91," 61-90 DAYS",IF(M3609&lt;121,"91-120 DAYS",IF(M3609&lt;366," 121-365 DAYS",IF(M3609&gt;366,"OLTRE 365 DAYS",0))))))</f>
        <v>NON SCADUTO</v>
      </c>
      <c r="O3609" t="s">
        <v>15</v>
      </c>
      <c r="P3609" t="s">
        <v>0</v>
      </c>
      <c r="Q3609" s="3">
        <v>-36.6</v>
      </c>
      <c r="R3609" t="s">
        <v>1</v>
      </c>
      <c r="S3609" t="s">
        <v>1</v>
      </c>
      <c r="T3609" s="3">
        <v>-36.6</v>
      </c>
      <c r="U3609" s="2">
        <v>45758</v>
      </c>
      <c r="V3609" t="s">
        <v>6580</v>
      </c>
    </row>
    <row r="3610" spans="1:22" x14ac:dyDescent="0.2">
      <c r="A3610" s="11" t="s">
        <v>5</v>
      </c>
      <c r="B3610" s="11" t="s">
        <v>6</v>
      </c>
      <c r="C3610" s="11" t="s">
        <v>6617</v>
      </c>
      <c r="D3610" s="11" t="s">
        <v>7</v>
      </c>
      <c r="E3610" s="11" t="s">
        <v>0</v>
      </c>
      <c r="F3610" s="11" t="s">
        <v>6618</v>
      </c>
      <c r="G3610" s="11" t="s">
        <v>6438</v>
      </c>
      <c r="H3610" s="11" t="s">
        <v>6619</v>
      </c>
      <c r="I3610" s="11" t="s">
        <v>56</v>
      </c>
      <c r="J3610" s="12">
        <v>45731</v>
      </c>
      <c r="K3610" s="12">
        <v>45747</v>
      </c>
      <c r="L3610" s="12">
        <v>45777</v>
      </c>
      <c r="M3610" s="9">
        <f>+$M$1-L3610</f>
        <v>-30</v>
      </c>
      <c r="N3610" s="10" t="str">
        <f>IF(M3610&lt;=0,"NON SCADUTO",IF(M3610&lt;61,"0-60 DAYS",IF(M3610&lt;91," 61-90 DAYS",IF(M3610&lt;121,"91-120 DAYS",IF(M3610&lt;366," 121-365 DAYS",IF(M3610&gt;366,"OLTRE 365 DAYS",0))))))</f>
        <v>NON SCADUTO</v>
      </c>
      <c r="O3610" s="11" t="s">
        <v>15</v>
      </c>
      <c r="P3610" s="11" t="s">
        <v>0</v>
      </c>
      <c r="Q3610" s="13">
        <v>-2013.34</v>
      </c>
      <c r="R3610" s="11" t="s">
        <v>1</v>
      </c>
      <c r="S3610" s="11" t="s">
        <v>1</v>
      </c>
      <c r="T3610" s="13">
        <v>-2013.34</v>
      </c>
      <c r="U3610" s="12">
        <v>45777</v>
      </c>
      <c r="V3610" s="11" t="s">
        <v>2031</v>
      </c>
    </row>
    <row r="3611" spans="1:22" x14ac:dyDescent="0.2">
      <c r="A3611" s="11" t="s">
        <v>5</v>
      </c>
      <c r="B3611" s="11" t="s">
        <v>6</v>
      </c>
      <c r="C3611" s="11" t="s">
        <v>6628</v>
      </c>
      <c r="D3611" s="11" t="s">
        <v>7</v>
      </c>
      <c r="E3611" s="11" t="s">
        <v>0</v>
      </c>
      <c r="F3611" s="11" t="s">
        <v>6629</v>
      </c>
      <c r="G3611" s="11" t="s">
        <v>6652</v>
      </c>
      <c r="H3611" s="11" t="s">
        <v>6653</v>
      </c>
      <c r="I3611" s="11" t="s">
        <v>220</v>
      </c>
      <c r="J3611" s="12">
        <v>45722</v>
      </c>
      <c r="K3611" s="12">
        <v>45740</v>
      </c>
      <c r="L3611" s="12">
        <v>45752</v>
      </c>
      <c r="M3611" s="9">
        <f>+$M$1-L3611</f>
        <v>-5</v>
      </c>
      <c r="N3611" s="10" t="str">
        <f>IF(M3611&lt;=0,"NON SCADUTO",IF(M3611&lt;61,"0-60 DAYS",IF(M3611&lt;91," 61-90 DAYS",IF(M3611&lt;121,"91-120 DAYS",IF(M3611&lt;366," 121-365 DAYS",IF(M3611&gt;366,"OLTRE 365 DAYS",0))))))</f>
        <v>NON SCADUTO</v>
      </c>
      <c r="O3611" s="11" t="s">
        <v>15</v>
      </c>
      <c r="P3611" s="11" t="s">
        <v>0</v>
      </c>
      <c r="Q3611" s="13">
        <v>-2040</v>
      </c>
      <c r="R3611" s="11" t="s">
        <v>3</v>
      </c>
      <c r="S3611" s="11" t="s">
        <v>1</v>
      </c>
      <c r="T3611" s="13">
        <v>-1884.18</v>
      </c>
      <c r="U3611" s="12">
        <v>45771</v>
      </c>
      <c r="V3611" s="11" t="s">
        <v>6649</v>
      </c>
    </row>
    <row r="3612" spans="1:22" x14ac:dyDescent="0.2">
      <c r="A3612" t="s">
        <v>5</v>
      </c>
      <c r="B3612" t="s">
        <v>6</v>
      </c>
      <c r="C3612" t="s">
        <v>6654</v>
      </c>
      <c r="D3612" t="s">
        <v>7</v>
      </c>
      <c r="E3612" t="s">
        <v>0</v>
      </c>
      <c r="F3612" t="s">
        <v>6655</v>
      </c>
      <c r="G3612" t="s">
        <v>6656</v>
      </c>
      <c r="H3612" t="s">
        <v>6657</v>
      </c>
      <c r="I3612" t="s">
        <v>56</v>
      </c>
      <c r="J3612" s="2">
        <v>45734</v>
      </c>
      <c r="K3612" s="2">
        <v>45747</v>
      </c>
      <c r="L3612" s="2">
        <v>45808</v>
      </c>
      <c r="M3612" s="9">
        <f>+$M$1-L3612</f>
        <v>-61</v>
      </c>
      <c r="N3612" s="10" t="str">
        <f>IF(M3612&lt;=0,"NON SCADUTO",IF(M3612&lt;61,"0-60 DAYS",IF(M3612&lt;91," 61-90 DAYS",IF(M3612&lt;121,"91-120 DAYS",IF(M3612&lt;366," 121-365 DAYS",IF(M3612&gt;366,"OLTRE 365 DAYS",0))))))</f>
        <v>NON SCADUTO</v>
      </c>
      <c r="O3612" t="s">
        <v>15</v>
      </c>
      <c r="P3612" t="s">
        <v>0</v>
      </c>
      <c r="Q3612" s="3">
        <v>-4752</v>
      </c>
      <c r="R3612" t="s">
        <v>1</v>
      </c>
      <c r="S3612" t="s">
        <v>1</v>
      </c>
      <c r="T3612" s="3">
        <v>-4752</v>
      </c>
      <c r="U3612" s="2">
        <v>45818</v>
      </c>
      <c r="V3612" t="s">
        <v>6658</v>
      </c>
    </row>
    <row r="3613" spans="1:22" x14ac:dyDescent="0.2">
      <c r="A3613" t="s">
        <v>5</v>
      </c>
      <c r="B3613" t="s">
        <v>6</v>
      </c>
      <c r="C3613" t="s">
        <v>6664</v>
      </c>
      <c r="D3613" t="s">
        <v>7</v>
      </c>
      <c r="E3613" t="s">
        <v>0</v>
      </c>
      <c r="F3613" t="s">
        <v>6665</v>
      </c>
      <c r="G3613" t="s">
        <v>6666</v>
      </c>
      <c r="H3613" t="s">
        <v>6667</v>
      </c>
      <c r="I3613" t="s">
        <v>56</v>
      </c>
      <c r="J3613" s="2">
        <v>45712</v>
      </c>
      <c r="K3613" s="2">
        <v>45716</v>
      </c>
      <c r="L3613" s="2">
        <v>45747</v>
      </c>
      <c r="M3613" s="9">
        <f>+$M$1-L3613</f>
        <v>0</v>
      </c>
      <c r="N3613" s="10" t="str">
        <f>IF(M3613&lt;=0,"NON SCADUTO",IF(M3613&lt;61,"0-60 DAYS",IF(M3613&lt;91," 61-90 DAYS",IF(M3613&lt;121,"91-120 DAYS",IF(M3613&lt;366," 121-365 DAYS",IF(M3613&gt;366,"OLTRE 365 DAYS",0))))))</f>
        <v>NON SCADUTO</v>
      </c>
      <c r="O3613" t="s">
        <v>15</v>
      </c>
      <c r="P3613" t="s">
        <v>0</v>
      </c>
      <c r="Q3613" s="3">
        <v>-1024.8</v>
      </c>
      <c r="R3613" t="s">
        <v>1</v>
      </c>
      <c r="S3613" t="s">
        <v>1</v>
      </c>
      <c r="T3613" s="3">
        <v>-1024.8</v>
      </c>
      <c r="U3613" s="2">
        <v>45790</v>
      </c>
      <c r="V3613" t="s">
        <v>6668</v>
      </c>
    </row>
    <row r="3614" spans="1:22" x14ac:dyDescent="0.2">
      <c r="A3614" s="11" t="s">
        <v>5</v>
      </c>
      <c r="B3614" s="11" t="s">
        <v>6</v>
      </c>
      <c r="C3614" s="11" t="s">
        <v>6680</v>
      </c>
      <c r="D3614" s="11" t="s">
        <v>7</v>
      </c>
      <c r="E3614" s="11" t="s">
        <v>0</v>
      </c>
      <c r="F3614" s="11" t="s">
        <v>6681</v>
      </c>
      <c r="G3614" s="11" t="s">
        <v>0</v>
      </c>
      <c r="H3614" s="11" t="s">
        <v>6682</v>
      </c>
      <c r="I3614" s="11" t="s">
        <v>56</v>
      </c>
      <c r="J3614" s="12">
        <v>45673</v>
      </c>
      <c r="K3614" s="12">
        <v>45688</v>
      </c>
      <c r="L3614" s="12">
        <v>45747</v>
      </c>
      <c r="M3614" s="9">
        <f>+$M$1-L3614</f>
        <v>0</v>
      </c>
      <c r="N3614" s="10" t="str">
        <f>IF(M3614&lt;=0,"NON SCADUTO",IF(M3614&lt;61,"0-60 DAYS",IF(M3614&lt;91," 61-90 DAYS",IF(M3614&lt;121,"91-120 DAYS",IF(M3614&lt;366," 121-365 DAYS",IF(M3614&gt;366,"OLTRE 365 DAYS",0))))))</f>
        <v>NON SCADUTO</v>
      </c>
      <c r="O3614" s="11" t="s">
        <v>15</v>
      </c>
      <c r="P3614" s="11" t="s">
        <v>0</v>
      </c>
      <c r="Q3614" s="13">
        <v>-1223.6600000000001</v>
      </c>
      <c r="R3614" s="11" t="s">
        <v>1</v>
      </c>
      <c r="S3614" s="11" t="s">
        <v>1</v>
      </c>
      <c r="T3614" s="13">
        <v>-1223.6600000000001</v>
      </c>
      <c r="U3614" s="12"/>
      <c r="V3614" s="11" t="s">
        <v>0</v>
      </c>
    </row>
    <row r="3615" spans="1:22" x14ac:dyDescent="0.2">
      <c r="A3615" t="s">
        <v>5</v>
      </c>
      <c r="B3615" t="s">
        <v>6</v>
      </c>
      <c r="C3615" t="s">
        <v>6680</v>
      </c>
      <c r="D3615" t="s">
        <v>7</v>
      </c>
      <c r="E3615" t="s">
        <v>0</v>
      </c>
      <c r="F3615" t="s">
        <v>6681</v>
      </c>
      <c r="G3615" t="s">
        <v>0</v>
      </c>
      <c r="H3615" t="s">
        <v>6683</v>
      </c>
      <c r="I3615" t="s">
        <v>56</v>
      </c>
      <c r="J3615" s="2">
        <v>45673</v>
      </c>
      <c r="K3615" s="2">
        <v>45688</v>
      </c>
      <c r="L3615" s="2">
        <v>45747</v>
      </c>
      <c r="M3615" s="9">
        <f>+$M$1-L3615</f>
        <v>0</v>
      </c>
      <c r="N3615" s="10" t="str">
        <f>IF(M3615&lt;=0,"NON SCADUTO",IF(M3615&lt;61,"0-60 DAYS",IF(M3615&lt;91," 61-90 DAYS",IF(M3615&lt;121,"91-120 DAYS",IF(M3615&lt;366," 121-365 DAYS",IF(M3615&gt;366,"OLTRE 365 DAYS",0))))))</f>
        <v>NON SCADUTO</v>
      </c>
      <c r="O3615" t="s">
        <v>15</v>
      </c>
      <c r="P3615" t="s">
        <v>0</v>
      </c>
      <c r="Q3615" s="3">
        <v>-146.4</v>
      </c>
      <c r="R3615" t="s">
        <v>1</v>
      </c>
      <c r="S3615" t="s">
        <v>1</v>
      </c>
      <c r="T3615" s="3">
        <v>-146.4</v>
      </c>
      <c r="U3615" s="2"/>
      <c r="V3615" t="s">
        <v>0</v>
      </c>
    </row>
    <row r="3616" spans="1:22" x14ac:dyDescent="0.2">
      <c r="A3616" s="11" t="s">
        <v>5</v>
      </c>
      <c r="B3616" s="11" t="s">
        <v>6</v>
      </c>
      <c r="C3616" s="11" t="s">
        <v>6684</v>
      </c>
      <c r="D3616" s="11" t="s">
        <v>7</v>
      </c>
      <c r="E3616" s="11" t="s">
        <v>0</v>
      </c>
      <c r="F3616" s="11" t="s">
        <v>6685</v>
      </c>
      <c r="G3616" s="11" t="s">
        <v>0</v>
      </c>
      <c r="H3616" s="11" t="s">
        <v>6686</v>
      </c>
      <c r="I3616" s="11" t="s">
        <v>56</v>
      </c>
      <c r="J3616" s="12">
        <v>45702</v>
      </c>
      <c r="K3616" s="12">
        <v>45716</v>
      </c>
      <c r="L3616" s="12">
        <v>45747</v>
      </c>
      <c r="M3616" s="9">
        <f>+$M$1-L3616</f>
        <v>0</v>
      </c>
      <c r="N3616" s="10" t="str">
        <f>IF(M3616&lt;=0,"NON SCADUTO",IF(M3616&lt;61,"0-60 DAYS",IF(M3616&lt;91," 61-90 DAYS",IF(M3616&lt;121,"91-120 DAYS",IF(M3616&lt;366," 121-365 DAYS",IF(M3616&gt;366,"OLTRE 365 DAYS",0))))))</f>
        <v>NON SCADUTO</v>
      </c>
      <c r="O3616" s="11" t="s">
        <v>15</v>
      </c>
      <c r="P3616" s="11" t="s">
        <v>0</v>
      </c>
      <c r="Q3616" s="13">
        <v>-998</v>
      </c>
      <c r="R3616" s="11" t="s">
        <v>1</v>
      </c>
      <c r="S3616" s="11" t="s">
        <v>1</v>
      </c>
      <c r="T3616" s="13">
        <v>-998</v>
      </c>
      <c r="U3616" s="12">
        <v>45775</v>
      </c>
      <c r="V3616" s="11" t="s">
        <v>6687</v>
      </c>
    </row>
    <row r="3617" spans="1:22" x14ac:dyDescent="0.2">
      <c r="A3617" t="s">
        <v>5</v>
      </c>
      <c r="B3617" t="s">
        <v>6</v>
      </c>
      <c r="C3617" t="s">
        <v>6700</v>
      </c>
      <c r="D3617" t="s">
        <v>7</v>
      </c>
      <c r="E3617" t="s">
        <v>0</v>
      </c>
      <c r="F3617" t="s">
        <v>6701</v>
      </c>
      <c r="G3617" t="s">
        <v>2465</v>
      </c>
      <c r="H3617" t="s">
        <v>6702</v>
      </c>
      <c r="I3617" t="s">
        <v>56</v>
      </c>
      <c r="J3617" s="2">
        <v>45688</v>
      </c>
      <c r="K3617" s="2">
        <v>45716</v>
      </c>
      <c r="L3617" s="2">
        <v>45747</v>
      </c>
      <c r="M3617" s="9">
        <f>+$M$1-L3617</f>
        <v>0</v>
      </c>
      <c r="N3617" s="10" t="str">
        <f>IF(M3617&lt;=0,"NON SCADUTO",IF(M3617&lt;61,"0-60 DAYS",IF(M3617&lt;91," 61-90 DAYS",IF(M3617&lt;121,"91-120 DAYS",IF(M3617&lt;366," 121-365 DAYS",IF(M3617&gt;366,"OLTRE 365 DAYS",0))))))</f>
        <v>NON SCADUTO</v>
      </c>
      <c r="O3617" t="s">
        <v>15</v>
      </c>
      <c r="P3617" t="s">
        <v>0</v>
      </c>
      <c r="Q3617" s="3">
        <v>-1470</v>
      </c>
      <c r="R3617" t="s">
        <v>1</v>
      </c>
      <c r="S3617" t="s">
        <v>1</v>
      </c>
      <c r="T3617" s="3">
        <v>-1470</v>
      </c>
      <c r="U3617" s="2">
        <v>45803</v>
      </c>
      <c r="V3617" t="s">
        <v>6703</v>
      </c>
    </row>
    <row r="3618" spans="1:22" x14ac:dyDescent="0.2">
      <c r="A3618" t="s">
        <v>5</v>
      </c>
      <c r="B3618" t="s">
        <v>6</v>
      </c>
      <c r="C3618" t="s">
        <v>6700</v>
      </c>
      <c r="D3618" t="s">
        <v>7</v>
      </c>
      <c r="E3618" t="s">
        <v>0</v>
      </c>
      <c r="F3618" t="s">
        <v>6701</v>
      </c>
      <c r="G3618" t="s">
        <v>3336</v>
      </c>
      <c r="H3618" t="s">
        <v>6704</v>
      </c>
      <c r="I3618" t="s">
        <v>56</v>
      </c>
      <c r="J3618" s="2">
        <v>45716</v>
      </c>
      <c r="K3618" s="2">
        <v>45747</v>
      </c>
      <c r="L3618" s="2">
        <v>45777</v>
      </c>
      <c r="M3618" s="9">
        <f>+$M$1-L3618</f>
        <v>-30</v>
      </c>
      <c r="N3618" s="10" t="str">
        <f>IF(M3618&lt;=0,"NON SCADUTO",IF(M3618&lt;61,"0-60 DAYS",IF(M3618&lt;91," 61-90 DAYS",IF(M3618&lt;121,"91-120 DAYS",IF(M3618&lt;366," 121-365 DAYS",IF(M3618&gt;366,"OLTRE 365 DAYS",0))))))</f>
        <v>NON SCADUTO</v>
      </c>
      <c r="O3618" t="s">
        <v>15</v>
      </c>
      <c r="P3618" t="s">
        <v>0</v>
      </c>
      <c r="Q3618" s="3">
        <v>-1260</v>
      </c>
      <c r="R3618" t="s">
        <v>1</v>
      </c>
      <c r="S3618" t="s">
        <v>1</v>
      </c>
      <c r="T3618" s="3">
        <v>-1260</v>
      </c>
      <c r="U3618" s="2">
        <v>45803</v>
      </c>
      <c r="V3618" t="s">
        <v>6703</v>
      </c>
    </row>
    <row r="3619" spans="1:22" x14ac:dyDescent="0.2">
      <c r="A3619" t="s">
        <v>5</v>
      </c>
      <c r="B3619" t="s">
        <v>6</v>
      </c>
      <c r="C3619" t="s">
        <v>6709</v>
      </c>
      <c r="D3619" t="s">
        <v>7</v>
      </c>
      <c r="E3619" t="s">
        <v>0</v>
      </c>
      <c r="F3619" t="s">
        <v>6710</v>
      </c>
      <c r="G3619" t="s">
        <v>6713</v>
      </c>
      <c r="H3619" t="s">
        <v>6714</v>
      </c>
      <c r="I3619" t="s">
        <v>56</v>
      </c>
      <c r="J3619" s="2">
        <v>45688</v>
      </c>
      <c r="K3619" s="2">
        <v>45716</v>
      </c>
      <c r="L3619" s="2">
        <v>45747</v>
      </c>
      <c r="M3619" s="9">
        <f>+$M$1-L3619</f>
        <v>0</v>
      </c>
      <c r="N3619" s="10" t="str">
        <f>IF(M3619&lt;=0,"NON SCADUTO",IF(M3619&lt;61,"0-60 DAYS",IF(M3619&lt;91," 61-90 DAYS",IF(M3619&lt;121,"91-120 DAYS",IF(M3619&lt;366," 121-365 DAYS",IF(M3619&gt;366,"OLTRE 365 DAYS",0))))))</f>
        <v>NON SCADUTO</v>
      </c>
      <c r="O3619" t="s">
        <v>15</v>
      </c>
      <c r="P3619" t="s">
        <v>0</v>
      </c>
      <c r="Q3619" s="3">
        <v>-991.21</v>
      </c>
      <c r="R3619" t="s">
        <v>1</v>
      </c>
      <c r="S3619" t="s">
        <v>1</v>
      </c>
      <c r="T3619" s="3">
        <v>-991.21</v>
      </c>
      <c r="U3619" s="2">
        <v>45775</v>
      </c>
      <c r="V3619" t="s">
        <v>6712</v>
      </c>
    </row>
    <row r="3620" spans="1:22" x14ac:dyDescent="0.2">
      <c r="A3620" t="s">
        <v>5</v>
      </c>
      <c r="B3620" t="s">
        <v>6</v>
      </c>
      <c r="C3620" t="s">
        <v>6715</v>
      </c>
      <c r="D3620" t="s">
        <v>7</v>
      </c>
      <c r="E3620" t="s">
        <v>0</v>
      </c>
      <c r="F3620" t="s">
        <v>6716</v>
      </c>
      <c r="G3620" t="s">
        <v>0</v>
      </c>
      <c r="H3620" t="s">
        <v>6717</v>
      </c>
      <c r="I3620" t="s">
        <v>56</v>
      </c>
      <c r="J3620" s="2">
        <v>45688</v>
      </c>
      <c r="K3620" s="2">
        <v>45716</v>
      </c>
      <c r="L3620" s="2">
        <v>45747</v>
      </c>
      <c r="M3620" s="9">
        <f>+$M$1-L3620</f>
        <v>0</v>
      </c>
      <c r="N3620" s="10" t="str">
        <f>IF(M3620&lt;=0,"NON SCADUTO",IF(M3620&lt;61,"0-60 DAYS",IF(M3620&lt;91," 61-90 DAYS",IF(M3620&lt;121,"91-120 DAYS",IF(M3620&lt;366," 121-365 DAYS",IF(M3620&gt;366,"OLTRE 365 DAYS",0))))))</f>
        <v>NON SCADUTO</v>
      </c>
      <c r="O3620" t="s">
        <v>15</v>
      </c>
      <c r="P3620" t="s">
        <v>0</v>
      </c>
      <c r="Q3620" s="3">
        <v>-4452</v>
      </c>
      <c r="R3620" t="s">
        <v>1</v>
      </c>
      <c r="S3620" t="s">
        <v>1</v>
      </c>
      <c r="T3620" s="3">
        <v>-4452</v>
      </c>
      <c r="U3620" s="2">
        <v>45756</v>
      </c>
      <c r="V3620" t="s">
        <v>6718</v>
      </c>
    </row>
    <row r="3621" spans="1:22" x14ac:dyDescent="0.2">
      <c r="A3621" s="11" t="s">
        <v>5</v>
      </c>
      <c r="B3621" s="11" t="s">
        <v>6</v>
      </c>
      <c r="C3621" s="11" t="s">
        <v>6715</v>
      </c>
      <c r="D3621" s="11" t="s">
        <v>7</v>
      </c>
      <c r="E3621" s="11" t="s">
        <v>0</v>
      </c>
      <c r="F3621" s="11" t="s">
        <v>6716</v>
      </c>
      <c r="G3621" s="11" t="s">
        <v>0</v>
      </c>
      <c r="H3621" s="11" t="s">
        <v>6719</v>
      </c>
      <c r="I3621" s="11" t="s">
        <v>56</v>
      </c>
      <c r="J3621" s="12">
        <v>45688</v>
      </c>
      <c r="K3621" s="12">
        <v>45716</v>
      </c>
      <c r="L3621" s="12">
        <v>45747</v>
      </c>
      <c r="M3621" s="9">
        <f>+$M$1-L3621</f>
        <v>0</v>
      </c>
      <c r="N3621" s="10" t="str">
        <f>IF(M3621&lt;=0,"NON SCADUTO",IF(M3621&lt;61,"0-60 DAYS",IF(M3621&lt;91," 61-90 DAYS",IF(M3621&lt;121,"91-120 DAYS",IF(M3621&lt;366," 121-365 DAYS",IF(M3621&gt;366,"OLTRE 365 DAYS",0))))))</f>
        <v>NON SCADUTO</v>
      </c>
      <c r="O3621" s="11" t="s">
        <v>15</v>
      </c>
      <c r="P3621" s="11" t="s">
        <v>0</v>
      </c>
      <c r="Q3621" s="13">
        <v>-252</v>
      </c>
      <c r="R3621" s="11" t="s">
        <v>1</v>
      </c>
      <c r="S3621" s="11" t="s">
        <v>1</v>
      </c>
      <c r="T3621" s="13">
        <v>-252</v>
      </c>
      <c r="U3621" s="12">
        <v>45756</v>
      </c>
      <c r="V3621" s="11" t="s">
        <v>6718</v>
      </c>
    </row>
    <row r="3622" spans="1:22" x14ac:dyDescent="0.2">
      <c r="A3622" t="s">
        <v>5</v>
      </c>
      <c r="B3622" t="s">
        <v>6</v>
      </c>
      <c r="C3622" t="s">
        <v>6715</v>
      </c>
      <c r="D3622" t="s">
        <v>7</v>
      </c>
      <c r="E3622" t="s">
        <v>0</v>
      </c>
      <c r="F3622" t="s">
        <v>6716</v>
      </c>
      <c r="G3622" t="s">
        <v>0</v>
      </c>
      <c r="H3622" t="s">
        <v>6720</v>
      </c>
      <c r="I3622" t="s">
        <v>56</v>
      </c>
      <c r="J3622" s="2">
        <v>45716</v>
      </c>
      <c r="K3622" s="2">
        <v>45747</v>
      </c>
      <c r="L3622" s="2">
        <v>45776</v>
      </c>
      <c r="M3622" s="9">
        <f>+$M$1-L3622</f>
        <v>-29</v>
      </c>
      <c r="N3622" s="10" t="str">
        <f>IF(M3622&lt;=0,"NON SCADUTO",IF(M3622&lt;61,"0-60 DAYS",IF(M3622&lt;91," 61-90 DAYS",IF(M3622&lt;121,"91-120 DAYS",IF(M3622&lt;366," 121-365 DAYS",IF(M3622&gt;366,"OLTRE 365 DAYS",0))))))</f>
        <v>NON SCADUTO</v>
      </c>
      <c r="O3622" t="s">
        <v>15</v>
      </c>
      <c r="P3622" t="s">
        <v>0</v>
      </c>
      <c r="Q3622" s="3">
        <v>-252</v>
      </c>
      <c r="R3622" t="s">
        <v>1</v>
      </c>
      <c r="S3622" t="s">
        <v>1</v>
      </c>
      <c r="T3622" s="3">
        <v>-252</v>
      </c>
      <c r="U3622" s="2">
        <v>45798</v>
      </c>
      <c r="V3622" t="s">
        <v>6721</v>
      </c>
    </row>
    <row r="3623" spans="1:22" x14ac:dyDescent="0.2">
      <c r="A3623" t="s">
        <v>5</v>
      </c>
      <c r="B3623" t="s">
        <v>6</v>
      </c>
      <c r="C3623" t="s">
        <v>6715</v>
      </c>
      <c r="D3623" t="s">
        <v>7</v>
      </c>
      <c r="E3623" t="s">
        <v>0</v>
      </c>
      <c r="F3623" t="s">
        <v>6716</v>
      </c>
      <c r="G3623" t="s">
        <v>0</v>
      </c>
      <c r="H3623" t="s">
        <v>6722</v>
      </c>
      <c r="I3623" t="s">
        <v>56</v>
      </c>
      <c r="J3623" s="2">
        <v>45716</v>
      </c>
      <c r="K3623" s="2">
        <v>45747</v>
      </c>
      <c r="L3623" s="2">
        <v>45776</v>
      </c>
      <c r="M3623" s="9">
        <f>+$M$1-L3623</f>
        <v>-29</v>
      </c>
      <c r="N3623" s="10" t="str">
        <f>IF(M3623&lt;=0,"NON SCADUTO",IF(M3623&lt;61,"0-60 DAYS",IF(M3623&lt;91," 61-90 DAYS",IF(M3623&lt;121,"91-120 DAYS",IF(M3623&lt;366," 121-365 DAYS",IF(M3623&gt;366,"OLTRE 365 DAYS",0))))))</f>
        <v>NON SCADUTO</v>
      </c>
      <c r="O3623" t="s">
        <v>15</v>
      </c>
      <c r="P3623" t="s">
        <v>0</v>
      </c>
      <c r="Q3623" s="3">
        <v>-5736.5</v>
      </c>
      <c r="R3623" t="s">
        <v>1</v>
      </c>
      <c r="S3623" t="s">
        <v>1</v>
      </c>
      <c r="T3623" s="3">
        <v>-5736.5</v>
      </c>
      <c r="U3623" s="2">
        <v>45798</v>
      </c>
      <c r="V3623" t="s">
        <v>6721</v>
      </c>
    </row>
    <row r="3624" spans="1:22" x14ac:dyDescent="0.2">
      <c r="A3624" t="s">
        <v>5</v>
      </c>
      <c r="B3624" t="s">
        <v>6</v>
      </c>
      <c r="C3624" t="s">
        <v>6723</v>
      </c>
      <c r="D3624" t="s">
        <v>7</v>
      </c>
      <c r="E3624" t="s">
        <v>0</v>
      </c>
      <c r="F3624" t="s">
        <v>6724</v>
      </c>
      <c r="G3624" t="s">
        <v>6691</v>
      </c>
      <c r="H3624" t="s">
        <v>6727</v>
      </c>
      <c r="I3624" t="s">
        <v>6021</v>
      </c>
      <c r="J3624" s="2">
        <v>45747</v>
      </c>
      <c r="K3624" s="2">
        <v>45747</v>
      </c>
      <c r="L3624" s="2">
        <v>45747</v>
      </c>
      <c r="M3624" s="9">
        <f>+$M$1-L3624</f>
        <v>0</v>
      </c>
      <c r="N3624" s="10" t="str">
        <f>IF(M3624&lt;=0,"NON SCADUTO",IF(M3624&lt;61,"0-60 DAYS",IF(M3624&lt;91," 61-90 DAYS",IF(M3624&lt;121,"91-120 DAYS",IF(M3624&lt;366," 121-365 DAYS",IF(M3624&gt;366,"OLTRE 365 DAYS",0))))))</f>
        <v>NON SCADUTO</v>
      </c>
      <c r="O3624" t="s">
        <v>11</v>
      </c>
      <c r="P3624" t="s">
        <v>0</v>
      </c>
      <c r="Q3624" s="3">
        <v>120</v>
      </c>
      <c r="R3624" t="s">
        <v>1</v>
      </c>
      <c r="S3624" t="s">
        <v>1</v>
      </c>
      <c r="T3624" s="3">
        <v>120</v>
      </c>
      <c r="U3624" s="2">
        <v>45777</v>
      </c>
      <c r="V3624" t="s">
        <v>6726</v>
      </c>
    </row>
    <row r="3625" spans="1:22" x14ac:dyDescent="0.2">
      <c r="A3625" t="s">
        <v>5</v>
      </c>
      <c r="B3625" t="s">
        <v>6</v>
      </c>
      <c r="C3625" t="s">
        <v>6804</v>
      </c>
      <c r="D3625" t="s">
        <v>7</v>
      </c>
      <c r="E3625" t="s">
        <v>0</v>
      </c>
      <c r="F3625" t="s">
        <v>6805</v>
      </c>
      <c r="G3625" t="s">
        <v>0</v>
      </c>
      <c r="H3625" t="s">
        <v>6806</v>
      </c>
      <c r="I3625" t="s">
        <v>56</v>
      </c>
      <c r="J3625" s="2">
        <v>45726</v>
      </c>
      <c r="K3625" s="2">
        <v>45747</v>
      </c>
      <c r="L3625" s="2">
        <v>45807</v>
      </c>
      <c r="M3625" s="9">
        <f>+$M$1-L3625</f>
        <v>-60</v>
      </c>
      <c r="N3625" s="10" t="str">
        <f>IF(M3625&lt;=0,"NON SCADUTO",IF(M3625&lt;61,"0-60 DAYS",IF(M3625&lt;91," 61-90 DAYS",IF(M3625&lt;121,"91-120 DAYS",IF(M3625&lt;366," 121-365 DAYS",IF(M3625&gt;366,"OLTRE 365 DAYS",0))))))</f>
        <v>NON SCADUTO</v>
      </c>
      <c r="O3625" t="s">
        <v>15</v>
      </c>
      <c r="P3625" t="s">
        <v>0</v>
      </c>
      <c r="Q3625" s="3">
        <v>-3660</v>
      </c>
      <c r="R3625" t="s">
        <v>1</v>
      </c>
      <c r="S3625" t="s">
        <v>1</v>
      </c>
      <c r="T3625" s="3">
        <v>-3660</v>
      </c>
      <c r="U3625" s="2">
        <v>45807</v>
      </c>
      <c r="V3625" t="s">
        <v>6807</v>
      </c>
    </row>
    <row r="3626" spans="1:22" x14ac:dyDescent="0.2">
      <c r="A3626" t="s">
        <v>5</v>
      </c>
      <c r="B3626" t="s">
        <v>6</v>
      </c>
      <c r="C3626" t="s">
        <v>6808</v>
      </c>
      <c r="D3626" t="s">
        <v>7</v>
      </c>
      <c r="E3626" t="s">
        <v>0</v>
      </c>
      <c r="F3626" t="s">
        <v>6809</v>
      </c>
      <c r="G3626" t="s">
        <v>6813</v>
      </c>
      <c r="H3626" t="s">
        <v>6814</v>
      </c>
      <c r="I3626" t="s">
        <v>56</v>
      </c>
      <c r="J3626" s="2">
        <v>45688</v>
      </c>
      <c r="K3626" s="2">
        <v>45716</v>
      </c>
      <c r="L3626" s="2">
        <v>45747</v>
      </c>
      <c r="M3626" s="9">
        <f>+$M$1-L3626</f>
        <v>0</v>
      </c>
      <c r="N3626" s="10" t="str">
        <f>IF(M3626&lt;=0,"NON SCADUTO",IF(M3626&lt;61,"0-60 DAYS",IF(M3626&lt;91," 61-90 DAYS",IF(M3626&lt;121,"91-120 DAYS",IF(M3626&lt;366," 121-365 DAYS",IF(M3626&gt;366,"OLTRE 365 DAYS",0))))))</f>
        <v>NON SCADUTO</v>
      </c>
      <c r="O3626" t="s">
        <v>15</v>
      </c>
      <c r="P3626" t="s">
        <v>0</v>
      </c>
      <c r="Q3626" s="3">
        <v>-521.54999999999995</v>
      </c>
      <c r="R3626" t="s">
        <v>1</v>
      </c>
      <c r="S3626" t="s">
        <v>1</v>
      </c>
      <c r="T3626" s="3">
        <v>-521.54999999999995</v>
      </c>
      <c r="U3626" s="2">
        <v>45756</v>
      </c>
      <c r="V3626" t="s">
        <v>6812</v>
      </c>
    </row>
    <row r="3627" spans="1:22" x14ac:dyDescent="0.2">
      <c r="A3627" t="s">
        <v>5</v>
      </c>
      <c r="B3627" t="s">
        <v>6</v>
      </c>
      <c r="C3627" t="s">
        <v>6815</v>
      </c>
      <c r="D3627" t="s">
        <v>7</v>
      </c>
      <c r="E3627" t="s">
        <v>0</v>
      </c>
      <c r="F3627" t="s">
        <v>6816</v>
      </c>
      <c r="G3627" t="s">
        <v>6817</v>
      </c>
      <c r="H3627" t="s">
        <v>6818</v>
      </c>
      <c r="I3627" t="s">
        <v>56</v>
      </c>
      <c r="J3627" s="2">
        <v>45733</v>
      </c>
      <c r="K3627" s="2">
        <v>45747</v>
      </c>
      <c r="L3627" s="2">
        <v>45808</v>
      </c>
      <c r="M3627" s="9">
        <f>+$M$1-L3627</f>
        <v>-61</v>
      </c>
      <c r="N3627" s="10" t="str">
        <f>IF(M3627&lt;=0,"NON SCADUTO",IF(M3627&lt;61,"0-60 DAYS",IF(M3627&lt;91," 61-90 DAYS",IF(M3627&lt;121,"91-120 DAYS",IF(M3627&lt;366," 121-365 DAYS",IF(M3627&gt;366,"OLTRE 365 DAYS",0))))))</f>
        <v>NON SCADUTO</v>
      </c>
      <c r="O3627" t="s">
        <v>15</v>
      </c>
      <c r="P3627" t="s">
        <v>0</v>
      </c>
      <c r="Q3627" s="3">
        <v>-6954</v>
      </c>
      <c r="R3627" t="s">
        <v>1</v>
      </c>
      <c r="S3627" t="s">
        <v>1</v>
      </c>
      <c r="T3627" s="3">
        <v>-6954</v>
      </c>
      <c r="U3627" s="2"/>
      <c r="V3627" t="s">
        <v>0</v>
      </c>
    </row>
    <row r="3628" spans="1:22" x14ac:dyDescent="0.2">
      <c r="A3628" t="s">
        <v>5</v>
      </c>
      <c r="B3628" t="s">
        <v>6</v>
      </c>
      <c r="C3628" t="s">
        <v>6824</v>
      </c>
      <c r="D3628" t="s">
        <v>7</v>
      </c>
      <c r="E3628" t="s">
        <v>0</v>
      </c>
      <c r="F3628" t="s">
        <v>6825</v>
      </c>
      <c r="G3628" t="s">
        <v>6826</v>
      </c>
      <c r="H3628" t="s">
        <v>6827</v>
      </c>
      <c r="I3628" t="s">
        <v>56</v>
      </c>
      <c r="J3628" s="2">
        <v>45730</v>
      </c>
      <c r="K3628" s="2">
        <v>45747</v>
      </c>
      <c r="L3628" s="2">
        <v>45808</v>
      </c>
      <c r="M3628" s="9">
        <f>+$M$1-L3628</f>
        <v>-61</v>
      </c>
      <c r="N3628" s="10" t="str">
        <f>IF(M3628&lt;=0,"NON SCADUTO",IF(M3628&lt;61,"0-60 DAYS",IF(M3628&lt;91," 61-90 DAYS",IF(M3628&lt;121,"91-120 DAYS",IF(M3628&lt;366," 121-365 DAYS",IF(M3628&gt;366,"OLTRE 365 DAYS",0))))))</f>
        <v>NON SCADUTO</v>
      </c>
      <c r="O3628" t="s">
        <v>15</v>
      </c>
      <c r="P3628" t="s">
        <v>0</v>
      </c>
      <c r="Q3628" s="3">
        <v>-874.74</v>
      </c>
      <c r="R3628" t="s">
        <v>1</v>
      </c>
      <c r="S3628" t="s">
        <v>1</v>
      </c>
      <c r="T3628" s="3">
        <v>-874.74</v>
      </c>
      <c r="U3628" s="2"/>
      <c r="V3628" t="s">
        <v>0</v>
      </c>
    </row>
    <row r="3629" spans="1:22" x14ac:dyDescent="0.2">
      <c r="A3629" t="s">
        <v>5</v>
      </c>
      <c r="B3629" t="s">
        <v>6</v>
      </c>
      <c r="C3629" t="s">
        <v>6831</v>
      </c>
      <c r="D3629" t="s">
        <v>7</v>
      </c>
      <c r="E3629" t="s">
        <v>0</v>
      </c>
      <c r="F3629" t="s">
        <v>6832</v>
      </c>
      <c r="G3629" t="s">
        <v>6833</v>
      </c>
      <c r="H3629" t="s">
        <v>6834</v>
      </c>
      <c r="I3629" t="s">
        <v>56</v>
      </c>
      <c r="J3629" s="2">
        <v>45695</v>
      </c>
      <c r="K3629" s="2">
        <v>45716</v>
      </c>
      <c r="L3629" s="2">
        <v>45777</v>
      </c>
      <c r="M3629" s="9">
        <f>+$M$1-L3629</f>
        <v>-30</v>
      </c>
      <c r="N3629" s="10" t="str">
        <f>IF(M3629&lt;=0,"NON SCADUTO",IF(M3629&lt;61,"0-60 DAYS",IF(M3629&lt;91," 61-90 DAYS",IF(M3629&lt;121,"91-120 DAYS",IF(M3629&lt;366," 121-365 DAYS",IF(M3629&gt;366,"OLTRE 365 DAYS",0))))))</f>
        <v>NON SCADUTO</v>
      </c>
      <c r="O3629" t="s">
        <v>15</v>
      </c>
      <c r="P3629" t="s">
        <v>0</v>
      </c>
      <c r="Q3629" s="3">
        <v>-366</v>
      </c>
      <c r="R3629" t="s">
        <v>1</v>
      </c>
      <c r="S3629" t="s">
        <v>1</v>
      </c>
      <c r="T3629" s="3">
        <v>-366</v>
      </c>
      <c r="U3629" s="2">
        <v>45791</v>
      </c>
      <c r="V3629" t="s">
        <v>6835</v>
      </c>
    </row>
    <row r="3630" spans="1:22" x14ac:dyDescent="0.2">
      <c r="A3630" t="s">
        <v>5</v>
      </c>
      <c r="B3630" t="s">
        <v>6</v>
      </c>
      <c r="C3630" t="s">
        <v>6831</v>
      </c>
      <c r="D3630" t="s">
        <v>7</v>
      </c>
      <c r="E3630" t="s">
        <v>0</v>
      </c>
      <c r="F3630" t="s">
        <v>6832</v>
      </c>
      <c r="G3630" t="s">
        <v>6836</v>
      </c>
      <c r="H3630" t="s">
        <v>6837</v>
      </c>
      <c r="I3630" t="s">
        <v>56</v>
      </c>
      <c r="J3630" s="2">
        <v>45714</v>
      </c>
      <c r="K3630" s="2">
        <v>45716</v>
      </c>
      <c r="L3630" s="2">
        <v>45777</v>
      </c>
      <c r="M3630" s="9">
        <f>+$M$1-L3630</f>
        <v>-30</v>
      </c>
      <c r="N3630" s="10" t="str">
        <f>IF(M3630&lt;=0,"NON SCADUTO",IF(M3630&lt;61,"0-60 DAYS",IF(M3630&lt;91," 61-90 DAYS",IF(M3630&lt;121,"91-120 DAYS",IF(M3630&lt;366," 121-365 DAYS",IF(M3630&gt;366,"OLTRE 365 DAYS",0))))))</f>
        <v>NON SCADUTO</v>
      </c>
      <c r="O3630" t="s">
        <v>15</v>
      </c>
      <c r="P3630" t="s">
        <v>0</v>
      </c>
      <c r="Q3630" s="3">
        <v>-817.4</v>
      </c>
      <c r="R3630" t="s">
        <v>1</v>
      </c>
      <c r="S3630" t="s">
        <v>1</v>
      </c>
      <c r="T3630" s="3">
        <v>-817.4</v>
      </c>
      <c r="U3630" s="2">
        <v>45791</v>
      </c>
      <c r="V3630" t="s">
        <v>6835</v>
      </c>
    </row>
    <row r="3631" spans="1:22" x14ac:dyDescent="0.2">
      <c r="A3631" t="s">
        <v>5</v>
      </c>
      <c r="B3631" t="s">
        <v>6</v>
      </c>
      <c r="C3631" t="s">
        <v>6842</v>
      </c>
      <c r="D3631" t="s">
        <v>7</v>
      </c>
      <c r="E3631" t="s">
        <v>0</v>
      </c>
      <c r="F3631" t="s">
        <v>6843</v>
      </c>
      <c r="G3631" t="s">
        <v>6844</v>
      </c>
      <c r="H3631" t="s">
        <v>6845</v>
      </c>
      <c r="I3631" t="s">
        <v>56</v>
      </c>
      <c r="J3631" s="2">
        <v>45716</v>
      </c>
      <c r="K3631" s="2">
        <v>45716</v>
      </c>
      <c r="L3631" s="2">
        <v>45777</v>
      </c>
      <c r="M3631" s="9">
        <f>+$M$1-L3631</f>
        <v>-30</v>
      </c>
      <c r="N3631" s="10" t="str">
        <f>IF(M3631&lt;=0,"NON SCADUTO",IF(M3631&lt;61,"0-60 DAYS",IF(M3631&lt;91," 61-90 DAYS",IF(M3631&lt;121,"91-120 DAYS",IF(M3631&lt;366," 121-365 DAYS",IF(M3631&gt;366,"OLTRE 365 DAYS",0))))))</f>
        <v>NON SCADUTO</v>
      </c>
      <c r="O3631" t="s">
        <v>15</v>
      </c>
      <c r="P3631" t="s">
        <v>0</v>
      </c>
      <c r="Q3631" s="3">
        <v>-1159</v>
      </c>
      <c r="R3631" t="s">
        <v>1</v>
      </c>
      <c r="S3631" t="s">
        <v>1</v>
      </c>
      <c r="T3631" s="3">
        <v>-1159</v>
      </c>
      <c r="U3631" s="2"/>
      <c r="V3631" t="s">
        <v>0</v>
      </c>
    </row>
    <row r="3632" spans="1:22" x14ac:dyDescent="0.2">
      <c r="A3632" t="s">
        <v>5</v>
      </c>
      <c r="B3632" t="s">
        <v>6</v>
      </c>
      <c r="C3632" t="s">
        <v>6854</v>
      </c>
      <c r="D3632" t="s">
        <v>7</v>
      </c>
      <c r="E3632" t="s">
        <v>0</v>
      </c>
      <c r="F3632" t="s">
        <v>6855</v>
      </c>
      <c r="G3632" t="s">
        <v>0</v>
      </c>
      <c r="H3632" t="s">
        <v>6856</v>
      </c>
      <c r="I3632" t="s">
        <v>839</v>
      </c>
      <c r="J3632" s="2">
        <v>45747</v>
      </c>
      <c r="K3632" s="2">
        <v>45747</v>
      </c>
      <c r="L3632" s="2">
        <v>45747</v>
      </c>
      <c r="M3632" s="9">
        <f>+$M$1-L3632</f>
        <v>0</v>
      </c>
      <c r="N3632" s="10" t="str">
        <f>IF(M3632&lt;=0,"NON SCADUTO",IF(M3632&lt;61,"0-60 DAYS",IF(M3632&lt;91," 61-90 DAYS",IF(M3632&lt;121,"91-120 DAYS",IF(M3632&lt;366," 121-365 DAYS",IF(M3632&gt;366,"OLTRE 365 DAYS",0))))))</f>
        <v>NON SCADUTO</v>
      </c>
      <c r="O3632" t="s">
        <v>15</v>
      </c>
      <c r="P3632" t="s">
        <v>0</v>
      </c>
      <c r="Q3632" s="3">
        <v>-0.01</v>
      </c>
      <c r="R3632" t="s">
        <v>1</v>
      </c>
      <c r="S3632" t="s">
        <v>1</v>
      </c>
      <c r="T3632" s="3">
        <v>-0.01</v>
      </c>
      <c r="U3632" s="2"/>
      <c r="V3632" t="s">
        <v>0</v>
      </c>
    </row>
    <row r="3633" spans="1:22" x14ac:dyDescent="0.2">
      <c r="A3633" t="s">
        <v>5</v>
      </c>
      <c r="B3633" t="s">
        <v>6</v>
      </c>
      <c r="C3633" t="s">
        <v>6857</v>
      </c>
      <c r="D3633" t="s">
        <v>7</v>
      </c>
      <c r="E3633" t="s">
        <v>0</v>
      </c>
      <c r="F3633" t="s">
        <v>6858</v>
      </c>
      <c r="G3633" t="s">
        <v>6859</v>
      </c>
      <c r="H3633" t="s">
        <v>6860</v>
      </c>
      <c r="I3633" t="s">
        <v>56</v>
      </c>
      <c r="J3633" s="2">
        <v>45639</v>
      </c>
      <c r="K3633" s="2">
        <v>45657</v>
      </c>
      <c r="L3633" s="2">
        <v>45747</v>
      </c>
      <c r="M3633" s="9">
        <f>+$M$1-L3633</f>
        <v>0</v>
      </c>
      <c r="N3633" s="10" t="str">
        <f>IF(M3633&lt;=0,"NON SCADUTO",IF(M3633&lt;61,"0-60 DAYS",IF(M3633&lt;91," 61-90 DAYS",IF(M3633&lt;121,"91-120 DAYS",IF(M3633&lt;366," 121-365 DAYS",IF(M3633&gt;366,"OLTRE 365 DAYS",0))))))</f>
        <v>NON SCADUTO</v>
      </c>
      <c r="O3633" t="s">
        <v>15</v>
      </c>
      <c r="P3633" t="s">
        <v>0</v>
      </c>
      <c r="Q3633" s="3">
        <v>-602.36</v>
      </c>
      <c r="R3633" t="s">
        <v>1</v>
      </c>
      <c r="S3633" t="s">
        <v>1</v>
      </c>
      <c r="T3633" s="3">
        <v>-602.36</v>
      </c>
      <c r="U3633" s="2"/>
      <c r="V3633" t="s">
        <v>0</v>
      </c>
    </row>
    <row r="3634" spans="1:22" x14ac:dyDescent="0.2">
      <c r="A3634" t="s">
        <v>5</v>
      </c>
      <c r="B3634" t="s">
        <v>6</v>
      </c>
      <c r="C3634" t="s">
        <v>6857</v>
      </c>
      <c r="D3634" t="s">
        <v>7</v>
      </c>
      <c r="E3634" t="s">
        <v>0</v>
      </c>
      <c r="F3634" t="s">
        <v>6858</v>
      </c>
      <c r="G3634" t="s">
        <v>6861</v>
      </c>
      <c r="H3634" t="s">
        <v>6862</v>
      </c>
      <c r="I3634" t="s">
        <v>56</v>
      </c>
      <c r="J3634" s="2">
        <v>45688</v>
      </c>
      <c r="K3634" s="2">
        <v>45716</v>
      </c>
      <c r="L3634" s="2">
        <v>45777</v>
      </c>
      <c r="M3634" s="9">
        <f>+$M$1-L3634</f>
        <v>-30</v>
      </c>
      <c r="N3634" s="10" t="str">
        <f>IF(M3634&lt;=0,"NON SCADUTO",IF(M3634&lt;61,"0-60 DAYS",IF(M3634&lt;91," 61-90 DAYS",IF(M3634&lt;121,"91-120 DAYS",IF(M3634&lt;366," 121-365 DAYS",IF(M3634&gt;366,"OLTRE 365 DAYS",0))))))</f>
        <v>NON SCADUTO</v>
      </c>
      <c r="O3634" t="s">
        <v>15</v>
      </c>
      <c r="P3634" t="s">
        <v>0</v>
      </c>
      <c r="Q3634" s="3">
        <v>-668.02</v>
      </c>
      <c r="R3634" t="s">
        <v>1</v>
      </c>
      <c r="S3634" t="s">
        <v>1</v>
      </c>
      <c r="T3634" s="3">
        <v>-668.02</v>
      </c>
      <c r="U3634" s="2"/>
      <c r="V3634" t="s">
        <v>0</v>
      </c>
    </row>
    <row r="3635" spans="1:22" x14ac:dyDescent="0.2">
      <c r="A3635" t="s">
        <v>5</v>
      </c>
      <c r="B3635" t="s">
        <v>6</v>
      </c>
      <c r="C3635" t="s">
        <v>6857</v>
      </c>
      <c r="D3635" t="s">
        <v>7</v>
      </c>
      <c r="E3635" t="s">
        <v>0</v>
      </c>
      <c r="F3635" t="s">
        <v>6858</v>
      </c>
      <c r="G3635" t="s">
        <v>6863</v>
      </c>
      <c r="H3635" t="s">
        <v>6864</v>
      </c>
      <c r="I3635" t="s">
        <v>56</v>
      </c>
      <c r="J3635" s="2">
        <v>45702</v>
      </c>
      <c r="K3635" s="2">
        <v>45716</v>
      </c>
      <c r="L3635" s="2">
        <v>45808</v>
      </c>
      <c r="M3635" s="9">
        <f>+$M$1-L3635</f>
        <v>-61</v>
      </c>
      <c r="N3635" s="10" t="str">
        <f>IF(M3635&lt;=0,"NON SCADUTO",IF(M3635&lt;61,"0-60 DAYS",IF(M3635&lt;91," 61-90 DAYS",IF(M3635&lt;121,"91-120 DAYS",IF(M3635&lt;366," 121-365 DAYS",IF(M3635&gt;366,"OLTRE 365 DAYS",0))))))</f>
        <v>NON SCADUTO</v>
      </c>
      <c r="O3635" t="s">
        <v>15</v>
      </c>
      <c r="P3635" t="s">
        <v>0</v>
      </c>
      <c r="Q3635" s="3">
        <v>-1369.46</v>
      </c>
      <c r="R3635" t="s">
        <v>1</v>
      </c>
      <c r="S3635" t="s">
        <v>1</v>
      </c>
      <c r="T3635" s="3">
        <v>-1369.46</v>
      </c>
      <c r="U3635" s="2"/>
      <c r="V3635" t="s">
        <v>0</v>
      </c>
    </row>
    <row r="3636" spans="1:22" x14ac:dyDescent="0.2">
      <c r="A3636" t="s">
        <v>5</v>
      </c>
      <c r="B3636" t="s">
        <v>6</v>
      </c>
      <c r="C3636" t="s">
        <v>6857</v>
      </c>
      <c r="D3636" t="s">
        <v>7</v>
      </c>
      <c r="E3636" t="s">
        <v>0</v>
      </c>
      <c r="F3636" t="s">
        <v>6858</v>
      </c>
      <c r="G3636" t="s">
        <v>6865</v>
      </c>
      <c r="H3636" t="s">
        <v>6866</v>
      </c>
      <c r="I3636" t="s">
        <v>56</v>
      </c>
      <c r="J3636" s="2">
        <v>45730</v>
      </c>
      <c r="K3636" s="2">
        <v>45747</v>
      </c>
      <c r="L3636" s="2">
        <v>45838</v>
      </c>
      <c r="M3636" s="9">
        <f>+$M$1-L3636</f>
        <v>-91</v>
      </c>
      <c r="N3636" s="10" t="str">
        <f>IF(M3636&lt;=0,"NON SCADUTO",IF(M3636&lt;61,"0-60 DAYS",IF(M3636&lt;91," 61-90 DAYS",IF(M3636&lt;121,"91-120 DAYS",IF(M3636&lt;366," 121-365 DAYS",IF(M3636&gt;366,"OLTRE 365 DAYS",0))))))</f>
        <v>NON SCADUTO</v>
      </c>
      <c r="O3636" t="s">
        <v>15</v>
      </c>
      <c r="P3636" t="s">
        <v>0</v>
      </c>
      <c r="Q3636" s="3">
        <v>-780.75</v>
      </c>
      <c r="R3636" t="s">
        <v>1</v>
      </c>
      <c r="S3636" t="s">
        <v>1</v>
      </c>
      <c r="T3636" s="3">
        <v>-780.75</v>
      </c>
      <c r="U3636" s="2"/>
      <c r="V3636" t="s">
        <v>0</v>
      </c>
    </row>
    <row r="3637" spans="1:22" x14ac:dyDescent="0.2">
      <c r="A3637" s="5" t="s">
        <v>5</v>
      </c>
      <c r="B3637" s="5" t="s">
        <v>6</v>
      </c>
      <c r="C3637" s="5" t="s">
        <v>6873</v>
      </c>
      <c r="D3637" s="5" t="s">
        <v>7</v>
      </c>
      <c r="E3637" s="5" t="s">
        <v>0</v>
      </c>
      <c r="F3637" s="5" t="s">
        <v>6874</v>
      </c>
      <c r="G3637" s="5" t="s">
        <v>6875</v>
      </c>
      <c r="H3637" s="5" t="s">
        <v>6876</v>
      </c>
      <c r="I3637" s="5" t="s">
        <v>56</v>
      </c>
      <c r="J3637" s="6">
        <v>45747</v>
      </c>
      <c r="K3637" s="6">
        <v>45747</v>
      </c>
      <c r="L3637" s="6">
        <v>45808</v>
      </c>
      <c r="M3637" s="9">
        <f>+$M$1-L3637</f>
        <v>-61</v>
      </c>
      <c r="N3637" s="10" t="str">
        <f>IF(M3637&lt;=0,"NON SCADUTO",IF(M3637&lt;61,"0-60 DAYS",IF(M3637&lt;91," 61-90 DAYS",IF(M3637&lt;121,"91-120 DAYS",IF(M3637&lt;366," 121-365 DAYS",IF(M3637&gt;366,"OLTRE 365 DAYS",0))))))</f>
        <v>NON SCADUTO</v>
      </c>
      <c r="O3637" s="5" t="s">
        <v>15</v>
      </c>
      <c r="P3637" s="5" t="s">
        <v>0</v>
      </c>
      <c r="Q3637" s="7">
        <v>-129.32</v>
      </c>
      <c r="R3637" s="5" t="s">
        <v>1</v>
      </c>
      <c r="S3637" s="5" t="s">
        <v>1</v>
      </c>
      <c r="T3637" s="7">
        <v>-129.32</v>
      </c>
      <c r="U3637" s="6"/>
      <c r="V3637" s="5" t="s">
        <v>0</v>
      </c>
    </row>
    <row r="3638" spans="1:22" x14ac:dyDescent="0.2">
      <c r="A3638" t="s">
        <v>5</v>
      </c>
      <c r="B3638" t="s">
        <v>6</v>
      </c>
      <c r="C3638" t="s">
        <v>6881</v>
      </c>
      <c r="D3638" t="s">
        <v>7</v>
      </c>
      <c r="E3638" t="s">
        <v>0</v>
      </c>
      <c r="F3638" t="s">
        <v>6882</v>
      </c>
      <c r="G3638" t="s">
        <v>6883</v>
      </c>
      <c r="H3638" t="s">
        <v>6884</v>
      </c>
      <c r="I3638" t="s">
        <v>56</v>
      </c>
      <c r="J3638" s="2">
        <v>45729</v>
      </c>
      <c r="K3638" s="2">
        <v>45747</v>
      </c>
      <c r="L3638" s="2">
        <v>45808</v>
      </c>
      <c r="M3638" s="9">
        <f>+$M$1-L3638</f>
        <v>-61</v>
      </c>
      <c r="N3638" s="10" t="str">
        <f>IF(M3638&lt;=0,"NON SCADUTO",IF(M3638&lt;61,"0-60 DAYS",IF(M3638&lt;91," 61-90 DAYS",IF(M3638&lt;121,"91-120 DAYS",IF(M3638&lt;366," 121-365 DAYS",IF(M3638&gt;366,"OLTRE 365 DAYS",0))))))</f>
        <v>NON SCADUTO</v>
      </c>
      <c r="O3638" t="s">
        <v>15</v>
      </c>
      <c r="P3638" t="s">
        <v>0</v>
      </c>
      <c r="Q3638" s="3">
        <v>-2156.1999999999998</v>
      </c>
      <c r="R3638" t="s">
        <v>1</v>
      </c>
      <c r="S3638" t="s">
        <v>1</v>
      </c>
      <c r="T3638" s="3">
        <v>-2156.1999999999998</v>
      </c>
      <c r="U3638" s="2">
        <v>45812</v>
      </c>
      <c r="V3638" t="s">
        <v>6885</v>
      </c>
    </row>
    <row r="3639" spans="1:22" x14ac:dyDescent="0.2">
      <c r="A3639" t="s">
        <v>5</v>
      </c>
      <c r="B3639" t="s">
        <v>6</v>
      </c>
      <c r="C3639" t="s">
        <v>6881</v>
      </c>
      <c r="D3639" t="s">
        <v>7</v>
      </c>
      <c r="E3639" t="s">
        <v>0</v>
      </c>
      <c r="F3639" t="s">
        <v>6882</v>
      </c>
      <c r="G3639" t="s">
        <v>2376</v>
      </c>
      <c r="H3639" t="s">
        <v>6886</v>
      </c>
      <c r="I3639" t="s">
        <v>56</v>
      </c>
      <c r="J3639" s="2">
        <v>45743</v>
      </c>
      <c r="K3639" s="2">
        <v>45747</v>
      </c>
      <c r="L3639" s="2">
        <v>45808</v>
      </c>
      <c r="M3639" s="9">
        <f>+$M$1-L3639</f>
        <v>-61</v>
      </c>
      <c r="N3639" s="10" t="str">
        <f>IF(M3639&lt;=0,"NON SCADUTO",IF(M3639&lt;61,"0-60 DAYS",IF(M3639&lt;91," 61-90 DAYS",IF(M3639&lt;121,"91-120 DAYS",IF(M3639&lt;366," 121-365 DAYS",IF(M3639&gt;366,"OLTRE 365 DAYS",0))))))</f>
        <v>NON SCADUTO</v>
      </c>
      <c r="O3639" t="s">
        <v>15</v>
      </c>
      <c r="P3639" t="s">
        <v>0</v>
      </c>
      <c r="Q3639" s="3">
        <v>-2156.1999999999998</v>
      </c>
      <c r="R3639" t="s">
        <v>1</v>
      </c>
      <c r="S3639" t="s">
        <v>1</v>
      </c>
      <c r="T3639" s="3">
        <v>-2156.1999999999998</v>
      </c>
      <c r="U3639" s="2">
        <v>45812</v>
      </c>
      <c r="V3639" t="s">
        <v>6885</v>
      </c>
    </row>
    <row r="3640" spans="1:22" x14ac:dyDescent="0.2">
      <c r="A3640" t="s">
        <v>5</v>
      </c>
      <c r="B3640" t="s">
        <v>6</v>
      </c>
      <c r="C3640" t="s">
        <v>6887</v>
      </c>
      <c r="D3640" t="s">
        <v>7</v>
      </c>
      <c r="E3640" t="s">
        <v>0</v>
      </c>
      <c r="F3640" t="s">
        <v>6888</v>
      </c>
      <c r="G3640" t="s">
        <v>0</v>
      </c>
      <c r="H3640" t="s">
        <v>6890</v>
      </c>
      <c r="I3640" t="s">
        <v>56</v>
      </c>
      <c r="J3640" s="2">
        <v>45687</v>
      </c>
      <c r="K3640" s="2">
        <v>45688</v>
      </c>
      <c r="L3640" s="2">
        <v>45747</v>
      </c>
      <c r="M3640" s="9">
        <f>+$M$1-L3640</f>
        <v>0</v>
      </c>
      <c r="N3640" s="10" t="str">
        <f>IF(M3640&lt;=0,"NON SCADUTO",IF(M3640&lt;61,"0-60 DAYS",IF(M3640&lt;91," 61-90 DAYS",IF(M3640&lt;121,"91-120 DAYS",IF(M3640&lt;366," 121-365 DAYS",IF(M3640&gt;366,"OLTRE 365 DAYS",0))))))</f>
        <v>NON SCADUTO</v>
      </c>
      <c r="O3640" t="s">
        <v>15</v>
      </c>
      <c r="P3640" t="s">
        <v>0</v>
      </c>
      <c r="Q3640" s="3">
        <v>-18162.63</v>
      </c>
      <c r="R3640" t="s">
        <v>1</v>
      </c>
      <c r="S3640" t="s">
        <v>1</v>
      </c>
      <c r="T3640" s="3">
        <v>-18162.63</v>
      </c>
      <c r="U3640" s="2"/>
      <c r="V3640" t="s">
        <v>0</v>
      </c>
    </row>
    <row r="3641" spans="1:22" x14ac:dyDescent="0.2">
      <c r="A3641" s="5" t="s">
        <v>5</v>
      </c>
      <c r="B3641" s="5" t="s">
        <v>6</v>
      </c>
      <c r="C3641" s="5" t="s">
        <v>6887</v>
      </c>
      <c r="D3641" s="5" t="s">
        <v>7</v>
      </c>
      <c r="E3641" s="5" t="s">
        <v>0</v>
      </c>
      <c r="F3641" s="5" t="s">
        <v>6888</v>
      </c>
      <c r="G3641" s="5" t="s">
        <v>0</v>
      </c>
      <c r="H3641" s="5" t="s">
        <v>6891</v>
      </c>
      <c r="I3641" s="5" t="s">
        <v>56</v>
      </c>
      <c r="J3641" s="6">
        <v>45678</v>
      </c>
      <c r="K3641" s="6">
        <v>45688</v>
      </c>
      <c r="L3641" s="6">
        <v>45747</v>
      </c>
      <c r="M3641" s="9">
        <f>+$M$1-L3641</f>
        <v>0</v>
      </c>
      <c r="N3641" s="10" t="str">
        <f>IF(M3641&lt;=0,"NON SCADUTO",IF(M3641&lt;61,"0-60 DAYS",IF(M3641&lt;91," 61-90 DAYS",IF(M3641&lt;121,"91-120 DAYS",IF(M3641&lt;366," 121-365 DAYS",IF(M3641&gt;366,"OLTRE 365 DAYS",0))))))</f>
        <v>NON SCADUTO</v>
      </c>
      <c r="O3641" s="5" t="s">
        <v>15</v>
      </c>
      <c r="P3641" s="5" t="s">
        <v>0</v>
      </c>
      <c r="Q3641" s="7">
        <v>-1167.28</v>
      </c>
      <c r="R3641" s="5" t="s">
        <v>1</v>
      </c>
      <c r="S3641" s="5" t="s">
        <v>1</v>
      </c>
      <c r="T3641" s="7">
        <v>-1167.28</v>
      </c>
      <c r="U3641" s="6"/>
      <c r="V3641" s="5" t="s">
        <v>0</v>
      </c>
    </row>
    <row r="3642" spans="1:22" x14ac:dyDescent="0.2">
      <c r="A3642" t="s">
        <v>5</v>
      </c>
      <c r="B3642" t="s">
        <v>6</v>
      </c>
      <c r="C3642" t="s">
        <v>6901</v>
      </c>
      <c r="D3642" t="s">
        <v>7</v>
      </c>
      <c r="E3642" t="s">
        <v>0</v>
      </c>
      <c r="F3642" t="s">
        <v>6902</v>
      </c>
      <c r="G3642" t="s">
        <v>6907</v>
      </c>
      <c r="H3642" t="s">
        <v>6908</v>
      </c>
      <c r="I3642" t="s">
        <v>56</v>
      </c>
      <c r="J3642" s="2">
        <v>45716</v>
      </c>
      <c r="K3642" s="2">
        <v>45747</v>
      </c>
      <c r="L3642" s="2">
        <v>45777</v>
      </c>
      <c r="M3642" s="9">
        <f>+$M$1-L3642</f>
        <v>-30</v>
      </c>
      <c r="N3642" s="10" t="str">
        <f>IF(M3642&lt;=0,"NON SCADUTO",IF(M3642&lt;61,"0-60 DAYS",IF(M3642&lt;91," 61-90 DAYS",IF(M3642&lt;121,"91-120 DAYS",IF(M3642&lt;366," 121-365 DAYS",IF(M3642&gt;366,"OLTRE 365 DAYS",0))))))</f>
        <v>NON SCADUTO</v>
      </c>
      <c r="O3642" t="s">
        <v>15</v>
      </c>
      <c r="P3642" t="s">
        <v>0</v>
      </c>
      <c r="Q3642" s="3">
        <v>-2244.8000000000002</v>
      </c>
      <c r="R3642" t="s">
        <v>1</v>
      </c>
      <c r="S3642" t="s">
        <v>1</v>
      </c>
      <c r="T3642" s="3">
        <v>-2244.8000000000002</v>
      </c>
      <c r="U3642" s="2"/>
      <c r="V3642" t="s">
        <v>0</v>
      </c>
    </row>
    <row r="3643" spans="1:22" x14ac:dyDescent="0.2">
      <c r="A3643" s="5" t="s">
        <v>5</v>
      </c>
      <c r="B3643" s="5" t="s">
        <v>6</v>
      </c>
      <c r="C3643" s="5" t="s">
        <v>6909</v>
      </c>
      <c r="D3643" s="5" t="s">
        <v>7</v>
      </c>
      <c r="E3643" s="5" t="s">
        <v>0</v>
      </c>
      <c r="F3643" s="5" t="s">
        <v>6910</v>
      </c>
      <c r="G3643" s="5" t="s">
        <v>6911</v>
      </c>
      <c r="H3643" s="5" t="s">
        <v>6912</v>
      </c>
      <c r="I3643" s="5" t="s">
        <v>56</v>
      </c>
      <c r="J3643" s="6">
        <v>45726</v>
      </c>
      <c r="K3643" s="6">
        <v>45747</v>
      </c>
      <c r="L3643" s="6">
        <v>45808</v>
      </c>
      <c r="M3643" s="9">
        <f>+$M$1-L3643</f>
        <v>-61</v>
      </c>
      <c r="N3643" s="10" t="str">
        <f>IF(M3643&lt;=0,"NON SCADUTO",IF(M3643&lt;61,"0-60 DAYS",IF(M3643&lt;91," 61-90 DAYS",IF(M3643&lt;121,"91-120 DAYS",IF(M3643&lt;366," 121-365 DAYS",IF(M3643&gt;366,"OLTRE 365 DAYS",0))))))</f>
        <v>NON SCADUTO</v>
      </c>
      <c r="O3643" s="5" t="s">
        <v>15</v>
      </c>
      <c r="P3643" s="5" t="s">
        <v>0</v>
      </c>
      <c r="Q3643" s="7">
        <v>-305</v>
      </c>
      <c r="R3643" s="5" t="s">
        <v>1</v>
      </c>
      <c r="S3643" s="5" t="s">
        <v>1</v>
      </c>
      <c r="T3643" s="7">
        <v>-305</v>
      </c>
      <c r="U3643" s="6"/>
      <c r="V3643" s="5" t="s">
        <v>0</v>
      </c>
    </row>
    <row r="3644" spans="1:22" x14ac:dyDescent="0.2">
      <c r="A3644" t="s">
        <v>5</v>
      </c>
      <c r="B3644" t="s">
        <v>6</v>
      </c>
      <c r="C3644" t="s">
        <v>6921</v>
      </c>
      <c r="D3644" t="s">
        <v>7</v>
      </c>
      <c r="E3644" t="s">
        <v>0</v>
      </c>
      <c r="F3644" t="s">
        <v>6922</v>
      </c>
      <c r="G3644" t="s">
        <v>0</v>
      </c>
      <c r="H3644" t="s">
        <v>6945</v>
      </c>
      <c r="I3644" t="s">
        <v>56</v>
      </c>
      <c r="J3644" s="2">
        <v>45714</v>
      </c>
      <c r="K3644" s="2">
        <v>45747</v>
      </c>
      <c r="L3644" s="2">
        <v>45747</v>
      </c>
      <c r="M3644" s="9">
        <f>+$M$1-L3644</f>
        <v>0</v>
      </c>
      <c r="N3644" s="10" t="str">
        <f>IF(M3644&lt;=0,"NON SCADUTO",IF(M3644&lt;61,"0-60 DAYS",IF(M3644&lt;91," 61-90 DAYS",IF(M3644&lt;121,"91-120 DAYS",IF(M3644&lt;366," 121-365 DAYS",IF(M3644&gt;366,"OLTRE 365 DAYS",0))))))</f>
        <v>NON SCADUTO</v>
      </c>
      <c r="O3644" t="s">
        <v>15</v>
      </c>
      <c r="P3644" t="s">
        <v>0</v>
      </c>
      <c r="Q3644" s="3">
        <v>-69.27</v>
      </c>
      <c r="R3644" t="s">
        <v>1</v>
      </c>
      <c r="S3644" t="s">
        <v>1</v>
      </c>
      <c r="T3644" s="3">
        <v>-69.27</v>
      </c>
      <c r="U3644" s="2">
        <v>45748</v>
      </c>
      <c r="V3644" t="s">
        <v>2396</v>
      </c>
    </row>
    <row r="3645" spans="1:22" x14ac:dyDescent="0.2">
      <c r="A3645" s="5" t="s">
        <v>5</v>
      </c>
      <c r="B3645" s="5" t="s">
        <v>6</v>
      </c>
      <c r="C3645" s="5" t="s">
        <v>6921</v>
      </c>
      <c r="D3645" s="5" t="s">
        <v>7</v>
      </c>
      <c r="E3645" s="5" t="s">
        <v>0</v>
      </c>
      <c r="F3645" s="5" t="s">
        <v>6922</v>
      </c>
      <c r="G3645" s="5" t="s">
        <v>0</v>
      </c>
      <c r="H3645" s="5" t="s">
        <v>7119</v>
      </c>
      <c r="I3645" s="5" t="s">
        <v>56</v>
      </c>
      <c r="J3645" s="6">
        <v>45734</v>
      </c>
      <c r="K3645" s="6">
        <v>45747</v>
      </c>
      <c r="L3645" s="6">
        <v>45777</v>
      </c>
      <c r="M3645" s="9">
        <f>+$M$1-L3645</f>
        <v>-30</v>
      </c>
      <c r="N3645" s="10" t="str">
        <f>IF(M3645&lt;=0,"NON SCADUTO",IF(M3645&lt;61,"0-60 DAYS",IF(M3645&lt;91," 61-90 DAYS",IF(M3645&lt;121,"91-120 DAYS",IF(M3645&lt;366," 121-365 DAYS",IF(M3645&gt;366,"OLTRE 365 DAYS",0))))))</f>
        <v>NON SCADUTO</v>
      </c>
      <c r="O3645" s="5" t="s">
        <v>15</v>
      </c>
      <c r="P3645" s="5" t="s">
        <v>0</v>
      </c>
      <c r="Q3645" s="7">
        <v>-757.22</v>
      </c>
      <c r="R3645" s="5" t="s">
        <v>1</v>
      </c>
      <c r="S3645" s="5" t="s">
        <v>1</v>
      </c>
      <c r="T3645" s="7">
        <v>-757.22</v>
      </c>
      <c r="U3645" s="6"/>
      <c r="V3645" s="5" t="s">
        <v>0</v>
      </c>
    </row>
    <row r="3646" spans="1:22" x14ac:dyDescent="0.2">
      <c r="A3646" t="s">
        <v>5</v>
      </c>
      <c r="B3646" t="s">
        <v>6</v>
      </c>
      <c r="C3646" t="s">
        <v>6921</v>
      </c>
      <c r="D3646" t="s">
        <v>7</v>
      </c>
      <c r="E3646" t="s">
        <v>0</v>
      </c>
      <c r="F3646" t="s">
        <v>6922</v>
      </c>
      <c r="G3646" t="s">
        <v>0</v>
      </c>
      <c r="H3646" t="s">
        <v>7120</v>
      </c>
      <c r="I3646" t="s">
        <v>56</v>
      </c>
      <c r="J3646" s="2">
        <v>45734</v>
      </c>
      <c r="K3646" s="2">
        <v>45747</v>
      </c>
      <c r="L3646" s="2">
        <v>45777</v>
      </c>
      <c r="M3646" s="9">
        <f>+$M$1-L3646</f>
        <v>-30</v>
      </c>
      <c r="N3646" s="10" t="str">
        <f>IF(M3646&lt;=0,"NON SCADUTO",IF(M3646&lt;61,"0-60 DAYS",IF(M3646&lt;91," 61-90 DAYS",IF(M3646&lt;121,"91-120 DAYS",IF(M3646&lt;366," 121-365 DAYS",IF(M3646&gt;366,"OLTRE 365 DAYS",0))))))</f>
        <v>NON SCADUTO</v>
      </c>
      <c r="O3646" t="s">
        <v>15</v>
      </c>
      <c r="P3646" t="s">
        <v>0</v>
      </c>
      <c r="Q3646" s="3">
        <v>-62.56</v>
      </c>
      <c r="R3646" t="s">
        <v>1</v>
      </c>
      <c r="S3646" t="s">
        <v>1</v>
      </c>
      <c r="T3646" s="3">
        <v>-62.56</v>
      </c>
      <c r="U3646" s="2"/>
      <c r="V3646" t="s">
        <v>0</v>
      </c>
    </row>
    <row r="3647" spans="1:22" x14ac:dyDescent="0.2">
      <c r="A3647" s="5" t="s">
        <v>5</v>
      </c>
      <c r="B3647" s="5" t="s">
        <v>6</v>
      </c>
      <c r="C3647" s="5" t="s">
        <v>6921</v>
      </c>
      <c r="D3647" s="5" t="s">
        <v>7</v>
      </c>
      <c r="E3647" s="5" t="s">
        <v>0</v>
      </c>
      <c r="F3647" s="5" t="s">
        <v>6922</v>
      </c>
      <c r="G3647" s="5" t="s">
        <v>0</v>
      </c>
      <c r="H3647" s="5" t="s">
        <v>7121</v>
      </c>
      <c r="I3647" s="5" t="s">
        <v>56</v>
      </c>
      <c r="J3647" s="6">
        <v>45743</v>
      </c>
      <c r="K3647" s="6">
        <v>45747</v>
      </c>
      <c r="L3647" s="6">
        <v>45777</v>
      </c>
      <c r="M3647" s="9">
        <f>+$M$1-L3647</f>
        <v>-30</v>
      </c>
      <c r="N3647" s="10" t="str">
        <f>IF(M3647&lt;=0,"NON SCADUTO",IF(M3647&lt;61,"0-60 DAYS",IF(M3647&lt;91," 61-90 DAYS",IF(M3647&lt;121,"91-120 DAYS",IF(M3647&lt;366," 121-365 DAYS",IF(M3647&gt;366,"OLTRE 365 DAYS",0))))))</f>
        <v>NON SCADUTO</v>
      </c>
      <c r="O3647" s="5" t="s">
        <v>15</v>
      </c>
      <c r="P3647" s="5" t="s">
        <v>0</v>
      </c>
      <c r="Q3647" s="7">
        <v>-335.16</v>
      </c>
      <c r="R3647" s="5" t="s">
        <v>1</v>
      </c>
      <c r="S3647" s="5" t="s">
        <v>1</v>
      </c>
      <c r="T3647" s="7">
        <v>-335.16</v>
      </c>
      <c r="U3647" s="6"/>
      <c r="V3647" s="5" t="s">
        <v>0</v>
      </c>
    </row>
    <row r="3648" spans="1:22" x14ac:dyDescent="0.2">
      <c r="A3648" t="s">
        <v>5</v>
      </c>
      <c r="B3648" t="s">
        <v>6</v>
      </c>
      <c r="C3648" t="s">
        <v>7122</v>
      </c>
      <c r="D3648" t="s">
        <v>7</v>
      </c>
      <c r="E3648" t="s">
        <v>0</v>
      </c>
      <c r="F3648" t="s">
        <v>7123</v>
      </c>
      <c r="G3648" t="s">
        <v>7124</v>
      </c>
      <c r="H3648" t="s">
        <v>7125</v>
      </c>
      <c r="I3648" t="s">
        <v>34</v>
      </c>
      <c r="J3648" s="2">
        <v>45712</v>
      </c>
      <c r="K3648" s="2">
        <v>45714</v>
      </c>
      <c r="L3648" s="2">
        <v>45777</v>
      </c>
      <c r="M3648" s="9">
        <f>+$M$1-L3648</f>
        <v>-30</v>
      </c>
      <c r="N3648" s="10" t="str">
        <f>IF(M3648&lt;=0,"NON SCADUTO",IF(M3648&lt;61,"0-60 DAYS",IF(M3648&lt;91," 61-90 DAYS",IF(M3648&lt;121,"91-120 DAYS",IF(M3648&lt;366," 121-365 DAYS",IF(M3648&gt;366,"OLTRE 365 DAYS",0))))))</f>
        <v>NON SCADUTO</v>
      </c>
      <c r="O3648" t="s">
        <v>15</v>
      </c>
      <c r="P3648" t="s">
        <v>0</v>
      </c>
      <c r="Q3648" s="3">
        <v>-500</v>
      </c>
      <c r="R3648" t="s">
        <v>1</v>
      </c>
      <c r="S3648" t="s">
        <v>1</v>
      </c>
      <c r="T3648" s="3">
        <v>-500</v>
      </c>
      <c r="U3648" s="2">
        <v>45798</v>
      </c>
      <c r="V3648" t="s">
        <v>7126</v>
      </c>
    </row>
    <row r="3649" spans="1:22" x14ac:dyDescent="0.2">
      <c r="A3649" t="s">
        <v>5</v>
      </c>
      <c r="B3649" t="s">
        <v>6</v>
      </c>
      <c r="C3649" t="s">
        <v>7122</v>
      </c>
      <c r="D3649" t="s">
        <v>7</v>
      </c>
      <c r="E3649" t="s">
        <v>0</v>
      </c>
      <c r="F3649" t="s">
        <v>7123</v>
      </c>
      <c r="G3649" t="s">
        <v>7127</v>
      </c>
      <c r="H3649" t="s">
        <v>7128</v>
      </c>
      <c r="I3649" t="s">
        <v>34</v>
      </c>
      <c r="J3649" s="2">
        <v>45734</v>
      </c>
      <c r="K3649" s="2">
        <v>45747</v>
      </c>
      <c r="L3649" s="2">
        <v>45808</v>
      </c>
      <c r="M3649" s="9">
        <f>+$M$1-L3649</f>
        <v>-61</v>
      </c>
      <c r="N3649" s="10" t="str">
        <f>IF(M3649&lt;=0,"NON SCADUTO",IF(M3649&lt;61,"0-60 DAYS",IF(M3649&lt;91," 61-90 DAYS",IF(M3649&lt;121,"91-120 DAYS",IF(M3649&lt;366," 121-365 DAYS",IF(M3649&gt;366,"OLTRE 365 DAYS",0))))))</f>
        <v>NON SCADUTO</v>
      </c>
      <c r="O3649" t="s">
        <v>15</v>
      </c>
      <c r="P3649" t="s">
        <v>0</v>
      </c>
      <c r="Q3649" s="3">
        <v>-350</v>
      </c>
      <c r="R3649" t="s">
        <v>1</v>
      </c>
      <c r="S3649" t="s">
        <v>1</v>
      </c>
      <c r="T3649" s="3">
        <v>-350</v>
      </c>
      <c r="U3649" s="2">
        <v>45798</v>
      </c>
      <c r="V3649" t="s">
        <v>7126</v>
      </c>
    </row>
    <row r="3650" spans="1:22" x14ac:dyDescent="0.2">
      <c r="A3650" s="5" t="s">
        <v>5</v>
      </c>
      <c r="B3650" s="5" t="s">
        <v>6</v>
      </c>
      <c r="C3650" s="5" t="s">
        <v>7122</v>
      </c>
      <c r="D3650" s="5" t="s">
        <v>7</v>
      </c>
      <c r="E3650" s="5" t="s">
        <v>0</v>
      </c>
      <c r="F3650" s="5" t="s">
        <v>7123</v>
      </c>
      <c r="G3650" s="5" t="s">
        <v>7129</v>
      </c>
      <c r="H3650" s="5" t="s">
        <v>7130</v>
      </c>
      <c r="I3650" s="5" t="s">
        <v>34</v>
      </c>
      <c r="J3650" s="6">
        <v>45723</v>
      </c>
      <c r="K3650" s="6">
        <v>45747</v>
      </c>
      <c r="L3650" s="6">
        <v>45808</v>
      </c>
      <c r="M3650" s="9">
        <f>+$M$1-L3650</f>
        <v>-61</v>
      </c>
      <c r="N3650" s="10" t="str">
        <f>IF(M3650&lt;=0,"NON SCADUTO",IF(M3650&lt;61,"0-60 DAYS",IF(M3650&lt;91," 61-90 DAYS",IF(M3650&lt;121,"91-120 DAYS",IF(M3650&lt;366," 121-365 DAYS",IF(M3650&gt;366,"OLTRE 365 DAYS",0))))))</f>
        <v>NON SCADUTO</v>
      </c>
      <c r="O3650" s="5" t="s">
        <v>15</v>
      </c>
      <c r="P3650" s="5" t="s">
        <v>0</v>
      </c>
      <c r="Q3650" s="7">
        <v>-1170</v>
      </c>
      <c r="R3650" s="5" t="s">
        <v>1</v>
      </c>
      <c r="S3650" s="5" t="s">
        <v>1</v>
      </c>
      <c r="T3650" s="7">
        <v>-1170</v>
      </c>
      <c r="U3650" s="6">
        <v>45798</v>
      </c>
      <c r="V3650" s="5" t="s">
        <v>7126</v>
      </c>
    </row>
    <row r="3651" spans="1:22" x14ac:dyDescent="0.2">
      <c r="A3651" t="s">
        <v>5</v>
      </c>
      <c r="B3651" t="s">
        <v>6</v>
      </c>
      <c r="C3651" t="s">
        <v>7134</v>
      </c>
      <c r="D3651" t="s">
        <v>7</v>
      </c>
      <c r="E3651" t="s">
        <v>0</v>
      </c>
      <c r="F3651" t="s">
        <v>7135</v>
      </c>
      <c r="G3651" t="s">
        <v>0</v>
      </c>
      <c r="H3651" t="s">
        <v>7136</v>
      </c>
      <c r="I3651" t="s">
        <v>2378</v>
      </c>
      <c r="J3651" s="2">
        <v>45680</v>
      </c>
      <c r="K3651" s="2">
        <v>45688</v>
      </c>
      <c r="L3651" s="2">
        <v>45747</v>
      </c>
      <c r="M3651" s="9">
        <f>+$M$1-L3651</f>
        <v>0</v>
      </c>
      <c r="N3651" s="10" t="str">
        <f>IF(M3651&lt;=0,"NON SCADUTO",IF(M3651&lt;61,"0-60 DAYS",IF(M3651&lt;91," 61-90 DAYS",IF(M3651&lt;121,"91-120 DAYS",IF(M3651&lt;366," 121-365 DAYS",IF(M3651&gt;366,"OLTRE 365 DAYS",0))))))</f>
        <v>NON SCADUTO</v>
      </c>
      <c r="O3651" t="s">
        <v>15</v>
      </c>
      <c r="P3651" t="s">
        <v>0</v>
      </c>
      <c r="Q3651" s="3">
        <v>-275</v>
      </c>
      <c r="R3651" t="s">
        <v>1</v>
      </c>
      <c r="S3651" t="s">
        <v>1</v>
      </c>
      <c r="T3651" s="3">
        <v>-275</v>
      </c>
      <c r="U3651" s="2"/>
      <c r="V3651" t="s">
        <v>0</v>
      </c>
    </row>
    <row r="3652" spans="1:22" x14ac:dyDescent="0.2">
      <c r="A3652" s="11" t="s">
        <v>5</v>
      </c>
      <c r="B3652" s="11" t="s">
        <v>6</v>
      </c>
      <c r="C3652" s="11" t="s">
        <v>7146</v>
      </c>
      <c r="D3652" s="11" t="s">
        <v>7</v>
      </c>
      <c r="E3652" s="11" t="s">
        <v>0</v>
      </c>
      <c r="F3652" s="11" t="s">
        <v>7147</v>
      </c>
      <c r="G3652" s="11" t="s">
        <v>7148</v>
      </c>
      <c r="H3652" s="11" t="s">
        <v>7149</v>
      </c>
      <c r="I3652" s="11" t="s">
        <v>220</v>
      </c>
      <c r="J3652" s="12">
        <v>45685</v>
      </c>
      <c r="K3652" s="12">
        <v>45688</v>
      </c>
      <c r="L3652" s="12">
        <v>45747</v>
      </c>
      <c r="M3652" s="9">
        <f>+$M$1-L3652</f>
        <v>0</v>
      </c>
      <c r="N3652" s="10" t="str">
        <f>IF(M3652&lt;=0,"NON SCADUTO",IF(M3652&lt;61,"0-60 DAYS",IF(M3652&lt;91," 61-90 DAYS",IF(M3652&lt;121,"91-120 DAYS",IF(M3652&lt;366," 121-365 DAYS",IF(M3652&gt;366,"OLTRE 365 DAYS",0))))))</f>
        <v>NON SCADUTO</v>
      </c>
      <c r="O3652" s="11" t="s">
        <v>15</v>
      </c>
      <c r="P3652" s="11" t="s">
        <v>0</v>
      </c>
      <c r="Q3652" s="13">
        <v>-2451</v>
      </c>
      <c r="R3652" s="11" t="s">
        <v>3</v>
      </c>
      <c r="S3652" s="11" t="s">
        <v>1</v>
      </c>
      <c r="T3652" s="13">
        <v>-2356.0500000000002</v>
      </c>
      <c r="U3652" s="12"/>
      <c r="V3652" s="11" t="s">
        <v>0</v>
      </c>
    </row>
    <row r="3653" spans="1:22" x14ac:dyDescent="0.2">
      <c r="A3653" s="11" t="s">
        <v>5</v>
      </c>
      <c r="B3653" s="11" t="s">
        <v>6</v>
      </c>
      <c r="C3653" s="11" t="s">
        <v>7146</v>
      </c>
      <c r="D3653" s="11" t="s">
        <v>7</v>
      </c>
      <c r="E3653" s="11" t="s">
        <v>0</v>
      </c>
      <c r="F3653" s="11" t="s">
        <v>7147</v>
      </c>
      <c r="G3653" s="11" t="s">
        <v>7150</v>
      </c>
      <c r="H3653" s="11" t="s">
        <v>7151</v>
      </c>
      <c r="I3653" s="11" t="s">
        <v>220</v>
      </c>
      <c r="J3653" s="12">
        <v>45664</v>
      </c>
      <c r="K3653" s="12">
        <v>45678</v>
      </c>
      <c r="L3653" s="12">
        <v>45747</v>
      </c>
      <c r="M3653" s="9">
        <f>+$M$1-L3653</f>
        <v>0</v>
      </c>
      <c r="N3653" s="10" t="str">
        <f>IF(M3653&lt;=0,"NON SCADUTO",IF(M3653&lt;61,"0-60 DAYS",IF(M3653&lt;91," 61-90 DAYS",IF(M3653&lt;121,"91-120 DAYS",IF(M3653&lt;366," 121-365 DAYS",IF(M3653&gt;366,"OLTRE 365 DAYS",0))))))</f>
        <v>NON SCADUTO</v>
      </c>
      <c r="O3653" s="11" t="s">
        <v>15</v>
      </c>
      <c r="P3653" s="11" t="s">
        <v>0</v>
      </c>
      <c r="Q3653" s="13">
        <v>-3291.2</v>
      </c>
      <c r="R3653" s="11" t="s">
        <v>3</v>
      </c>
      <c r="S3653" s="11" t="s">
        <v>1</v>
      </c>
      <c r="T3653" s="13">
        <v>-3190.38</v>
      </c>
      <c r="U3653" s="12"/>
      <c r="V3653" s="11" t="s">
        <v>0</v>
      </c>
    </row>
    <row r="3654" spans="1:22" x14ac:dyDescent="0.2">
      <c r="A3654" t="s">
        <v>5</v>
      </c>
      <c r="B3654" t="s">
        <v>6</v>
      </c>
      <c r="C3654" t="s">
        <v>7146</v>
      </c>
      <c r="D3654" t="s">
        <v>7</v>
      </c>
      <c r="E3654" t="s">
        <v>0</v>
      </c>
      <c r="F3654" t="s">
        <v>7147</v>
      </c>
      <c r="G3654" t="s">
        <v>7152</v>
      </c>
      <c r="H3654" t="s">
        <v>7153</v>
      </c>
      <c r="I3654" t="s">
        <v>220</v>
      </c>
      <c r="J3654" s="2">
        <v>45670</v>
      </c>
      <c r="K3654" s="2">
        <v>45678</v>
      </c>
      <c r="L3654" s="2">
        <v>45747</v>
      </c>
      <c r="M3654" s="9">
        <f>+$M$1-L3654</f>
        <v>0</v>
      </c>
      <c r="N3654" s="10" t="str">
        <f>IF(M3654&lt;=0,"NON SCADUTO",IF(M3654&lt;61,"0-60 DAYS",IF(M3654&lt;91," 61-90 DAYS",IF(M3654&lt;121,"91-120 DAYS",IF(M3654&lt;366," 121-365 DAYS",IF(M3654&gt;366,"OLTRE 365 DAYS",0))))))</f>
        <v>NON SCADUTO</v>
      </c>
      <c r="O3654" t="s">
        <v>15</v>
      </c>
      <c r="P3654" t="s">
        <v>0</v>
      </c>
      <c r="Q3654" s="3">
        <v>-1634</v>
      </c>
      <c r="R3654" t="s">
        <v>3</v>
      </c>
      <c r="S3654" t="s">
        <v>1</v>
      </c>
      <c r="T3654" s="3">
        <v>-1583.95</v>
      </c>
      <c r="U3654" s="2"/>
      <c r="V3654" t="s">
        <v>0</v>
      </c>
    </row>
    <row r="3655" spans="1:22" x14ac:dyDescent="0.2">
      <c r="A3655" t="s">
        <v>5</v>
      </c>
      <c r="B3655" t="s">
        <v>6</v>
      </c>
      <c r="C3655" t="s">
        <v>7146</v>
      </c>
      <c r="D3655" t="s">
        <v>7</v>
      </c>
      <c r="E3655" t="s">
        <v>0</v>
      </c>
      <c r="F3655" t="s">
        <v>7147</v>
      </c>
      <c r="G3655" t="s">
        <v>7154</v>
      </c>
      <c r="H3655" t="s">
        <v>7155</v>
      </c>
      <c r="I3655" t="s">
        <v>220</v>
      </c>
      <c r="J3655" s="2">
        <v>45727</v>
      </c>
      <c r="K3655" s="2">
        <v>45735</v>
      </c>
      <c r="L3655" s="2">
        <v>45808</v>
      </c>
      <c r="M3655" s="9">
        <f>+$M$1-L3655</f>
        <v>-61</v>
      </c>
      <c r="N3655" s="10" t="str">
        <f>IF(M3655&lt;=0,"NON SCADUTO",IF(M3655&lt;61,"0-60 DAYS",IF(M3655&lt;91," 61-90 DAYS",IF(M3655&lt;121,"91-120 DAYS",IF(M3655&lt;366," 121-365 DAYS",IF(M3655&gt;366,"OLTRE 365 DAYS",0))))))</f>
        <v>NON SCADUTO</v>
      </c>
      <c r="O3655" t="s">
        <v>15</v>
      </c>
      <c r="P3655" t="s">
        <v>0</v>
      </c>
      <c r="Q3655" s="3">
        <v>-6536</v>
      </c>
      <c r="R3655" t="s">
        <v>3</v>
      </c>
      <c r="S3655" t="s">
        <v>1</v>
      </c>
      <c r="T3655" s="3">
        <v>-5986.44</v>
      </c>
      <c r="U3655" s="2"/>
      <c r="V3655" t="s">
        <v>0</v>
      </c>
    </row>
    <row r="3656" spans="1:22" x14ac:dyDescent="0.2">
      <c r="A3656" s="5" t="s">
        <v>5</v>
      </c>
      <c r="B3656" s="5" t="s">
        <v>6</v>
      </c>
      <c r="C3656" s="5" t="s">
        <v>7166</v>
      </c>
      <c r="D3656" s="5" t="s">
        <v>7</v>
      </c>
      <c r="E3656" s="5" t="s">
        <v>0</v>
      </c>
      <c r="F3656" s="5" t="s">
        <v>7167</v>
      </c>
      <c r="G3656" s="5" t="s">
        <v>7171</v>
      </c>
      <c r="H3656" s="5" t="s">
        <v>7172</v>
      </c>
      <c r="I3656" s="5" t="s">
        <v>56</v>
      </c>
      <c r="J3656" s="6">
        <v>45716</v>
      </c>
      <c r="K3656" s="6">
        <v>45747</v>
      </c>
      <c r="L3656" s="6">
        <v>45747</v>
      </c>
      <c r="M3656" s="9">
        <f>+$M$1-L3656</f>
        <v>0</v>
      </c>
      <c r="N3656" s="10" t="str">
        <f>IF(M3656&lt;=0,"NON SCADUTO",IF(M3656&lt;61,"0-60 DAYS",IF(M3656&lt;91," 61-90 DAYS",IF(M3656&lt;121,"91-120 DAYS",IF(M3656&lt;366," 121-365 DAYS",IF(M3656&gt;366,"OLTRE 365 DAYS",0))))))</f>
        <v>NON SCADUTO</v>
      </c>
      <c r="O3656" s="5" t="s">
        <v>15</v>
      </c>
      <c r="P3656" s="5" t="s">
        <v>0</v>
      </c>
      <c r="Q3656" s="7">
        <v>-7500</v>
      </c>
      <c r="R3656" s="5" t="s">
        <v>1</v>
      </c>
      <c r="S3656" s="5" t="s">
        <v>1</v>
      </c>
      <c r="T3656" s="7">
        <v>-7500</v>
      </c>
      <c r="U3656" s="6">
        <v>45762</v>
      </c>
      <c r="V3656" s="5" t="s">
        <v>7170</v>
      </c>
    </row>
    <row r="3657" spans="1:22" x14ac:dyDescent="0.2">
      <c r="A3657" t="s">
        <v>5</v>
      </c>
      <c r="B3657" t="s">
        <v>6</v>
      </c>
      <c r="C3657" t="s">
        <v>7173</v>
      </c>
      <c r="D3657" t="s">
        <v>7</v>
      </c>
      <c r="E3657" t="s">
        <v>0</v>
      </c>
      <c r="F3657" t="s">
        <v>7174</v>
      </c>
      <c r="G3657" t="s">
        <v>0</v>
      </c>
      <c r="H3657" t="s">
        <v>7175</v>
      </c>
      <c r="I3657" t="s">
        <v>56</v>
      </c>
      <c r="J3657" s="2">
        <v>45688</v>
      </c>
      <c r="K3657" s="2">
        <v>45716</v>
      </c>
      <c r="L3657" s="2">
        <v>45747</v>
      </c>
      <c r="M3657" s="9">
        <f>+$M$1-L3657</f>
        <v>0</v>
      </c>
      <c r="N3657" s="10" t="str">
        <f>IF(M3657&lt;=0,"NON SCADUTO",IF(M3657&lt;61,"0-60 DAYS",IF(M3657&lt;91," 61-90 DAYS",IF(M3657&lt;121,"91-120 DAYS",IF(M3657&lt;366," 121-365 DAYS",IF(M3657&gt;366,"OLTRE 365 DAYS",0))))))</f>
        <v>NON SCADUTO</v>
      </c>
      <c r="O3657" t="s">
        <v>15</v>
      </c>
      <c r="P3657" t="s">
        <v>0</v>
      </c>
      <c r="Q3657" s="3">
        <v>-99.17</v>
      </c>
      <c r="R3657" t="s">
        <v>1</v>
      </c>
      <c r="S3657" t="s">
        <v>1</v>
      </c>
      <c r="T3657" s="3">
        <v>-99.17</v>
      </c>
      <c r="U3657" s="2">
        <v>45748</v>
      </c>
      <c r="V3657" t="s">
        <v>2396</v>
      </c>
    </row>
    <row r="3658" spans="1:22" x14ac:dyDescent="0.2">
      <c r="A3658" t="s">
        <v>5</v>
      </c>
      <c r="B3658" t="s">
        <v>6</v>
      </c>
      <c r="C3658" t="s">
        <v>7173</v>
      </c>
      <c r="D3658" t="s">
        <v>7</v>
      </c>
      <c r="E3658" t="s">
        <v>0</v>
      </c>
      <c r="F3658" t="s">
        <v>7174</v>
      </c>
      <c r="G3658" t="s">
        <v>0</v>
      </c>
      <c r="H3658" t="s">
        <v>7176</v>
      </c>
      <c r="I3658" t="s">
        <v>56</v>
      </c>
      <c r="J3658" s="2">
        <v>45716</v>
      </c>
      <c r="K3658" s="2">
        <v>45747</v>
      </c>
      <c r="L3658" s="2">
        <v>45747</v>
      </c>
      <c r="M3658" s="9">
        <f>+$M$1-L3658</f>
        <v>0</v>
      </c>
      <c r="N3658" s="10" t="str">
        <f>IF(M3658&lt;=0,"NON SCADUTO",IF(M3658&lt;61,"0-60 DAYS",IF(M3658&lt;91," 61-90 DAYS",IF(M3658&lt;121,"91-120 DAYS",IF(M3658&lt;366," 121-365 DAYS",IF(M3658&gt;366,"OLTRE 365 DAYS",0))))))</f>
        <v>NON SCADUTO</v>
      </c>
      <c r="O3658" t="s">
        <v>15</v>
      </c>
      <c r="P3658" t="s">
        <v>0</v>
      </c>
      <c r="Q3658" s="3">
        <v>-99.17</v>
      </c>
      <c r="R3658" t="s">
        <v>1</v>
      </c>
      <c r="S3658" t="s">
        <v>1</v>
      </c>
      <c r="T3658" s="3">
        <v>-99.17</v>
      </c>
      <c r="U3658" s="2">
        <v>45748</v>
      </c>
      <c r="V3658" t="s">
        <v>2396</v>
      </c>
    </row>
    <row r="3659" spans="1:22" x14ac:dyDescent="0.2">
      <c r="A3659" t="s">
        <v>5</v>
      </c>
      <c r="B3659" t="s">
        <v>6</v>
      </c>
      <c r="C3659" t="s">
        <v>7187</v>
      </c>
      <c r="D3659" t="s">
        <v>7</v>
      </c>
      <c r="E3659" t="s">
        <v>0</v>
      </c>
      <c r="F3659" t="s">
        <v>7188</v>
      </c>
      <c r="G3659" t="s">
        <v>7189</v>
      </c>
      <c r="H3659" t="s">
        <v>7190</v>
      </c>
      <c r="I3659" t="s">
        <v>34</v>
      </c>
      <c r="J3659" s="2">
        <v>45736</v>
      </c>
      <c r="K3659" s="2">
        <v>45747</v>
      </c>
      <c r="L3659" s="2">
        <v>45796</v>
      </c>
      <c r="M3659" s="9">
        <f>+$M$1-L3659</f>
        <v>-49</v>
      </c>
      <c r="N3659" s="10" t="str">
        <f>IF(M3659&lt;=0,"NON SCADUTO",IF(M3659&lt;61,"0-60 DAYS",IF(M3659&lt;91," 61-90 DAYS",IF(M3659&lt;121,"91-120 DAYS",IF(M3659&lt;366," 121-365 DAYS",IF(M3659&gt;366,"OLTRE 365 DAYS",0))))))</f>
        <v>NON SCADUTO</v>
      </c>
      <c r="O3659" t="s">
        <v>15</v>
      </c>
      <c r="P3659" t="s">
        <v>0</v>
      </c>
      <c r="Q3659" s="3">
        <v>-570</v>
      </c>
      <c r="R3659" t="s">
        <v>1</v>
      </c>
      <c r="S3659" t="s">
        <v>1</v>
      </c>
      <c r="T3659" s="3">
        <v>-570</v>
      </c>
      <c r="U3659" s="2"/>
      <c r="V3659" t="s">
        <v>0</v>
      </c>
    </row>
    <row r="3660" spans="1:22" x14ac:dyDescent="0.2">
      <c r="A3660" t="s">
        <v>5</v>
      </c>
      <c r="B3660" t="s">
        <v>6</v>
      </c>
      <c r="C3660" t="s">
        <v>7199</v>
      </c>
      <c r="D3660" t="s">
        <v>7</v>
      </c>
      <c r="E3660" t="s">
        <v>0</v>
      </c>
      <c r="F3660" t="s">
        <v>7200</v>
      </c>
      <c r="G3660" t="s">
        <v>7201</v>
      </c>
      <c r="H3660" t="s">
        <v>7202</v>
      </c>
      <c r="I3660" t="s">
        <v>34</v>
      </c>
      <c r="J3660" s="2">
        <v>45737</v>
      </c>
      <c r="K3660" s="2">
        <v>45747</v>
      </c>
      <c r="L3660" s="2">
        <v>45767</v>
      </c>
      <c r="M3660" s="9">
        <f>+$M$1-L3660</f>
        <v>-20</v>
      </c>
      <c r="N3660" s="10" t="str">
        <f>IF(M3660&lt;=0,"NON SCADUTO",IF(M3660&lt;61,"0-60 DAYS",IF(M3660&lt;91," 61-90 DAYS",IF(M3660&lt;121,"91-120 DAYS",IF(M3660&lt;366," 121-365 DAYS",IF(M3660&gt;366,"OLTRE 365 DAYS",0))))))</f>
        <v>NON SCADUTO</v>
      </c>
      <c r="O3660" t="s">
        <v>15</v>
      </c>
      <c r="P3660" t="s">
        <v>0</v>
      </c>
      <c r="Q3660" s="3">
        <v>-6048</v>
      </c>
      <c r="R3660" t="s">
        <v>1</v>
      </c>
      <c r="S3660" t="s">
        <v>1</v>
      </c>
      <c r="T3660" s="3">
        <v>-6048</v>
      </c>
      <c r="U3660" s="2">
        <v>45785</v>
      </c>
      <c r="V3660" t="s">
        <v>7203</v>
      </c>
    </row>
    <row r="3661" spans="1:22" x14ac:dyDescent="0.2">
      <c r="A3661" s="11" t="s">
        <v>5</v>
      </c>
      <c r="B3661" s="11" t="s">
        <v>6</v>
      </c>
      <c r="C3661" s="11" t="s">
        <v>7204</v>
      </c>
      <c r="D3661" s="11" t="s">
        <v>7</v>
      </c>
      <c r="E3661" s="11" t="s">
        <v>0</v>
      </c>
      <c r="F3661" s="11" t="s">
        <v>7205</v>
      </c>
      <c r="G3661" s="11" t="s">
        <v>0</v>
      </c>
      <c r="H3661" s="11" t="s">
        <v>7206</v>
      </c>
      <c r="I3661" s="11" t="s">
        <v>56</v>
      </c>
      <c r="J3661" s="12">
        <v>45688</v>
      </c>
      <c r="K3661" s="12">
        <v>45716</v>
      </c>
      <c r="L3661" s="12">
        <v>45747</v>
      </c>
      <c r="M3661" s="9">
        <f>+$M$1-L3661</f>
        <v>0</v>
      </c>
      <c r="N3661" s="10" t="str">
        <f>IF(M3661&lt;=0,"NON SCADUTO",IF(M3661&lt;61,"0-60 DAYS",IF(M3661&lt;91," 61-90 DAYS",IF(M3661&lt;121,"91-120 DAYS",IF(M3661&lt;366," 121-365 DAYS",IF(M3661&gt;366,"OLTRE 365 DAYS",0))))))</f>
        <v>NON SCADUTO</v>
      </c>
      <c r="O3661" s="11" t="s">
        <v>15</v>
      </c>
      <c r="P3661" s="11" t="s">
        <v>0</v>
      </c>
      <c r="Q3661" s="13">
        <v>-94.16</v>
      </c>
      <c r="R3661" s="11" t="s">
        <v>1</v>
      </c>
      <c r="S3661" s="11" t="s">
        <v>1</v>
      </c>
      <c r="T3661" s="13">
        <v>-94.16</v>
      </c>
      <c r="U3661" s="12">
        <v>45762</v>
      </c>
      <c r="V3661" s="11" t="s">
        <v>7207</v>
      </c>
    </row>
    <row r="3662" spans="1:22" x14ac:dyDescent="0.2">
      <c r="A3662" s="5" t="s">
        <v>5</v>
      </c>
      <c r="B3662" s="5" t="s">
        <v>6</v>
      </c>
      <c r="C3662" s="5" t="s">
        <v>7204</v>
      </c>
      <c r="D3662" s="5" t="s">
        <v>7</v>
      </c>
      <c r="E3662" s="5" t="s">
        <v>0</v>
      </c>
      <c r="F3662" s="5" t="s">
        <v>7205</v>
      </c>
      <c r="G3662" s="5" t="s">
        <v>0</v>
      </c>
      <c r="H3662" s="5" t="s">
        <v>7208</v>
      </c>
      <c r="I3662" s="5" t="s">
        <v>56</v>
      </c>
      <c r="J3662" s="6">
        <v>45716</v>
      </c>
      <c r="K3662" s="6">
        <v>45747</v>
      </c>
      <c r="L3662" s="6">
        <v>45777</v>
      </c>
      <c r="M3662" s="9">
        <f>+$M$1-L3662</f>
        <v>-30</v>
      </c>
      <c r="N3662" s="10" t="str">
        <f>IF(M3662&lt;=0,"NON SCADUTO",IF(M3662&lt;61,"0-60 DAYS",IF(M3662&lt;91," 61-90 DAYS",IF(M3662&lt;121,"91-120 DAYS",IF(M3662&lt;366," 121-365 DAYS",IF(M3662&gt;366,"OLTRE 365 DAYS",0))))))</f>
        <v>NON SCADUTO</v>
      </c>
      <c r="O3662" s="5" t="s">
        <v>15</v>
      </c>
      <c r="P3662" s="5" t="s">
        <v>0</v>
      </c>
      <c r="Q3662" s="7">
        <v>-207.9</v>
      </c>
      <c r="R3662" s="5" t="s">
        <v>1</v>
      </c>
      <c r="S3662" s="5" t="s">
        <v>1</v>
      </c>
      <c r="T3662" s="7">
        <v>-207.9</v>
      </c>
      <c r="U3662" s="6">
        <v>45785</v>
      </c>
      <c r="V3662" s="5" t="s">
        <v>7209</v>
      </c>
    </row>
    <row r="3663" spans="1:22" x14ac:dyDescent="0.2">
      <c r="A3663" t="s">
        <v>5</v>
      </c>
      <c r="B3663" t="s">
        <v>6</v>
      </c>
      <c r="C3663" t="s">
        <v>7210</v>
      </c>
      <c r="D3663" t="s">
        <v>7</v>
      </c>
      <c r="E3663" t="s">
        <v>0</v>
      </c>
      <c r="F3663" t="s">
        <v>7211</v>
      </c>
      <c r="G3663" t="s">
        <v>7212</v>
      </c>
      <c r="H3663" t="s">
        <v>7213</v>
      </c>
      <c r="I3663" t="s">
        <v>56</v>
      </c>
      <c r="J3663" s="2">
        <v>45716</v>
      </c>
      <c r="K3663" s="2">
        <v>45747</v>
      </c>
      <c r="L3663" s="2">
        <v>45747</v>
      </c>
      <c r="M3663" s="9">
        <f>+$M$1-L3663</f>
        <v>0</v>
      </c>
      <c r="N3663" s="10" t="str">
        <f>IF(M3663&lt;=0,"NON SCADUTO",IF(M3663&lt;61,"0-60 DAYS",IF(M3663&lt;91," 61-90 DAYS",IF(M3663&lt;121,"91-120 DAYS",IF(M3663&lt;366," 121-365 DAYS",IF(M3663&gt;366,"OLTRE 365 DAYS",0))))))</f>
        <v>NON SCADUTO</v>
      </c>
      <c r="O3663" t="s">
        <v>15</v>
      </c>
      <c r="P3663" t="s">
        <v>0</v>
      </c>
      <c r="Q3663" s="3">
        <v>-80.569999999999993</v>
      </c>
      <c r="R3663" t="s">
        <v>1</v>
      </c>
      <c r="S3663" t="s">
        <v>1</v>
      </c>
      <c r="T3663" s="3">
        <v>-80.569999999999993</v>
      </c>
      <c r="U3663" s="2">
        <v>45775</v>
      </c>
      <c r="V3663" t="s">
        <v>7214</v>
      </c>
    </row>
    <row r="3664" spans="1:22" x14ac:dyDescent="0.2">
      <c r="A3664" s="11" t="s">
        <v>5</v>
      </c>
      <c r="B3664" s="11" t="s">
        <v>6</v>
      </c>
      <c r="C3664" s="11" t="s">
        <v>7221</v>
      </c>
      <c r="D3664" s="11" t="s">
        <v>7</v>
      </c>
      <c r="E3664" s="11" t="s">
        <v>0</v>
      </c>
      <c r="F3664" s="11" t="s">
        <v>7222</v>
      </c>
      <c r="G3664" s="11" t="s">
        <v>0</v>
      </c>
      <c r="H3664" s="11" t="s">
        <v>7223</v>
      </c>
      <c r="I3664" s="11" t="s">
        <v>56</v>
      </c>
      <c r="J3664" s="12">
        <v>45730</v>
      </c>
      <c r="K3664" s="12">
        <v>45747</v>
      </c>
      <c r="L3664" s="12">
        <v>45748</v>
      </c>
      <c r="M3664" s="9">
        <f>+$M$1-L3664</f>
        <v>-1</v>
      </c>
      <c r="N3664" s="10" t="str">
        <f>IF(M3664&lt;=0,"NON SCADUTO",IF(M3664&lt;61,"0-60 DAYS",IF(M3664&lt;91," 61-90 DAYS",IF(M3664&lt;121,"91-120 DAYS",IF(M3664&lt;366," 121-365 DAYS",IF(M3664&gt;366,"OLTRE 365 DAYS",0))))))</f>
        <v>NON SCADUTO</v>
      </c>
      <c r="O3664" s="11" t="s">
        <v>15</v>
      </c>
      <c r="P3664" s="11" t="s">
        <v>0</v>
      </c>
      <c r="Q3664" s="13">
        <v>-11899.7</v>
      </c>
      <c r="R3664" s="11" t="s">
        <v>1</v>
      </c>
      <c r="S3664" s="11" t="s">
        <v>1</v>
      </c>
      <c r="T3664" s="13">
        <v>-11899.7</v>
      </c>
      <c r="U3664" s="12">
        <v>45748</v>
      </c>
      <c r="V3664" s="11" t="s">
        <v>7224</v>
      </c>
    </row>
    <row r="3665" spans="1:22" x14ac:dyDescent="0.2">
      <c r="A3665" s="5" t="s">
        <v>5</v>
      </c>
      <c r="B3665" s="5" t="s">
        <v>6</v>
      </c>
      <c r="C3665" s="5" t="s">
        <v>7225</v>
      </c>
      <c r="D3665" s="5" t="s">
        <v>7</v>
      </c>
      <c r="E3665" s="5" t="s">
        <v>0</v>
      </c>
      <c r="F3665" s="5" t="s">
        <v>7226</v>
      </c>
      <c r="G3665" s="5" t="s">
        <v>7227</v>
      </c>
      <c r="H3665" s="5" t="s">
        <v>7228</v>
      </c>
      <c r="I3665" s="5" t="s">
        <v>56</v>
      </c>
      <c r="J3665" s="6">
        <v>45713</v>
      </c>
      <c r="K3665" s="6">
        <v>45716</v>
      </c>
      <c r="L3665" s="6">
        <v>45777</v>
      </c>
      <c r="M3665" s="9">
        <f>+$M$1-L3665</f>
        <v>-30</v>
      </c>
      <c r="N3665" s="10" t="str">
        <f>IF(M3665&lt;=0,"NON SCADUTO",IF(M3665&lt;61,"0-60 DAYS",IF(M3665&lt;91," 61-90 DAYS",IF(M3665&lt;121,"91-120 DAYS",IF(M3665&lt;366," 121-365 DAYS",IF(M3665&gt;366,"OLTRE 365 DAYS",0))))))</f>
        <v>NON SCADUTO</v>
      </c>
      <c r="O3665" s="5" t="s">
        <v>15</v>
      </c>
      <c r="P3665" s="5" t="s">
        <v>0</v>
      </c>
      <c r="Q3665" s="7">
        <v>-2207.87</v>
      </c>
      <c r="R3665" s="5" t="s">
        <v>1</v>
      </c>
      <c r="S3665" s="5" t="s">
        <v>1</v>
      </c>
      <c r="T3665" s="7">
        <v>-2207.87</v>
      </c>
      <c r="U3665" s="6">
        <v>45777</v>
      </c>
      <c r="V3665" s="5" t="s">
        <v>2031</v>
      </c>
    </row>
    <row r="3666" spans="1:22" x14ac:dyDescent="0.2">
      <c r="A3666" t="s">
        <v>5</v>
      </c>
      <c r="B3666" t="s">
        <v>6</v>
      </c>
      <c r="C3666" t="s">
        <v>7229</v>
      </c>
      <c r="D3666" t="s">
        <v>7</v>
      </c>
      <c r="E3666" t="s">
        <v>0</v>
      </c>
      <c r="F3666" t="s">
        <v>7230</v>
      </c>
      <c r="G3666" t="s">
        <v>7231</v>
      </c>
      <c r="H3666" t="s">
        <v>7232</v>
      </c>
      <c r="I3666" t="s">
        <v>34</v>
      </c>
      <c r="J3666" s="2">
        <v>45740</v>
      </c>
      <c r="K3666" s="2">
        <v>45747</v>
      </c>
      <c r="L3666" s="2">
        <v>45770</v>
      </c>
      <c r="M3666" s="9">
        <f>+$M$1-L3666</f>
        <v>-23</v>
      </c>
      <c r="N3666" s="10" t="str">
        <f>IF(M3666&lt;=0,"NON SCADUTO",IF(M3666&lt;61,"0-60 DAYS",IF(M3666&lt;91," 61-90 DAYS",IF(M3666&lt;121,"91-120 DAYS",IF(M3666&lt;366," 121-365 DAYS",IF(M3666&gt;366,"OLTRE 365 DAYS",0))))))</f>
        <v>NON SCADUTO</v>
      </c>
      <c r="O3666" t="s">
        <v>15</v>
      </c>
      <c r="P3666" t="s">
        <v>0</v>
      </c>
      <c r="Q3666" s="3">
        <v>-5340</v>
      </c>
      <c r="R3666" t="s">
        <v>1</v>
      </c>
      <c r="S3666" t="s">
        <v>1</v>
      </c>
      <c r="T3666" s="3">
        <v>-5340</v>
      </c>
      <c r="U3666" s="2"/>
      <c r="V3666" t="s">
        <v>0</v>
      </c>
    </row>
    <row r="3667" spans="1:22" x14ac:dyDescent="0.2">
      <c r="A3667" s="11" t="s">
        <v>5</v>
      </c>
      <c r="B3667" s="11" t="s">
        <v>6</v>
      </c>
      <c r="C3667" s="11" t="s">
        <v>7229</v>
      </c>
      <c r="D3667" s="11" t="s">
        <v>7</v>
      </c>
      <c r="E3667" s="11" t="s">
        <v>0</v>
      </c>
      <c r="F3667" s="11" t="s">
        <v>7230</v>
      </c>
      <c r="G3667" s="11" t="s">
        <v>7233</v>
      </c>
      <c r="H3667" s="11" t="s">
        <v>7234</v>
      </c>
      <c r="I3667" s="11" t="s">
        <v>34</v>
      </c>
      <c r="J3667" s="12">
        <v>45747</v>
      </c>
      <c r="K3667" s="12">
        <v>45747</v>
      </c>
      <c r="L3667" s="12">
        <v>45777</v>
      </c>
      <c r="M3667" s="9">
        <f>+$M$1-L3667</f>
        <v>-30</v>
      </c>
      <c r="N3667" s="10" t="str">
        <f>IF(M3667&lt;=0,"NON SCADUTO",IF(M3667&lt;61,"0-60 DAYS",IF(M3667&lt;91," 61-90 DAYS",IF(M3667&lt;121,"91-120 DAYS",IF(M3667&lt;366," 121-365 DAYS",IF(M3667&gt;366,"OLTRE 365 DAYS",0))))))</f>
        <v>NON SCADUTO</v>
      </c>
      <c r="O3667" s="11" t="s">
        <v>15</v>
      </c>
      <c r="P3667" s="11" t="s">
        <v>0</v>
      </c>
      <c r="Q3667" s="13">
        <v>-2860</v>
      </c>
      <c r="R3667" s="11" t="s">
        <v>1</v>
      </c>
      <c r="S3667" s="11" t="s">
        <v>1</v>
      </c>
      <c r="T3667" s="13">
        <v>-2860</v>
      </c>
      <c r="U3667" s="12"/>
      <c r="V3667" s="11" t="s">
        <v>0</v>
      </c>
    </row>
    <row r="3668" spans="1:22" x14ac:dyDescent="0.2">
      <c r="A3668" s="5" t="s">
        <v>5</v>
      </c>
      <c r="B3668" s="5" t="s">
        <v>6</v>
      </c>
      <c r="C3668" s="5" t="s">
        <v>7229</v>
      </c>
      <c r="D3668" s="5" t="s">
        <v>7</v>
      </c>
      <c r="E3668" s="5" t="s">
        <v>0</v>
      </c>
      <c r="F3668" s="5" t="s">
        <v>7230</v>
      </c>
      <c r="G3668" s="5" t="s">
        <v>7245</v>
      </c>
      <c r="H3668" s="5" t="s">
        <v>7246</v>
      </c>
      <c r="I3668" s="5" t="s">
        <v>34</v>
      </c>
      <c r="J3668" s="6">
        <v>45716</v>
      </c>
      <c r="K3668" s="6">
        <v>45716</v>
      </c>
      <c r="L3668" s="6">
        <v>45758</v>
      </c>
      <c r="M3668" s="9">
        <f>+$M$1-L3668</f>
        <v>-11</v>
      </c>
      <c r="N3668" s="10" t="str">
        <f>IF(M3668&lt;=0,"NON SCADUTO",IF(M3668&lt;61,"0-60 DAYS",IF(M3668&lt;91," 61-90 DAYS",IF(M3668&lt;121,"91-120 DAYS",IF(M3668&lt;366," 121-365 DAYS",IF(M3668&gt;366,"OLTRE 365 DAYS",0))))))</f>
        <v>NON SCADUTO</v>
      </c>
      <c r="O3668" s="5" t="s">
        <v>15</v>
      </c>
      <c r="P3668" s="5" t="s">
        <v>0</v>
      </c>
      <c r="Q3668" s="7">
        <v>-5830</v>
      </c>
      <c r="R3668" s="5" t="s">
        <v>1</v>
      </c>
      <c r="S3668" s="5" t="s">
        <v>1</v>
      </c>
      <c r="T3668" s="7">
        <v>-5830</v>
      </c>
      <c r="U3668" s="6">
        <v>45771</v>
      </c>
      <c r="V3668" s="5" t="s">
        <v>7244</v>
      </c>
    </row>
    <row r="3669" spans="1:22" x14ac:dyDescent="0.2">
      <c r="A3669" s="11" t="s">
        <v>5</v>
      </c>
      <c r="B3669" s="11" t="s">
        <v>6</v>
      </c>
      <c r="C3669" s="11" t="s">
        <v>7229</v>
      </c>
      <c r="D3669" s="11" t="s">
        <v>7</v>
      </c>
      <c r="E3669" s="11" t="s">
        <v>0</v>
      </c>
      <c r="F3669" s="11" t="s">
        <v>7230</v>
      </c>
      <c r="G3669" s="11" t="s">
        <v>7247</v>
      </c>
      <c r="H3669" s="11" t="s">
        <v>7248</v>
      </c>
      <c r="I3669" s="11" t="s">
        <v>34</v>
      </c>
      <c r="J3669" s="12">
        <v>45728</v>
      </c>
      <c r="K3669" s="12">
        <v>45747</v>
      </c>
      <c r="L3669" s="12">
        <v>45758</v>
      </c>
      <c r="M3669" s="9">
        <f>+$M$1-L3669</f>
        <v>-11</v>
      </c>
      <c r="N3669" s="10" t="str">
        <f>IF(M3669&lt;=0,"NON SCADUTO",IF(M3669&lt;61,"0-60 DAYS",IF(M3669&lt;91," 61-90 DAYS",IF(M3669&lt;121,"91-120 DAYS",IF(M3669&lt;366," 121-365 DAYS",IF(M3669&gt;366,"OLTRE 365 DAYS",0))))))</f>
        <v>NON SCADUTO</v>
      </c>
      <c r="O3669" s="11" t="s">
        <v>15</v>
      </c>
      <c r="P3669" s="11" t="s">
        <v>0</v>
      </c>
      <c r="Q3669" s="13">
        <v>-6110</v>
      </c>
      <c r="R3669" s="11" t="s">
        <v>1</v>
      </c>
      <c r="S3669" s="11" t="s">
        <v>1</v>
      </c>
      <c r="T3669" s="13">
        <v>-6110</v>
      </c>
      <c r="U3669" s="12">
        <v>45771</v>
      </c>
      <c r="V3669" s="11" t="s">
        <v>7244</v>
      </c>
    </row>
    <row r="3670" spans="1:22" x14ac:dyDescent="0.2">
      <c r="A3670" t="s">
        <v>5</v>
      </c>
      <c r="B3670" t="s">
        <v>6</v>
      </c>
      <c r="C3670" t="s">
        <v>7249</v>
      </c>
      <c r="D3670" t="s">
        <v>7</v>
      </c>
      <c r="E3670" t="s">
        <v>0</v>
      </c>
      <c r="F3670" t="s">
        <v>7250</v>
      </c>
      <c r="G3670" t="s">
        <v>7254</v>
      </c>
      <c r="H3670" t="s">
        <v>7255</v>
      </c>
      <c r="I3670" t="s">
        <v>56</v>
      </c>
      <c r="J3670" s="2">
        <v>45735</v>
      </c>
      <c r="K3670" s="2">
        <v>45747</v>
      </c>
      <c r="L3670" s="2">
        <v>45808</v>
      </c>
      <c r="M3670" s="9">
        <f>+$M$1-L3670</f>
        <v>-61</v>
      </c>
      <c r="N3670" s="10" t="str">
        <f>IF(M3670&lt;=0,"NON SCADUTO",IF(M3670&lt;61,"0-60 DAYS",IF(M3670&lt;91," 61-90 DAYS",IF(M3670&lt;121,"91-120 DAYS",IF(M3670&lt;366," 121-365 DAYS",IF(M3670&gt;366,"OLTRE 365 DAYS",0))))))</f>
        <v>NON SCADUTO</v>
      </c>
      <c r="O3670" t="s">
        <v>15</v>
      </c>
      <c r="P3670" t="s">
        <v>0</v>
      </c>
      <c r="Q3670" s="3">
        <v>-22545.599999999999</v>
      </c>
      <c r="R3670" t="s">
        <v>1</v>
      </c>
      <c r="S3670" t="s">
        <v>1</v>
      </c>
      <c r="T3670" s="3">
        <v>-22545.599999999999</v>
      </c>
      <c r="U3670" s="2"/>
      <c r="V3670" t="s">
        <v>0</v>
      </c>
    </row>
    <row r="3671" spans="1:22" x14ac:dyDescent="0.2">
      <c r="A3671" s="11" t="s">
        <v>5</v>
      </c>
      <c r="B3671" s="11" t="s">
        <v>6</v>
      </c>
      <c r="C3671" s="11" t="s">
        <v>7277</v>
      </c>
      <c r="D3671" s="11" t="s">
        <v>7</v>
      </c>
      <c r="E3671" s="11" t="s">
        <v>0</v>
      </c>
      <c r="F3671" s="11" t="s">
        <v>7278</v>
      </c>
      <c r="G3671" s="11" t="s">
        <v>7279</v>
      </c>
      <c r="H3671" s="11" t="s">
        <v>7280</v>
      </c>
      <c r="I3671" s="11" t="s">
        <v>56</v>
      </c>
      <c r="J3671" s="12">
        <v>45734</v>
      </c>
      <c r="K3671" s="12">
        <v>45747</v>
      </c>
      <c r="L3671" s="12">
        <v>45808</v>
      </c>
      <c r="M3671" s="9">
        <f>+$M$1-L3671</f>
        <v>-61</v>
      </c>
      <c r="N3671" s="10" t="str">
        <f>IF(M3671&lt;=0,"NON SCADUTO",IF(M3671&lt;61,"0-60 DAYS",IF(M3671&lt;91," 61-90 DAYS",IF(M3671&lt;121,"91-120 DAYS",IF(M3671&lt;366," 121-365 DAYS",IF(M3671&gt;366,"OLTRE 365 DAYS",0))))))</f>
        <v>NON SCADUTO</v>
      </c>
      <c r="O3671" s="11" t="s">
        <v>15</v>
      </c>
      <c r="P3671" s="11" t="s">
        <v>0</v>
      </c>
      <c r="Q3671" s="13">
        <v>-711.75</v>
      </c>
      <c r="R3671" s="11" t="s">
        <v>1</v>
      </c>
      <c r="S3671" s="11" t="s">
        <v>1</v>
      </c>
      <c r="T3671" s="13">
        <v>-711.75</v>
      </c>
      <c r="U3671" s="12"/>
      <c r="V3671" s="11" t="s">
        <v>0</v>
      </c>
    </row>
    <row r="3672" spans="1:22" x14ac:dyDescent="0.2">
      <c r="A3672" s="5" t="s">
        <v>5</v>
      </c>
      <c r="B3672" s="5" t="s">
        <v>6</v>
      </c>
      <c r="C3672" s="5" t="s">
        <v>7281</v>
      </c>
      <c r="D3672" s="5" t="s">
        <v>7</v>
      </c>
      <c r="E3672" s="5" t="s">
        <v>0</v>
      </c>
      <c r="F3672" s="5" t="s">
        <v>7282</v>
      </c>
      <c r="G3672" s="5" t="s">
        <v>0</v>
      </c>
      <c r="H3672" s="5" t="s">
        <v>7291</v>
      </c>
      <c r="I3672" s="5" t="s">
        <v>56</v>
      </c>
      <c r="J3672" s="6">
        <v>45681</v>
      </c>
      <c r="K3672" s="6">
        <v>45716</v>
      </c>
      <c r="L3672" s="6">
        <v>45747</v>
      </c>
      <c r="M3672" s="9">
        <f>+$M$1-L3672</f>
        <v>0</v>
      </c>
      <c r="N3672" s="10" t="str">
        <f>IF(M3672&lt;=0,"NON SCADUTO",IF(M3672&lt;61,"0-60 DAYS",IF(M3672&lt;91," 61-90 DAYS",IF(M3672&lt;121,"91-120 DAYS",IF(M3672&lt;366," 121-365 DAYS",IF(M3672&gt;366,"OLTRE 365 DAYS",0))))))</f>
        <v>NON SCADUTO</v>
      </c>
      <c r="O3672" s="5" t="s">
        <v>15</v>
      </c>
      <c r="P3672" s="5" t="s">
        <v>0</v>
      </c>
      <c r="Q3672" s="7">
        <v>-2652</v>
      </c>
      <c r="R3672" s="5" t="s">
        <v>1</v>
      </c>
      <c r="S3672" s="5" t="s">
        <v>1</v>
      </c>
      <c r="T3672" s="7">
        <v>-2652</v>
      </c>
      <c r="U3672" s="6">
        <v>45771</v>
      </c>
      <c r="V3672" s="5" t="s">
        <v>7292</v>
      </c>
    </row>
    <row r="3673" spans="1:22" x14ac:dyDescent="0.2">
      <c r="A3673" t="s">
        <v>5</v>
      </c>
      <c r="B3673" t="s">
        <v>6</v>
      </c>
      <c r="C3673" t="s">
        <v>7281</v>
      </c>
      <c r="D3673" t="s">
        <v>7</v>
      </c>
      <c r="E3673" t="s">
        <v>0</v>
      </c>
      <c r="F3673" t="s">
        <v>7282</v>
      </c>
      <c r="G3673" t="s">
        <v>0</v>
      </c>
      <c r="H3673" t="s">
        <v>7293</v>
      </c>
      <c r="I3673" t="s">
        <v>56</v>
      </c>
      <c r="J3673" s="2">
        <v>45681</v>
      </c>
      <c r="K3673" s="2">
        <v>45716</v>
      </c>
      <c r="L3673" s="2">
        <v>45747</v>
      </c>
      <c r="M3673" s="9">
        <f>+$M$1-L3673</f>
        <v>0</v>
      </c>
      <c r="N3673" s="10" t="str">
        <f>IF(M3673&lt;=0,"NON SCADUTO",IF(M3673&lt;61,"0-60 DAYS",IF(M3673&lt;91," 61-90 DAYS",IF(M3673&lt;121,"91-120 DAYS",IF(M3673&lt;366," 121-365 DAYS",IF(M3673&gt;366,"OLTRE 365 DAYS",0))))))</f>
        <v>NON SCADUTO</v>
      </c>
      <c r="O3673" t="s">
        <v>15</v>
      </c>
      <c r="P3673" t="s">
        <v>0</v>
      </c>
      <c r="Q3673" s="3">
        <v>-2552</v>
      </c>
      <c r="R3673" t="s">
        <v>1</v>
      </c>
      <c r="S3673" t="s">
        <v>1</v>
      </c>
      <c r="T3673" s="3">
        <v>-2552</v>
      </c>
      <c r="U3673" s="2">
        <v>45771</v>
      </c>
      <c r="V3673" t="s">
        <v>7292</v>
      </c>
    </row>
    <row r="3674" spans="1:22" x14ac:dyDescent="0.2">
      <c r="A3674" s="5" t="s">
        <v>5</v>
      </c>
      <c r="B3674" s="5" t="s">
        <v>6</v>
      </c>
      <c r="C3674" s="5" t="s">
        <v>7281</v>
      </c>
      <c r="D3674" s="5" t="s">
        <v>7</v>
      </c>
      <c r="E3674" s="5" t="s">
        <v>0</v>
      </c>
      <c r="F3674" s="5" t="s">
        <v>7282</v>
      </c>
      <c r="G3674" s="5" t="s">
        <v>0</v>
      </c>
      <c r="H3674" s="5" t="s">
        <v>7297</v>
      </c>
      <c r="I3674" s="5" t="s">
        <v>56</v>
      </c>
      <c r="J3674" s="6">
        <v>45735</v>
      </c>
      <c r="K3674" s="6">
        <v>45747</v>
      </c>
      <c r="L3674" s="6">
        <v>45765</v>
      </c>
      <c r="M3674" s="9">
        <f>+$M$1-L3674</f>
        <v>-18</v>
      </c>
      <c r="N3674" s="10" t="str">
        <f>IF(M3674&lt;=0,"NON SCADUTO",IF(M3674&lt;61,"0-60 DAYS",IF(M3674&lt;91," 61-90 DAYS",IF(M3674&lt;121,"91-120 DAYS",IF(M3674&lt;366," 121-365 DAYS",IF(M3674&gt;366,"OLTRE 365 DAYS",0))))))</f>
        <v>NON SCADUTO</v>
      </c>
      <c r="O3674" s="5" t="s">
        <v>15</v>
      </c>
      <c r="P3674" s="5" t="s">
        <v>0</v>
      </c>
      <c r="Q3674" s="7">
        <v>-13798.84</v>
      </c>
      <c r="R3674" s="5" t="s">
        <v>1</v>
      </c>
      <c r="S3674" s="5" t="s">
        <v>1</v>
      </c>
      <c r="T3674" s="7">
        <v>-13798.84</v>
      </c>
      <c r="U3674" s="6">
        <v>45791</v>
      </c>
      <c r="V3674" s="5" t="s">
        <v>7298</v>
      </c>
    </row>
    <row r="3675" spans="1:22" x14ac:dyDescent="0.2">
      <c r="A3675" t="s">
        <v>5</v>
      </c>
      <c r="B3675" t="s">
        <v>6</v>
      </c>
      <c r="C3675" t="s">
        <v>7281</v>
      </c>
      <c r="D3675" t="s">
        <v>7</v>
      </c>
      <c r="E3675" t="s">
        <v>0</v>
      </c>
      <c r="F3675" t="s">
        <v>7282</v>
      </c>
      <c r="G3675" t="s">
        <v>0</v>
      </c>
      <c r="H3675" t="s">
        <v>7299</v>
      </c>
      <c r="I3675" t="s">
        <v>56</v>
      </c>
      <c r="J3675" s="2">
        <v>45736</v>
      </c>
      <c r="K3675" s="2">
        <v>45747</v>
      </c>
      <c r="L3675" s="2">
        <v>45796</v>
      </c>
      <c r="M3675" s="9">
        <f>+$M$1-L3675</f>
        <v>-49</v>
      </c>
      <c r="N3675" s="10" t="str">
        <f>IF(M3675&lt;=0,"NON SCADUTO",IF(M3675&lt;61,"0-60 DAYS",IF(M3675&lt;91," 61-90 DAYS",IF(M3675&lt;121,"91-120 DAYS",IF(M3675&lt;366," 121-365 DAYS",IF(M3675&gt;366,"OLTRE 365 DAYS",0))))))</f>
        <v>NON SCADUTO</v>
      </c>
      <c r="O3675" t="s">
        <v>15</v>
      </c>
      <c r="P3675" t="s">
        <v>0</v>
      </c>
      <c r="Q3675" s="3">
        <v>-1520.69</v>
      </c>
      <c r="R3675" t="s">
        <v>1</v>
      </c>
      <c r="S3675" t="s">
        <v>1</v>
      </c>
      <c r="T3675" s="3">
        <v>-1520.69</v>
      </c>
      <c r="U3675" s="2"/>
      <c r="V3675" t="s">
        <v>0</v>
      </c>
    </row>
    <row r="3676" spans="1:22" x14ac:dyDescent="0.2">
      <c r="A3676" s="5" t="s">
        <v>5</v>
      </c>
      <c r="B3676" s="5" t="s">
        <v>6</v>
      </c>
      <c r="C3676" s="5" t="s">
        <v>7281</v>
      </c>
      <c r="D3676" s="5" t="s">
        <v>7</v>
      </c>
      <c r="E3676" s="5" t="s">
        <v>0</v>
      </c>
      <c r="F3676" s="5" t="s">
        <v>7282</v>
      </c>
      <c r="G3676" s="5" t="s">
        <v>0</v>
      </c>
      <c r="H3676" s="5" t="s">
        <v>7300</v>
      </c>
      <c r="I3676" s="5" t="s">
        <v>56</v>
      </c>
      <c r="J3676" s="6">
        <v>45736</v>
      </c>
      <c r="K3676" s="6">
        <v>45747</v>
      </c>
      <c r="L3676" s="6">
        <v>45796</v>
      </c>
      <c r="M3676" s="9">
        <f>+$M$1-L3676</f>
        <v>-49</v>
      </c>
      <c r="N3676" s="10" t="str">
        <f>IF(M3676&lt;=0,"NON SCADUTO",IF(M3676&lt;61,"0-60 DAYS",IF(M3676&lt;91," 61-90 DAYS",IF(M3676&lt;121,"91-120 DAYS",IF(M3676&lt;366," 121-365 DAYS",IF(M3676&gt;366,"OLTRE 365 DAYS",0))))))</f>
        <v>NON SCADUTO</v>
      </c>
      <c r="O3676" s="5" t="s">
        <v>15</v>
      </c>
      <c r="P3676" s="5" t="s">
        <v>0</v>
      </c>
      <c r="Q3676" s="7">
        <v>-1089.32</v>
      </c>
      <c r="R3676" s="5" t="s">
        <v>1</v>
      </c>
      <c r="S3676" s="5" t="s">
        <v>1</v>
      </c>
      <c r="T3676" s="7">
        <v>-1089.32</v>
      </c>
      <c r="U3676" s="6"/>
      <c r="V3676" s="5" t="s">
        <v>0</v>
      </c>
    </row>
    <row r="3677" spans="1:22" x14ac:dyDescent="0.2">
      <c r="A3677" s="11" t="s">
        <v>5</v>
      </c>
      <c r="B3677" s="11" t="s">
        <v>6</v>
      </c>
      <c r="C3677" s="11" t="s">
        <v>7281</v>
      </c>
      <c r="D3677" s="11" t="s">
        <v>7</v>
      </c>
      <c r="E3677" s="11" t="s">
        <v>0</v>
      </c>
      <c r="F3677" s="11" t="s">
        <v>7282</v>
      </c>
      <c r="G3677" s="11" t="s">
        <v>0</v>
      </c>
      <c r="H3677" s="11" t="s">
        <v>7301</v>
      </c>
      <c r="I3677" s="11" t="s">
        <v>56</v>
      </c>
      <c r="J3677" s="12">
        <v>45736</v>
      </c>
      <c r="K3677" s="12">
        <v>45747</v>
      </c>
      <c r="L3677" s="12">
        <v>45796</v>
      </c>
      <c r="M3677" s="9">
        <f>+$M$1-L3677</f>
        <v>-49</v>
      </c>
      <c r="N3677" s="10" t="str">
        <f>IF(M3677&lt;=0,"NON SCADUTO",IF(M3677&lt;61,"0-60 DAYS",IF(M3677&lt;91," 61-90 DAYS",IF(M3677&lt;121,"91-120 DAYS",IF(M3677&lt;366," 121-365 DAYS",IF(M3677&gt;366,"OLTRE 365 DAYS",0))))))</f>
        <v>NON SCADUTO</v>
      </c>
      <c r="O3677" s="11" t="s">
        <v>15</v>
      </c>
      <c r="P3677" s="11" t="s">
        <v>0</v>
      </c>
      <c r="Q3677" s="13">
        <v>-9182</v>
      </c>
      <c r="R3677" s="11" t="s">
        <v>1</v>
      </c>
      <c r="S3677" s="11" t="s">
        <v>1</v>
      </c>
      <c r="T3677" s="13">
        <v>-9182</v>
      </c>
      <c r="U3677" s="12"/>
      <c r="V3677" s="11" t="s">
        <v>0</v>
      </c>
    </row>
    <row r="3678" spans="1:22" x14ac:dyDescent="0.2">
      <c r="A3678" s="5" t="s">
        <v>5</v>
      </c>
      <c r="B3678" s="5" t="s">
        <v>6</v>
      </c>
      <c r="C3678" s="5" t="s">
        <v>7281</v>
      </c>
      <c r="D3678" s="5" t="s">
        <v>7</v>
      </c>
      <c r="E3678" s="5" t="s">
        <v>0</v>
      </c>
      <c r="F3678" s="5" t="s">
        <v>7282</v>
      </c>
      <c r="G3678" s="5" t="s">
        <v>0</v>
      </c>
      <c r="H3678" s="5" t="s">
        <v>7302</v>
      </c>
      <c r="I3678" s="5" t="s">
        <v>56</v>
      </c>
      <c r="J3678" s="6">
        <v>45736</v>
      </c>
      <c r="K3678" s="6">
        <v>45747</v>
      </c>
      <c r="L3678" s="6">
        <v>45796</v>
      </c>
      <c r="M3678" s="9">
        <f>+$M$1-L3678</f>
        <v>-49</v>
      </c>
      <c r="N3678" s="10" t="str">
        <f>IF(M3678&lt;=0,"NON SCADUTO",IF(M3678&lt;61,"0-60 DAYS",IF(M3678&lt;91," 61-90 DAYS",IF(M3678&lt;121,"91-120 DAYS",IF(M3678&lt;366," 121-365 DAYS",IF(M3678&gt;366,"OLTRE 365 DAYS",0))))))</f>
        <v>NON SCADUTO</v>
      </c>
      <c r="O3678" s="5" t="s">
        <v>15</v>
      </c>
      <c r="P3678" s="5" t="s">
        <v>0</v>
      </c>
      <c r="Q3678" s="7">
        <v>-1512</v>
      </c>
      <c r="R3678" s="5" t="s">
        <v>1</v>
      </c>
      <c r="S3678" s="5" t="s">
        <v>1</v>
      </c>
      <c r="T3678" s="7">
        <v>-1512</v>
      </c>
      <c r="U3678" s="6"/>
      <c r="V3678" s="5" t="s">
        <v>0</v>
      </c>
    </row>
    <row r="3679" spans="1:22" x14ac:dyDescent="0.2">
      <c r="A3679" s="11" t="s">
        <v>5</v>
      </c>
      <c r="B3679" s="11" t="s">
        <v>6</v>
      </c>
      <c r="C3679" s="11" t="s">
        <v>7281</v>
      </c>
      <c r="D3679" s="11" t="s">
        <v>7</v>
      </c>
      <c r="E3679" s="11" t="s">
        <v>0</v>
      </c>
      <c r="F3679" s="11" t="s">
        <v>7282</v>
      </c>
      <c r="G3679" s="11" t="s">
        <v>0</v>
      </c>
      <c r="H3679" s="11" t="s">
        <v>7303</v>
      </c>
      <c r="I3679" s="11" t="s">
        <v>56</v>
      </c>
      <c r="J3679" s="12">
        <v>45736</v>
      </c>
      <c r="K3679" s="12">
        <v>45747</v>
      </c>
      <c r="L3679" s="12">
        <v>45796</v>
      </c>
      <c r="M3679" s="9">
        <f>+$M$1-L3679</f>
        <v>-49</v>
      </c>
      <c r="N3679" s="10" t="str">
        <f>IF(M3679&lt;=0,"NON SCADUTO",IF(M3679&lt;61,"0-60 DAYS",IF(M3679&lt;91," 61-90 DAYS",IF(M3679&lt;121,"91-120 DAYS",IF(M3679&lt;366," 121-365 DAYS",IF(M3679&gt;366,"OLTRE 365 DAYS",0))))))</f>
        <v>NON SCADUTO</v>
      </c>
      <c r="O3679" s="11" t="s">
        <v>15</v>
      </c>
      <c r="P3679" s="11" t="s">
        <v>0</v>
      </c>
      <c r="Q3679" s="13">
        <v>-6512</v>
      </c>
      <c r="R3679" s="11" t="s">
        <v>1</v>
      </c>
      <c r="S3679" s="11" t="s">
        <v>1</v>
      </c>
      <c r="T3679" s="13">
        <v>-6512</v>
      </c>
      <c r="U3679" s="12"/>
      <c r="V3679" s="11" t="s">
        <v>0</v>
      </c>
    </row>
    <row r="3680" spans="1:22" x14ac:dyDescent="0.2">
      <c r="A3680" t="s">
        <v>5</v>
      </c>
      <c r="B3680" t="s">
        <v>6</v>
      </c>
      <c r="C3680" t="s">
        <v>7281</v>
      </c>
      <c r="D3680" t="s">
        <v>7</v>
      </c>
      <c r="E3680" t="s">
        <v>0</v>
      </c>
      <c r="F3680" t="s">
        <v>7282</v>
      </c>
      <c r="G3680" t="s">
        <v>0</v>
      </c>
      <c r="H3680" t="s">
        <v>7304</v>
      </c>
      <c r="I3680" t="s">
        <v>56</v>
      </c>
      <c r="J3680" s="2">
        <v>45736</v>
      </c>
      <c r="K3680" s="2">
        <v>45747</v>
      </c>
      <c r="L3680" s="2">
        <v>45796</v>
      </c>
      <c r="M3680" s="9">
        <f>+$M$1-L3680</f>
        <v>-49</v>
      </c>
      <c r="N3680" s="10" t="str">
        <f>IF(M3680&lt;=0,"NON SCADUTO",IF(M3680&lt;61,"0-60 DAYS",IF(M3680&lt;91," 61-90 DAYS",IF(M3680&lt;121,"91-120 DAYS",IF(M3680&lt;366," 121-365 DAYS",IF(M3680&gt;366,"OLTRE 365 DAYS",0))))))</f>
        <v>NON SCADUTO</v>
      </c>
      <c r="O3680" t="s">
        <v>15</v>
      </c>
      <c r="P3680" t="s">
        <v>0</v>
      </c>
      <c r="Q3680" s="3">
        <v>-4582</v>
      </c>
      <c r="R3680" t="s">
        <v>1</v>
      </c>
      <c r="S3680" t="s">
        <v>1</v>
      </c>
      <c r="T3680" s="3">
        <v>-4582</v>
      </c>
      <c r="U3680" s="2"/>
      <c r="V3680" t="s">
        <v>0</v>
      </c>
    </row>
    <row r="3681" spans="1:22" x14ac:dyDescent="0.2">
      <c r="A3681" s="11" t="s">
        <v>5</v>
      </c>
      <c r="B3681" s="11" t="s">
        <v>6</v>
      </c>
      <c r="C3681" s="11" t="s">
        <v>7281</v>
      </c>
      <c r="D3681" s="11" t="s">
        <v>7</v>
      </c>
      <c r="E3681" s="11" t="s">
        <v>0</v>
      </c>
      <c r="F3681" s="11" t="s">
        <v>7282</v>
      </c>
      <c r="G3681" s="11" t="s">
        <v>0</v>
      </c>
      <c r="H3681" s="11" t="s">
        <v>7305</v>
      </c>
      <c r="I3681" s="11" t="s">
        <v>56</v>
      </c>
      <c r="J3681" s="12">
        <v>45736</v>
      </c>
      <c r="K3681" s="12">
        <v>45747</v>
      </c>
      <c r="L3681" s="12">
        <v>45796</v>
      </c>
      <c r="M3681" s="9">
        <f>+$M$1-L3681</f>
        <v>-49</v>
      </c>
      <c r="N3681" s="10" t="str">
        <f>IF(M3681&lt;=0,"NON SCADUTO",IF(M3681&lt;61,"0-60 DAYS",IF(M3681&lt;91," 61-90 DAYS",IF(M3681&lt;121,"91-120 DAYS",IF(M3681&lt;366," 121-365 DAYS",IF(M3681&gt;366,"OLTRE 365 DAYS",0))))))</f>
        <v>NON SCADUTO</v>
      </c>
      <c r="O3681" s="11" t="s">
        <v>15</v>
      </c>
      <c r="P3681" s="11" t="s">
        <v>0</v>
      </c>
      <c r="Q3681" s="13">
        <v>-1822</v>
      </c>
      <c r="R3681" s="11" t="s">
        <v>1</v>
      </c>
      <c r="S3681" s="11" t="s">
        <v>1</v>
      </c>
      <c r="T3681" s="13">
        <v>-1822</v>
      </c>
      <c r="U3681" s="12"/>
      <c r="V3681" s="11" t="s">
        <v>0</v>
      </c>
    </row>
    <row r="3682" spans="1:22" x14ac:dyDescent="0.2">
      <c r="A3682" s="5" t="s">
        <v>5</v>
      </c>
      <c r="B3682" s="5" t="s">
        <v>6</v>
      </c>
      <c r="C3682" s="5" t="s">
        <v>7281</v>
      </c>
      <c r="D3682" s="5" t="s">
        <v>7</v>
      </c>
      <c r="E3682" s="5" t="s">
        <v>0</v>
      </c>
      <c r="F3682" s="5" t="s">
        <v>7282</v>
      </c>
      <c r="G3682" s="5" t="s">
        <v>0</v>
      </c>
      <c r="H3682" s="5" t="s">
        <v>7306</v>
      </c>
      <c r="I3682" s="5" t="s">
        <v>56</v>
      </c>
      <c r="J3682" s="6">
        <v>45736</v>
      </c>
      <c r="K3682" s="6">
        <v>45747</v>
      </c>
      <c r="L3682" s="6">
        <v>45797</v>
      </c>
      <c r="M3682" s="9">
        <f>+$M$1-L3682</f>
        <v>-50</v>
      </c>
      <c r="N3682" s="10" t="str">
        <f>IF(M3682&lt;=0,"NON SCADUTO",IF(M3682&lt;61,"0-60 DAYS",IF(M3682&lt;91," 61-90 DAYS",IF(M3682&lt;121,"91-120 DAYS",IF(M3682&lt;366," 121-365 DAYS",IF(M3682&gt;366,"OLTRE 365 DAYS",0))))))</f>
        <v>NON SCADUTO</v>
      </c>
      <c r="O3682" s="5" t="s">
        <v>15</v>
      </c>
      <c r="P3682" s="5" t="s">
        <v>0</v>
      </c>
      <c r="Q3682" s="7">
        <v>-1177</v>
      </c>
      <c r="R3682" s="5" t="s">
        <v>1</v>
      </c>
      <c r="S3682" s="5" t="s">
        <v>1</v>
      </c>
      <c r="T3682" s="7">
        <v>-1177</v>
      </c>
      <c r="U3682" s="6"/>
      <c r="V3682" s="5" t="s">
        <v>0</v>
      </c>
    </row>
    <row r="3683" spans="1:22" x14ac:dyDescent="0.2">
      <c r="A3683" s="11" t="s">
        <v>5</v>
      </c>
      <c r="B3683" s="11" t="s">
        <v>6</v>
      </c>
      <c r="C3683" s="11" t="s">
        <v>7281</v>
      </c>
      <c r="D3683" s="11" t="s">
        <v>7</v>
      </c>
      <c r="E3683" s="11" t="s">
        <v>0</v>
      </c>
      <c r="F3683" s="11" t="s">
        <v>7282</v>
      </c>
      <c r="G3683" s="11" t="s">
        <v>0</v>
      </c>
      <c r="H3683" s="11" t="s">
        <v>7307</v>
      </c>
      <c r="I3683" s="11" t="s">
        <v>56</v>
      </c>
      <c r="J3683" s="12">
        <v>45736</v>
      </c>
      <c r="K3683" s="12">
        <v>45747</v>
      </c>
      <c r="L3683" s="12">
        <v>45797</v>
      </c>
      <c r="M3683" s="9">
        <f>+$M$1-L3683</f>
        <v>-50</v>
      </c>
      <c r="N3683" s="10" t="str">
        <f>IF(M3683&lt;=0,"NON SCADUTO",IF(M3683&lt;61,"0-60 DAYS",IF(M3683&lt;91," 61-90 DAYS",IF(M3683&lt;121,"91-120 DAYS",IF(M3683&lt;366," 121-365 DAYS",IF(M3683&gt;366,"OLTRE 365 DAYS",0))))))</f>
        <v>NON SCADUTO</v>
      </c>
      <c r="O3683" s="11" t="s">
        <v>15</v>
      </c>
      <c r="P3683" s="11" t="s">
        <v>0</v>
      </c>
      <c r="Q3683" s="13">
        <v>-1402</v>
      </c>
      <c r="R3683" s="11" t="s">
        <v>1</v>
      </c>
      <c r="S3683" s="11" t="s">
        <v>1</v>
      </c>
      <c r="T3683" s="13">
        <v>-1402</v>
      </c>
      <c r="U3683" s="12"/>
      <c r="V3683" s="11" t="s">
        <v>0</v>
      </c>
    </row>
    <row r="3684" spans="1:22" x14ac:dyDescent="0.2">
      <c r="A3684" s="5" t="s">
        <v>5</v>
      </c>
      <c r="B3684" s="5" t="s">
        <v>6</v>
      </c>
      <c r="C3684" s="5" t="s">
        <v>7281</v>
      </c>
      <c r="D3684" s="5" t="s">
        <v>7</v>
      </c>
      <c r="E3684" s="5" t="s">
        <v>0</v>
      </c>
      <c r="F3684" s="5" t="s">
        <v>7282</v>
      </c>
      <c r="G3684" s="5" t="s">
        <v>0</v>
      </c>
      <c r="H3684" s="5" t="s">
        <v>7308</v>
      </c>
      <c r="I3684" s="5" t="s">
        <v>56</v>
      </c>
      <c r="J3684" s="6">
        <v>45736</v>
      </c>
      <c r="K3684" s="6">
        <v>45747</v>
      </c>
      <c r="L3684" s="6">
        <v>45827</v>
      </c>
      <c r="M3684" s="9">
        <f>+$M$1-L3684</f>
        <v>-80</v>
      </c>
      <c r="N3684" s="10" t="str">
        <f>IF(M3684&lt;=0,"NON SCADUTO",IF(M3684&lt;61,"0-60 DAYS",IF(M3684&lt;91," 61-90 DAYS",IF(M3684&lt;121,"91-120 DAYS",IF(M3684&lt;366," 121-365 DAYS",IF(M3684&gt;366,"OLTRE 365 DAYS",0))))))</f>
        <v>NON SCADUTO</v>
      </c>
      <c r="O3684" s="5" t="s">
        <v>15</v>
      </c>
      <c r="P3684" s="5" t="s">
        <v>0</v>
      </c>
      <c r="Q3684" s="7">
        <v>-602.32000000000005</v>
      </c>
      <c r="R3684" s="5" t="s">
        <v>1</v>
      </c>
      <c r="S3684" s="5" t="s">
        <v>1</v>
      </c>
      <c r="T3684" s="7">
        <v>-602.32000000000005</v>
      </c>
      <c r="U3684" s="6"/>
      <c r="V3684" s="5" t="s">
        <v>0</v>
      </c>
    </row>
    <row r="3685" spans="1:22" x14ac:dyDescent="0.2">
      <c r="A3685" t="s">
        <v>5</v>
      </c>
      <c r="B3685" t="s">
        <v>6</v>
      </c>
      <c r="C3685" t="s">
        <v>7281</v>
      </c>
      <c r="D3685" t="s">
        <v>7</v>
      </c>
      <c r="E3685" t="s">
        <v>0</v>
      </c>
      <c r="F3685" t="s">
        <v>7282</v>
      </c>
      <c r="G3685" t="s">
        <v>0</v>
      </c>
      <c r="H3685" t="s">
        <v>7309</v>
      </c>
      <c r="I3685" t="s">
        <v>56</v>
      </c>
      <c r="J3685" s="2">
        <v>45736</v>
      </c>
      <c r="K3685" s="2">
        <v>45747</v>
      </c>
      <c r="L3685" s="2">
        <v>45797</v>
      </c>
      <c r="M3685" s="9">
        <f>+$M$1-L3685</f>
        <v>-50</v>
      </c>
      <c r="N3685" s="10" t="str">
        <f>IF(M3685&lt;=0,"NON SCADUTO",IF(M3685&lt;61,"0-60 DAYS",IF(M3685&lt;91," 61-90 DAYS",IF(M3685&lt;121,"91-120 DAYS",IF(M3685&lt;366," 121-365 DAYS",IF(M3685&gt;366,"OLTRE 365 DAYS",0))))))</f>
        <v>NON SCADUTO</v>
      </c>
      <c r="O3685" t="s">
        <v>15</v>
      </c>
      <c r="P3685" t="s">
        <v>0</v>
      </c>
      <c r="Q3685" s="3">
        <v>-1177</v>
      </c>
      <c r="R3685" t="s">
        <v>1</v>
      </c>
      <c r="S3685" t="s">
        <v>1</v>
      </c>
      <c r="T3685" s="3">
        <v>-1177</v>
      </c>
      <c r="U3685" s="2"/>
      <c r="V3685" t="s">
        <v>0</v>
      </c>
    </row>
    <row r="3686" spans="1:22" x14ac:dyDescent="0.2">
      <c r="A3686" s="11" t="s">
        <v>5</v>
      </c>
      <c r="B3686" s="11" t="s">
        <v>6</v>
      </c>
      <c r="C3686" s="11" t="s">
        <v>7281</v>
      </c>
      <c r="D3686" s="11" t="s">
        <v>7</v>
      </c>
      <c r="E3686" s="11" t="s">
        <v>0</v>
      </c>
      <c r="F3686" s="11" t="s">
        <v>7282</v>
      </c>
      <c r="G3686" s="11" t="s">
        <v>0</v>
      </c>
      <c r="H3686" s="11" t="s">
        <v>7310</v>
      </c>
      <c r="I3686" s="11" t="s">
        <v>56</v>
      </c>
      <c r="J3686" s="12">
        <v>45716</v>
      </c>
      <c r="K3686" s="12">
        <v>45747</v>
      </c>
      <c r="L3686" s="12">
        <v>45775</v>
      </c>
      <c r="M3686" s="9">
        <f>+$M$1-L3686</f>
        <v>-28</v>
      </c>
      <c r="N3686" s="10" t="str">
        <f>IF(M3686&lt;=0,"NON SCADUTO",IF(M3686&lt;61,"0-60 DAYS",IF(M3686&lt;91," 61-90 DAYS",IF(M3686&lt;121,"91-120 DAYS",IF(M3686&lt;366," 121-365 DAYS",IF(M3686&gt;366,"OLTRE 365 DAYS",0))))))</f>
        <v>NON SCADUTO</v>
      </c>
      <c r="O3686" s="11" t="s">
        <v>15</v>
      </c>
      <c r="P3686" s="11" t="s">
        <v>0</v>
      </c>
      <c r="Q3686" s="13">
        <v>-1980.56</v>
      </c>
      <c r="R3686" s="11" t="s">
        <v>1</v>
      </c>
      <c r="S3686" s="11" t="s">
        <v>1</v>
      </c>
      <c r="T3686" s="13">
        <v>-1980.56</v>
      </c>
      <c r="U3686" s="12">
        <v>45817</v>
      </c>
      <c r="V3686" s="11" t="s">
        <v>7311</v>
      </c>
    </row>
    <row r="3687" spans="1:22" x14ac:dyDescent="0.2">
      <c r="A3687" s="5" t="s">
        <v>5</v>
      </c>
      <c r="B3687" s="5" t="s">
        <v>6</v>
      </c>
      <c r="C3687" s="5" t="s">
        <v>7281</v>
      </c>
      <c r="D3687" s="5" t="s">
        <v>7</v>
      </c>
      <c r="E3687" s="5" t="s">
        <v>0</v>
      </c>
      <c r="F3687" s="5" t="s">
        <v>7282</v>
      </c>
      <c r="G3687" s="5" t="s">
        <v>0</v>
      </c>
      <c r="H3687" s="5" t="s">
        <v>7312</v>
      </c>
      <c r="I3687" s="5" t="s">
        <v>56</v>
      </c>
      <c r="J3687" s="6">
        <v>45716</v>
      </c>
      <c r="K3687" s="6">
        <v>45747</v>
      </c>
      <c r="L3687" s="6">
        <v>45777</v>
      </c>
      <c r="M3687" s="9">
        <f>+$M$1-L3687</f>
        <v>-30</v>
      </c>
      <c r="N3687" s="10" t="str">
        <f>IF(M3687&lt;=0,"NON SCADUTO",IF(M3687&lt;61,"0-60 DAYS",IF(M3687&lt;91," 61-90 DAYS",IF(M3687&lt;121,"91-120 DAYS",IF(M3687&lt;366," 121-365 DAYS",IF(M3687&gt;366,"OLTRE 365 DAYS",0))))))</f>
        <v>NON SCADUTO</v>
      </c>
      <c r="O3687" s="5" t="s">
        <v>15</v>
      </c>
      <c r="P3687" s="5" t="s">
        <v>0</v>
      </c>
      <c r="Q3687" s="7">
        <v>-1302</v>
      </c>
      <c r="R3687" s="5" t="s">
        <v>1</v>
      </c>
      <c r="S3687" s="5" t="s">
        <v>1</v>
      </c>
      <c r="T3687" s="7">
        <v>-1302</v>
      </c>
      <c r="U3687" s="6">
        <v>45817</v>
      </c>
      <c r="V3687" s="5" t="s">
        <v>7311</v>
      </c>
    </row>
    <row r="3688" spans="1:22" x14ac:dyDescent="0.2">
      <c r="A3688" s="11" t="s">
        <v>5</v>
      </c>
      <c r="B3688" s="11" t="s">
        <v>6</v>
      </c>
      <c r="C3688" s="11" t="s">
        <v>7281</v>
      </c>
      <c r="D3688" s="11" t="s">
        <v>7</v>
      </c>
      <c r="E3688" s="11" t="s">
        <v>0</v>
      </c>
      <c r="F3688" s="11" t="s">
        <v>7282</v>
      </c>
      <c r="G3688" s="11" t="s">
        <v>0</v>
      </c>
      <c r="H3688" s="11" t="s">
        <v>7313</v>
      </c>
      <c r="I3688" s="11" t="s">
        <v>56</v>
      </c>
      <c r="J3688" s="12">
        <v>45716</v>
      </c>
      <c r="K3688" s="12">
        <v>45747</v>
      </c>
      <c r="L3688" s="12">
        <v>45777</v>
      </c>
      <c r="M3688" s="9">
        <f>+$M$1-L3688</f>
        <v>-30</v>
      </c>
      <c r="N3688" s="10" t="str">
        <f>IF(M3688&lt;=0,"NON SCADUTO",IF(M3688&lt;61,"0-60 DAYS",IF(M3688&lt;91," 61-90 DAYS",IF(M3688&lt;121,"91-120 DAYS",IF(M3688&lt;366," 121-365 DAYS",IF(M3688&gt;366,"OLTRE 365 DAYS",0))))))</f>
        <v>NON SCADUTO</v>
      </c>
      <c r="O3688" s="11" t="s">
        <v>15</v>
      </c>
      <c r="P3688" s="11" t="s">
        <v>0</v>
      </c>
      <c r="Q3688" s="13">
        <v>-1482</v>
      </c>
      <c r="R3688" s="11" t="s">
        <v>1</v>
      </c>
      <c r="S3688" s="11" t="s">
        <v>1</v>
      </c>
      <c r="T3688" s="13">
        <v>-1482</v>
      </c>
      <c r="U3688" s="12">
        <v>45817</v>
      </c>
      <c r="V3688" s="11" t="s">
        <v>7311</v>
      </c>
    </row>
    <row r="3689" spans="1:22" x14ac:dyDescent="0.2">
      <c r="A3689" s="5" t="s">
        <v>5</v>
      </c>
      <c r="B3689" s="5" t="s">
        <v>6</v>
      </c>
      <c r="C3689" s="5" t="s">
        <v>7281</v>
      </c>
      <c r="D3689" s="5" t="s">
        <v>7</v>
      </c>
      <c r="E3689" s="5" t="s">
        <v>0</v>
      </c>
      <c r="F3689" s="5" t="s">
        <v>7282</v>
      </c>
      <c r="G3689" s="5" t="s">
        <v>0</v>
      </c>
      <c r="H3689" s="5" t="s">
        <v>7314</v>
      </c>
      <c r="I3689" s="5" t="s">
        <v>56</v>
      </c>
      <c r="J3689" s="6">
        <v>45716</v>
      </c>
      <c r="K3689" s="6">
        <v>45747</v>
      </c>
      <c r="L3689" s="6">
        <v>45777</v>
      </c>
      <c r="M3689" s="9">
        <f>+$M$1-L3689</f>
        <v>-30</v>
      </c>
      <c r="N3689" s="10" t="str">
        <f>IF(M3689&lt;=0,"NON SCADUTO",IF(M3689&lt;61,"0-60 DAYS",IF(M3689&lt;91," 61-90 DAYS",IF(M3689&lt;121,"91-120 DAYS",IF(M3689&lt;366," 121-365 DAYS",IF(M3689&gt;366,"OLTRE 365 DAYS",0))))))</f>
        <v>NON SCADUTO</v>
      </c>
      <c r="O3689" s="5" t="s">
        <v>15</v>
      </c>
      <c r="P3689" s="5" t="s">
        <v>0</v>
      </c>
      <c r="Q3689" s="7">
        <v>-2082</v>
      </c>
      <c r="R3689" s="5" t="s">
        <v>1</v>
      </c>
      <c r="S3689" s="5" t="s">
        <v>1</v>
      </c>
      <c r="T3689" s="7">
        <v>-2082</v>
      </c>
      <c r="U3689" s="6">
        <v>45817</v>
      </c>
      <c r="V3689" s="5" t="s">
        <v>7311</v>
      </c>
    </row>
    <row r="3690" spans="1:22" x14ac:dyDescent="0.2">
      <c r="A3690" s="11" t="s">
        <v>5</v>
      </c>
      <c r="B3690" s="11" t="s">
        <v>6</v>
      </c>
      <c r="C3690" s="11" t="s">
        <v>7281</v>
      </c>
      <c r="D3690" s="11" t="s">
        <v>7</v>
      </c>
      <c r="E3690" s="11" t="s">
        <v>0</v>
      </c>
      <c r="F3690" s="11" t="s">
        <v>7282</v>
      </c>
      <c r="G3690" s="11" t="s">
        <v>0</v>
      </c>
      <c r="H3690" s="11" t="s">
        <v>7315</v>
      </c>
      <c r="I3690" s="11" t="s">
        <v>56</v>
      </c>
      <c r="J3690" s="12">
        <v>45716</v>
      </c>
      <c r="K3690" s="12">
        <v>45747</v>
      </c>
      <c r="L3690" s="12">
        <v>45777</v>
      </c>
      <c r="M3690" s="9">
        <f>+$M$1-L3690</f>
        <v>-30</v>
      </c>
      <c r="N3690" s="10" t="str">
        <f>IF(M3690&lt;=0,"NON SCADUTO",IF(M3690&lt;61,"0-60 DAYS",IF(M3690&lt;91," 61-90 DAYS",IF(M3690&lt;121,"91-120 DAYS",IF(M3690&lt;366," 121-365 DAYS",IF(M3690&gt;366,"OLTRE 365 DAYS",0))))))</f>
        <v>NON SCADUTO</v>
      </c>
      <c r="O3690" s="11" t="s">
        <v>15</v>
      </c>
      <c r="P3690" s="11" t="s">
        <v>0</v>
      </c>
      <c r="Q3690" s="13">
        <v>-2402</v>
      </c>
      <c r="R3690" s="11" t="s">
        <v>1</v>
      </c>
      <c r="S3690" s="11" t="s">
        <v>1</v>
      </c>
      <c r="T3690" s="13">
        <v>-2402</v>
      </c>
      <c r="U3690" s="12">
        <v>45817</v>
      </c>
      <c r="V3690" s="11" t="s">
        <v>7311</v>
      </c>
    </row>
    <row r="3691" spans="1:22" x14ac:dyDescent="0.2">
      <c r="A3691" s="5" t="s">
        <v>5</v>
      </c>
      <c r="B3691" s="5" t="s">
        <v>6</v>
      </c>
      <c r="C3691" s="5" t="s">
        <v>7281</v>
      </c>
      <c r="D3691" s="5" t="s">
        <v>7</v>
      </c>
      <c r="E3691" s="5" t="s">
        <v>0</v>
      </c>
      <c r="F3691" s="5" t="s">
        <v>7282</v>
      </c>
      <c r="G3691" s="5" t="s">
        <v>0</v>
      </c>
      <c r="H3691" s="5" t="s">
        <v>7316</v>
      </c>
      <c r="I3691" s="5" t="s">
        <v>56</v>
      </c>
      <c r="J3691" s="6">
        <v>45716</v>
      </c>
      <c r="K3691" s="6">
        <v>45747</v>
      </c>
      <c r="L3691" s="6">
        <v>45777</v>
      </c>
      <c r="M3691" s="9">
        <f>+$M$1-L3691</f>
        <v>-30</v>
      </c>
      <c r="N3691" s="10" t="str">
        <f>IF(M3691&lt;=0,"NON SCADUTO",IF(M3691&lt;61,"0-60 DAYS",IF(M3691&lt;91," 61-90 DAYS",IF(M3691&lt;121,"91-120 DAYS",IF(M3691&lt;366," 121-365 DAYS",IF(M3691&gt;366,"OLTRE 365 DAYS",0))))))</f>
        <v>NON SCADUTO</v>
      </c>
      <c r="O3691" s="5" t="s">
        <v>15</v>
      </c>
      <c r="P3691" s="5" t="s">
        <v>0</v>
      </c>
      <c r="Q3691" s="7">
        <v>-2402</v>
      </c>
      <c r="R3691" s="5" t="s">
        <v>1</v>
      </c>
      <c r="S3691" s="5" t="s">
        <v>1</v>
      </c>
      <c r="T3691" s="7">
        <v>-2402</v>
      </c>
      <c r="U3691" s="6">
        <v>45817</v>
      </c>
      <c r="V3691" s="5" t="s">
        <v>7311</v>
      </c>
    </row>
    <row r="3692" spans="1:22" x14ac:dyDescent="0.2">
      <c r="A3692" s="11" t="s">
        <v>5</v>
      </c>
      <c r="B3692" s="11" t="s">
        <v>6</v>
      </c>
      <c r="C3692" s="11" t="s">
        <v>7281</v>
      </c>
      <c r="D3692" s="11" t="s">
        <v>7</v>
      </c>
      <c r="E3692" s="11" t="s">
        <v>0</v>
      </c>
      <c r="F3692" s="11" t="s">
        <v>7282</v>
      </c>
      <c r="G3692" s="11" t="s">
        <v>0</v>
      </c>
      <c r="H3692" s="11" t="s">
        <v>7317</v>
      </c>
      <c r="I3692" s="11" t="s">
        <v>56</v>
      </c>
      <c r="J3692" s="12">
        <v>45716</v>
      </c>
      <c r="K3692" s="12">
        <v>45747</v>
      </c>
      <c r="L3692" s="12">
        <v>45777</v>
      </c>
      <c r="M3692" s="9">
        <f>+$M$1-L3692</f>
        <v>-30</v>
      </c>
      <c r="N3692" s="10" t="str">
        <f>IF(M3692&lt;=0,"NON SCADUTO",IF(M3692&lt;61,"0-60 DAYS",IF(M3692&lt;91," 61-90 DAYS",IF(M3692&lt;121,"91-120 DAYS",IF(M3692&lt;366," 121-365 DAYS",IF(M3692&gt;366,"OLTRE 365 DAYS",0))))))</f>
        <v>NON SCADUTO</v>
      </c>
      <c r="O3692" s="11" t="s">
        <v>15</v>
      </c>
      <c r="P3692" s="11" t="s">
        <v>0</v>
      </c>
      <c r="Q3692" s="13">
        <v>-7333.25</v>
      </c>
      <c r="R3692" s="11" t="s">
        <v>1</v>
      </c>
      <c r="S3692" s="11" t="s">
        <v>1</v>
      </c>
      <c r="T3692" s="13">
        <v>-7333.25</v>
      </c>
      <c r="U3692" s="12">
        <v>45817</v>
      </c>
      <c r="V3692" s="11" t="s">
        <v>7311</v>
      </c>
    </row>
    <row r="3693" spans="1:22" x14ac:dyDescent="0.2">
      <c r="A3693" s="5" t="s">
        <v>5</v>
      </c>
      <c r="B3693" s="5" t="s">
        <v>6</v>
      </c>
      <c r="C3693" s="5" t="s">
        <v>7281</v>
      </c>
      <c r="D3693" s="5" t="s">
        <v>7</v>
      </c>
      <c r="E3693" s="5" t="s">
        <v>0</v>
      </c>
      <c r="F3693" s="5" t="s">
        <v>7282</v>
      </c>
      <c r="G3693" s="5" t="s">
        <v>0</v>
      </c>
      <c r="H3693" s="5" t="s">
        <v>7318</v>
      </c>
      <c r="I3693" s="5" t="s">
        <v>56</v>
      </c>
      <c r="J3693" s="6">
        <v>45716</v>
      </c>
      <c r="K3693" s="6">
        <v>45747</v>
      </c>
      <c r="L3693" s="6">
        <v>45777</v>
      </c>
      <c r="M3693" s="9">
        <f>+$M$1-L3693</f>
        <v>-30</v>
      </c>
      <c r="N3693" s="10" t="str">
        <f>IF(M3693&lt;=0,"NON SCADUTO",IF(M3693&lt;61,"0-60 DAYS",IF(M3693&lt;91," 61-90 DAYS",IF(M3693&lt;121,"91-120 DAYS",IF(M3693&lt;366," 121-365 DAYS",IF(M3693&gt;366,"OLTRE 365 DAYS",0))))))</f>
        <v>NON SCADUTO</v>
      </c>
      <c r="O3693" s="5" t="s">
        <v>15</v>
      </c>
      <c r="P3693" s="5" t="s">
        <v>0</v>
      </c>
      <c r="Q3693" s="7">
        <v>-4538.8500000000004</v>
      </c>
      <c r="R3693" s="5" t="s">
        <v>1</v>
      </c>
      <c r="S3693" s="5" t="s">
        <v>1</v>
      </c>
      <c r="T3693" s="7">
        <v>-4538.8500000000004</v>
      </c>
      <c r="U3693" s="6">
        <v>45817</v>
      </c>
      <c r="V3693" s="5" t="s">
        <v>7311</v>
      </c>
    </row>
    <row r="3694" spans="1:22" x14ac:dyDescent="0.2">
      <c r="A3694" s="11" t="s">
        <v>5</v>
      </c>
      <c r="B3694" s="11" t="s">
        <v>6</v>
      </c>
      <c r="C3694" s="11" t="s">
        <v>7281</v>
      </c>
      <c r="D3694" s="11" t="s">
        <v>7</v>
      </c>
      <c r="E3694" s="11" t="s">
        <v>0</v>
      </c>
      <c r="F3694" s="11" t="s">
        <v>7282</v>
      </c>
      <c r="G3694" s="11" t="s">
        <v>0</v>
      </c>
      <c r="H3694" s="11" t="s">
        <v>7319</v>
      </c>
      <c r="I3694" s="11" t="s">
        <v>56</v>
      </c>
      <c r="J3694" s="12">
        <v>45716</v>
      </c>
      <c r="K3694" s="12">
        <v>45747</v>
      </c>
      <c r="L3694" s="12">
        <v>45777</v>
      </c>
      <c r="M3694" s="9">
        <f>+$M$1-L3694</f>
        <v>-30</v>
      </c>
      <c r="N3694" s="10" t="str">
        <f>IF(M3694&lt;=0,"NON SCADUTO",IF(M3694&lt;61,"0-60 DAYS",IF(M3694&lt;91," 61-90 DAYS",IF(M3694&lt;121,"91-120 DAYS",IF(M3694&lt;366," 121-365 DAYS",IF(M3694&gt;366,"OLTRE 365 DAYS",0))))))</f>
        <v>NON SCADUTO</v>
      </c>
      <c r="O3694" s="11" t="s">
        <v>15</v>
      </c>
      <c r="P3694" s="11" t="s">
        <v>0</v>
      </c>
      <c r="Q3694" s="13">
        <v>-4524.58</v>
      </c>
      <c r="R3694" s="11" t="s">
        <v>1</v>
      </c>
      <c r="S3694" s="11" t="s">
        <v>1</v>
      </c>
      <c r="T3694" s="13">
        <v>-4524.58</v>
      </c>
      <c r="U3694" s="12">
        <v>45817</v>
      </c>
      <c r="V3694" s="11" t="s">
        <v>7311</v>
      </c>
    </row>
    <row r="3695" spans="1:22" x14ac:dyDescent="0.2">
      <c r="A3695" s="5" t="s">
        <v>5</v>
      </c>
      <c r="B3695" s="5" t="s">
        <v>6</v>
      </c>
      <c r="C3695" s="5" t="s">
        <v>7281</v>
      </c>
      <c r="D3695" s="5" t="s">
        <v>7</v>
      </c>
      <c r="E3695" s="5" t="s">
        <v>0</v>
      </c>
      <c r="F3695" s="5" t="s">
        <v>7282</v>
      </c>
      <c r="G3695" s="5" t="s">
        <v>0</v>
      </c>
      <c r="H3695" s="5" t="s">
        <v>7320</v>
      </c>
      <c r="I3695" s="5" t="s">
        <v>56</v>
      </c>
      <c r="J3695" s="6">
        <v>45716</v>
      </c>
      <c r="K3695" s="6">
        <v>45747</v>
      </c>
      <c r="L3695" s="6">
        <v>45777</v>
      </c>
      <c r="M3695" s="9">
        <f>+$M$1-L3695</f>
        <v>-30</v>
      </c>
      <c r="N3695" s="10" t="str">
        <f>IF(M3695&lt;=0,"NON SCADUTO",IF(M3695&lt;61,"0-60 DAYS",IF(M3695&lt;91," 61-90 DAYS",IF(M3695&lt;121,"91-120 DAYS",IF(M3695&lt;366," 121-365 DAYS",IF(M3695&gt;366,"OLTRE 365 DAYS",0))))))</f>
        <v>NON SCADUTO</v>
      </c>
      <c r="O3695" s="5" t="s">
        <v>15</v>
      </c>
      <c r="P3695" s="5" t="s">
        <v>0</v>
      </c>
      <c r="Q3695" s="7">
        <v>-4587.37</v>
      </c>
      <c r="R3695" s="5" t="s">
        <v>1</v>
      </c>
      <c r="S3695" s="5" t="s">
        <v>1</v>
      </c>
      <c r="T3695" s="7">
        <v>-4587.37</v>
      </c>
      <c r="U3695" s="6">
        <v>45817</v>
      </c>
      <c r="V3695" s="5" t="s">
        <v>7311</v>
      </c>
    </row>
    <row r="3696" spans="1:22" x14ac:dyDescent="0.2">
      <c r="A3696" s="11" t="s">
        <v>5</v>
      </c>
      <c r="B3696" s="11" t="s">
        <v>6</v>
      </c>
      <c r="C3696" s="11" t="s">
        <v>7321</v>
      </c>
      <c r="D3696" s="11" t="s">
        <v>7</v>
      </c>
      <c r="E3696" s="11" t="s">
        <v>0</v>
      </c>
      <c r="F3696" s="11" t="s">
        <v>7322</v>
      </c>
      <c r="G3696" s="11" t="s">
        <v>0</v>
      </c>
      <c r="H3696" s="11" t="s">
        <v>7323</v>
      </c>
      <c r="I3696" s="11" t="s">
        <v>10</v>
      </c>
      <c r="J3696" s="12">
        <v>45701</v>
      </c>
      <c r="K3696" s="12">
        <v>45716</v>
      </c>
      <c r="L3696" s="12">
        <v>45747</v>
      </c>
      <c r="M3696" s="9">
        <f>+$M$1-L3696</f>
        <v>0</v>
      </c>
      <c r="N3696" s="10" t="str">
        <f>IF(M3696&lt;=0,"NON SCADUTO",IF(M3696&lt;61,"0-60 DAYS",IF(M3696&lt;91," 61-90 DAYS",IF(M3696&lt;121,"91-120 DAYS",IF(M3696&lt;366," 121-365 DAYS",IF(M3696&gt;366,"OLTRE 365 DAYS",0))))))</f>
        <v>NON SCADUTO</v>
      </c>
      <c r="O3696" s="11" t="s">
        <v>15</v>
      </c>
      <c r="P3696" s="11" t="s">
        <v>0</v>
      </c>
      <c r="Q3696" s="13">
        <v>-910.57</v>
      </c>
      <c r="R3696" s="11" t="s">
        <v>1</v>
      </c>
      <c r="S3696" s="11" t="s">
        <v>1</v>
      </c>
      <c r="T3696" s="13">
        <v>-910.57</v>
      </c>
      <c r="U3696" s="12">
        <v>45764</v>
      </c>
      <c r="V3696" s="11" t="s">
        <v>7324</v>
      </c>
    </row>
    <row r="3697" spans="1:22" x14ac:dyDescent="0.2">
      <c r="A3697" s="5" t="s">
        <v>5</v>
      </c>
      <c r="B3697" s="5" t="s">
        <v>6</v>
      </c>
      <c r="C3697" s="5" t="s">
        <v>7333</v>
      </c>
      <c r="D3697" s="5" t="s">
        <v>7</v>
      </c>
      <c r="E3697" s="5" t="s">
        <v>0</v>
      </c>
      <c r="F3697" s="5" t="s">
        <v>7334</v>
      </c>
      <c r="G3697" s="5" t="s">
        <v>7337</v>
      </c>
      <c r="H3697" s="5" t="s">
        <v>7338</v>
      </c>
      <c r="I3697" s="5" t="s">
        <v>56</v>
      </c>
      <c r="J3697" s="6">
        <v>45686</v>
      </c>
      <c r="K3697" s="6">
        <v>45716</v>
      </c>
      <c r="L3697" s="6">
        <v>45747</v>
      </c>
      <c r="M3697" s="9">
        <f>+$M$1-L3697</f>
        <v>0</v>
      </c>
      <c r="N3697" s="10" t="str">
        <f>IF(M3697&lt;=0,"NON SCADUTO",IF(M3697&lt;61,"0-60 DAYS",IF(M3697&lt;91," 61-90 DAYS",IF(M3697&lt;121,"91-120 DAYS",IF(M3697&lt;366," 121-365 DAYS",IF(M3697&gt;366,"OLTRE 365 DAYS",0))))))</f>
        <v>NON SCADUTO</v>
      </c>
      <c r="O3697" s="5" t="s">
        <v>15</v>
      </c>
      <c r="P3697" s="5" t="s">
        <v>0</v>
      </c>
      <c r="Q3697" s="7">
        <v>-1988.6</v>
      </c>
      <c r="R3697" s="5" t="s">
        <v>1</v>
      </c>
      <c r="S3697" s="5" t="s">
        <v>1</v>
      </c>
      <c r="T3697" s="7">
        <v>-1988.6</v>
      </c>
      <c r="U3697" s="6"/>
      <c r="V3697" s="5" t="s">
        <v>0</v>
      </c>
    </row>
    <row r="3698" spans="1:22" x14ac:dyDescent="0.2">
      <c r="A3698" t="s">
        <v>5</v>
      </c>
      <c r="B3698" t="s">
        <v>6</v>
      </c>
      <c r="C3698" t="s">
        <v>7333</v>
      </c>
      <c r="D3698" t="s">
        <v>7</v>
      </c>
      <c r="E3698" t="s">
        <v>0</v>
      </c>
      <c r="F3698" t="s">
        <v>7334</v>
      </c>
      <c r="G3698" t="s">
        <v>7339</v>
      </c>
      <c r="H3698" t="s">
        <v>7340</v>
      </c>
      <c r="I3698" t="s">
        <v>56</v>
      </c>
      <c r="J3698" s="2">
        <v>45698</v>
      </c>
      <c r="K3698" s="2">
        <v>45716</v>
      </c>
      <c r="L3698" s="2">
        <v>45757</v>
      </c>
      <c r="M3698" s="9">
        <f>+$M$1-L3698</f>
        <v>-10</v>
      </c>
      <c r="N3698" s="10" t="str">
        <f>IF(M3698&lt;=0,"NON SCADUTO",IF(M3698&lt;61,"0-60 DAYS",IF(M3698&lt;91," 61-90 DAYS",IF(M3698&lt;121,"91-120 DAYS",IF(M3698&lt;366," 121-365 DAYS",IF(M3698&gt;366,"OLTRE 365 DAYS",0))))))</f>
        <v>NON SCADUTO</v>
      </c>
      <c r="O3698" t="s">
        <v>15</v>
      </c>
      <c r="P3698" t="s">
        <v>0</v>
      </c>
      <c r="Q3698" s="3">
        <v>-521.54999999999995</v>
      </c>
      <c r="R3698" t="s">
        <v>1</v>
      </c>
      <c r="S3698" t="s">
        <v>1</v>
      </c>
      <c r="T3698" s="3">
        <v>-521.54999999999995</v>
      </c>
      <c r="U3698" s="2"/>
      <c r="V3698" t="s">
        <v>0</v>
      </c>
    </row>
    <row r="3699" spans="1:22" x14ac:dyDescent="0.2">
      <c r="A3699" t="s">
        <v>5</v>
      </c>
      <c r="B3699" t="s">
        <v>6</v>
      </c>
      <c r="C3699" t="s">
        <v>7333</v>
      </c>
      <c r="D3699" t="s">
        <v>7</v>
      </c>
      <c r="E3699" t="s">
        <v>0</v>
      </c>
      <c r="F3699" t="s">
        <v>7334</v>
      </c>
      <c r="G3699" t="s">
        <v>7341</v>
      </c>
      <c r="H3699" t="s">
        <v>7342</v>
      </c>
      <c r="I3699" t="s">
        <v>56</v>
      </c>
      <c r="J3699" s="2">
        <v>45736</v>
      </c>
      <c r="K3699" s="2">
        <v>45747</v>
      </c>
      <c r="L3699" s="2">
        <v>45808</v>
      </c>
      <c r="M3699" s="9">
        <f>+$M$1-L3699</f>
        <v>-61</v>
      </c>
      <c r="N3699" s="10" t="str">
        <f>IF(M3699&lt;=0,"NON SCADUTO",IF(M3699&lt;61,"0-60 DAYS",IF(M3699&lt;91," 61-90 DAYS",IF(M3699&lt;121,"91-120 DAYS",IF(M3699&lt;366," 121-365 DAYS",IF(M3699&gt;366,"OLTRE 365 DAYS",0))))))</f>
        <v>NON SCADUTO</v>
      </c>
      <c r="O3699" t="s">
        <v>15</v>
      </c>
      <c r="P3699" t="s">
        <v>0</v>
      </c>
      <c r="Q3699" s="3">
        <v>-6844.2</v>
      </c>
      <c r="R3699" t="s">
        <v>1</v>
      </c>
      <c r="S3699" t="s">
        <v>1</v>
      </c>
      <c r="T3699" s="3">
        <v>-6844.2</v>
      </c>
      <c r="U3699" s="2"/>
      <c r="V3699" t="s">
        <v>0</v>
      </c>
    </row>
    <row r="3700" spans="1:22" x14ac:dyDescent="0.2">
      <c r="A3700" t="s">
        <v>5</v>
      </c>
      <c r="B3700" t="s">
        <v>6</v>
      </c>
      <c r="C3700" t="s">
        <v>7348</v>
      </c>
      <c r="D3700" t="s">
        <v>7</v>
      </c>
      <c r="E3700" t="s">
        <v>0</v>
      </c>
      <c r="F3700" t="s">
        <v>7349</v>
      </c>
      <c r="G3700" t="s">
        <v>7350</v>
      </c>
      <c r="H3700" t="s">
        <v>7351</v>
      </c>
      <c r="I3700" t="s">
        <v>6021</v>
      </c>
      <c r="J3700" s="2">
        <v>45747</v>
      </c>
      <c r="K3700" s="2">
        <v>45747</v>
      </c>
      <c r="L3700" s="2">
        <v>45747</v>
      </c>
      <c r="M3700" s="9">
        <f>+$M$1-L3700</f>
        <v>0</v>
      </c>
      <c r="N3700" s="10" t="str">
        <f>IF(M3700&lt;=0,"NON SCADUTO",IF(M3700&lt;61,"0-60 DAYS",IF(M3700&lt;91," 61-90 DAYS",IF(M3700&lt;121,"91-120 DAYS",IF(M3700&lt;366," 121-365 DAYS",IF(M3700&gt;366,"OLTRE 365 DAYS",0))))))</f>
        <v>NON SCADUTO</v>
      </c>
      <c r="O3700" t="s">
        <v>11</v>
      </c>
      <c r="P3700" t="s">
        <v>0</v>
      </c>
      <c r="Q3700" s="3">
        <v>279.33</v>
      </c>
      <c r="R3700" t="s">
        <v>1</v>
      </c>
      <c r="S3700" t="s">
        <v>1</v>
      </c>
      <c r="T3700" s="3">
        <v>279.33</v>
      </c>
      <c r="U3700" s="2">
        <v>45777</v>
      </c>
      <c r="V3700" t="s">
        <v>7352</v>
      </c>
    </row>
    <row r="3701" spans="1:22" x14ac:dyDescent="0.2">
      <c r="A3701" t="s">
        <v>5</v>
      </c>
      <c r="B3701" t="s">
        <v>6</v>
      </c>
      <c r="C3701" t="s">
        <v>7391</v>
      </c>
      <c r="D3701" t="s">
        <v>7</v>
      </c>
      <c r="E3701" t="s">
        <v>0</v>
      </c>
      <c r="F3701" t="s">
        <v>7392</v>
      </c>
      <c r="G3701" t="s">
        <v>7393</v>
      </c>
      <c r="H3701" t="s">
        <v>7394</v>
      </c>
      <c r="I3701" t="s">
        <v>56</v>
      </c>
      <c r="J3701" s="2">
        <v>45702</v>
      </c>
      <c r="K3701" s="2">
        <v>45716</v>
      </c>
      <c r="L3701" s="2">
        <v>45777</v>
      </c>
      <c r="M3701" s="9">
        <f>+$M$1-L3701</f>
        <v>-30</v>
      </c>
      <c r="N3701" s="10" t="str">
        <f>IF(M3701&lt;=0,"NON SCADUTO",IF(M3701&lt;61,"0-60 DAYS",IF(M3701&lt;91," 61-90 DAYS",IF(M3701&lt;121,"91-120 DAYS",IF(M3701&lt;366," 121-365 DAYS",IF(M3701&gt;366,"OLTRE 365 DAYS",0))))))</f>
        <v>NON SCADUTO</v>
      </c>
      <c r="O3701" t="s">
        <v>15</v>
      </c>
      <c r="P3701" t="s">
        <v>0</v>
      </c>
      <c r="Q3701" s="3">
        <v>-17540.55</v>
      </c>
      <c r="R3701" t="s">
        <v>1</v>
      </c>
      <c r="S3701" t="s">
        <v>1</v>
      </c>
      <c r="T3701" s="3">
        <v>-17540.55</v>
      </c>
      <c r="U3701" s="2">
        <v>45777</v>
      </c>
      <c r="V3701" t="s">
        <v>2143</v>
      </c>
    </row>
    <row r="3702" spans="1:22" x14ac:dyDescent="0.2">
      <c r="A3702" t="s">
        <v>5</v>
      </c>
      <c r="B3702" t="s">
        <v>6</v>
      </c>
      <c r="C3702" t="s">
        <v>7402</v>
      </c>
      <c r="D3702" t="s">
        <v>7</v>
      </c>
      <c r="E3702" t="s">
        <v>0</v>
      </c>
      <c r="F3702" t="s">
        <v>7403</v>
      </c>
      <c r="G3702" t="s">
        <v>7404</v>
      </c>
      <c r="H3702" t="s">
        <v>7405</v>
      </c>
      <c r="I3702" t="s">
        <v>56</v>
      </c>
      <c r="J3702" s="2">
        <v>45716</v>
      </c>
      <c r="K3702" s="2">
        <v>45747</v>
      </c>
      <c r="L3702" s="2">
        <v>45747</v>
      </c>
      <c r="M3702" s="9">
        <f>+$M$1-L3702</f>
        <v>0</v>
      </c>
      <c r="N3702" s="10" t="str">
        <f>IF(M3702&lt;=0,"NON SCADUTO",IF(M3702&lt;61,"0-60 DAYS",IF(M3702&lt;91," 61-90 DAYS",IF(M3702&lt;121,"91-120 DAYS",IF(M3702&lt;366," 121-365 DAYS",IF(M3702&gt;366,"OLTRE 365 DAYS",0))))))</f>
        <v>NON SCADUTO</v>
      </c>
      <c r="O3702" t="s">
        <v>15</v>
      </c>
      <c r="P3702" t="s">
        <v>0</v>
      </c>
      <c r="Q3702" s="3">
        <v>-859.47</v>
      </c>
      <c r="R3702" t="s">
        <v>1</v>
      </c>
      <c r="S3702" t="s">
        <v>1</v>
      </c>
      <c r="T3702" s="3">
        <v>-859.47</v>
      </c>
      <c r="U3702" s="2">
        <v>45754</v>
      </c>
      <c r="V3702" t="s">
        <v>7406</v>
      </c>
    </row>
    <row r="3703" spans="1:22" x14ac:dyDescent="0.2">
      <c r="A3703" t="s">
        <v>5</v>
      </c>
      <c r="B3703" t="s">
        <v>6</v>
      </c>
      <c r="C3703" t="s">
        <v>7422</v>
      </c>
      <c r="D3703" t="s">
        <v>7</v>
      </c>
      <c r="E3703" t="s">
        <v>0</v>
      </c>
      <c r="F3703" t="s">
        <v>7423</v>
      </c>
      <c r="G3703" t="s">
        <v>0</v>
      </c>
      <c r="H3703" t="s">
        <v>7424</v>
      </c>
      <c r="I3703" t="s">
        <v>56</v>
      </c>
      <c r="J3703" s="2">
        <v>45688</v>
      </c>
      <c r="K3703" s="2">
        <v>45716</v>
      </c>
      <c r="L3703" s="2">
        <v>45747</v>
      </c>
      <c r="M3703" s="9">
        <f>+$M$1-L3703</f>
        <v>0</v>
      </c>
      <c r="N3703" s="10" t="str">
        <f>IF(M3703&lt;=0,"NON SCADUTO",IF(M3703&lt;61,"0-60 DAYS",IF(M3703&lt;91," 61-90 DAYS",IF(M3703&lt;121,"91-120 DAYS",IF(M3703&lt;366," 121-365 DAYS",IF(M3703&gt;366,"OLTRE 365 DAYS",0))))))</f>
        <v>NON SCADUTO</v>
      </c>
      <c r="O3703" t="s">
        <v>15</v>
      </c>
      <c r="P3703" t="s">
        <v>0</v>
      </c>
      <c r="Q3703" s="3">
        <v>-1939.97</v>
      </c>
      <c r="R3703" t="s">
        <v>1</v>
      </c>
      <c r="S3703" t="s">
        <v>1</v>
      </c>
      <c r="T3703" s="3">
        <v>-1939.97</v>
      </c>
      <c r="U3703" s="2">
        <v>45762</v>
      </c>
      <c r="V3703" t="s">
        <v>7425</v>
      </c>
    </row>
    <row r="3704" spans="1:22" x14ac:dyDescent="0.2">
      <c r="A3704" t="s">
        <v>5</v>
      </c>
      <c r="B3704" t="s">
        <v>6</v>
      </c>
      <c r="C3704" t="s">
        <v>7422</v>
      </c>
      <c r="D3704" t="s">
        <v>7</v>
      </c>
      <c r="E3704" t="s">
        <v>0</v>
      </c>
      <c r="F3704" t="s">
        <v>7423</v>
      </c>
      <c r="G3704" t="s">
        <v>0</v>
      </c>
      <c r="H3704" t="s">
        <v>7426</v>
      </c>
      <c r="I3704" t="s">
        <v>56</v>
      </c>
      <c r="J3704" s="2">
        <v>45716</v>
      </c>
      <c r="K3704" s="2">
        <v>45747</v>
      </c>
      <c r="L3704" s="2">
        <v>45777</v>
      </c>
      <c r="M3704" s="9">
        <f>+$M$1-L3704</f>
        <v>-30</v>
      </c>
      <c r="N3704" s="10" t="str">
        <f>IF(M3704&lt;=0,"NON SCADUTO",IF(M3704&lt;61,"0-60 DAYS",IF(M3704&lt;91," 61-90 DAYS",IF(M3704&lt;121,"91-120 DAYS",IF(M3704&lt;366," 121-365 DAYS",IF(M3704&gt;366,"OLTRE 365 DAYS",0))))))</f>
        <v>NON SCADUTO</v>
      </c>
      <c r="O3704" t="s">
        <v>15</v>
      </c>
      <c r="P3704" t="s">
        <v>0</v>
      </c>
      <c r="Q3704" s="3">
        <v>-1603.4</v>
      </c>
      <c r="R3704" t="s">
        <v>1</v>
      </c>
      <c r="S3704" t="s">
        <v>1</v>
      </c>
      <c r="T3704" s="3">
        <v>-1603.4</v>
      </c>
      <c r="U3704" s="2">
        <v>45798</v>
      </c>
      <c r="V3704" t="s">
        <v>7427</v>
      </c>
    </row>
    <row r="3705" spans="1:22" x14ac:dyDescent="0.2">
      <c r="A3705" t="s">
        <v>5</v>
      </c>
      <c r="B3705" t="s">
        <v>6</v>
      </c>
      <c r="C3705" t="s">
        <v>7428</v>
      </c>
      <c r="D3705" t="s">
        <v>7</v>
      </c>
      <c r="E3705" t="s">
        <v>0</v>
      </c>
      <c r="F3705" t="s">
        <v>7429</v>
      </c>
      <c r="G3705" t="s">
        <v>0</v>
      </c>
      <c r="H3705" t="s">
        <v>7430</v>
      </c>
      <c r="I3705" t="s">
        <v>56</v>
      </c>
      <c r="J3705" s="2">
        <v>45719</v>
      </c>
      <c r="K3705" s="2">
        <v>45747</v>
      </c>
      <c r="L3705" s="2">
        <v>45747</v>
      </c>
      <c r="M3705" s="9">
        <f>+$M$1-L3705</f>
        <v>0</v>
      </c>
      <c r="N3705" s="10" t="str">
        <f>IF(M3705&lt;=0,"NON SCADUTO",IF(M3705&lt;61,"0-60 DAYS",IF(M3705&lt;91," 61-90 DAYS",IF(M3705&lt;121,"91-120 DAYS",IF(M3705&lt;366," 121-365 DAYS",IF(M3705&gt;366,"OLTRE 365 DAYS",0))))))</f>
        <v>NON SCADUTO</v>
      </c>
      <c r="O3705" t="s">
        <v>15</v>
      </c>
      <c r="P3705" t="s">
        <v>0</v>
      </c>
      <c r="Q3705" s="3">
        <v>-4022.99</v>
      </c>
      <c r="R3705" t="s">
        <v>1</v>
      </c>
      <c r="S3705" t="s">
        <v>1</v>
      </c>
      <c r="T3705" s="3">
        <v>-4022.99</v>
      </c>
      <c r="U3705" s="2">
        <v>45748</v>
      </c>
      <c r="V3705" t="s">
        <v>7431</v>
      </c>
    </row>
    <row r="3706" spans="1:22" x14ac:dyDescent="0.2">
      <c r="A3706" s="5" t="s">
        <v>5</v>
      </c>
      <c r="B3706" s="5" t="s">
        <v>6</v>
      </c>
      <c r="C3706" s="5" t="s">
        <v>7428</v>
      </c>
      <c r="D3706" s="5" t="s">
        <v>7</v>
      </c>
      <c r="E3706" s="5" t="s">
        <v>0</v>
      </c>
      <c r="F3706" s="5" t="s">
        <v>7429</v>
      </c>
      <c r="G3706" s="5" t="s">
        <v>0</v>
      </c>
      <c r="H3706" s="5" t="s">
        <v>7432</v>
      </c>
      <c r="I3706" s="5" t="s">
        <v>56</v>
      </c>
      <c r="J3706" s="6">
        <v>45721</v>
      </c>
      <c r="K3706" s="6">
        <v>45747</v>
      </c>
      <c r="L3706" s="6">
        <v>45747</v>
      </c>
      <c r="M3706" s="9">
        <f>+$M$1-L3706</f>
        <v>0</v>
      </c>
      <c r="N3706" s="10" t="str">
        <f>IF(M3706&lt;=0,"NON SCADUTO",IF(M3706&lt;61,"0-60 DAYS",IF(M3706&lt;91," 61-90 DAYS",IF(M3706&lt;121,"91-120 DAYS",IF(M3706&lt;366," 121-365 DAYS",IF(M3706&gt;366,"OLTRE 365 DAYS",0))))))</f>
        <v>NON SCADUTO</v>
      </c>
      <c r="O3706" s="5" t="s">
        <v>15</v>
      </c>
      <c r="P3706" s="5" t="s">
        <v>0</v>
      </c>
      <c r="Q3706" s="7">
        <v>-22149.1</v>
      </c>
      <c r="R3706" s="5" t="s">
        <v>1</v>
      </c>
      <c r="S3706" s="5" t="s">
        <v>1</v>
      </c>
      <c r="T3706" s="7">
        <v>-22149.1</v>
      </c>
      <c r="U3706" s="6">
        <v>45748</v>
      </c>
      <c r="V3706" s="5" t="s">
        <v>7431</v>
      </c>
    </row>
    <row r="3707" spans="1:22" x14ac:dyDescent="0.2">
      <c r="A3707" s="11" t="s">
        <v>5</v>
      </c>
      <c r="B3707" s="11" t="s">
        <v>6</v>
      </c>
      <c r="C3707" s="11" t="s">
        <v>7445</v>
      </c>
      <c r="D3707" s="11" t="s">
        <v>7</v>
      </c>
      <c r="E3707" s="11" t="s">
        <v>0</v>
      </c>
      <c r="F3707" s="11" t="s">
        <v>7446</v>
      </c>
      <c r="G3707" s="11" t="s">
        <v>7447</v>
      </c>
      <c r="H3707" s="11" t="s">
        <v>7448</v>
      </c>
      <c r="I3707" s="11" t="s">
        <v>34</v>
      </c>
      <c r="J3707" s="12">
        <v>45716</v>
      </c>
      <c r="K3707" s="12">
        <v>45716</v>
      </c>
      <c r="L3707" s="12">
        <v>45777</v>
      </c>
      <c r="M3707" s="9">
        <f>+$M$1-L3707</f>
        <v>-30</v>
      </c>
      <c r="N3707" s="10" t="str">
        <f>IF(M3707&lt;=0,"NON SCADUTO",IF(M3707&lt;61,"0-60 DAYS",IF(M3707&lt;91," 61-90 DAYS",IF(M3707&lt;121,"91-120 DAYS",IF(M3707&lt;366," 121-365 DAYS",IF(M3707&gt;366,"OLTRE 365 DAYS",0))))))</f>
        <v>NON SCADUTO</v>
      </c>
      <c r="O3707" s="11" t="s">
        <v>15</v>
      </c>
      <c r="P3707" s="11" t="s">
        <v>0</v>
      </c>
      <c r="Q3707" s="13">
        <v>-650</v>
      </c>
      <c r="R3707" s="11" t="s">
        <v>1</v>
      </c>
      <c r="S3707" s="11" t="s">
        <v>1</v>
      </c>
      <c r="T3707" s="13">
        <v>-650</v>
      </c>
      <c r="U3707" s="12"/>
      <c r="V3707" s="11" t="s">
        <v>0</v>
      </c>
    </row>
    <row r="3708" spans="1:22" x14ac:dyDescent="0.2">
      <c r="A3708" t="s">
        <v>5</v>
      </c>
      <c r="B3708" t="s">
        <v>6</v>
      </c>
      <c r="C3708" t="s">
        <v>7445</v>
      </c>
      <c r="D3708" t="s">
        <v>7</v>
      </c>
      <c r="E3708" t="s">
        <v>0</v>
      </c>
      <c r="F3708" t="s">
        <v>7446</v>
      </c>
      <c r="G3708" t="s">
        <v>7449</v>
      </c>
      <c r="H3708" t="s">
        <v>7450</v>
      </c>
      <c r="I3708" t="s">
        <v>34</v>
      </c>
      <c r="J3708" s="2">
        <v>45722</v>
      </c>
      <c r="K3708" s="2">
        <v>45741</v>
      </c>
      <c r="L3708" s="2">
        <v>45808</v>
      </c>
      <c r="M3708" s="9">
        <f>+$M$1-L3708</f>
        <v>-61</v>
      </c>
      <c r="N3708" s="10" t="str">
        <f>IF(M3708&lt;=0,"NON SCADUTO",IF(M3708&lt;61,"0-60 DAYS",IF(M3708&lt;91," 61-90 DAYS",IF(M3708&lt;121,"91-120 DAYS",IF(M3708&lt;366," 121-365 DAYS",IF(M3708&gt;366,"OLTRE 365 DAYS",0))))))</f>
        <v>NON SCADUTO</v>
      </c>
      <c r="O3708" t="s">
        <v>15</v>
      </c>
      <c r="P3708" t="s">
        <v>0</v>
      </c>
      <c r="Q3708" s="3">
        <v>-420</v>
      </c>
      <c r="R3708" t="s">
        <v>1</v>
      </c>
      <c r="S3708" t="s">
        <v>1</v>
      </c>
      <c r="T3708" s="3">
        <v>-420</v>
      </c>
      <c r="U3708" s="2"/>
      <c r="V3708" t="s">
        <v>0</v>
      </c>
    </row>
    <row r="3709" spans="1:22" x14ac:dyDescent="0.2">
      <c r="A3709" t="s">
        <v>5</v>
      </c>
      <c r="B3709" t="s">
        <v>6</v>
      </c>
      <c r="C3709" t="s">
        <v>7445</v>
      </c>
      <c r="D3709" t="s">
        <v>7</v>
      </c>
      <c r="E3709" t="s">
        <v>0</v>
      </c>
      <c r="F3709" t="s">
        <v>7446</v>
      </c>
      <c r="G3709" t="s">
        <v>7451</v>
      </c>
      <c r="H3709" t="s">
        <v>7452</v>
      </c>
      <c r="I3709" t="s">
        <v>34</v>
      </c>
      <c r="J3709" s="2">
        <v>45737</v>
      </c>
      <c r="K3709" s="2">
        <v>45747</v>
      </c>
      <c r="L3709" s="2">
        <v>45808</v>
      </c>
      <c r="M3709" s="9">
        <f>+$M$1-L3709</f>
        <v>-61</v>
      </c>
      <c r="N3709" s="10" t="str">
        <f>IF(M3709&lt;=0,"NON SCADUTO",IF(M3709&lt;61,"0-60 DAYS",IF(M3709&lt;91," 61-90 DAYS",IF(M3709&lt;121,"91-120 DAYS",IF(M3709&lt;366," 121-365 DAYS",IF(M3709&gt;366,"OLTRE 365 DAYS",0))))))</f>
        <v>NON SCADUTO</v>
      </c>
      <c r="O3709" t="s">
        <v>15</v>
      </c>
      <c r="P3709" t="s">
        <v>0</v>
      </c>
      <c r="Q3709" s="3">
        <v>-700</v>
      </c>
      <c r="R3709" t="s">
        <v>1</v>
      </c>
      <c r="S3709" t="s">
        <v>1</v>
      </c>
      <c r="T3709" s="3">
        <v>-700</v>
      </c>
      <c r="U3709" s="2"/>
      <c r="V3709" t="s">
        <v>0</v>
      </c>
    </row>
    <row r="3710" spans="1:22" x14ac:dyDescent="0.2">
      <c r="A3710" s="5" t="s">
        <v>5</v>
      </c>
      <c r="B3710" s="5" t="s">
        <v>6</v>
      </c>
      <c r="C3710" s="5" t="s">
        <v>7445</v>
      </c>
      <c r="D3710" s="5" t="s">
        <v>7</v>
      </c>
      <c r="E3710" s="5" t="s">
        <v>0</v>
      </c>
      <c r="F3710" s="5" t="s">
        <v>7446</v>
      </c>
      <c r="G3710" s="5" t="s">
        <v>7453</v>
      </c>
      <c r="H3710" s="5" t="s">
        <v>7454</v>
      </c>
      <c r="I3710" s="5" t="s">
        <v>34</v>
      </c>
      <c r="J3710" s="6">
        <v>45737</v>
      </c>
      <c r="K3710" s="6">
        <v>45747</v>
      </c>
      <c r="L3710" s="6">
        <v>45808</v>
      </c>
      <c r="M3710" s="9">
        <f>+$M$1-L3710</f>
        <v>-61</v>
      </c>
      <c r="N3710" s="10" t="str">
        <f>IF(M3710&lt;=0,"NON SCADUTO",IF(M3710&lt;61,"0-60 DAYS",IF(M3710&lt;91," 61-90 DAYS",IF(M3710&lt;121,"91-120 DAYS",IF(M3710&lt;366," 121-365 DAYS",IF(M3710&gt;366,"OLTRE 365 DAYS",0))))))</f>
        <v>NON SCADUTO</v>
      </c>
      <c r="O3710" s="5" t="s">
        <v>15</v>
      </c>
      <c r="P3710" s="5" t="s">
        <v>0</v>
      </c>
      <c r="Q3710" s="7">
        <v>-250</v>
      </c>
      <c r="R3710" s="5" t="s">
        <v>1</v>
      </c>
      <c r="S3710" s="5" t="s">
        <v>1</v>
      </c>
      <c r="T3710" s="7">
        <v>-250</v>
      </c>
      <c r="U3710" s="6"/>
      <c r="V3710" s="5" t="s">
        <v>0</v>
      </c>
    </row>
    <row r="3711" spans="1:22" x14ac:dyDescent="0.2">
      <c r="A3711" t="s">
        <v>5</v>
      </c>
      <c r="B3711" t="s">
        <v>6</v>
      </c>
      <c r="C3711" t="s">
        <v>7445</v>
      </c>
      <c r="D3711" t="s">
        <v>7</v>
      </c>
      <c r="E3711" t="s">
        <v>0</v>
      </c>
      <c r="F3711" t="s">
        <v>7446</v>
      </c>
      <c r="G3711" t="s">
        <v>7455</v>
      </c>
      <c r="H3711" t="s">
        <v>7456</v>
      </c>
      <c r="I3711" t="s">
        <v>34</v>
      </c>
      <c r="J3711" s="2">
        <v>45737</v>
      </c>
      <c r="K3711" s="2">
        <v>45747</v>
      </c>
      <c r="L3711" s="2">
        <v>45808</v>
      </c>
      <c r="M3711" s="9">
        <f>+$M$1-L3711</f>
        <v>-61</v>
      </c>
      <c r="N3711" s="10" t="str">
        <f>IF(M3711&lt;=0,"NON SCADUTO",IF(M3711&lt;61,"0-60 DAYS",IF(M3711&lt;91," 61-90 DAYS",IF(M3711&lt;121,"91-120 DAYS",IF(M3711&lt;366," 121-365 DAYS",IF(M3711&gt;366,"OLTRE 365 DAYS",0))))))</f>
        <v>NON SCADUTO</v>
      </c>
      <c r="O3711" t="s">
        <v>15</v>
      </c>
      <c r="P3711" t="s">
        <v>0</v>
      </c>
      <c r="Q3711" s="3">
        <v>-630</v>
      </c>
      <c r="R3711" t="s">
        <v>1</v>
      </c>
      <c r="S3711" t="s">
        <v>1</v>
      </c>
      <c r="T3711" s="3">
        <v>-630</v>
      </c>
      <c r="U3711" s="2"/>
      <c r="V3711" t="s">
        <v>0</v>
      </c>
    </row>
    <row r="3712" spans="1:22" x14ac:dyDescent="0.2">
      <c r="A3712" t="s">
        <v>5</v>
      </c>
      <c r="B3712" t="s">
        <v>6</v>
      </c>
      <c r="C3712" t="s">
        <v>7445</v>
      </c>
      <c r="D3712" t="s">
        <v>7</v>
      </c>
      <c r="E3712" t="s">
        <v>0</v>
      </c>
      <c r="F3712" t="s">
        <v>7446</v>
      </c>
      <c r="G3712" t="s">
        <v>7457</v>
      </c>
      <c r="H3712" t="s">
        <v>7458</v>
      </c>
      <c r="I3712" t="s">
        <v>34</v>
      </c>
      <c r="J3712" s="2">
        <v>45737</v>
      </c>
      <c r="K3712" s="2">
        <v>45747</v>
      </c>
      <c r="L3712" s="2">
        <v>45808</v>
      </c>
      <c r="M3712" s="9">
        <f>+$M$1-L3712</f>
        <v>-61</v>
      </c>
      <c r="N3712" s="10" t="str">
        <f>IF(M3712&lt;=0,"NON SCADUTO",IF(M3712&lt;61,"0-60 DAYS",IF(M3712&lt;91," 61-90 DAYS",IF(M3712&lt;121,"91-120 DAYS",IF(M3712&lt;366," 121-365 DAYS",IF(M3712&gt;366,"OLTRE 365 DAYS",0))))))</f>
        <v>NON SCADUTO</v>
      </c>
      <c r="O3712" t="s">
        <v>15</v>
      </c>
      <c r="P3712" t="s">
        <v>0</v>
      </c>
      <c r="Q3712" s="3">
        <v>-830</v>
      </c>
      <c r="R3712" t="s">
        <v>1</v>
      </c>
      <c r="S3712" t="s">
        <v>1</v>
      </c>
      <c r="T3712" s="3">
        <v>-830</v>
      </c>
      <c r="U3712" s="2"/>
      <c r="V3712" t="s">
        <v>0</v>
      </c>
    </row>
    <row r="3713" spans="1:22" x14ac:dyDescent="0.2">
      <c r="A3713" s="11" t="s">
        <v>5</v>
      </c>
      <c r="B3713" s="11" t="s">
        <v>6</v>
      </c>
      <c r="C3713" s="11" t="s">
        <v>7445</v>
      </c>
      <c r="D3713" s="11" t="s">
        <v>7</v>
      </c>
      <c r="E3713" s="11" t="s">
        <v>0</v>
      </c>
      <c r="F3713" s="11" t="s">
        <v>7446</v>
      </c>
      <c r="G3713" s="11" t="s">
        <v>7459</v>
      </c>
      <c r="H3713" s="11" t="s">
        <v>7460</v>
      </c>
      <c r="I3713" s="11" t="s">
        <v>34</v>
      </c>
      <c r="J3713" s="12">
        <v>45737</v>
      </c>
      <c r="K3713" s="12">
        <v>45747</v>
      </c>
      <c r="L3713" s="12">
        <v>45808</v>
      </c>
      <c r="M3713" s="9">
        <f>+$M$1-L3713</f>
        <v>-61</v>
      </c>
      <c r="N3713" s="10" t="str">
        <f>IF(M3713&lt;=0,"NON SCADUTO",IF(M3713&lt;61,"0-60 DAYS",IF(M3713&lt;91," 61-90 DAYS",IF(M3713&lt;121,"91-120 DAYS",IF(M3713&lt;366," 121-365 DAYS",IF(M3713&gt;366,"OLTRE 365 DAYS",0))))))</f>
        <v>NON SCADUTO</v>
      </c>
      <c r="O3713" s="11" t="s">
        <v>15</v>
      </c>
      <c r="P3713" s="11" t="s">
        <v>0</v>
      </c>
      <c r="Q3713" s="13">
        <v>-500</v>
      </c>
      <c r="R3713" s="11" t="s">
        <v>1</v>
      </c>
      <c r="S3713" s="11" t="s">
        <v>1</v>
      </c>
      <c r="T3713" s="13">
        <v>-500</v>
      </c>
      <c r="U3713" s="12"/>
      <c r="V3713" s="11" t="s">
        <v>0</v>
      </c>
    </row>
    <row r="3714" spans="1:22" x14ac:dyDescent="0.2">
      <c r="A3714" s="11" t="s">
        <v>5</v>
      </c>
      <c r="B3714" s="11" t="s">
        <v>6</v>
      </c>
      <c r="C3714" s="11" t="s">
        <v>7445</v>
      </c>
      <c r="D3714" s="11" t="s">
        <v>7</v>
      </c>
      <c r="E3714" s="11" t="s">
        <v>0</v>
      </c>
      <c r="F3714" s="11" t="s">
        <v>7446</v>
      </c>
      <c r="G3714" s="11" t="s">
        <v>7461</v>
      </c>
      <c r="H3714" s="11" t="s">
        <v>7462</v>
      </c>
      <c r="I3714" s="11" t="s">
        <v>34</v>
      </c>
      <c r="J3714" s="12">
        <v>45737</v>
      </c>
      <c r="K3714" s="12">
        <v>45747</v>
      </c>
      <c r="L3714" s="12">
        <v>45808</v>
      </c>
      <c r="M3714" s="9">
        <f>+$M$1-L3714</f>
        <v>-61</v>
      </c>
      <c r="N3714" s="10" t="str">
        <f>IF(M3714&lt;=0,"NON SCADUTO",IF(M3714&lt;61,"0-60 DAYS",IF(M3714&lt;91," 61-90 DAYS",IF(M3714&lt;121,"91-120 DAYS",IF(M3714&lt;366," 121-365 DAYS",IF(M3714&gt;366,"OLTRE 365 DAYS",0))))))</f>
        <v>NON SCADUTO</v>
      </c>
      <c r="O3714" s="11" t="s">
        <v>15</v>
      </c>
      <c r="P3714" s="11" t="s">
        <v>0</v>
      </c>
      <c r="Q3714" s="13">
        <v>-700</v>
      </c>
      <c r="R3714" s="11" t="s">
        <v>1</v>
      </c>
      <c r="S3714" s="11" t="s">
        <v>1</v>
      </c>
      <c r="T3714" s="13">
        <v>-700</v>
      </c>
      <c r="U3714" s="12"/>
      <c r="V3714" s="11" t="s">
        <v>0</v>
      </c>
    </row>
    <row r="3715" spans="1:22" x14ac:dyDescent="0.2">
      <c r="A3715" s="11" t="s">
        <v>5</v>
      </c>
      <c r="B3715" s="11" t="s">
        <v>6</v>
      </c>
      <c r="C3715" s="11" t="s">
        <v>7445</v>
      </c>
      <c r="D3715" s="11" t="s">
        <v>7</v>
      </c>
      <c r="E3715" s="11" t="s">
        <v>0</v>
      </c>
      <c r="F3715" s="11" t="s">
        <v>7446</v>
      </c>
      <c r="G3715" s="11" t="s">
        <v>7463</v>
      </c>
      <c r="H3715" s="11" t="s">
        <v>7464</v>
      </c>
      <c r="I3715" s="11" t="s">
        <v>34</v>
      </c>
      <c r="J3715" s="12">
        <v>45737</v>
      </c>
      <c r="K3715" s="12">
        <v>45747</v>
      </c>
      <c r="L3715" s="12">
        <v>45808</v>
      </c>
      <c r="M3715" s="9">
        <f>+$M$1-L3715</f>
        <v>-61</v>
      </c>
      <c r="N3715" s="10" t="str">
        <f>IF(M3715&lt;=0,"NON SCADUTO",IF(M3715&lt;61,"0-60 DAYS",IF(M3715&lt;91," 61-90 DAYS",IF(M3715&lt;121,"91-120 DAYS",IF(M3715&lt;366," 121-365 DAYS",IF(M3715&gt;366,"OLTRE 365 DAYS",0))))))</f>
        <v>NON SCADUTO</v>
      </c>
      <c r="O3715" s="11" t="s">
        <v>15</v>
      </c>
      <c r="P3715" s="11" t="s">
        <v>0</v>
      </c>
      <c r="Q3715" s="13">
        <v>-510</v>
      </c>
      <c r="R3715" s="11" t="s">
        <v>1</v>
      </c>
      <c r="S3715" s="11" t="s">
        <v>1</v>
      </c>
      <c r="T3715" s="13">
        <v>-510</v>
      </c>
      <c r="U3715" s="12"/>
      <c r="V3715" s="11" t="s">
        <v>0</v>
      </c>
    </row>
    <row r="3716" spans="1:22" x14ac:dyDescent="0.2">
      <c r="A3716" t="s">
        <v>5</v>
      </c>
      <c r="B3716" t="s">
        <v>6</v>
      </c>
      <c r="C3716" t="s">
        <v>7445</v>
      </c>
      <c r="D3716" t="s">
        <v>7</v>
      </c>
      <c r="E3716" t="s">
        <v>0</v>
      </c>
      <c r="F3716" t="s">
        <v>7446</v>
      </c>
      <c r="G3716" t="s">
        <v>7465</v>
      </c>
      <c r="H3716" t="s">
        <v>7466</v>
      </c>
      <c r="I3716" t="s">
        <v>34</v>
      </c>
      <c r="J3716" s="2">
        <v>45740</v>
      </c>
      <c r="K3716" s="2">
        <v>45747</v>
      </c>
      <c r="L3716" s="2">
        <v>45808</v>
      </c>
      <c r="M3716" s="9">
        <f>+$M$1-L3716</f>
        <v>-61</v>
      </c>
      <c r="N3716" s="10" t="str">
        <f>IF(M3716&lt;=0,"NON SCADUTO",IF(M3716&lt;61,"0-60 DAYS",IF(M3716&lt;91," 61-90 DAYS",IF(M3716&lt;121,"91-120 DAYS",IF(M3716&lt;366," 121-365 DAYS",IF(M3716&gt;366,"OLTRE 365 DAYS",0))))))</f>
        <v>NON SCADUTO</v>
      </c>
      <c r="O3716" t="s">
        <v>15</v>
      </c>
      <c r="P3716" t="s">
        <v>0</v>
      </c>
      <c r="Q3716" s="3">
        <v>-480</v>
      </c>
      <c r="R3716" t="s">
        <v>1</v>
      </c>
      <c r="S3716" t="s">
        <v>1</v>
      </c>
      <c r="T3716" s="3">
        <v>-480</v>
      </c>
      <c r="U3716" s="2"/>
      <c r="V3716" t="s">
        <v>0</v>
      </c>
    </row>
    <row r="3717" spans="1:22" x14ac:dyDescent="0.2">
      <c r="A3717" s="11" t="s">
        <v>5</v>
      </c>
      <c r="B3717" s="11" t="s">
        <v>6</v>
      </c>
      <c r="C3717" s="11" t="s">
        <v>7445</v>
      </c>
      <c r="D3717" s="11" t="s">
        <v>7</v>
      </c>
      <c r="E3717" s="11" t="s">
        <v>0</v>
      </c>
      <c r="F3717" s="11" t="s">
        <v>7446</v>
      </c>
      <c r="G3717" s="11" t="s">
        <v>7467</v>
      </c>
      <c r="H3717" s="11" t="s">
        <v>7468</v>
      </c>
      <c r="I3717" s="11" t="s">
        <v>34</v>
      </c>
      <c r="J3717" s="12">
        <v>45740</v>
      </c>
      <c r="K3717" s="12">
        <v>45747</v>
      </c>
      <c r="L3717" s="12">
        <v>45808</v>
      </c>
      <c r="M3717" s="9">
        <f>+$M$1-L3717</f>
        <v>-61</v>
      </c>
      <c r="N3717" s="10" t="str">
        <f>IF(M3717&lt;=0,"NON SCADUTO",IF(M3717&lt;61,"0-60 DAYS",IF(M3717&lt;91," 61-90 DAYS",IF(M3717&lt;121,"91-120 DAYS",IF(M3717&lt;366," 121-365 DAYS",IF(M3717&gt;366,"OLTRE 365 DAYS",0))))))</f>
        <v>NON SCADUTO</v>
      </c>
      <c r="O3717" s="11" t="s">
        <v>15</v>
      </c>
      <c r="P3717" s="11" t="s">
        <v>0</v>
      </c>
      <c r="Q3717" s="13">
        <v>-950</v>
      </c>
      <c r="R3717" s="11" t="s">
        <v>1</v>
      </c>
      <c r="S3717" s="11" t="s">
        <v>1</v>
      </c>
      <c r="T3717" s="13">
        <v>-950</v>
      </c>
      <c r="U3717" s="12"/>
      <c r="V3717" s="11" t="s">
        <v>0</v>
      </c>
    </row>
    <row r="3718" spans="1:22" x14ac:dyDescent="0.2">
      <c r="A3718" t="s">
        <v>5</v>
      </c>
      <c r="B3718" t="s">
        <v>6</v>
      </c>
      <c r="C3718" t="s">
        <v>7445</v>
      </c>
      <c r="D3718" t="s">
        <v>7</v>
      </c>
      <c r="E3718" t="s">
        <v>0</v>
      </c>
      <c r="F3718" t="s">
        <v>7446</v>
      </c>
      <c r="G3718" t="s">
        <v>7469</v>
      </c>
      <c r="H3718" t="s">
        <v>7470</v>
      </c>
      <c r="I3718" t="s">
        <v>34</v>
      </c>
      <c r="J3718" s="2">
        <v>45746</v>
      </c>
      <c r="K3718" s="2">
        <v>45747</v>
      </c>
      <c r="L3718" s="2">
        <v>45808</v>
      </c>
      <c r="M3718" s="9">
        <f>+$M$1-L3718</f>
        <v>-61</v>
      </c>
      <c r="N3718" s="10" t="str">
        <f>IF(M3718&lt;=0,"NON SCADUTO",IF(M3718&lt;61,"0-60 DAYS",IF(M3718&lt;91," 61-90 DAYS",IF(M3718&lt;121,"91-120 DAYS",IF(M3718&lt;366," 121-365 DAYS",IF(M3718&gt;366,"OLTRE 365 DAYS",0))))))</f>
        <v>NON SCADUTO</v>
      </c>
      <c r="O3718" t="s">
        <v>15</v>
      </c>
      <c r="P3718" t="s">
        <v>0</v>
      </c>
      <c r="Q3718" s="3">
        <v>-880</v>
      </c>
      <c r="R3718" t="s">
        <v>1</v>
      </c>
      <c r="S3718" t="s">
        <v>1</v>
      </c>
      <c r="T3718" s="3">
        <v>-880</v>
      </c>
      <c r="U3718" s="2"/>
      <c r="V3718" t="s">
        <v>0</v>
      </c>
    </row>
    <row r="3719" spans="1:22" x14ac:dyDescent="0.2">
      <c r="A3719" s="5" t="s">
        <v>5</v>
      </c>
      <c r="B3719" s="5" t="s">
        <v>6</v>
      </c>
      <c r="C3719" s="5" t="s">
        <v>7445</v>
      </c>
      <c r="D3719" s="5" t="s">
        <v>7</v>
      </c>
      <c r="E3719" s="5" t="s">
        <v>0</v>
      </c>
      <c r="F3719" s="5" t="s">
        <v>7446</v>
      </c>
      <c r="G3719" s="5" t="s">
        <v>7484</v>
      </c>
      <c r="H3719" s="5" t="s">
        <v>7485</v>
      </c>
      <c r="I3719" s="5" t="s">
        <v>34</v>
      </c>
      <c r="J3719" s="6">
        <v>45680</v>
      </c>
      <c r="K3719" s="6">
        <v>45686</v>
      </c>
      <c r="L3719" s="6">
        <v>45747</v>
      </c>
      <c r="M3719" s="9">
        <f>+$M$1-L3719</f>
        <v>0</v>
      </c>
      <c r="N3719" s="10" t="str">
        <f>IF(M3719&lt;=0,"NON SCADUTO",IF(M3719&lt;61,"0-60 DAYS",IF(M3719&lt;91," 61-90 DAYS",IF(M3719&lt;121,"91-120 DAYS",IF(M3719&lt;366," 121-365 DAYS",IF(M3719&gt;366,"OLTRE 365 DAYS",0))))))</f>
        <v>NON SCADUTO</v>
      </c>
      <c r="O3719" s="5" t="s">
        <v>15</v>
      </c>
      <c r="P3719" s="5" t="s">
        <v>0</v>
      </c>
      <c r="Q3719" s="7">
        <v>-1200</v>
      </c>
      <c r="R3719" s="5" t="s">
        <v>1</v>
      </c>
      <c r="S3719" s="5" t="s">
        <v>1</v>
      </c>
      <c r="T3719" s="7">
        <v>-1200</v>
      </c>
      <c r="U3719" s="6">
        <v>45775</v>
      </c>
      <c r="V3719" s="5" t="s">
        <v>7473</v>
      </c>
    </row>
    <row r="3720" spans="1:22" x14ac:dyDescent="0.2">
      <c r="A3720" s="5" t="s">
        <v>5</v>
      </c>
      <c r="B3720" s="5" t="s">
        <v>6</v>
      </c>
      <c r="C3720" s="5" t="s">
        <v>7486</v>
      </c>
      <c r="D3720" s="5" t="s">
        <v>7</v>
      </c>
      <c r="E3720" s="5" t="s">
        <v>0</v>
      </c>
      <c r="F3720" s="5" t="s">
        <v>7487</v>
      </c>
      <c r="G3720" s="5" t="s">
        <v>7490</v>
      </c>
      <c r="H3720" s="5" t="s">
        <v>7491</v>
      </c>
      <c r="I3720" s="5" t="s">
        <v>56</v>
      </c>
      <c r="J3720" s="6">
        <v>45729</v>
      </c>
      <c r="K3720" s="6">
        <v>45747</v>
      </c>
      <c r="L3720" s="6">
        <v>45808</v>
      </c>
      <c r="M3720" s="9">
        <f>+$M$1-L3720</f>
        <v>-61</v>
      </c>
      <c r="N3720" s="10" t="str">
        <f>IF(M3720&lt;=0,"NON SCADUTO",IF(M3720&lt;61,"0-60 DAYS",IF(M3720&lt;91," 61-90 DAYS",IF(M3720&lt;121,"91-120 DAYS",IF(M3720&lt;366," 121-365 DAYS",IF(M3720&gt;366,"OLTRE 365 DAYS",0))))))</f>
        <v>NON SCADUTO</v>
      </c>
      <c r="O3720" s="5" t="s">
        <v>15</v>
      </c>
      <c r="P3720" s="5" t="s">
        <v>0</v>
      </c>
      <c r="Q3720" s="7">
        <v>-956.48</v>
      </c>
      <c r="R3720" s="5" t="s">
        <v>1</v>
      </c>
      <c r="S3720" s="5" t="s">
        <v>1</v>
      </c>
      <c r="T3720" s="7">
        <v>-956.48</v>
      </c>
      <c r="U3720" s="6"/>
      <c r="V3720" s="5" t="s">
        <v>0</v>
      </c>
    </row>
    <row r="3721" spans="1:22" x14ac:dyDescent="0.2">
      <c r="A3721" s="11" t="s">
        <v>5</v>
      </c>
      <c r="B3721" s="11" t="s">
        <v>6</v>
      </c>
      <c r="C3721" s="11" t="s">
        <v>7492</v>
      </c>
      <c r="D3721" s="11" t="s">
        <v>7</v>
      </c>
      <c r="E3721" s="11" t="s">
        <v>0</v>
      </c>
      <c r="F3721" s="11" t="s">
        <v>7493</v>
      </c>
      <c r="G3721" s="11" t="s">
        <v>7494</v>
      </c>
      <c r="H3721" s="11" t="s">
        <v>7495</v>
      </c>
      <c r="I3721" s="11" t="s">
        <v>56</v>
      </c>
      <c r="J3721" s="12">
        <v>45720</v>
      </c>
      <c r="K3721" s="12">
        <v>45747</v>
      </c>
      <c r="L3721" s="12">
        <v>45777</v>
      </c>
      <c r="M3721" s="9">
        <f>+$M$1-L3721</f>
        <v>-30</v>
      </c>
      <c r="N3721" s="10" t="str">
        <f>IF(M3721&lt;=0,"NON SCADUTO",IF(M3721&lt;61,"0-60 DAYS",IF(M3721&lt;91," 61-90 DAYS",IF(M3721&lt;121,"91-120 DAYS",IF(M3721&lt;366," 121-365 DAYS",IF(M3721&gt;366,"OLTRE 365 DAYS",0))))))</f>
        <v>NON SCADUTO</v>
      </c>
      <c r="O3721" s="11" t="s">
        <v>15</v>
      </c>
      <c r="P3721" s="11" t="s">
        <v>0</v>
      </c>
      <c r="Q3721" s="13">
        <v>-31720</v>
      </c>
      <c r="R3721" s="11" t="s">
        <v>1</v>
      </c>
      <c r="S3721" s="11" t="s">
        <v>1</v>
      </c>
      <c r="T3721" s="13">
        <v>-31720</v>
      </c>
      <c r="U3721" s="12">
        <v>45791</v>
      </c>
      <c r="V3721" s="11" t="s">
        <v>7496</v>
      </c>
    </row>
    <row r="3722" spans="1:22" x14ac:dyDescent="0.2">
      <c r="A3722" s="11" t="s">
        <v>5</v>
      </c>
      <c r="B3722" s="11" t="s">
        <v>6</v>
      </c>
      <c r="C3722" s="11" t="s">
        <v>7492</v>
      </c>
      <c r="D3722" s="11" t="s">
        <v>7</v>
      </c>
      <c r="E3722" s="11" t="s">
        <v>0</v>
      </c>
      <c r="F3722" s="11" t="s">
        <v>7493</v>
      </c>
      <c r="G3722" s="11" t="s">
        <v>7497</v>
      </c>
      <c r="H3722" s="11" t="s">
        <v>7498</v>
      </c>
      <c r="I3722" s="11" t="s">
        <v>56</v>
      </c>
      <c r="J3722" s="12">
        <v>45720</v>
      </c>
      <c r="K3722" s="12">
        <v>45747</v>
      </c>
      <c r="L3722" s="12">
        <v>45777</v>
      </c>
      <c r="M3722" s="9">
        <f>+$M$1-L3722</f>
        <v>-30</v>
      </c>
      <c r="N3722" s="10" t="str">
        <f>IF(M3722&lt;=0,"NON SCADUTO",IF(M3722&lt;61,"0-60 DAYS",IF(M3722&lt;91," 61-90 DAYS",IF(M3722&lt;121,"91-120 DAYS",IF(M3722&lt;366," 121-365 DAYS",IF(M3722&gt;366,"OLTRE 365 DAYS",0))))))</f>
        <v>NON SCADUTO</v>
      </c>
      <c r="O3722" s="11" t="s">
        <v>15</v>
      </c>
      <c r="P3722" s="11" t="s">
        <v>0</v>
      </c>
      <c r="Q3722" s="13">
        <v>-31720</v>
      </c>
      <c r="R3722" s="11" t="s">
        <v>1</v>
      </c>
      <c r="S3722" s="11" t="s">
        <v>1</v>
      </c>
      <c r="T3722" s="13">
        <v>-31720</v>
      </c>
      <c r="U3722" s="12">
        <v>45791</v>
      </c>
      <c r="V3722" s="11" t="s">
        <v>7496</v>
      </c>
    </row>
    <row r="3723" spans="1:22" x14ac:dyDescent="0.2">
      <c r="A3723" s="11" t="s">
        <v>5</v>
      </c>
      <c r="B3723" s="11" t="s">
        <v>6</v>
      </c>
      <c r="C3723" s="11" t="s">
        <v>7499</v>
      </c>
      <c r="D3723" s="11" t="s">
        <v>7</v>
      </c>
      <c r="E3723" s="11" t="s">
        <v>0</v>
      </c>
      <c r="F3723" s="11" t="s">
        <v>7500</v>
      </c>
      <c r="G3723" s="11" t="s">
        <v>2465</v>
      </c>
      <c r="H3723" s="11" t="s">
        <v>7501</v>
      </c>
      <c r="I3723" s="11" t="s">
        <v>56</v>
      </c>
      <c r="J3723" s="12">
        <v>45674</v>
      </c>
      <c r="K3723" s="12">
        <v>45688</v>
      </c>
      <c r="L3723" s="12">
        <v>45747</v>
      </c>
      <c r="M3723" s="9">
        <f>+$M$1-L3723</f>
        <v>0</v>
      </c>
      <c r="N3723" s="10" t="str">
        <f>IF(M3723&lt;=0,"NON SCADUTO",IF(M3723&lt;61,"0-60 DAYS",IF(M3723&lt;91," 61-90 DAYS",IF(M3723&lt;121,"91-120 DAYS",IF(M3723&lt;366," 121-365 DAYS",IF(M3723&gt;366,"OLTRE 365 DAYS",0))))))</f>
        <v>NON SCADUTO</v>
      </c>
      <c r="O3723" s="11" t="s">
        <v>15</v>
      </c>
      <c r="P3723" s="11" t="s">
        <v>0</v>
      </c>
      <c r="Q3723" s="13">
        <v>-427</v>
      </c>
      <c r="R3723" s="11" t="s">
        <v>1</v>
      </c>
      <c r="S3723" s="11" t="s">
        <v>1</v>
      </c>
      <c r="T3723" s="13">
        <v>-427</v>
      </c>
      <c r="U3723" s="12"/>
      <c r="V3723" s="11" t="s">
        <v>0</v>
      </c>
    </row>
    <row r="3724" spans="1:22" x14ac:dyDescent="0.2">
      <c r="A3724" s="11" t="s">
        <v>5</v>
      </c>
      <c r="B3724" s="11" t="s">
        <v>6</v>
      </c>
      <c r="C3724" s="11" t="s">
        <v>7502</v>
      </c>
      <c r="D3724" s="11" t="s">
        <v>7</v>
      </c>
      <c r="E3724" s="11" t="s">
        <v>0</v>
      </c>
      <c r="F3724" s="11" t="s">
        <v>7503</v>
      </c>
      <c r="G3724" s="11" t="s">
        <v>7511</v>
      </c>
      <c r="H3724" s="11" t="s">
        <v>7512</v>
      </c>
      <c r="I3724" s="11" t="s">
        <v>34</v>
      </c>
      <c r="J3724" s="12">
        <v>45700</v>
      </c>
      <c r="K3724" s="12">
        <v>45712</v>
      </c>
      <c r="L3724" s="12">
        <v>45760</v>
      </c>
      <c r="M3724" s="9">
        <f>+$M$1-L3724</f>
        <v>-13</v>
      </c>
      <c r="N3724" s="10" t="str">
        <f>IF(M3724&lt;=0,"NON SCADUTO",IF(M3724&lt;61,"0-60 DAYS",IF(M3724&lt;91," 61-90 DAYS",IF(M3724&lt;121,"91-120 DAYS",IF(M3724&lt;366," 121-365 DAYS",IF(M3724&gt;366,"OLTRE 365 DAYS",0))))))</f>
        <v>NON SCADUTO</v>
      </c>
      <c r="O3724" s="11" t="s">
        <v>15</v>
      </c>
      <c r="P3724" s="11" t="s">
        <v>0</v>
      </c>
      <c r="Q3724" s="13">
        <v>-1270</v>
      </c>
      <c r="R3724" s="11" t="s">
        <v>1</v>
      </c>
      <c r="S3724" s="11" t="s">
        <v>1</v>
      </c>
      <c r="T3724" s="13">
        <v>-1270</v>
      </c>
      <c r="U3724" s="12">
        <v>45799</v>
      </c>
      <c r="V3724" s="11" t="s">
        <v>7506</v>
      </c>
    </row>
    <row r="3725" spans="1:22" x14ac:dyDescent="0.2">
      <c r="A3725" t="s">
        <v>5</v>
      </c>
      <c r="B3725" t="s">
        <v>6</v>
      </c>
      <c r="C3725" t="s">
        <v>7502</v>
      </c>
      <c r="D3725" t="s">
        <v>7</v>
      </c>
      <c r="E3725" t="s">
        <v>0</v>
      </c>
      <c r="F3725" t="s">
        <v>7503</v>
      </c>
      <c r="G3725" t="s">
        <v>7513</v>
      </c>
      <c r="H3725" t="s">
        <v>7514</v>
      </c>
      <c r="I3725" t="s">
        <v>34</v>
      </c>
      <c r="J3725" s="2">
        <v>45706</v>
      </c>
      <c r="K3725" s="2">
        <v>45712</v>
      </c>
      <c r="L3725" s="2">
        <v>45766</v>
      </c>
      <c r="M3725" s="9">
        <f>+$M$1-L3725</f>
        <v>-19</v>
      </c>
      <c r="N3725" s="10" t="str">
        <f>IF(M3725&lt;=0,"NON SCADUTO",IF(M3725&lt;61,"0-60 DAYS",IF(M3725&lt;91," 61-90 DAYS",IF(M3725&lt;121,"91-120 DAYS",IF(M3725&lt;366," 121-365 DAYS",IF(M3725&gt;366,"OLTRE 365 DAYS",0))))))</f>
        <v>NON SCADUTO</v>
      </c>
      <c r="O3725" t="s">
        <v>15</v>
      </c>
      <c r="P3725" t="s">
        <v>0</v>
      </c>
      <c r="Q3725" s="3">
        <v>-580</v>
      </c>
      <c r="R3725" t="s">
        <v>1</v>
      </c>
      <c r="S3725" t="s">
        <v>1</v>
      </c>
      <c r="T3725" s="3">
        <v>-580</v>
      </c>
      <c r="U3725" s="2">
        <v>45799</v>
      </c>
      <c r="V3725" t="s">
        <v>7506</v>
      </c>
    </row>
    <row r="3726" spans="1:22" x14ac:dyDescent="0.2">
      <c r="A3726" s="5" t="s">
        <v>5</v>
      </c>
      <c r="B3726" s="5" t="s">
        <v>6</v>
      </c>
      <c r="C3726" s="5" t="s">
        <v>7502</v>
      </c>
      <c r="D3726" s="5" t="s">
        <v>7</v>
      </c>
      <c r="E3726" s="5" t="s">
        <v>0</v>
      </c>
      <c r="F3726" s="5" t="s">
        <v>7503</v>
      </c>
      <c r="G3726" s="5" t="s">
        <v>7515</v>
      </c>
      <c r="H3726" s="5" t="s">
        <v>7516</v>
      </c>
      <c r="I3726" s="5" t="s">
        <v>34</v>
      </c>
      <c r="J3726" s="6">
        <v>45708</v>
      </c>
      <c r="K3726" s="6">
        <v>45712</v>
      </c>
      <c r="L3726" s="6">
        <v>45768</v>
      </c>
      <c r="M3726" s="9">
        <f>+$M$1-L3726</f>
        <v>-21</v>
      </c>
      <c r="N3726" s="10" t="str">
        <f>IF(M3726&lt;=0,"NON SCADUTO",IF(M3726&lt;61,"0-60 DAYS",IF(M3726&lt;91," 61-90 DAYS",IF(M3726&lt;121,"91-120 DAYS",IF(M3726&lt;366," 121-365 DAYS",IF(M3726&gt;366,"OLTRE 365 DAYS",0))))))</f>
        <v>NON SCADUTO</v>
      </c>
      <c r="O3726" s="5" t="s">
        <v>15</v>
      </c>
      <c r="P3726" s="5" t="s">
        <v>0</v>
      </c>
      <c r="Q3726" s="7">
        <v>-380</v>
      </c>
      <c r="R3726" s="5" t="s">
        <v>1</v>
      </c>
      <c r="S3726" s="5" t="s">
        <v>1</v>
      </c>
      <c r="T3726" s="7">
        <v>-380</v>
      </c>
      <c r="U3726" s="6">
        <v>45799</v>
      </c>
      <c r="V3726" s="5" t="s">
        <v>7506</v>
      </c>
    </row>
    <row r="3727" spans="1:22" x14ac:dyDescent="0.2">
      <c r="A3727" t="s">
        <v>5</v>
      </c>
      <c r="B3727" t="s">
        <v>6</v>
      </c>
      <c r="C3727" t="s">
        <v>7502</v>
      </c>
      <c r="D3727" t="s">
        <v>7</v>
      </c>
      <c r="E3727" t="s">
        <v>0</v>
      </c>
      <c r="F3727" t="s">
        <v>7503</v>
      </c>
      <c r="G3727" t="s">
        <v>7509</v>
      </c>
      <c r="H3727" t="s">
        <v>7517</v>
      </c>
      <c r="I3727" t="s">
        <v>34</v>
      </c>
      <c r="J3727" s="2">
        <v>45691</v>
      </c>
      <c r="K3727" s="2">
        <v>45712</v>
      </c>
      <c r="L3727" s="2">
        <v>45751</v>
      </c>
      <c r="M3727" s="9">
        <f>+$M$1-L3727</f>
        <v>-4</v>
      </c>
      <c r="N3727" s="10" t="str">
        <f>IF(M3727&lt;=0,"NON SCADUTO",IF(M3727&lt;61,"0-60 DAYS",IF(M3727&lt;91," 61-90 DAYS",IF(M3727&lt;121,"91-120 DAYS",IF(M3727&lt;366," 121-365 DAYS",IF(M3727&gt;366,"OLTRE 365 DAYS",0))))))</f>
        <v>NON SCADUTO</v>
      </c>
      <c r="O3727" t="s">
        <v>15</v>
      </c>
      <c r="P3727" t="s">
        <v>0</v>
      </c>
      <c r="Q3727" s="3">
        <v>-1120</v>
      </c>
      <c r="R3727" t="s">
        <v>1</v>
      </c>
      <c r="S3727" t="s">
        <v>1</v>
      </c>
      <c r="T3727" s="3">
        <v>-1120</v>
      </c>
      <c r="U3727" s="2">
        <v>45799</v>
      </c>
      <c r="V3727" t="s">
        <v>7506</v>
      </c>
    </row>
    <row r="3728" spans="1:22" x14ac:dyDescent="0.2">
      <c r="A3728" s="5" t="s">
        <v>5</v>
      </c>
      <c r="B3728" s="5" t="s">
        <v>6</v>
      </c>
      <c r="C3728" s="5" t="s">
        <v>7521</v>
      </c>
      <c r="D3728" s="5" t="s">
        <v>7</v>
      </c>
      <c r="E3728" s="5" t="s">
        <v>0</v>
      </c>
      <c r="F3728" s="5" t="s">
        <v>7522</v>
      </c>
      <c r="G3728" s="5" t="s">
        <v>7523</v>
      </c>
      <c r="H3728" s="5" t="s">
        <v>7524</v>
      </c>
      <c r="I3728" s="5" t="s">
        <v>10</v>
      </c>
      <c r="J3728" s="6">
        <v>45727</v>
      </c>
      <c r="K3728" s="6">
        <v>45747</v>
      </c>
      <c r="L3728" s="6">
        <v>45808</v>
      </c>
      <c r="M3728" s="9">
        <f>+$M$1-L3728</f>
        <v>-61</v>
      </c>
      <c r="N3728" s="10" t="str">
        <f>IF(M3728&lt;=0,"NON SCADUTO",IF(M3728&lt;61,"0-60 DAYS",IF(M3728&lt;91," 61-90 DAYS",IF(M3728&lt;121,"91-120 DAYS",IF(M3728&lt;366," 121-365 DAYS",IF(M3728&gt;366,"OLTRE 365 DAYS",0))))))</f>
        <v>NON SCADUTO</v>
      </c>
      <c r="O3728" s="5" t="s">
        <v>15</v>
      </c>
      <c r="P3728" s="5" t="s">
        <v>0</v>
      </c>
      <c r="Q3728" s="7">
        <v>-430</v>
      </c>
      <c r="R3728" s="5" t="s">
        <v>3</v>
      </c>
      <c r="S3728" s="5" t="s">
        <v>1</v>
      </c>
      <c r="T3728" s="7">
        <v>-398.26</v>
      </c>
      <c r="U3728" s="6">
        <v>45769</v>
      </c>
      <c r="V3728" s="5" t="s">
        <v>7525</v>
      </c>
    </row>
    <row r="3729" spans="1:22" x14ac:dyDescent="0.2">
      <c r="A3729" t="s">
        <v>5</v>
      </c>
      <c r="B3729" t="s">
        <v>6</v>
      </c>
      <c r="C3729" t="s">
        <v>7521</v>
      </c>
      <c r="D3729" t="s">
        <v>7</v>
      </c>
      <c r="E3729" t="s">
        <v>0</v>
      </c>
      <c r="F3729" t="s">
        <v>7522</v>
      </c>
      <c r="G3729" t="s">
        <v>7526</v>
      </c>
      <c r="H3729" t="s">
        <v>7527</v>
      </c>
      <c r="I3729" t="s">
        <v>10</v>
      </c>
      <c r="J3729" s="2">
        <v>45727</v>
      </c>
      <c r="K3729" s="2">
        <v>45747</v>
      </c>
      <c r="L3729" s="2">
        <v>45808</v>
      </c>
      <c r="M3729" s="9">
        <f>+$M$1-L3729</f>
        <v>-61</v>
      </c>
      <c r="N3729" s="10" t="str">
        <f>IF(M3729&lt;=0,"NON SCADUTO",IF(M3729&lt;61,"0-60 DAYS",IF(M3729&lt;91," 61-90 DAYS",IF(M3729&lt;121,"91-120 DAYS",IF(M3729&lt;366," 121-365 DAYS",IF(M3729&gt;366,"OLTRE 365 DAYS",0))))))</f>
        <v>NON SCADUTO</v>
      </c>
      <c r="O3729" t="s">
        <v>15</v>
      </c>
      <c r="P3729" t="s">
        <v>0</v>
      </c>
      <c r="Q3729" s="3">
        <v>-1180</v>
      </c>
      <c r="R3729" t="s">
        <v>3</v>
      </c>
      <c r="S3729" t="s">
        <v>1</v>
      </c>
      <c r="T3729" s="3">
        <v>-1092.9000000000001</v>
      </c>
      <c r="U3729" s="2">
        <v>45769</v>
      </c>
      <c r="V3729" t="s">
        <v>7525</v>
      </c>
    </row>
    <row r="3730" spans="1:22" x14ac:dyDescent="0.2">
      <c r="A3730" t="s">
        <v>5</v>
      </c>
      <c r="B3730" t="s">
        <v>6</v>
      </c>
      <c r="C3730" t="s">
        <v>7537</v>
      </c>
      <c r="D3730" t="s">
        <v>7</v>
      </c>
      <c r="E3730" t="s">
        <v>0</v>
      </c>
      <c r="F3730" t="s">
        <v>7538</v>
      </c>
      <c r="G3730" t="s">
        <v>7539</v>
      </c>
      <c r="H3730" t="s">
        <v>7540</v>
      </c>
      <c r="I3730" t="s">
        <v>56</v>
      </c>
      <c r="J3730" s="2">
        <v>45716</v>
      </c>
      <c r="K3730" s="2">
        <v>45747</v>
      </c>
      <c r="L3730" s="2">
        <v>45777</v>
      </c>
      <c r="M3730" s="9">
        <f>+$M$1-L3730</f>
        <v>-30</v>
      </c>
      <c r="N3730" s="10" t="str">
        <f>IF(M3730&lt;=0,"NON SCADUTO",IF(M3730&lt;61,"0-60 DAYS",IF(M3730&lt;91," 61-90 DAYS",IF(M3730&lt;121,"91-120 DAYS",IF(M3730&lt;366," 121-365 DAYS",IF(M3730&gt;366,"OLTRE 365 DAYS",0))))))</f>
        <v>NON SCADUTO</v>
      </c>
      <c r="O3730" t="s">
        <v>15</v>
      </c>
      <c r="P3730" t="s">
        <v>0</v>
      </c>
      <c r="Q3730" s="3">
        <v>-343.58</v>
      </c>
      <c r="R3730" t="s">
        <v>1</v>
      </c>
      <c r="S3730" t="s">
        <v>1</v>
      </c>
      <c r="T3730" s="3">
        <v>-343.58</v>
      </c>
      <c r="U3730" s="2">
        <v>45798</v>
      </c>
      <c r="V3730" t="s">
        <v>7541</v>
      </c>
    </row>
    <row r="3731" spans="1:22" x14ac:dyDescent="0.2">
      <c r="A3731" s="11" t="s">
        <v>5</v>
      </c>
      <c r="B3731" s="11" t="s">
        <v>6</v>
      </c>
      <c r="C3731" s="11" t="s">
        <v>7542</v>
      </c>
      <c r="D3731" s="11" t="s">
        <v>7</v>
      </c>
      <c r="E3731" s="11" t="s">
        <v>0</v>
      </c>
      <c r="F3731" s="11" t="s">
        <v>7543</v>
      </c>
      <c r="G3731" s="11" t="s">
        <v>7544</v>
      </c>
      <c r="H3731" s="11" t="s">
        <v>7545</v>
      </c>
      <c r="I3731" s="11" t="s">
        <v>10</v>
      </c>
      <c r="J3731" s="12">
        <v>45722</v>
      </c>
      <c r="K3731" s="12">
        <v>45747</v>
      </c>
      <c r="L3731" s="12">
        <v>45782</v>
      </c>
      <c r="M3731" s="9">
        <f>+$M$1-L3731</f>
        <v>-35</v>
      </c>
      <c r="N3731" s="10" t="str">
        <f>IF(M3731&lt;=0,"NON SCADUTO",IF(M3731&lt;61,"0-60 DAYS",IF(M3731&lt;91," 61-90 DAYS",IF(M3731&lt;121,"91-120 DAYS",IF(M3731&lt;366," 121-365 DAYS",IF(M3731&gt;366,"OLTRE 365 DAYS",0))))))</f>
        <v>NON SCADUTO</v>
      </c>
      <c r="O3731" s="11" t="s">
        <v>15</v>
      </c>
      <c r="P3731" s="11" t="s">
        <v>0</v>
      </c>
      <c r="Q3731" s="13">
        <v>-12270</v>
      </c>
      <c r="R3731" s="11" t="s">
        <v>3</v>
      </c>
      <c r="S3731" s="11" t="s">
        <v>1</v>
      </c>
      <c r="T3731" s="13">
        <v>-11364.27</v>
      </c>
      <c r="U3731" s="12"/>
      <c r="V3731" s="11" t="s">
        <v>0</v>
      </c>
    </row>
    <row r="3732" spans="1:22" x14ac:dyDescent="0.2">
      <c r="A3732" s="11" t="s">
        <v>5</v>
      </c>
      <c r="B3732" s="11" t="s">
        <v>6</v>
      </c>
      <c r="C3732" s="11" t="s">
        <v>7546</v>
      </c>
      <c r="D3732" s="11" t="s">
        <v>7</v>
      </c>
      <c r="E3732" s="11" t="s">
        <v>0</v>
      </c>
      <c r="F3732" s="11" t="s">
        <v>7547</v>
      </c>
      <c r="G3732" s="11" t="s">
        <v>7548</v>
      </c>
      <c r="H3732" s="11" t="s">
        <v>7549</v>
      </c>
      <c r="I3732" s="11" t="s">
        <v>220</v>
      </c>
      <c r="J3732" s="12">
        <v>45719</v>
      </c>
      <c r="K3732" s="12">
        <v>45735</v>
      </c>
      <c r="L3732" s="12">
        <v>45749</v>
      </c>
      <c r="M3732" s="9">
        <f>+$M$1-L3732</f>
        <v>-2</v>
      </c>
      <c r="N3732" s="10" t="str">
        <f>IF(M3732&lt;=0,"NON SCADUTO",IF(M3732&lt;61,"0-60 DAYS",IF(M3732&lt;91," 61-90 DAYS",IF(M3732&lt;121,"91-120 DAYS",IF(M3732&lt;366," 121-365 DAYS",IF(M3732&gt;366,"OLTRE 365 DAYS",0))))))</f>
        <v>NON SCADUTO</v>
      </c>
      <c r="O3732" s="11" t="s">
        <v>15</v>
      </c>
      <c r="P3732" s="11" t="s">
        <v>0</v>
      </c>
      <c r="Q3732" s="13">
        <v>-520</v>
      </c>
      <c r="R3732" s="11" t="s">
        <v>1</v>
      </c>
      <c r="S3732" s="11" t="s">
        <v>1</v>
      </c>
      <c r="T3732" s="13">
        <v>-520</v>
      </c>
      <c r="U3732" s="12"/>
      <c r="V3732" s="11" t="s">
        <v>0</v>
      </c>
    </row>
    <row r="3733" spans="1:22" x14ac:dyDescent="0.2">
      <c r="A3733" s="11" t="s">
        <v>5</v>
      </c>
      <c r="B3733" s="11" t="s">
        <v>6</v>
      </c>
      <c r="C3733" s="11" t="s">
        <v>7550</v>
      </c>
      <c r="D3733" s="11" t="s">
        <v>7</v>
      </c>
      <c r="E3733" s="11" t="s">
        <v>0</v>
      </c>
      <c r="F3733" s="11" t="s">
        <v>7551</v>
      </c>
      <c r="G3733" s="11" t="s">
        <v>7552</v>
      </c>
      <c r="H3733" s="11" t="s">
        <v>7553</v>
      </c>
      <c r="I3733" s="11" t="s">
        <v>56</v>
      </c>
      <c r="J3733" s="12">
        <v>45741</v>
      </c>
      <c r="K3733" s="12">
        <v>45747</v>
      </c>
      <c r="L3733" s="12">
        <v>45801</v>
      </c>
      <c r="M3733" s="9">
        <f>+$M$1-L3733</f>
        <v>-54</v>
      </c>
      <c r="N3733" s="10" t="str">
        <f>IF(M3733&lt;=0,"NON SCADUTO",IF(M3733&lt;61,"0-60 DAYS",IF(M3733&lt;91," 61-90 DAYS",IF(M3733&lt;121,"91-120 DAYS",IF(M3733&lt;366," 121-365 DAYS",IF(M3733&gt;366,"OLTRE 365 DAYS",0))))))</f>
        <v>NON SCADUTO</v>
      </c>
      <c r="O3733" s="11" t="s">
        <v>15</v>
      </c>
      <c r="P3733" s="11" t="s">
        <v>0</v>
      </c>
      <c r="Q3733" s="13">
        <v>-202.15</v>
      </c>
      <c r="R3733" s="11" t="s">
        <v>1</v>
      </c>
      <c r="S3733" s="11" t="s">
        <v>1</v>
      </c>
      <c r="T3733" s="13">
        <v>-202.15</v>
      </c>
      <c r="U3733" s="12"/>
      <c r="V3733" s="11" t="s">
        <v>0</v>
      </c>
    </row>
    <row r="3734" spans="1:22" x14ac:dyDescent="0.2">
      <c r="A3734" s="11" t="s">
        <v>5</v>
      </c>
      <c r="B3734" s="11" t="s">
        <v>6</v>
      </c>
      <c r="C3734" s="11" t="s">
        <v>7554</v>
      </c>
      <c r="D3734" s="11" t="s">
        <v>7</v>
      </c>
      <c r="E3734" s="11" t="s">
        <v>0</v>
      </c>
      <c r="F3734" s="11" t="s">
        <v>7555</v>
      </c>
      <c r="G3734" s="11" t="s">
        <v>7556</v>
      </c>
      <c r="H3734" s="11" t="s">
        <v>7557</v>
      </c>
      <c r="I3734" s="11" t="s">
        <v>56</v>
      </c>
      <c r="J3734" s="12">
        <v>45735</v>
      </c>
      <c r="K3734" s="12">
        <v>45747</v>
      </c>
      <c r="L3734" s="12">
        <v>45808</v>
      </c>
      <c r="M3734" s="9">
        <f>+$M$1-L3734</f>
        <v>-61</v>
      </c>
      <c r="N3734" s="10" t="str">
        <f>IF(M3734&lt;=0,"NON SCADUTO",IF(M3734&lt;61,"0-60 DAYS",IF(M3734&lt;91," 61-90 DAYS",IF(M3734&lt;121,"91-120 DAYS",IF(M3734&lt;366," 121-365 DAYS",IF(M3734&gt;366,"OLTRE 365 DAYS",0))))))</f>
        <v>NON SCADUTO</v>
      </c>
      <c r="O3734" s="11" t="s">
        <v>15</v>
      </c>
      <c r="P3734" s="11" t="s">
        <v>0</v>
      </c>
      <c r="Q3734" s="13">
        <v>-902.8</v>
      </c>
      <c r="R3734" s="11" t="s">
        <v>1</v>
      </c>
      <c r="S3734" s="11" t="s">
        <v>1</v>
      </c>
      <c r="T3734" s="13">
        <v>-902.8</v>
      </c>
      <c r="U3734" s="12"/>
      <c r="V3734" s="11" t="s">
        <v>0</v>
      </c>
    </row>
    <row r="3735" spans="1:22" x14ac:dyDescent="0.2">
      <c r="A3735" t="s">
        <v>5</v>
      </c>
      <c r="B3735" t="s">
        <v>6</v>
      </c>
      <c r="C3735" t="s">
        <v>7558</v>
      </c>
      <c r="D3735" t="s">
        <v>7</v>
      </c>
      <c r="E3735" t="s">
        <v>0</v>
      </c>
      <c r="F3735" t="s">
        <v>7559</v>
      </c>
      <c r="G3735" t="s">
        <v>7560</v>
      </c>
      <c r="H3735" t="s">
        <v>7561</v>
      </c>
      <c r="I3735" t="s">
        <v>56</v>
      </c>
      <c r="J3735" s="2">
        <v>45740</v>
      </c>
      <c r="K3735" s="2">
        <v>45747</v>
      </c>
      <c r="L3735" s="2">
        <v>45777</v>
      </c>
      <c r="M3735" s="9">
        <f>+$M$1-L3735</f>
        <v>-30</v>
      </c>
      <c r="N3735" s="10" t="str">
        <f>IF(M3735&lt;=0,"NON SCADUTO",IF(M3735&lt;61,"0-60 DAYS",IF(M3735&lt;91," 61-90 DAYS",IF(M3735&lt;121,"91-120 DAYS",IF(M3735&lt;366," 121-365 DAYS",IF(M3735&gt;366,"OLTRE 365 DAYS",0))))))</f>
        <v>NON SCADUTO</v>
      </c>
      <c r="O3735" t="s">
        <v>15</v>
      </c>
      <c r="P3735" t="s">
        <v>0</v>
      </c>
      <c r="Q3735" s="3">
        <v>-3378.18</v>
      </c>
      <c r="R3735" t="s">
        <v>1</v>
      </c>
      <c r="S3735" t="s">
        <v>1</v>
      </c>
      <c r="T3735" s="3">
        <v>-3378.18</v>
      </c>
      <c r="U3735" s="2">
        <v>45791</v>
      </c>
      <c r="V3735" t="s">
        <v>7562</v>
      </c>
    </row>
    <row r="3736" spans="1:22" x14ac:dyDescent="0.2">
      <c r="A3736" s="11" t="s">
        <v>5</v>
      </c>
      <c r="B3736" s="11" t="s">
        <v>6</v>
      </c>
      <c r="C3736" s="11" t="s">
        <v>7567</v>
      </c>
      <c r="D3736" s="11" t="s">
        <v>7</v>
      </c>
      <c r="E3736" s="11" t="s">
        <v>0</v>
      </c>
      <c r="F3736" s="11" t="s">
        <v>7568</v>
      </c>
      <c r="G3736" s="11" t="s">
        <v>7569</v>
      </c>
      <c r="H3736" s="11" t="s">
        <v>7570</v>
      </c>
      <c r="I3736" s="11" t="s">
        <v>34</v>
      </c>
      <c r="J3736" s="12">
        <v>45719</v>
      </c>
      <c r="K3736" s="12">
        <v>45743</v>
      </c>
      <c r="L3736" s="12">
        <v>45779</v>
      </c>
      <c r="M3736" s="9">
        <f>+$M$1-L3736</f>
        <v>-32</v>
      </c>
      <c r="N3736" s="10" t="str">
        <f>IF(M3736&lt;=0,"NON SCADUTO",IF(M3736&lt;61,"0-60 DAYS",IF(M3736&lt;91," 61-90 DAYS",IF(M3736&lt;121,"91-120 DAYS",IF(M3736&lt;366," 121-365 DAYS",IF(M3736&gt;366,"OLTRE 365 DAYS",0))))))</f>
        <v>NON SCADUTO</v>
      </c>
      <c r="O3736" s="11" t="s">
        <v>15</v>
      </c>
      <c r="P3736" s="11" t="s">
        <v>0</v>
      </c>
      <c r="Q3736" s="13">
        <v>-430</v>
      </c>
      <c r="R3736" s="11" t="s">
        <v>1</v>
      </c>
      <c r="S3736" s="11" t="s">
        <v>1</v>
      </c>
      <c r="T3736" s="13">
        <v>-430</v>
      </c>
      <c r="U3736" s="12"/>
      <c r="V3736" s="11" t="s">
        <v>0</v>
      </c>
    </row>
    <row r="3737" spans="1:22" x14ac:dyDescent="0.2">
      <c r="A3737" t="s">
        <v>5</v>
      </c>
      <c r="B3737" t="s">
        <v>6</v>
      </c>
      <c r="C3737" t="s">
        <v>7567</v>
      </c>
      <c r="D3737" t="s">
        <v>7</v>
      </c>
      <c r="E3737" t="s">
        <v>0</v>
      </c>
      <c r="F3737" t="s">
        <v>7568</v>
      </c>
      <c r="G3737" t="s">
        <v>7571</v>
      </c>
      <c r="H3737" t="s">
        <v>7572</v>
      </c>
      <c r="I3737" t="s">
        <v>34</v>
      </c>
      <c r="J3737" s="2">
        <v>45722</v>
      </c>
      <c r="K3737" s="2">
        <v>45743</v>
      </c>
      <c r="L3737" s="2">
        <v>45782</v>
      </c>
      <c r="M3737" s="9">
        <f>+$M$1-L3737</f>
        <v>-35</v>
      </c>
      <c r="N3737" s="10" t="str">
        <f>IF(M3737&lt;=0,"NON SCADUTO",IF(M3737&lt;61,"0-60 DAYS",IF(M3737&lt;91," 61-90 DAYS",IF(M3737&lt;121,"91-120 DAYS",IF(M3737&lt;366," 121-365 DAYS",IF(M3737&gt;366,"OLTRE 365 DAYS",0))))))</f>
        <v>NON SCADUTO</v>
      </c>
      <c r="O3737" t="s">
        <v>15</v>
      </c>
      <c r="P3737" t="s">
        <v>0</v>
      </c>
      <c r="Q3737" s="3">
        <v>-650</v>
      </c>
      <c r="R3737" t="s">
        <v>1</v>
      </c>
      <c r="S3737" t="s">
        <v>1</v>
      </c>
      <c r="T3737" s="3">
        <v>-650</v>
      </c>
      <c r="U3737" s="2"/>
      <c r="V3737" t="s">
        <v>0</v>
      </c>
    </row>
    <row r="3738" spans="1:22" x14ac:dyDescent="0.2">
      <c r="A3738" s="11" t="s">
        <v>5</v>
      </c>
      <c r="B3738" s="11" t="s">
        <v>6</v>
      </c>
      <c r="C3738" s="11" t="s">
        <v>7567</v>
      </c>
      <c r="D3738" s="11" t="s">
        <v>7</v>
      </c>
      <c r="E3738" s="11" t="s">
        <v>0</v>
      </c>
      <c r="F3738" s="11" t="s">
        <v>7568</v>
      </c>
      <c r="G3738" s="11" t="s">
        <v>7573</v>
      </c>
      <c r="H3738" s="11" t="s">
        <v>7574</v>
      </c>
      <c r="I3738" s="11" t="s">
        <v>34</v>
      </c>
      <c r="J3738" s="12">
        <v>45726</v>
      </c>
      <c r="K3738" s="12">
        <v>45743</v>
      </c>
      <c r="L3738" s="12">
        <v>45786</v>
      </c>
      <c r="M3738" s="9">
        <f>+$M$1-L3738</f>
        <v>-39</v>
      </c>
      <c r="N3738" s="10" t="str">
        <f>IF(M3738&lt;=0,"NON SCADUTO",IF(M3738&lt;61,"0-60 DAYS",IF(M3738&lt;91," 61-90 DAYS",IF(M3738&lt;121,"91-120 DAYS",IF(M3738&lt;366," 121-365 DAYS",IF(M3738&gt;366,"OLTRE 365 DAYS",0))))))</f>
        <v>NON SCADUTO</v>
      </c>
      <c r="O3738" s="11" t="s">
        <v>15</v>
      </c>
      <c r="P3738" s="11" t="s">
        <v>0</v>
      </c>
      <c r="Q3738" s="13">
        <v>-1000</v>
      </c>
      <c r="R3738" s="11" t="s">
        <v>1</v>
      </c>
      <c r="S3738" s="11" t="s">
        <v>1</v>
      </c>
      <c r="T3738" s="13">
        <v>-1000</v>
      </c>
      <c r="U3738" s="12"/>
      <c r="V3738" s="11" t="s">
        <v>0</v>
      </c>
    </row>
    <row r="3739" spans="1:22" x14ac:dyDescent="0.2">
      <c r="A3739" t="s">
        <v>5</v>
      </c>
      <c r="B3739" t="s">
        <v>6</v>
      </c>
      <c r="C3739" t="s">
        <v>7567</v>
      </c>
      <c r="D3739" t="s">
        <v>7</v>
      </c>
      <c r="E3739" t="s">
        <v>0</v>
      </c>
      <c r="F3739" t="s">
        <v>7568</v>
      </c>
      <c r="G3739" t="s">
        <v>7575</v>
      </c>
      <c r="H3739" t="s">
        <v>7576</v>
      </c>
      <c r="I3739" t="s">
        <v>34</v>
      </c>
      <c r="J3739" s="2">
        <v>45729</v>
      </c>
      <c r="K3739" s="2">
        <v>45743</v>
      </c>
      <c r="L3739" s="2">
        <v>45789</v>
      </c>
      <c r="M3739" s="9">
        <f>+$M$1-L3739</f>
        <v>-42</v>
      </c>
      <c r="N3739" s="10" t="str">
        <f>IF(M3739&lt;=0,"NON SCADUTO",IF(M3739&lt;61,"0-60 DAYS",IF(M3739&lt;91," 61-90 DAYS",IF(M3739&lt;121,"91-120 DAYS",IF(M3739&lt;366," 121-365 DAYS",IF(M3739&gt;366,"OLTRE 365 DAYS",0))))))</f>
        <v>NON SCADUTO</v>
      </c>
      <c r="O3739" t="s">
        <v>15</v>
      </c>
      <c r="P3739" t="s">
        <v>0</v>
      </c>
      <c r="Q3739" s="3">
        <v>-2200</v>
      </c>
      <c r="R3739" t="s">
        <v>1</v>
      </c>
      <c r="S3739" t="s">
        <v>1</v>
      </c>
      <c r="T3739" s="3">
        <v>-2200</v>
      </c>
      <c r="U3739" s="2"/>
      <c r="V3739" t="s">
        <v>0</v>
      </c>
    </row>
    <row r="3740" spans="1:22" x14ac:dyDescent="0.2">
      <c r="A3740" t="s">
        <v>5</v>
      </c>
      <c r="B3740" t="s">
        <v>6</v>
      </c>
      <c r="C3740" t="s">
        <v>7567</v>
      </c>
      <c r="D3740" t="s">
        <v>7</v>
      </c>
      <c r="E3740" t="s">
        <v>0</v>
      </c>
      <c r="F3740" t="s">
        <v>7568</v>
      </c>
      <c r="G3740" t="s">
        <v>7577</v>
      </c>
      <c r="H3740" t="s">
        <v>7578</v>
      </c>
      <c r="I3740" t="s">
        <v>34</v>
      </c>
      <c r="J3740" s="2">
        <v>45729</v>
      </c>
      <c r="K3740" s="2">
        <v>45743</v>
      </c>
      <c r="L3740" s="2">
        <v>45789</v>
      </c>
      <c r="M3740" s="9">
        <f>+$M$1-L3740</f>
        <v>-42</v>
      </c>
      <c r="N3740" s="10" t="str">
        <f>IF(M3740&lt;=0,"NON SCADUTO",IF(M3740&lt;61,"0-60 DAYS",IF(M3740&lt;91," 61-90 DAYS",IF(M3740&lt;121,"91-120 DAYS",IF(M3740&lt;366," 121-365 DAYS",IF(M3740&gt;366,"OLTRE 365 DAYS",0))))))</f>
        <v>NON SCADUTO</v>
      </c>
      <c r="O3740" t="s">
        <v>15</v>
      </c>
      <c r="P3740" t="s">
        <v>0</v>
      </c>
      <c r="Q3740" s="3">
        <v>-2200</v>
      </c>
      <c r="R3740" t="s">
        <v>1</v>
      </c>
      <c r="S3740" t="s">
        <v>1</v>
      </c>
      <c r="T3740" s="3">
        <v>-2200</v>
      </c>
      <c r="U3740" s="2"/>
      <c r="V3740" t="s">
        <v>0</v>
      </c>
    </row>
    <row r="3741" spans="1:22" x14ac:dyDescent="0.2">
      <c r="A3741" t="s">
        <v>5</v>
      </c>
      <c r="B3741" t="s">
        <v>6</v>
      </c>
      <c r="C3741" t="s">
        <v>7567</v>
      </c>
      <c r="D3741" t="s">
        <v>7</v>
      </c>
      <c r="E3741" t="s">
        <v>0</v>
      </c>
      <c r="F3741" t="s">
        <v>7568</v>
      </c>
      <c r="G3741" t="s">
        <v>7579</v>
      </c>
      <c r="H3741" t="s">
        <v>7580</v>
      </c>
      <c r="I3741" t="s">
        <v>34</v>
      </c>
      <c r="J3741" s="2">
        <v>45729</v>
      </c>
      <c r="K3741" s="2">
        <v>45743</v>
      </c>
      <c r="L3741" s="2">
        <v>45789</v>
      </c>
      <c r="M3741" s="9">
        <f>+$M$1-L3741</f>
        <v>-42</v>
      </c>
      <c r="N3741" s="10" t="str">
        <f>IF(M3741&lt;=0,"NON SCADUTO",IF(M3741&lt;61,"0-60 DAYS",IF(M3741&lt;91," 61-90 DAYS",IF(M3741&lt;121,"91-120 DAYS",IF(M3741&lt;366," 121-365 DAYS",IF(M3741&gt;366,"OLTRE 365 DAYS",0))))))</f>
        <v>NON SCADUTO</v>
      </c>
      <c r="O3741" t="s">
        <v>15</v>
      </c>
      <c r="P3741" t="s">
        <v>0</v>
      </c>
      <c r="Q3741" s="3">
        <v>-2200</v>
      </c>
      <c r="R3741" t="s">
        <v>1</v>
      </c>
      <c r="S3741" t="s">
        <v>1</v>
      </c>
      <c r="T3741" s="3">
        <v>-2200</v>
      </c>
      <c r="U3741" s="2"/>
      <c r="V3741" t="s">
        <v>0</v>
      </c>
    </row>
    <row r="3742" spans="1:22" x14ac:dyDescent="0.2">
      <c r="A3742" t="s">
        <v>5</v>
      </c>
      <c r="B3742" t="s">
        <v>6</v>
      </c>
      <c r="C3742" t="s">
        <v>7567</v>
      </c>
      <c r="D3742" t="s">
        <v>7</v>
      </c>
      <c r="E3742" t="s">
        <v>0</v>
      </c>
      <c r="F3742" t="s">
        <v>7568</v>
      </c>
      <c r="G3742" t="s">
        <v>7581</v>
      </c>
      <c r="H3742" t="s">
        <v>7582</v>
      </c>
      <c r="I3742" t="s">
        <v>34</v>
      </c>
      <c r="J3742" s="2">
        <v>45730</v>
      </c>
      <c r="K3742" s="2">
        <v>45743</v>
      </c>
      <c r="L3742" s="2">
        <v>45790</v>
      </c>
      <c r="M3742" s="9">
        <f>+$M$1-L3742</f>
        <v>-43</v>
      </c>
      <c r="N3742" s="10" t="str">
        <f>IF(M3742&lt;=0,"NON SCADUTO",IF(M3742&lt;61,"0-60 DAYS",IF(M3742&lt;91," 61-90 DAYS",IF(M3742&lt;121,"91-120 DAYS",IF(M3742&lt;366," 121-365 DAYS",IF(M3742&gt;366,"OLTRE 365 DAYS",0))))))</f>
        <v>NON SCADUTO</v>
      </c>
      <c r="O3742" t="s">
        <v>15</v>
      </c>
      <c r="P3742" t="s">
        <v>0</v>
      </c>
      <c r="Q3742" s="3">
        <v>-590</v>
      </c>
      <c r="R3742" t="s">
        <v>1</v>
      </c>
      <c r="S3742" t="s">
        <v>1</v>
      </c>
      <c r="T3742" s="3">
        <v>-590</v>
      </c>
      <c r="U3742" s="2"/>
      <c r="V3742" t="s">
        <v>0</v>
      </c>
    </row>
    <row r="3743" spans="1:22" x14ac:dyDescent="0.2">
      <c r="A3743" t="s">
        <v>5</v>
      </c>
      <c r="B3743" t="s">
        <v>6</v>
      </c>
      <c r="C3743" t="s">
        <v>7567</v>
      </c>
      <c r="D3743" t="s">
        <v>7</v>
      </c>
      <c r="E3743" t="s">
        <v>0</v>
      </c>
      <c r="F3743" t="s">
        <v>7568</v>
      </c>
      <c r="G3743" t="s">
        <v>7583</v>
      </c>
      <c r="H3743" t="s">
        <v>7584</v>
      </c>
      <c r="I3743" t="s">
        <v>34</v>
      </c>
      <c r="J3743" s="2">
        <v>45730</v>
      </c>
      <c r="K3743" s="2">
        <v>45743</v>
      </c>
      <c r="L3743" s="2">
        <v>45790</v>
      </c>
      <c r="M3743" s="9">
        <f>+$M$1-L3743</f>
        <v>-43</v>
      </c>
      <c r="N3743" s="10" t="str">
        <f>IF(M3743&lt;=0,"NON SCADUTO",IF(M3743&lt;61,"0-60 DAYS",IF(M3743&lt;91," 61-90 DAYS",IF(M3743&lt;121,"91-120 DAYS",IF(M3743&lt;366," 121-365 DAYS",IF(M3743&gt;366,"OLTRE 365 DAYS",0))))))</f>
        <v>NON SCADUTO</v>
      </c>
      <c r="O3743" t="s">
        <v>15</v>
      </c>
      <c r="P3743" t="s">
        <v>0</v>
      </c>
      <c r="Q3743" s="3">
        <v>-685</v>
      </c>
      <c r="R3743" t="s">
        <v>1</v>
      </c>
      <c r="S3743" t="s">
        <v>1</v>
      </c>
      <c r="T3743" s="3">
        <v>-685</v>
      </c>
      <c r="U3743" s="2"/>
      <c r="V3743" t="s">
        <v>0</v>
      </c>
    </row>
    <row r="3744" spans="1:22" x14ac:dyDescent="0.2">
      <c r="A3744" t="s">
        <v>5</v>
      </c>
      <c r="B3744" t="s">
        <v>6</v>
      </c>
      <c r="C3744" t="s">
        <v>7567</v>
      </c>
      <c r="D3744" t="s">
        <v>7</v>
      </c>
      <c r="E3744" t="s">
        <v>0</v>
      </c>
      <c r="F3744" t="s">
        <v>7568</v>
      </c>
      <c r="G3744" t="s">
        <v>7585</v>
      </c>
      <c r="H3744" t="s">
        <v>7586</v>
      </c>
      <c r="I3744" t="s">
        <v>34</v>
      </c>
      <c r="J3744" s="2">
        <v>45734</v>
      </c>
      <c r="K3744" s="2">
        <v>45743</v>
      </c>
      <c r="L3744" s="2">
        <v>45794</v>
      </c>
      <c r="M3744" s="9">
        <f>+$M$1-L3744</f>
        <v>-47</v>
      </c>
      <c r="N3744" s="10" t="str">
        <f>IF(M3744&lt;=0,"NON SCADUTO",IF(M3744&lt;61,"0-60 DAYS",IF(M3744&lt;91," 61-90 DAYS",IF(M3744&lt;121,"91-120 DAYS",IF(M3744&lt;366," 121-365 DAYS",IF(M3744&gt;366,"OLTRE 365 DAYS",0))))))</f>
        <v>NON SCADUTO</v>
      </c>
      <c r="O3744" t="s">
        <v>15</v>
      </c>
      <c r="P3744" t="s">
        <v>0</v>
      </c>
      <c r="Q3744" s="3">
        <v>-380</v>
      </c>
      <c r="R3744" t="s">
        <v>1</v>
      </c>
      <c r="S3744" t="s">
        <v>1</v>
      </c>
      <c r="T3744" s="3">
        <v>-380</v>
      </c>
      <c r="U3744" s="2"/>
      <c r="V3744" t="s">
        <v>0</v>
      </c>
    </row>
    <row r="3745" spans="1:22" x14ac:dyDescent="0.2">
      <c r="A3745" s="11" t="s">
        <v>5</v>
      </c>
      <c r="B3745" s="11" t="s">
        <v>6</v>
      </c>
      <c r="C3745" s="11" t="s">
        <v>7567</v>
      </c>
      <c r="D3745" s="11" t="s">
        <v>7</v>
      </c>
      <c r="E3745" s="11" t="s">
        <v>0</v>
      </c>
      <c r="F3745" s="11" t="s">
        <v>7568</v>
      </c>
      <c r="G3745" s="11" t="s">
        <v>7587</v>
      </c>
      <c r="H3745" s="11" t="s">
        <v>7588</v>
      </c>
      <c r="I3745" s="11" t="s">
        <v>34</v>
      </c>
      <c r="J3745" s="12">
        <v>45736</v>
      </c>
      <c r="K3745" s="12">
        <v>45741</v>
      </c>
      <c r="L3745" s="12">
        <v>45796</v>
      </c>
      <c r="M3745" s="9">
        <f>+$M$1-L3745</f>
        <v>-49</v>
      </c>
      <c r="N3745" s="10" t="str">
        <f>IF(M3745&lt;=0,"NON SCADUTO",IF(M3745&lt;61,"0-60 DAYS",IF(M3745&lt;91," 61-90 DAYS",IF(M3745&lt;121,"91-120 DAYS",IF(M3745&lt;366," 121-365 DAYS",IF(M3745&gt;366,"OLTRE 365 DAYS",0))))))</f>
        <v>NON SCADUTO</v>
      </c>
      <c r="O3745" s="11" t="s">
        <v>15</v>
      </c>
      <c r="P3745" s="11" t="s">
        <v>0</v>
      </c>
      <c r="Q3745" s="13">
        <v>-850</v>
      </c>
      <c r="R3745" s="11" t="s">
        <v>1</v>
      </c>
      <c r="S3745" s="11" t="s">
        <v>1</v>
      </c>
      <c r="T3745" s="13">
        <v>-850</v>
      </c>
      <c r="U3745" s="12"/>
      <c r="V3745" s="11" t="s">
        <v>0</v>
      </c>
    </row>
    <row r="3746" spans="1:22" x14ac:dyDescent="0.2">
      <c r="A3746" t="s">
        <v>5</v>
      </c>
      <c r="B3746" t="s">
        <v>6</v>
      </c>
      <c r="C3746" t="s">
        <v>7567</v>
      </c>
      <c r="D3746" t="s">
        <v>7</v>
      </c>
      <c r="E3746" t="s">
        <v>0</v>
      </c>
      <c r="F3746" t="s">
        <v>7568</v>
      </c>
      <c r="G3746" t="s">
        <v>7589</v>
      </c>
      <c r="H3746" t="s">
        <v>7590</v>
      </c>
      <c r="I3746" t="s">
        <v>34</v>
      </c>
      <c r="J3746" s="2">
        <v>45736</v>
      </c>
      <c r="K3746" s="2">
        <v>45741</v>
      </c>
      <c r="L3746" s="2">
        <v>45796</v>
      </c>
      <c r="M3746" s="9">
        <f>+$M$1-L3746</f>
        <v>-49</v>
      </c>
      <c r="N3746" s="10" t="str">
        <f>IF(M3746&lt;=0,"NON SCADUTO",IF(M3746&lt;61,"0-60 DAYS",IF(M3746&lt;91," 61-90 DAYS",IF(M3746&lt;121,"91-120 DAYS",IF(M3746&lt;366," 121-365 DAYS",IF(M3746&gt;366,"OLTRE 365 DAYS",0))))))</f>
        <v>NON SCADUTO</v>
      </c>
      <c r="O3746" t="s">
        <v>15</v>
      </c>
      <c r="P3746" t="s">
        <v>0</v>
      </c>
      <c r="Q3746" s="3">
        <v>-680</v>
      </c>
      <c r="R3746" t="s">
        <v>1</v>
      </c>
      <c r="S3746" t="s">
        <v>1</v>
      </c>
      <c r="T3746" s="3">
        <v>-680</v>
      </c>
      <c r="U3746" s="2"/>
      <c r="V3746" t="s">
        <v>0</v>
      </c>
    </row>
    <row r="3747" spans="1:22" x14ac:dyDescent="0.2">
      <c r="A3747" t="s">
        <v>5</v>
      </c>
      <c r="B3747" t="s">
        <v>6</v>
      </c>
      <c r="C3747" t="s">
        <v>7567</v>
      </c>
      <c r="D3747" t="s">
        <v>7</v>
      </c>
      <c r="E3747" t="s">
        <v>0</v>
      </c>
      <c r="F3747" t="s">
        <v>7568</v>
      </c>
      <c r="G3747" t="s">
        <v>7591</v>
      </c>
      <c r="H3747" t="s">
        <v>7592</v>
      </c>
      <c r="I3747" t="s">
        <v>34</v>
      </c>
      <c r="J3747" s="2">
        <v>45737</v>
      </c>
      <c r="K3747" s="2">
        <v>45743</v>
      </c>
      <c r="L3747" s="2">
        <v>45797</v>
      </c>
      <c r="M3747" s="9">
        <f>+$M$1-L3747</f>
        <v>-50</v>
      </c>
      <c r="N3747" s="10" t="str">
        <f>IF(M3747&lt;=0,"NON SCADUTO",IF(M3747&lt;61,"0-60 DAYS",IF(M3747&lt;91," 61-90 DAYS",IF(M3747&lt;121,"91-120 DAYS",IF(M3747&lt;366," 121-365 DAYS",IF(M3747&gt;366,"OLTRE 365 DAYS",0))))))</f>
        <v>NON SCADUTO</v>
      </c>
      <c r="O3747" t="s">
        <v>15</v>
      </c>
      <c r="P3747" t="s">
        <v>0</v>
      </c>
      <c r="Q3747" s="3">
        <v>-2200</v>
      </c>
      <c r="R3747" t="s">
        <v>1</v>
      </c>
      <c r="S3747" t="s">
        <v>1</v>
      </c>
      <c r="T3747" s="3">
        <v>-2200</v>
      </c>
      <c r="U3747" s="2"/>
      <c r="V3747" t="s">
        <v>0</v>
      </c>
    </row>
    <row r="3748" spans="1:22" x14ac:dyDescent="0.2">
      <c r="A3748" t="s">
        <v>5</v>
      </c>
      <c r="B3748" t="s">
        <v>6</v>
      </c>
      <c r="C3748" t="s">
        <v>7567</v>
      </c>
      <c r="D3748" t="s">
        <v>7</v>
      </c>
      <c r="E3748" t="s">
        <v>0</v>
      </c>
      <c r="F3748" t="s">
        <v>7568</v>
      </c>
      <c r="G3748" t="s">
        <v>7593</v>
      </c>
      <c r="H3748" t="s">
        <v>7594</v>
      </c>
      <c r="I3748" t="s">
        <v>34</v>
      </c>
      <c r="J3748" s="2">
        <v>45741</v>
      </c>
      <c r="K3748" s="2">
        <v>45743</v>
      </c>
      <c r="L3748" s="2">
        <v>45801</v>
      </c>
      <c r="M3748" s="9">
        <f>+$M$1-L3748</f>
        <v>-54</v>
      </c>
      <c r="N3748" s="10" t="str">
        <f>IF(M3748&lt;=0,"NON SCADUTO",IF(M3748&lt;61,"0-60 DAYS",IF(M3748&lt;91," 61-90 DAYS",IF(M3748&lt;121,"91-120 DAYS",IF(M3748&lt;366," 121-365 DAYS",IF(M3748&gt;366,"OLTRE 365 DAYS",0))))))</f>
        <v>NON SCADUTO</v>
      </c>
      <c r="O3748" t="s">
        <v>15</v>
      </c>
      <c r="P3748" t="s">
        <v>0</v>
      </c>
      <c r="Q3748" s="3">
        <v>-420</v>
      </c>
      <c r="R3748" t="s">
        <v>1</v>
      </c>
      <c r="S3748" t="s">
        <v>1</v>
      </c>
      <c r="T3748" s="3">
        <v>-420</v>
      </c>
      <c r="U3748" s="2"/>
      <c r="V3748" t="s">
        <v>0</v>
      </c>
    </row>
    <row r="3749" spans="1:22" x14ac:dyDescent="0.2">
      <c r="A3749" s="11" t="s">
        <v>5</v>
      </c>
      <c r="B3749" s="11" t="s">
        <v>6</v>
      </c>
      <c r="C3749" s="11" t="s">
        <v>7567</v>
      </c>
      <c r="D3749" s="11" t="s">
        <v>7</v>
      </c>
      <c r="E3749" s="11" t="s">
        <v>0</v>
      </c>
      <c r="F3749" s="11" t="s">
        <v>7568</v>
      </c>
      <c r="G3749" s="11" t="s">
        <v>7595</v>
      </c>
      <c r="H3749" s="11" t="s">
        <v>7596</v>
      </c>
      <c r="I3749" s="11" t="s">
        <v>34</v>
      </c>
      <c r="J3749" s="12">
        <v>45743</v>
      </c>
      <c r="K3749" s="12">
        <v>45743</v>
      </c>
      <c r="L3749" s="12">
        <v>45803</v>
      </c>
      <c r="M3749" s="9">
        <f>+$M$1-L3749</f>
        <v>-56</v>
      </c>
      <c r="N3749" s="10" t="str">
        <f>IF(M3749&lt;=0,"NON SCADUTO",IF(M3749&lt;61,"0-60 DAYS",IF(M3749&lt;91," 61-90 DAYS",IF(M3749&lt;121,"91-120 DAYS",IF(M3749&lt;366," 121-365 DAYS",IF(M3749&gt;366,"OLTRE 365 DAYS",0))))))</f>
        <v>NON SCADUTO</v>
      </c>
      <c r="O3749" s="11" t="s">
        <v>15</v>
      </c>
      <c r="P3749" s="11" t="s">
        <v>0</v>
      </c>
      <c r="Q3749" s="13">
        <v>-670</v>
      </c>
      <c r="R3749" s="11" t="s">
        <v>1</v>
      </c>
      <c r="S3749" s="11" t="s">
        <v>1</v>
      </c>
      <c r="T3749" s="13">
        <v>-670</v>
      </c>
      <c r="U3749" s="12"/>
      <c r="V3749" s="11" t="s">
        <v>0</v>
      </c>
    </row>
    <row r="3750" spans="1:22" x14ac:dyDescent="0.2">
      <c r="A3750" t="s">
        <v>5</v>
      </c>
      <c r="B3750" t="s">
        <v>6</v>
      </c>
      <c r="C3750" t="s">
        <v>7567</v>
      </c>
      <c r="D3750" t="s">
        <v>7</v>
      </c>
      <c r="E3750" t="s">
        <v>0</v>
      </c>
      <c r="F3750" t="s">
        <v>7568</v>
      </c>
      <c r="G3750" t="s">
        <v>7597</v>
      </c>
      <c r="H3750" t="s">
        <v>7598</v>
      </c>
      <c r="I3750" t="s">
        <v>34</v>
      </c>
      <c r="J3750" s="2">
        <v>45707</v>
      </c>
      <c r="K3750" s="2">
        <v>45741</v>
      </c>
      <c r="L3750" s="2">
        <v>45767</v>
      </c>
      <c r="M3750" s="9">
        <f>+$M$1-L3750</f>
        <v>-20</v>
      </c>
      <c r="N3750" s="10" t="str">
        <f>IF(M3750&lt;=0,"NON SCADUTO",IF(M3750&lt;61,"0-60 DAYS",IF(M3750&lt;91," 61-90 DAYS",IF(M3750&lt;121,"91-120 DAYS",IF(M3750&lt;366," 121-365 DAYS",IF(M3750&gt;366,"OLTRE 365 DAYS",0))))))</f>
        <v>NON SCADUTO</v>
      </c>
      <c r="O3750" t="s">
        <v>15</v>
      </c>
      <c r="P3750" t="s">
        <v>0</v>
      </c>
      <c r="Q3750" s="3">
        <v>-2200</v>
      </c>
      <c r="R3750" t="s">
        <v>1</v>
      </c>
      <c r="S3750" t="s">
        <v>1</v>
      </c>
      <c r="T3750" s="3">
        <v>-2200</v>
      </c>
      <c r="U3750" s="2">
        <v>45771</v>
      </c>
      <c r="V3750" t="s">
        <v>7599</v>
      </c>
    </row>
    <row r="3751" spans="1:22" x14ac:dyDescent="0.2">
      <c r="A3751" s="11" t="s">
        <v>5</v>
      </c>
      <c r="B3751" s="11" t="s">
        <v>6</v>
      </c>
      <c r="C3751" s="11" t="s">
        <v>7567</v>
      </c>
      <c r="D3751" s="11" t="s">
        <v>7</v>
      </c>
      <c r="E3751" s="11" t="s">
        <v>0</v>
      </c>
      <c r="F3751" s="11" t="s">
        <v>7568</v>
      </c>
      <c r="G3751" s="11" t="s">
        <v>7600</v>
      </c>
      <c r="H3751" s="11" t="s">
        <v>7601</v>
      </c>
      <c r="I3751" s="11" t="s">
        <v>34</v>
      </c>
      <c r="J3751" s="12">
        <v>45716</v>
      </c>
      <c r="K3751" s="12">
        <v>45741</v>
      </c>
      <c r="L3751" s="12">
        <v>45776</v>
      </c>
      <c r="M3751" s="9">
        <f>+$M$1-L3751</f>
        <v>-29</v>
      </c>
      <c r="N3751" s="10" t="str">
        <f>IF(M3751&lt;=0,"NON SCADUTO",IF(M3751&lt;61,"0-60 DAYS",IF(M3751&lt;91," 61-90 DAYS",IF(M3751&lt;121,"91-120 DAYS",IF(M3751&lt;366," 121-365 DAYS",IF(M3751&gt;366,"OLTRE 365 DAYS",0))))))</f>
        <v>NON SCADUTO</v>
      </c>
      <c r="O3751" s="11" t="s">
        <v>15</v>
      </c>
      <c r="P3751" s="11" t="s">
        <v>0</v>
      </c>
      <c r="Q3751" s="13">
        <v>-290</v>
      </c>
      <c r="R3751" s="11" t="s">
        <v>1</v>
      </c>
      <c r="S3751" s="11" t="s">
        <v>1</v>
      </c>
      <c r="T3751" s="13">
        <v>-290</v>
      </c>
      <c r="U3751" s="12">
        <v>45771</v>
      </c>
      <c r="V3751" s="11" t="s">
        <v>7599</v>
      </c>
    </row>
    <row r="3752" spans="1:22" x14ac:dyDescent="0.2">
      <c r="A3752" s="11" t="s">
        <v>5</v>
      </c>
      <c r="B3752" s="11" t="s">
        <v>6</v>
      </c>
      <c r="C3752" s="11" t="s">
        <v>7605</v>
      </c>
      <c r="D3752" s="11" t="s">
        <v>7</v>
      </c>
      <c r="E3752" s="11" t="s">
        <v>0</v>
      </c>
      <c r="F3752" s="11" t="s">
        <v>7606</v>
      </c>
      <c r="G3752" s="11" t="s">
        <v>0</v>
      </c>
      <c r="H3752" s="11" t="s">
        <v>7607</v>
      </c>
      <c r="I3752" s="11" t="s">
        <v>34</v>
      </c>
      <c r="J3752" s="12">
        <v>45646</v>
      </c>
      <c r="K3752" s="12">
        <v>45747</v>
      </c>
      <c r="L3752" s="12">
        <v>45747</v>
      </c>
      <c r="M3752" s="9">
        <f>+$M$1-L3752</f>
        <v>0</v>
      </c>
      <c r="N3752" s="10" t="str">
        <f>IF(M3752&lt;=0,"NON SCADUTO",IF(M3752&lt;61,"0-60 DAYS",IF(M3752&lt;91," 61-90 DAYS",IF(M3752&lt;121,"91-120 DAYS",IF(M3752&lt;366," 121-365 DAYS",IF(M3752&gt;366,"OLTRE 365 DAYS",0))))))</f>
        <v>NON SCADUTO</v>
      </c>
      <c r="O3752" s="11" t="s">
        <v>15</v>
      </c>
      <c r="P3752" s="11" t="s">
        <v>0</v>
      </c>
      <c r="Q3752" s="13">
        <v>-9506</v>
      </c>
      <c r="R3752" s="11" t="s">
        <v>1</v>
      </c>
      <c r="S3752" s="11" t="s">
        <v>1</v>
      </c>
      <c r="T3752" s="13">
        <v>-9506</v>
      </c>
      <c r="U3752" s="12"/>
      <c r="V3752" s="11" t="s">
        <v>0</v>
      </c>
    </row>
    <row r="3753" spans="1:22" x14ac:dyDescent="0.2">
      <c r="A3753" s="11" t="s">
        <v>5</v>
      </c>
      <c r="B3753" s="11" t="s">
        <v>6</v>
      </c>
      <c r="C3753" s="11" t="s">
        <v>7608</v>
      </c>
      <c r="D3753" s="11" t="s">
        <v>7</v>
      </c>
      <c r="E3753" s="11" t="s">
        <v>0</v>
      </c>
      <c r="F3753" s="11" t="s">
        <v>7609</v>
      </c>
      <c r="G3753" s="11" t="s">
        <v>0</v>
      </c>
      <c r="H3753" s="11" t="s">
        <v>7818</v>
      </c>
      <c r="I3753" s="11" t="s">
        <v>7611</v>
      </c>
      <c r="J3753" s="12">
        <v>45736</v>
      </c>
      <c r="K3753" s="12">
        <v>45747</v>
      </c>
      <c r="L3753" s="12">
        <v>45747</v>
      </c>
      <c r="M3753" s="9">
        <f>+$M$1-L3753</f>
        <v>0</v>
      </c>
      <c r="N3753" s="10" t="str">
        <f>IF(M3753&lt;=0,"NON SCADUTO",IF(M3753&lt;61,"0-60 DAYS",IF(M3753&lt;91," 61-90 DAYS",IF(M3753&lt;121,"91-120 DAYS",IF(M3753&lt;366," 121-365 DAYS",IF(M3753&gt;366,"OLTRE 365 DAYS",0))))))</f>
        <v>NON SCADUTO</v>
      </c>
      <c r="O3753" s="11" t="s">
        <v>15</v>
      </c>
      <c r="P3753" s="11" t="s">
        <v>0</v>
      </c>
      <c r="Q3753" s="13">
        <v>-4665.8100000000004</v>
      </c>
      <c r="R3753" s="11" t="s">
        <v>1</v>
      </c>
      <c r="S3753" s="11" t="s">
        <v>1</v>
      </c>
      <c r="T3753" s="13">
        <v>-4665.8100000000004</v>
      </c>
      <c r="U3753" s="12"/>
      <c r="V3753" s="11" t="s">
        <v>0</v>
      </c>
    </row>
    <row r="3754" spans="1:22" x14ac:dyDescent="0.2">
      <c r="A3754" t="s">
        <v>5</v>
      </c>
      <c r="B3754" t="s">
        <v>6</v>
      </c>
      <c r="C3754" t="s">
        <v>7608</v>
      </c>
      <c r="D3754" t="s">
        <v>7</v>
      </c>
      <c r="E3754" t="s">
        <v>0</v>
      </c>
      <c r="F3754" t="s">
        <v>7609</v>
      </c>
      <c r="G3754" t="s">
        <v>0</v>
      </c>
      <c r="H3754" t="s">
        <v>7820</v>
      </c>
      <c r="I3754" t="s">
        <v>7611</v>
      </c>
      <c r="J3754" s="2">
        <v>45735</v>
      </c>
      <c r="K3754" s="2">
        <v>45747</v>
      </c>
      <c r="L3754" s="2">
        <v>45747</v>
      </c>
      <c r="M3754" s="9">
        <f>+$M$1-L3754</f>
        <v>0</v>
      </c>
      <c r="N3754" s="10" t="str">
        <f>IF(M3754&lt;=0,"NON SCADUTO",IF(M3754&lt;61,"0-60 DAYS",IF(M3754&lt;91," 61-90 DAYS",IF(M3754&lt;121,"91-120 DAYS",IF(M3754&lt;366," 121-365 DAYS",IF(M3754&gt;366,"OLTRE 365 DAYS",0))))))</f>
        <v>NON SCADUTO</v>
      </c>
      <c r="O3754" t="s">
        <v>15</v>
      </c>
      <c r="P3754" t="s">
        <v>0</v>
      </c>
      <c r="Q3754" s="3">
        <v>-5817.35</v>
      </c>
      <c r="R3754" t="s">
        <v>1</v>
      </c>
      <c r="S3754" t="s">
        <v>1</v>
      </c>
      <c r="T3754" s="3">
        <v>-5817.35</v>
      </c>
      <c r="U3754" s="2"/>
      <c r="V3754" t="s">
        <v>0</v>
      </c>
    </row>
    <row r="3755" spans="1:22" x14ac:dyDescent="0.2">
      <c r="A3755" s="11" t="s">
        <v>5</v>
      </c>
      <c r="B3755" s="11" t="s">
        <v>6</v>
      </c>
      <c r="C3755" s="11" t="s">
        <v>7608</v>
      </c>
      <c r="D3755" s="11" t="s">
        <v>7</v>
      </c>
      <c r="E3755" s="11" t="s">
        <v>0</v>
      </c>
      <c r="F3755" s="11" t="s">
        <v>7609</v>
      </c>
      <c r="G3755" s="11" t="s">
        <v>0</v>
      </c>
      <c r="H3755" s="11" t="s">
        <v>7822</v>
      </c>
      <c r="I3755" s="11" t="s">
        <v>7611</v>
      </c>
      <c r="J3755" s="12">
        <v>45726</v>
      </c>
      <c r="K3755" s="12">
        <v>45747</v>
      </c>
      <c r="L3755" s="12">
        <v>45747</v>
      </c>
      <c r="M3755" s="9">
        <f>+$M$1-L3755</f>
        <v>0</v>
      </c>
      <c r="N3755" s="10" t="str">
        <f>IF(M3755&lt;=0,"NON SCADUTO",IF(M3755&lt;61,"0-60 DAYS",IF(M3755&lt;91," 61-90 DAYS",IF(M3755&lt;121,"91-120 DAYS",IF(M3755&lt;366," 121-365 DAYS",IF(M3755&gt;366,"OLTRE 365 DAYS",0))))))</f>
        <v>NON SCADUTO</v>
      </c>
      <c r="O3755" s="11" t="s">
        <v>15</v>
      </c>
      <c r="P3755" s="11" t="s">
        <v>0</v>
      </c>
      <c r="Q3755" s="13">
        <v>-16111.77</v>
      </c>
      <c r="R3755" s="11" t="s">
        <v>1</v>
      </c>
      <c r="S3755" s="11" t="s">
        <v>1</v>
      </c>
      <c r="T3755" s="13">
        <v>-16111.77</v>
      </c>
      <c r="U3755" s="12"/>
      <c r="V3755" s="11" t="s">
        <v>0</v>
      </c>
    </row>
    <row r="3756" spans="1:22" x14ac:dyDescent="0.2">
      <c r="A3756" t="s">
        <v>5</v>
      </c>
      <c r="B3756" t="s">
        <v>6</v>
      </c>
      <c r="C3756" t="s">
        <v>7608</v>
      </c>
      <c r="D3756" t="s">
        <v>7</v>
      </c>
      <c r="E3756" t="s">
        <v>0</v>
      </c>
      <c r="F3756" t="s">
        <v>7609</v>
      </c>
      <c r="G3756" t="s">
        <v>0</v>
      </c>
      <c r="H3756" t="s">
        <v>7824</v>
      </c>
      <c r="I3756" t="s">
        <v>7611</v>
      </c>
      <c r="J3756" s="2">
        <v>45734</v>
      </c>
      <c r="K3756" s="2">
        <v>45747</v>
      </c>
      <c r="L3756" s="2">
        <v>45747</v>
      </c>
      <c r="M3756" s="9">
        <f>+$M$1-L3756</f>
        <v>0</v>
      </c>
      <c r="N3756" s="10" t="str">
        <f>IF(M3756&lt;=0,"NON SCADUTO",IF(M3756&lt;61,"0-60 DAYS",IF(M3756&lt;91," 61-90 DAYS",IF(M3756&lt;121,"91-120 DAYS",IF(M3756&lt;366," 121-365 DAYS",IF(M3756&gt;366,"OLTRE 365 DAYS",0))))))</f>
        <v>NON SCADUTO</v>
      </c>
      <c r="O3756" t="s">
        <v>15</v>
      </c>
      <c r="P3756" t="s">
        <v>0</v>
      </c>
      <c r="Q3756" s="3">
        <v>-2981.64</v>
      </c>
      <c r="R3756" t="s">
        <v>1</v>
      </c>
      <c r="S3756" t="s">
        <v>1</v>
      </c>
      <c r="T3756" s="3">
        <v>-2981.64</v>
      </c>
      <c r="U3756" s="2"/>
      <c r="V3756" t="s">
        <v>0</v>
      </c>
    </row>
    <row r="3757" spans="1:22" x14ac:dyDescent="0.2">
      <c r="A3757" s="11" t="s">
        <v>5</v>
      </c>
      <c r="B3757" s="11" t="s">
        <v>6</v>
      </c>
      <c r="C3757" s="11" t="s">
        <v>7608</v>
      </c>
      <c r="D3757" s="11" t="s">
        <v>7</v>
      </c>
      <c r="E3757" s="11" t="s">
        <v>0</v>
      </c>
      <c r="F3757" s="11" t="s">
        <v>7609</v>
      </c>
      <c r="G3757" s="11" t="s">
        <v>0</v>
      </c>
      <c r="H3757" s="11" t="s">
        <v>7826</v>
      </c>
      <c r="I3757" s="11" t="s">
        <v>7611</v>
      </c>
      <c r="J3757" s="12">
        <v>45719</v>
      </c>
      <c r="K3757" s="12">
        <v>45747</v>
      </c>
      <c r="L3757" s="12">
        <v>45747</v>
      </c>
      <c r="M3757" s="9">
        <f>+$M$1-L3757</f>
        <v>0</v>
      </c>
      <c r="N3757" s="10" t="str">
        <f>IF(M3757&lt;=0,"NON SCADUTO",IF(M3757&lt;61,"0-60 DAYS",IF(M3757&lt;91," 61-90 DAYS",IF(M3757&lt;121,"91-120 DAYS",IF(M3757&lt;366," 121-365 DAYS",IF(M3757&gt;366,"OLTRE 365 DAYS",0))))))</f>
        <v>NON SCADUTO</v>
      </c>
      <c r="O3757" s="11" t="s">
        <v>15</v>
      </c>
      <c r="P3757" s="11" t="s">
        <v>0</v>
      </c>
      <c r="Q3757" s="13">
        <v>-1017.24</v>
      </c>
      <c r="R3757" s="11" t="s">
        <v>1</v>
      </c>
      <c r="S3757" s="11" t="s">
        <v>1</v>
      </c>
      <c r="T3757" s="13">
        <v>-1017.24</v>
      </c>
      <c r="U3757" s="12"/>
      <c r="V3757" s="11" t="s">
        <v>0</v>
      </c>
    </row>
    <row r="3758" spans="1:22" x14ac:dyDescent="0.2">
      <c r="A3758" t="s">
        <v>5</v>
      </c>
      <c r="B3758" t="s">
        <v>6</v>
      </c>
      <c r="C3758" t="s">
        <v>7608</v>
      </c>
      <c r="D3758" t="s">
        <v>7</v>
      </c>
      <c r="E3758" t="s">
        <v>0</v>
      </c>
      <c r="F3758" t="s">
        <v>7609</v>
      </c>
      <c r="G3758" t="s">
        <v>0</v>
      </c>
      <c r="H3758" t="s">
        <v>7828</v>
      </c>
      <c r="I3758" t="s">
        <v>7611</v>
      </c>
      <c r="J3758" s="2">
        <v>45720</v>
      </c>
      <c r="K3758" s="2">
        <v>45747</v>
      </c>
      <c r="L3758" s="2">
        <v>45747</v>
      </c>
      <c r="M3758" s="9">
        <f>+$M$1-L3758</f>
        <v>0</v>
      </c>
      <c r="N3758" s="10" t="str">
        <f>IF(M3758&lt;=0,"NON SCADUTO",IF(M3758&lt;61,"0-60 DAYS",IF(M3758&lt;91," 61-90 DAYS",IF(M3758&lt;121,"91-120 DAYS",IF(M3758&lt;366," 121-365 DAYS",IF(M3758&gt;366,"OLTRE 365 DAYS",0))))))</f>
        <v>NON SCADUTO</v>
      </c>
      <c r="O3758" t="s">
        <v>15</v>
      </c>
      <c r="P3758" t="s">
        <v>0</v>
      </c>
      <c r="Q3758" s="3">
        <v>-2213.8200000000002</v>
      </c>
      <c r="R3758" t="s">
        <v>1</v>
      </c>
      <c r="S3758" t="s">
        <v>1</v>
      </c>
      <c r="T3758" s="3">
        <v>-2213.8200000000002</v>
      </c>
      <c r="U3758" s="2"/>
      <c r="V3758" t="s">
        <v>0</v>
      </c>
    </row>
    <row r="3759" spans="1:22" x14ac:dyDescent="0.2">
      <c r="A3759" t="s">
        <v>5</v>
      </c>
      <c r="B3759" t="s">
        <v>6</v>
      </c>
      <c r="C3759" t="s">
        <v>7608</v>
      </c>
      <c r="D3759" t="s">
        <v>7</v>
      </c>
      <c r="E3759" t="s">
        <v>0</v>
      </c>
      <c r="F3759" t="s">
        <v>7609</v>
      </c>
      <c r="G3759" t="s">
        <v>0</v>
      </c>
      <c r="H3759" t="s">
        <v>7830</v>
      </c>
      <c r="I3759" t="s">
        <v>7611</v>
      </c>
      <c r="J3759" s="2">
        <v>45728</v>
      </c>
      <c r="K3759" s="2">
        <v>45747</v>
      </c>
      <c r="L3759" s="2">
        <v>45747</v>
      </c>
      <c r="M3759" s="9">
        <f>+$M$1-L3759</f>
        <v>0</v>
      </c>
      <c r="N3759" s="10" t="str">
        <f>IF(M3759&lt;=0,"NON SCADUTO",IF(M3759&lt;61,"0-60 DAYS",IF(M3759&lt;91," 61-90 DAYS",IF(M3759&lt;121,"91-120 DAYS",IF(M3759&lt;366," 121-365 DAYS",IF(M3759&gt;366,"OLTRE 365 DAYS",0))))))</f>
        <v>NON SCADUTO</v>
      </c>
      <c r="O3759" t="s">
        <v>15</v>
      </c>
      <c r="P3759" t="s">
        <v>0</v>
      </c>
      <c r="Q3759" s="3">
        <v>-1637.3</v>
      </c>
      <c r="R3759" t="s">
        <v>1</v>
      </c>
      <c r="S3759" t="s">
        <v>1</v>
      </c>
      <c r="T3759" s="3">
        <v>-1637.3</v>
      </c>
      <c r="U3759" s="2"/>
      <c r="V3759" t="s">
        <v>0</v>
      </c>
    </row>
    <row r="3760" spans="1:22" x14ac:dyDescent="0.2">
      <c r="A3760" t="s">
        <v>5</v>
      </c>
      <c r="B3760" t="s">
        <v>6</v>
      </c>
      <c r="C3760" t="s">
        <v>7608</v>
      </c>
      <c r="D3760" t="s">
        <v>7</v>
      </c>
      <c r="E3760" t="s">
        <v>0</v>
      </c>
      <c r="F3760" t="s">
        <v>7609</v>
      </c>
      <c r="G3760" t="s">
        <v>0</v>
      </c>
      <c r="H3760" t="s">
        <v>7832</v>
      </c>
      <c r="I3760" t="s">
        <v>7611</v>
      </c>
      <c r="J3760" s="2">
        <v>45725</v>
      </c>
      <c r="K3760" s="2">
        <v>45747</v>
      </c>
      <c r="L3760" s="2">
        <v>45747</v>
      </c>
      <c r="M3760" s="9">
        <f>+$M$1-L3760</f>
        <v>0</v>
      </c>
      <c r="N3760" s="10" t="str">
        <f>IF(M3760&lt;=0,"NON SCADUTO",IF(M3760&lt;61,"0-60 DAYS",IF(M3760&lt;91," 61-90 DAYS",IF(M3760&lt;121,"91-120 DAYS",IF(M3760&lt;366," 121-365 DAYS",IF(M3760&gt;366,"OLTRE 365 DAYS",0))))))</f>
        <v>NON SCADUTO</v>
      </c>
      <c r="O3760" t="s">
        <v>15</v>
      </c>
      <c r="P3760" t="s">
        <v>0</v>
      </c>
      <c r="Q3760" s="3">
        <v>-4973.67</v>
      </c>
      <c r="R3760" t="s">
        <v>1</v>
      </c>
      <c r="S3760" t="s">
        <v>1</v>
      </c>
      <c r="T3760" s="3">
        <v>-4973.67</v>
      </c>
      <c r="U3760" s="2"/>
      <c r="V3760" t="s">
        <v>0</v>
      </c>
    </row>
    <row r="3761" spans="1:22" x14ac:dyDescent="0.2">
      <c r="A3761" s="11" t="s">
        <v>5</v>
      </c>
      <c r="B3761" s="11" t="s">
        <v>6</v>
      </c>
      <c r="C3761" s="11" t="s">
        <v>7608</v>
      </c>
      <c r="D3761" s="11" t="s">
        <v>7</v>
      </c>
      <c r="E3761" s="11" t="s">
        <v>0</v>
      </c>
      <c r="F3761" s="11" t="s">
        <v>7609</v>
      </c>
      <c r="G3761" s="11" t="s">
        <v>0</v>
      </c>
      <c r="H3761" s="11" t="s">
        <v>7834</v>
      </c>
      <c r="I3761" s="11" t="s">
        <v>7611</v>
      </c>
      <c r="J3761" s="12">
        <v>45725</v>
      </c>
      <c r="K3761" s="12">
        <v>45747</v>
      </c>
      <c r="L3761" s="12">
        <v>45747</v>
      </c>
      <c r="M3761" s="9">
        <f>+$M$1-L3761</f>
        <v>0</v>
      </c>
      <c r="N3761" s="10" t="str">
        <f>IF(M3761&lt;=0,"NON SCADUTO",IF(M3761&lt;61,"0-60 DAYS",IF(M3761&lt;91," 61-90 DAYS",IF(M3761&lt;121,"91-120 DAYS",IF(M3761&lt;366," 121-365 DAYS",IF(M3761&gt;366,"OLTRE 365 DAYS",0))))))</f>
        <v>NON SCADUTO</v>
      </c>
      <c r="O3761" s="11" t="s">
        <v>15</v>
      </c>
      <c r="P3761" s="11" t="s">
        <v>0</v>
      </c>
      <c r="Q3761" s="13">
        <v>-1637.29</v>
      </c>
      <c r="R3761" s="11" t="s">
        <v>1</v>
      </c>
      <c r="S3761" s="11" t="s">
        <v>1</v>
      </c>
      <c r="T3761" s="13">
        <v>-1637.29</v>
      </c>
      <c r="U3761" s="12"/>
      <c r="V3761" s="11" t="s">
        <v>0</v>
      </c>
    </row>
    <row r="3762" spans="1:22" x14ac:dyDescent="0.2">
      <c r="A3762" t="s">
        <v>5</v>
      </c>
      <c r="B3762" t="s">
        <v>6</v>
      </c>
      <c r="C3762" t="s">
        <v>7608</v>
      </c>
      <c r="D3762" t="s">
        <v>7</v>
      </c>
      <c r="E3762" t="s">
        <v>0</v>
      </c>
      <c r="F3762" t="s">
        <v>7609</v>
      </c>
      <c r="G3762" t="s">
        <v>0</v>
      </c>
      <c r="H3762" t="s">
        <v>7836</v>
      </c>
      <c r="I3762" t="s">
        <v>7611</v>
      </c>
      <c r="J3762" s="2">
        <v>45727</v>
      </c>
      <c r="K3762" s="2">
        <v>45747</v>
      </c>
      <c r="L3762" s="2">
        <v>45747</v>
      </c>
      <c r="M3762" s="9">
        <f>+$M$1-L3762</f>
        <v>0</v>
      </c>
      <c r="N3762" s="10" t="str">
        <f>IF(M3762&lt;=0,"NON SCADUTO",IF(M3762&lt;61,"0-60 DAYS",IF(M3762&lt;91," 61-90 DAYS",IF(M3762&lt;121,"91-120 DAYS",IF(M3762&lt;366," 121-365 DAYS",IF(M3762&gt;366,"OLTRE 365 DAYS",0))))))</f>
        <v>NON SCADUTO</v>
      </c>
      <c r="O3762" t="s">
        <v>15</v>
      </c>
      <c r="P3762" t="s">
        <v>0</v>
      </c>
      <c r="Q3762" s="3">
        <v>-2887.9</v>
      </c>
      <c r="R3762" t="s">
        <v>1</v>
      </c>
      <c r="S3762" t="s">
        <v>1</v>
      </c>
      <c r="T3762" s="3">
        <v>-2887.9</v>
      </c>
      <c r="U3762" s="2"/>
      <c r="V3762" t="s">
        <v>0</v>
      </c>
    </row>
    <row r="3763" spans="1:22" x14ac:dyDescent="0.2">
      <c r="A3763" s="5" t="s">
        <v>5</v>
      </c>
      <c r="B3763" s="5" t="s">
        <v>6</v>
      </c>
      <c r="C3763" s="5" t="s">
        <v>7608</v>
      </c>
      <c r="D3763" s="5" t="s">
        <v>7</v>
      </c>
      <c r="E3763" s="5" t="s">
        <v>0</v>
      </c>
      <c r="F3763" s="5" t="s">
        <v>7609</v>
      </c>
      <c r="G3763" s="5" t="s">
        <v>0</v>
      </c>
      <c r="H3763" s="5" t="s">
        <v>7838</v>
      </c>
      <c r="I3763" s="5" t="s">
        <v>7611</v>
      </c>
      <c r="J3763" s="6">
        <v>45729</v>
      </c>
      <c r="K3763" s="6">
        <v>45747</v>
      </c>
      <c r="L3763" s="6">
        <v>45747</v>
      </c>
      <c r="M3763" s="9">
        <f>+$M$1-L3763</f>
        <v>0</v>
      </c>
      <c r="N3763" s="10" t="str">
        <f>IF(M3763&lt;=0,"NON SCADUTO",IF(M3763&lt;61,"0-60 DAYS",IF(M3763&lt;91," 61-90 DAYS",IF(M3763&lt;121,"91-120 DAYS",IF(M3763&lt;366," 121-365 DAYS",IF(M3763&gt;366,"OLTRE 365 DAYS",0))))))</f>
        <v>NON SCADUTO</v>
      </c>
      <c r="O3763" s="5" t="s">
        <v>15</v>
      </c>
      <c r="P3763" s="5" t="s">
        <v>0</v>
      </c>
      <c r="Q3763" s="7">
        <v>-5590.45</v>
      </c>
      <c r="R3763" s="5" t="s">
        <v>1</v>
      </c>
      <c r="S3763" s="5" t="s">
        <v>1</v>
      </c>
      <c r="T3763" s="7">
        <v>-5590.45</v>
      </c>
      <c r="U3763" s="6"/>
      <c r="V3763" s="5" t="s">
        <v>0</v>
      </c>
    </row>
    <row r="3764" spans="1:22" x14ac:dyDescent="0.2">
      <c r="A3764" t="s">
        <v>5</v>
      </c>
      <c r="B3764" t="s">
        <v>6</v>
      </c>
      <c r="C3764" t="s">
        <v>7608</v>
      </c>
      <c r="D3764" t="s">
        <v>7</v>
      </c>
      <c r="E3764" t="s">
        <v>0</v>
      </c>
      <c r="F3764" t="s">
        <v>7609</v>
      </c>
      <c r="G3764" t="s">
        <v>0</v>
      </c>
      <c r="H3764" t="s">
        <v>7840</v>
      </c>
      <c r="I3764" t="s">
        <v>7611</v>
      </c>
      <c r="J3764" s="2">
        <v>45733</v>
      </c>
      <c r="K3764" s="2">
        <v>45747</v>
      </c>
      <c r="L3764" s="2">
        <v>45747</v>
      </c>
      <c r="M3764" s="9">
        <f>+$M$1-L3764</f>
        <v>0</v>
      </c>
      <c r="N3764" s="10" t="str">
        <f>IF(M3764&lt;=0,"NON SCADUTO",IF(M3764&lt;61,"0-60 DAYS",IF(M3764&lt;91," 61-90 DAYS",IF(M3764&lt;121,"91-120 DAYS",IF(M3764&lt;366," 121-365 DAYS",IF(M3764&gt;366,"OLTRE 365 DAYS",0))))))</f>
        <v>NON SCADUTO</v>
      </c>
      <c r="O3764" t="s">
        <v>15</v>
      </c>
      <c r="P3764" t="s">
        <v>0</v>
      </c>
      <c r="Q3764" s="3">
        <v>-24463.26</v>
      </c>
      <c r="R3764" t="s">
        <v>1</v>
      </c>
      <c r="S3764" t="s">
        <v>1</v>
      </c>
      <c r="T3764" s="3">
        <v>-24463.26</v>
      </c>
      <c r="U3764" s="2"/>
      <c r="V3764" t="s">
        <v>0</v>
      </c>
    </row>
    <row r="3765" spans="1:22" x14ac:dyDescent="0.2">
      <c r="A3765" s="5" t="s">
        <v>5</v>
      </c>
      <c r="B3765" s="5" t="s">
        <v>6</v>
      </c>
      <c r="C3765" s="5" t="s">
        <v>7608</v>
      </c>
      <c r="D3765" s="5" t="s">
        <v>7</v>
      </c>
      <c r="E3765" s="5" t="s">
        <v>0</v>
      </c>
      <c r="F3765" s="5" t="s">
        <v>7609</v>
      </c>
      <c r="G3765" s="5" t="s">
        <v>0</v>
      </c>
      <c r="H3765" s="5" t="s">
        <v>7842</v>
      </c>
      <c r="I3765" s="5" t="s">
        <v>7611</v>
      </c>
      <c r="J3765" s="6">
        <v>45733</v>
      </c>
      <c r="K3765" s="6">
        <v>45747</v>
      </c>
      <c r="L3765" s="6">
        <v>45747</v>
      </c>
      <c r="M3765" s="9">
        <f>+$M$1-L3765</f>
        <v>0</v>
      </c>
      <c r="N3765" s="10" t="str">
        <f>IF(M3765&lt;=0,"NON SCADUTO",IF(M3765&lt;61,"0-60 DAYS",IF(M3765&lt;91," 61-90 DAYS",IF(M3765&lt;121,"91-120 DAYS",IF(M3765&lt;366," 121-365 DAYS",IF(M3765&gt;366,"OLTRE 365 DAYS",0))))))</f>
        <v>NON SCADUTO</v>
      </c>
      <c r="O3765" s="5" t="s">
        <v>15</v>
      </c>
      <c r="P3765" s="5" t="s">
        <v>0</v>
      </c>
      <c r="Q3765" s="7">
        <v>-2290.29</v>
      </c>
      <c r="R3765" s="5" t="s">
        <v>1</v>
      </c>
      <c r="S3765" s="5" t="s">
        <v>1</v>
      </c>
      <c r="T3765" s="7">
        <v>-2290.29</v>
      </c>
      <c r="U3765" s="6"/>
      <c r="V3765" s="5" t="s">
        <v>0</v>
      </c>
    </row>
    <row r="3766" spans="1:22" x14ac:dyDescent="0.2">
      <c r="A3766" t="s">
        <v>5</v>
      </c>
      <c r="B3766" t="s">
        <v>6</v>
      </c>
      <c r="C3766" t="s">
        <v>7608</v>
      </c>
      <c r="D3766" t="s">
        <v>7</v>
      </c>
      <c r="E3766" t="s">
        <v>0</v>
      </c>
      <c r="F3766" t="s">
        <v>7609</v>
      </c>
      <c r="G3766" t="s">
        <v>0</v>
      </c>
      <c r="H3766" t="s">
        <v>7844</v>
      </c>
      <c r="I3766" t="s">
        <v>7611</v>
      </c>
      <c r="J3766" s="2">
        <v>45733</v>
      </c>
      <c r="K3766" s="2">
        <v>45747</v>
      </c>
      <c r="L3766" s="2">
        <v>45747</v>
      </c>
      <c r="M3766" s="9">
        <f>+$M$1-L3766</f>
        <v>0</v>
      </c>
      <c r="N3766" s="10" t="str">
        <f>IF(M3766&lt;=0,"NON SCADUTO",IF(M3766&lt;61,"0-60 DAYS",IF(M3766&lt;91," 61-90 DAYS",IF(M3766&lt;121,"91-120 DAYS",IF(M3766&lt;366," 121-365 DAYS",IF(M3766&gt;366,"OLTRE 365 DAYS",0))))))</f>
        <v>NON SCADUTO</v>
      </c>
      <c r="O3766" t="s">
        <v>15</v>
      </c>
      <c r="P3766" t="s">
        <v>0</v>
      </c>
      <c r="Q3766" s="3">
        <v>-338.86</v>
      </c>
      <c r="R3766" t="s">
        <v>1</v>
      </c>
      <c r="S3766" t="s">
        <v>1</v>
      </c>
      <c r="T3766" s="3">
        <v>-338.86</v>
      </c>
      <c r="U3766" s="2"/>
      <c r="V3766" t="s">
        <v>0</v>
      </c>
    </row>
    <row r="3767" spans="1:22" x14ac:dyDescent="0.2">
      <c r="A3767" s="5" t="s">
        <v>5</v>
      </c>
      <c r="B3767" s="5" t="s">
        <v>6</v>
      </c>
      <c r="C3767" s="5" t="s">
        <v>7608</v>
      </c>
      <c r="D3767" s="5" t="s">
        <v>7</v>
      </c>
      <c r="E3767" s="5" t="s">
        <v>0</v>
      </c>
      <c r="F3767" s="5" t="s">
        <v>7609</v>
      </c>
      <c r="G3767" s="5" t="s">
        <v>0</v>
      </c>
      <c r="H3767" s="5" t="s">
        <v>7846</v>
      </c>
      <c r="I3767" s="5" t="s">
        <v>7611</v>
      </c>
      <c r="J3767" s="6">
        <v>45723</v>
      </c>
      <c r="K3767" s="6">
        <v>45747</v>
      </c>
      <c r="L3767" s="6">
        <v>45747</v>
      </c>
      <c r="M3767" s="9">
        <f>+$M$1-L3767</f>
        <v>0</v>
      </c>
      <c r="N3767" s="10" t="str">
        <f>IF(M3767&lt;=0,"NON SCADUTO",IF(M3767&lt;61,"0-60 DAYS",IF(M3767&lt;91," 61-90 DAYS",IF(M3767&lt;121,"91-120 DAYS",IF(M3767&lt;366," 121-365 DAYS",IF(M3767&gt;366,"OLTRE 365 DAYS",0))))))</f>
        <v>NON SCADUTO</v>
      </c>
      <c r="O3767" s="5" t="s">
        <v>15</v>
      </c>
      <c r="P3767" s="5" t="s">
        <v>0</v>
      </c>
      <c r="Q3767" s="7">
        <v>-52600.21</v>
      </c>
      <c r="R3767" s="5" t="s">
        <v>1</v>
      </c>
      <c r="S3767" s="5" t="s">
        <v>1</v>
      </c>
      <c r="T3767" s="7">
        <v>-52600.21</v>
      </c>
      <c r="U3767" s="6"/>
      <c r="V3767" s="5" t="s">
        <v>0</v>
      </c>
    </row>
    <row r="3768" spans="1:22" x14ac:dyDescent="0.2">
      <c r="A3768" s="11" t="s">
        <v>5</v>
      </c>
      <c r="B3768" s="11" t="s">
        <v>6</v>
      </c>
      <c r="C3768" s="11" t="s">
        <v>7608</v>
      </c>
      <c r="D3768" s="11" t="s">
        <v>7</v>
      </c>
      <c r="E3768" s="11" t="s">
        <v>0</v>
      </c>
      <c r="F3768" s="11" t="s">
        <v>7609</v>
      </c>
      <c r="G3768" s="11" t="s">
        <v>0</v>
      </c>
      <c r="H3768" s="11" t="s">
        <v>7848</v>
      </c>
      <c r="I3768" s="11" t="s">
        <v>7611</v>
      </c>
      <c r="J3768" s="12">
        <v>45723</v>
      </c>
      <c r="K3768" s="12">
        <v>45747</v>
      </c>
      <c r="L3768" s="12">
        <v>45747</v>
      </c>
      <c r="M3768" s="9">
        <f>+$M$1-L3768</f>
        <v>0</v>
      </c>
      <c r="N3768" s="10" t="str">
        <f>IF(M3768&lt;=0,"NON SCADUTO",IF(M3768&lt;61,"0-60 DAYS",IF(M3768&lt;91," 61-90 DAYS",IF(M3768&lt;121,"91-120 DAYS",IF(M3768&lt;366," 121-365 DAYS",IF(M3768&gt;366,"OLTRE 365 DAYS",0))))))</f>
        <v>NON SCADUTO</v>
      </c>
      <c r="O3768" s="11" t="s">
        <v>15</v>
      </c>
      <c r="P3768" s="11" t="s">
        <v>0</v>
      </c>
      <c r="Q3768" s="13">
        <v>-12285.8</v>
      </c>
      <c r="R3768" s="11" t="s">
        <v>1</v>
      </c>
      <c r="S3768" s="11" t="s">
        <v>1</v>
      </c>
      <c r="T3768" s="13">
        <v>-12285.8</v>
      </c>
      <c r="U3768" s="12"/>
      <c r="V3768" s="11" t="s">
        <v>0</v>
      </c>
    </row>
    <row r="3769" spans="1:22" x14ac:dyDescent="0.2">
      <c r="A3769" s="5" t="s">
        <v>5</v>
      </c>
      <c r="B3769" s="5" t="s">
        <v>6</v>
      </c>
      <c r="C3769" s="5" t="s">
        <v>7608</v>
      </c>
      <c r="D3769" s="5" t="s">
        <v>7</v>
      </c>
      <c r="E3769" s="5" t="s">
        <v>0</v>
      </c>
      <c r="F3769" s="5" t="s">
        <v>7609</v>
      </c>
      <c r="G3769" s="5" t="s">
        <v>0</v>
      </c>
      <c r="H3769" s="5" t="s">
        <v>7851</v>
      </c>
      <c r="I3769" s="5" t="s">
        <v>7611</v>
      </c>
      <c r="J3769" s="6">
        <v>45730</v>
      </c>
      <c r="K3769" s="6">
        <v>45747</v>
      </c>
      <c r="L3769" s="6">
        <v>45747</v>
      </c>
      <c r="M3769" s="9">
        <f>+$M$1-L3769</f>
        <v>0</v>
      </c>
      <c r="N3769" s="10" t="str">
        <f>IF(M3769&lt;=0,"NON SCADUTO",IF(M3769&lt;61,"0-60 DAYS",IF(M3769&lt;91," 61-90 DAYS",IF(M3769&lt;121,"91-120 DAYS",IF(M3769&lt;366," 121-365 DAYS",IF(M3769&gt;366,"OLTRE 365 DAYS",0))))))</f>
        <v>NON SCADUTO</v>
      </c>
      <c r="O3769" s="5" t="s">
        <v>15</v>
      </c>
      <c r="P3769" s="5" t="s">
        <v>0</v>
      </c>
      <c r="Q3769" s="7">
        <v>-584.48</v>
      </c>
      <c r="R3769" s="5" t="s">
        <v>1</v>
      </c>
      <c r="S3769" s="5" t="s">
        <v>1</v>
      </c>
      <c r="T3769" s="7">
        <v>-584.48</v>
      </c>
      <c r="U3769" s="6"/>
      <c r="V3769" s="5" t="s">
        <v>0</v>
      </c>
    </row>
    <row r="3770" spans="1:22" x14ac:dyDescent="0.2">
      <c r="A3770" s="11" t="s">
        <v>5</v>
      </c>
      <c r="B3770" s="11" t="s">
        <v>6</v>
      </c>
      <c r="C3770" s="11" t="s">
        <v>7608</v>
      </c>
      <c r="D3770" s="11" t="s">
        <v>7</v>
      </c>
      <c r="E3770" s="11" t="s">
        <v>0</v>
      </c>
      <c r="F3770" s="11" t="s">
        <v>7609</v>
      </c>
      <c r="G3770" s="11" t="s">
        <v>0</v>
      </c>
      <c r="H3770" s="11" t="s">
        <v>7852</v>
      </c>
      <c r="I3770" s="11" t="s">
        <v>7611</v>
      </c>
      <c r="J3770" s="12">
        <v>45719</v>
      </c>
      <c r="K3770" s="12">
        <v>45747</v>
      </c>
      <c r="L3770" s="12">
        <v>45747</v>
      </c>
      <c r="M3770" s="9">
        <f>+$M$1-L3770</f>
        <v>0</v>
      </c>
      <c r="N3770" s="10" t="str">
        <f>IF(M3770&lt;=0,"NON SCADUTO",IF(M3770&lt;61,"0-60 DAYS",IF(M3770&lt;91," 61-90 DAYS",IF(M3770&lt;121,"91-120 DAYS",IF(M3770&lt;366," 121-365 DAYS",IF(M3770&gt;366,"OLTRE 365 DAYS",0))))))</f>
        <v>NON SCADUTO</v>
      </c>
      <c r="O3770" s="11" t="s">
        <v>15</v>
      </c>
      <c r="P3770" s="11" t="s">
        <v>0</v>
      </c>
      <c r="Q3770" s="13">
        <v>-8477.83</v>
      </c>
      <c r="R3770" s="11" t="s">
        <v>1</v>
      </c>
      <c r="S3770" s="11" t="s">
        <v>1</v>
      </c>
      <c r="T3770" s="13">
        <v>-8477.83</v>
      </c>
      <c r="U3770" s="12"/>
      <c r="V3770" s="11" t="s">
        <v>0</v>
      </c>
    </row>
    <row r="3771" spans="1:22" x14ac:dyDescent="0.2">
      <c r="A3771" t="s">
        <v>5</v>
      </c>
      <c r="B3771" t="s">
        <v>6</v>
      </c>
      <c r="C3771" t="s">
        <v>7608</v>
      </c>
      <c r="D3771" t="s">
        <v>7</v>
      </c>
      <c r="E3771" t="s">
        <v>0</v>
      </c>
      <c r="F3771" t="s">
        <v>7609</v>
      </c>
      <c r="G3771" t="s">
        <v>0</v>
      </c>
      <c r="H3771" t="s">
        <v>7854</v>
      </c>
      <c r="I3771" t="s">
        <v>7611</v>
      </c>
      <c r="J3771" s="2">
        <v>45719</v>
      </c>
      <c r="K3771" s="2">
        <v>45747</v>
      </c>
      <c r="L3771" s="2">
        <v>45747</v>
      </c>
      <c r="M3771" s="9">
        <f>+$M$1-L3771</f>
        <v>0</v>
      </c>
      <c r="N3771" s="10" t="str">
        <f>IF(M3771&lt;=0,"NON SCADUTO",IF(M3771&lt;61,"0-60 DAYS",IF(M3771&lt;91," 61-90 DAYS",IF(M3771&lt;121,"91-120 DAYS",IF(M3771&lt;366," 121-365 DAYS",IF(M3771&gt;366,"OLTRE 365 DAYS",0))))))</f>
        <v>NON SCADUTO</v>
      </c>
      <c r="O3771" t="s">
        <v>15</v>
      </c>
      <c r="P3771" t="s">
        <v>0</v>
      </c>
      <c r="Q3771" s="3">
        <v>-769.19</v>
      </c>
      <c r="R3771" t="s">
        <v>1</v>
      </c>
      <c r="S3771" t="s">
        <v>1</v>
      </c>
      <c r="T3771" s="3">
        <v>-769.19</v>
      </c>
      <c r="U3771" s="2"/>
      <c r="V3771" t="s">
        <v>0</v>
      </c>
    </row>
    <row r="3772" spans="1:22" x14ac:dyDescent="0.2">
      <c r="A3772" t="s">
        <v>5</v>
      </c>
      <c r="B3772" t="s">
        <v>6</v>
      </c>
      <c r="C3772" t="s">
        <v>7608</v>
      </c>
      <c r="D3772" t="s">
        <v>7</v>
      </c>
      <c r="E3772" t="s">
        <v>0</v>
      </c>
      <c r="F3772" t="s">
        <v>7609</v>
      </c>
      <c r="G3772" t="s">
        <v>0</v>
      </c>
      <c r="H3772" t="s">
        <v>7856</v>
      </c>
      <c r="I3772" t="s">
        <v>7611</v>
      </c>
      <c r="J3772" s="2">
        <v>45717</v>
      </c>
      <c r="K3772" s="2">
        <v>45747</v>
      </c>
      <c r="L3772" s="2">
        <v>45747</v>
      </c>
      <c r="M3772" s="9">
        <f>+$M$1-L3772</f>
        <v>0</v>
      </c>
      <c r="N3772" s="10" t="str">
        <f>IF(M3772&lt;=0,"NON SCADUTO",IF(M3772&lt;61,"0-60 DAYS",IF(M3772&lt;91," 61-90 DAYS",IF(M3772&lt;121,"91-120 DAYS",IF(M3772&lt;366," 121-365 DAYS",IF(M3772&gt;366,"OLTRE 365 DAYS",0))))))</f>
        <v>NON SCADUTO</v>
      </c>
      <c r="O3772" t="s">
        <v>15</v>
      </c>
      <c r="P3772" t="s">
        <v>0</v>
      </c>
      <c r="Q3772" s="3">
        <v>-9.58</v>
      </c>
      <c r="R3772" t="s">
        <v>1</v>
      </c>
      <c r="S3772" t="s">
        <v>1</v>
      </c>
      <c r="T3772" s="3">
        <v>-9.58</v>
      </c>
      <c r="U3772" s="2"/>
      <c r="V3772" t="s">
        <v>0</v>
      </c>
    </row>
    <row r="3773" spans="1:22" x14ac:dyDescent="0.2">
      <c r="A3773" t="s">
        <v>5</v>
      </c>
      <c r="B3773" t="s">
        <v>6</v>
      </c>
      <c r="C3773" t="s">
        <v>7608</v>
      </c>
      <c r="D3773" t="s">
        <v>7</v>
      </c>
      <c r="E3773" t="s">
        <v>0</v>
      </c>
      <c r="F3773" t="s">
        <v>7609</v>
      </c>
      <c r="G3773" t="s">
        <v>0</v>
      </c>
      <c r="H3773" t="s">
        <v>7858</v>
      </c>
      <c r="I3773" t="s">
        <v>7611</v>
      </c>
      <c r="J3773" s="2">
        <v>45734</v>
      </c>
      <c r="K3773" s="2">
        <v>45747</v>
      </c>
      <c r="L3773" s="2">
        <v>45747</v>
      </c>
      <c r="M3773" s="9">
        <f>+$M$1-L3773</f>
        <v>0</v>
      </c>
      <c r="N3773" s="10" t="str">
        <f>IF(M3773&lt;=0,"NON SCADUTO",IF(M3773&lt;61,"0-60 DAYS",IF(M3773&lt;91," 61-90 DAYS",IF(M3773&lt;121,"91-120 DAYS",IF(M3773&lt;366," 121-365 DAYS",IF(M3773&gt;366,"OLTRE 365 DAYS",0))))))</f>
        <v>NON SCADUTO</v>
      </c>
      <c r="O3773" t="s">
        <v>15</v>
      </c>
      <c r="P3773" t="s">
        <v>0</v>
      </c>
      <c r="Q3773" s="3">
        <v>-22794.41</v>
      </c>
      <c r="R3773" t="s">
        <v>1</v>
      </c>
      <c r="S3773" t="s">
        <v>1</v>
      </c>
      <c r="T3773" s="3">
        <v>-22794.41</v>
      </c>
      <c r="U3773" s="2"/>
      <c r="V3773" t="s">
        <v>0</v>
      </c>
    </row>
    <row r="3774" spans="1:22" x14ac:dyDescent="0.2">
      <c r="A3774" s="5" t="s">
        <v>5</v>
      </c>
      <c r="B3774" s="5" t="s">
        <v>6</v>
      </c>
      <c r="C3774" s="5" t="s">
        <v>7608</v>
      </c>
      <c r="D3774" s="5" t="s">
        <v>7</v>
      </c>
      <c r="E3774" s="5" t="s">
        <v>0</v>
      </c>
      <c r="F3774" s="5" t="s">
        <v>7609</v>
      </c>
      <c r="G3774" s="5" t="s">
        <v>0</v>
      </c>
      <c r="H3774" s="5" t="s">
        <v>7860</v>
      </c>
      <c r="I3774" s="5" t="s">
        <v>7611</v>
      </c>
      <c r="J3774" s="6">
        <v>45740</v>
      </c>
      <c r="K3774" s="6">
        <v>45747</v>
      </c>
      <c r="L3774" s="6">
        <v>45747</v>
      </c>
      <c r="M3774" s="9">
        <f>+$M$1-L3774</f>
        <v>0</v>
      </c>
      <c r="N3774" s="10" t="str">
        <f>IF(M3774&lt;=0,"NON SCADUTO",IF(M3774&lt;61,"0-60 DAYS",IF(M3774&lt;91," 61-90 DAYS",IF(M3774&lt;121,"91-120 DAYS",IF(M3774&lt;366," 121-365 DAYS",IF(M3774&gt;366,"OLTRE 365 DAYS",0))))))</f>
        <v>NON SCADUTO</v>
      </c>
      <c r="O3774" s="5" t="s">
        <v>15</v>
      </c>
      <c r="P3774" s="5" t="s">
        <v>0</v>
      </c>
      <c r="Q3774" s="7">
        <v>-4552.74</v>
      </c>
      <c r="R3774" s="5" t="s">
        <v>1</v>
      </c>
      <c r="S3774" s="5" t="s">
        <v>1</v>
      </c>
      <c r="T3774" s="7">
        <v>-4552.74</v>
      </c>
      <c r="U3774" s="6"/>
      <c r="V3774" s="5" t="s">
        <v>0</v>
      </c>
    </row>
    <row r="3775" spans="1:22" x14ac:dyDescent="0.2">
      <c r="A3775" t="s">
        <v>5</v>
      </c>
      <c r="B3775" t="s">
        <v>6</v>
      </c>
      <c r="C3775" t="s">
        <v>7608</v>
      </c>
      <c r="D3775" t="s">
        <v>7</v>
      </c>
      <c r="E3775" t="s">
        <v>0</v>
      </c>
      <c r="F3775" t="s">
        <v>7609</v>
      </c>
      <c r="G3775" t="s">
        <v>0</v>
      </c>
      <c r="H3775" t="s">
        <v>7862</v>
      </c>
      <c r="I3775" t="s">
        <v>7611</v>
      </c>
      <c r="J3775" s="2">
        <v>45723</v>
      </c>
      <c r="K3775" s="2">
        <v>45747</v>
      </c>
      <c r="L3775" s="2">
        <v>45747</v>
      </c>
      <c r="M3775" s="9">
        <f>+$M$1-L3775</f>
        <v>0</v>
      </c>
      <c r="N3775" s="10" t="str">
        <f>IF(M3775&lt;=0,"NON SCADUTO",IF(M3775&lt;61,"0-60 DAYS",IF(M3775&lt;91," 61-90 DAYS",IF(M3775&lt;121,"91-120 DAYS",IF(M3775&lt;366," 121-365 DAYS",IF(M3775&gt;366,"OLTRE 365 DAYS",0))))))</f>
        <v>NON SCADUTO</v>
      </c>
      <c r="O3775" t="s">
        <v>15</v>
      </c>
      <c r="P3775" t="s">
        <v>0</v>
      </c>
      <c r="Q3775" s="3">
        <v>-8766.52</v>
      </c>
      <c r="R3775" t="s">
        <v>1</v>
      </c>
      <c r="S3775" t="s">
        <v>1</v>
      </c>
      <c r="T3775" s="3">
        <v>-8766.52</v>
      </c>
      <c r="U3775" s="2"/>
      <c r="V3775" t="s">
        <v>0</v>
      </c>
    </row>
    <row r="3776" spans="1:22" x14ac:dyDescent="0.2">
      <c r="A3776" s="5" t="s">
        <v>5</v>
      </c>
      <c r="B3776" s="5" t="s">
        <v>6</v>
      </c>
      <c r="C3776" s="5" t="s">
        <v>7608</v>
      </c>
      <c r="D3776" s="5" t="s">
        <v>7</v>
      </c>
      <c r="E3776" s="5" t="s">
        <v>0</v>
      </c>
      <c r="F3776" s="5" t="s">
        <v>7609</v>
      </c>
      <c r="G3776" s="5" t="s">
        <v>0</v>
      </c>
      <c r="H3776" s="5" t="s">
        <v>7864</v>
      </c>
      <c r="I3776" s="5" t="s">
        <v>7611</v>
      </c>
      <c r="J3776" s="6">
        <v>45728</v>
      </c>
      <c r="K3776" s="6">
        <v>45747</v>
      </c>
      <c r="L3776" s="6">
        <v>45747</v>
      </c>
      <c r="M3776" s="9">
        <f>+$M$1-L3776</f>
        <v>0</v>
      </c>
      <c r="N3776" s="10" t="str">
        <f>IF(M3776&lt;=0,"NON SCADUTO",IF(M3776&lt;61,"0-60 DAYS",IF(M3776&lt;91," 61-90 DAYS",IF(M3776&lt;121,"91-120 DAYS",IF(M3776&lt;366," 121-365 DAYS",IF(M3776&gt;366,"OLTRE 365 DAYS",0))))))</f>
        <v>NON SCADUTO</v>
      </c>
      <c r="O3776" s="5" t="s">
        <v>15</v>
      </c>
      <c r="P3776" s="5" t="s">
        <v>0</v>
      </c>
      <c r="Q3776" s="7">
        <v>-747.29</v>
      </c>
      <c r="R3776" s="5" t="s">
        <v>1</v>
      </c>
      <c r="S3776" s="5" t="s">
        <v>1</v>
      </c>
      <c r="T3776" s="7">
        <v>-747.29</v>
      </c>
      <c r="U3776" s="6"/>
      <c r="V3776" s="5" t="s">
        <v>0</v>
      </c>
    </row>
    <row r="3777" spans="1:22" x14ac:dyDescent="0.2">
      <c r="A3777" t="s">
        <v>5</v>
      </c>
      <c r="B3777" t="s">
        <v>6</v>
      </c>
      <c r="C3777" t="s">
        <v>7608</v>
      </c>
      <c r="D3777" t="s">
        <v>7</v>
      </c>
      <c r="E3777" t="s">
        <v>0</v>
      </c>
      <c r="F3777" t="s">
        <v>7609</v>
      </c>
      <c r="G3777" t="s">
        <v>0</v>
      </c>
      <c r="H3777" t="s">
        <v>7866</v>
      </c>
      <c r="I3777" t="s">
        <v>7611</v>
      </c>
      <c r="J3777" s="2">
        <v>45721</v>
      </c>
      <c r="K3777" s="2">
        <v>45747</v>
      </c>
      <c r="L3777" s="2">
        <v>45747</v>
      </c>
      <c r="M3777" s="9">
        <f>+$M$1-L3777</f>
        <v>0</v>
      </c>
      <c r="N3777" s="10" t="str">
        <f>IF(M3777&lt;=0,"NON SCADUTO",IF(M3777&lt;61,"0-60 DAYS",IF(M3777&lt;91," 61-90 DAYS",IF(M3777&lt;121,"91-120 DAYS",IF(M3777&lt;366," 121-365 DAYS",IF(M3777&gt;366,"OLTRE 365 DAYS",0))))))</f>
        <v>NON SCADUTO</v>
      </c>
      <c r="O3777" t="s">
        <v>15</v>
      </c>
      <c r="P3777" t="s">
        <v>0</v>
      </c>
      <c r="Q3777" s="3">
        <v>-279.77</v>
      </c>
      <c r="R3777" t="s">
        <v>1</v>
      </c>
      <c r="S3777" t="s">
        <v>1</v>
      </c>
      <c r="T3777" s="3">
        <v>-279.77</v>
      </c>
      <c r="U3777" s="2"/>
      <c r="V3777" t="s">
        <v>0</v>
      </c>
    </row>
    <row r="3778" spans="1:22" x14ac:dyDescent="0.2">
      <c r="A3778" s="5" t="s">
        <v>5</v>
      </c>
      <c r="B3778" s="5" t="s">
        <v>6</v>
      </c>
      <c r="C3778" s="5" t="s">
        <v>7608</v>
      </c>
      <c r="D3778" s="5" t="s">
        <v>7</v>
      </c>
      <c r="E3778" s="5" t="s">
        <v>0</v>
      </c>
      <c r="F3778" s="5" t="s">
        <v>7609</v>
      </c>
      <c r="G3778" s="5" t="s">
        <v>0</v>
      </c>
      <c r="H3778" s="5" t="s">
        <v>7868</v>
      </c>
      <c r="I3778" s="5" t="s">
        <v>7611</v>
      </c>
      <c r="J3778" s="6">
        <v>45720</v>
      </c>
      <c r="K3778" s="6">
        <v>45747</v>
      </c>
      <c r="L3778" s="6">
        <v>45747</v>
      </c>
      <c r="M3778" s="9">
        <f>+$M$1-L3778</f>
        <v>0</v>
      </c>
      <c r="N3778" s="10" t="str">
        <f>IF(M3778&lt;=0,"NON SCADUTO",IF(M3778&lt;61,"0-60 DAYS",IF(M3778&lt;91," 61-90 DAYS",IF(M3778&lt;121,"91-120 DAYS",IF(M3778&lt;366," 121-365 DAYS",IF(M3778&gt;366,"OLTRE 365 DAYS",0))))))</f>
        <v>NON SCADUTO</v>
      </c>
      <c r="O3778" s="5" t="s">
        <v>15</v>
      </c>
      <c r="P3778" s="5" t="s">
        <v>0</v>
      </c>
      <c r="Q3778" s="7">
        <v>-125122.62</v>
      </c>
      <c r="R3778" s="5" t="s">
        <v>1</v>
      </c>
      <c r="S3778" s="5" t="s">
        <v>1</v>
      </c>
      <c r="T3778" s="7">
        <v>-125122.62</v>
      </c>
      <c r="U3778" s="6"/>
      <c r="V3778" s="5" t="s">
        <v>0</v>
      </c>
    </row>
    <row r="3779" spans="1:22" x14ac:dyDescent="0.2">
      <c r="A3779" t="s">
        <v>5</v>
      </c>
      <c r="B3779" t="s">
        <v>6</v>
      </c>
      <c r="C3779" t="s">
        <v>7608</v>
      </c>
      <c r="D3779" t="s">
        <v>7</v>
      </c>
      <c r="E3779" t="s">
        <v>0</v>
      </c>
      <c r="F3779" t="s">
        <v>7609</v>
      </c>
      <c r="G3779" t="s">
        <v>0</v>
      </c>
      <c r="H3779" t="s">
        <v>7870</v>
      </c>
      <c r="I3779" t="s">
        <v>7611</v>
      </c>
      <c r="J3779" s="2">
        <v>45734</v>
      </c>
      <c r="K3779" s="2">
        <v>45747</v>
      </c>
      <c r="L3779" s="2">
        <v>45747</v>
      </c>
      <c r="M3779" s="9">
        <f>+$M$1-L3779</f>
        <v>0</v>
      </c>
      <c r="N3779" s="10" t="str">
        <f>IF(M3779&lt;=0,"NON SCADUTO",IF(M3779&lt;61,"0-60 DAYS",IF(M3779&lt;91," 61-90 DAYS",IF(M3779&lt;121,"91-120 DAYS",IF(M3779&lt;366," 121-365 DAYS",IF(M3779&gt;366,"OLTRE 365 DAYS",0))))))</f>
        <v>NON SCADUTO</v>
      </c>
      <c r="O3779" t="s">
        <v>15</v>
      </c>
      <c r="P3779" t="s">
        <v>0</v>
      </c>
      <c r="Q3779" s="3">
        <v>-99067.48</v>
      </c>
      <c r="R3779" t="s">
        <v>1</v>
      </c>
      <c r="S3779" t="s">
        <v>1</v>
      </c>
      <c r="T3779" s="3">
        <v>-99067.48</v>
      </c>
      <c r="U3779" s="2"/>
      <c r="V3779" t="s">
        <v>0</v>
      </c>
    </row>
    <row r="3780" spans="1:22" x14ac:dyDescent="0.2">
      <c r="A3780" s="5" t="s">
        <v>5</v>
      </c>
      <c r="B3780" s="5" t="s">
        <v>6</v>
      </c>
      <c r="C3780" s="5" t="s">
        <v>7608</v>
      </c>
      <c r="D3780" s="5" t="s">
        <v>7</v>
      </c>
      <c r="E3780" s="5" t="s">
        <v>0</v>
      </c>
      <c r="F3780" s="5" t="s">
        <v>7609</v>
      </c>
      <c r="G3780" s="5" t="s">
        <v>0</v>
      </c>
      <c r="H3780" s="5" t="s">
        <v>7872</v>
      </c>
      <c r="I3780" s="5" t="s">
        <v>7611</v>
      </c>
      <c r="J3780" s="6">
        <v>45729</v>
      </c>
      <c r="K3780" s="6">
        <v>45747</v>
      </c>
      <c r="L3780" s="6">
        <v>45747</v>
      </c>
      <c r="M3780" s="9">
        <f>+$M$1-L3780</f>
        <v>0</v>
      </c>
      <c r="N3780" s="10" t="str">
        <f>IF(M3780&lt;=0,"NON SCADUTO",IF(M3780&lt;61,"0-60 DAYS",IF(M3780&lt;91," 61-90 DAYS",IF(M3780&lt;121,"91-120 DAYS",IF(M3780&lt;366," 121-365 DAYS",IF(M3780&gt;366,"OLTRE 365 DAYS",0))))))</f>
        <v>NON SCADUTO</v>
      </c>
      <c r="O3780" s="5" t="s">
        <v>15</v>
      </c>
      <c r="P3780" s="5" t="s">
        <v>0</v>
      </c>
      <c r="Q3780" s="7">
        <v>-92857.23</v>
      </c>
      <c r="R3780" s="5" t="s">
        <v>1</v>
      </c>
      <c r="S3780" s="5" t="s">
        <v>1</v>
      </c>
      <c r="T3780" s="7">
        <v>-92857.23</v>
      </c>
      <c r="U3780" s="6"/>
      <c r="V3780" s="5" t="s">
        <v>0</v>
      </c>
    </row>
    <row r="3781" spans="1:22" x14ac:dyDescent="0.2">
      <c r="A3781" t="s">
        <v>5</v>
      </c>
      <c r="B3781" t="s">
        <v>6</v>
      </c>
      <c r="C3781" t="s">
        <v>7608</v>
      </c>
      <c r="D3781" t="s">
        <v>7</v>
      </c>
      <c r="E3781" t="s">
        <v>0</v>
      </c>
      <c r="F3781" t="s">
        <v>7609</v>
      </c>
      <c r="G3781" t="s">
        <v>0</v>
      </c>
      <c r="H3781" t="s">
        <v>7874</v>
      </c>
      <c r="I3781" t="s">
        <v>7611</v>
      </c>
      <c r="J3781" s="2">
        <v>45735</v>
      </c>
      <c r="K3781" s="2">
        <v>45747</v>
      </c>
      <c r="L3781" s="2">
        <v>45747</v>
      </c>
      <c r="M3781" s="9">
        <f>+$M$1-L3781</f>
        <v>0</v>
      </c>
      <c r="N3781" s="10" t="str">
        <f>IF(M3781&lt;=0,"NON SCADUTO",IF(M3781&lt;61,"0-60 DAYS",IF(M3781&lt;91," 61-90 DAYS",IF(M3781&lt;121,"91-120 DAYS",IF(M3781&lt;366," 121-365 DAYS",IF(M3781&gt;366,"OLTRE 365 DAYS",0))))))</f>
        <v>NON SCADUTO</v>
      </c>
      <c r="O3781" t="s">
        <v>15</v>
      </c>
      <c r="P3781" t="s">
        <v>0</v>
      </c>
      <c r="Q3781" s="3">
        <v>-31.01</v>
      </c>
      <c r="R3781" t="s">
        <v>1</v>
      </c>
      <c r="S3781" t="s">
        <v>1</v>
      </c>
      <c r="T3781" s="3">
        <v>-31.01</v>
      </c>
      <c r="U3781" s="2"/>
      <c r="V3781" t="s">
        <v>0</v>
      </c>
    </row>
    <row r="3782" spans="1:22" x14ac:dyDescent="0.2">
      <c r="A3782" t="s">
        <v>5</v>
      </c>
      <c r="B3782" t="s">
        <v>6</v>
      </c>
      <c r="C3782" t="s">
        <v>7608</v>
      </c>
      <c r="D3782" t="s">
        <v>7</v>
      </c>
      <c r="E3782" t="s">
        <v>0</v>
      </c>
      <c r="F3782" t="s">
        <v>7609</v>
      </c>
      <c r="G3782" t="s">
        <v>0</v>
      </c>
      <c r="H3782" t="s">
        <v>7876</v>
      </c>
      <c r="I3782" t="s">
        <v>7611</v>
      </c>
      <c r="J3782" s="2">
        <v>45740</v>
      </c>
      <c r="K3782" s="2">
        <v>45747</v>
      </c>
      <c r="L3782" s="2">
        <v>45747</v>
      </c>
      <c r="M3782" s="9">
        <f>+$M$1-L3782</f>
        <v>0</v>
      </c>
      <c r="N3782" s="10" t="str">
        <f>IF(M3782&lt;=0,"NON SCADUTO",IF(M3782&lt;61,"0-60 DAYS",IF(M3782&lt;91," 61-90 DAYS",IF(M3782&lt;121,"91-120 DAYS",IF(M3782&lt;366," 121-365 DAYS",IF(M3782&gt;366,"OLTRE 365 DAYS",0))))))</f>
        <v>NON SCADUTO</v>
      </c>
      <c r="O3782" t="s">
        <v>15</v>
      </c>
      <c r="P3782" t="s">
        <v>0</v>
      </c>
      <c r="Q3782" s="3">
        <v>-187.2</v>
      </c>
      <c r="R3782" t="s">
        <v>1</v>
      </c>
      <c r="S3782" t="s">
        <v>1</v>
      </c>
      <c r="T3782" s="3">
        <v>-187.2</v>
      </c>
      <c r="U3782" s="2"/>
      <c r="V3782" t="s">
        <v>0</v>
      </c>
    </row>
    <row r="3783" spans="1:22" x14ac:dyDescent="0.2">
      <c r="A3783" t="s">
        <v>5</v>
      </c>
      <c r="B3783" t="s">
        <v>6</v>
      </c>
      <c r="C3783" t="s">
        <v>7608</v>
      </c>
      <c r="D3783" t="s">
        <v>7</v>
      </c>
      <c r="E3783" t="s">
        <v>0</v>
      </c>
      <c r="F3783" t="s">
        <v>7609</v>
      </c>
      <c r="G3783" t="s">
        <v>0</v>
      </c>
      <c r="H3783" t="s">
        <v>7878</v>
      </c>
      <c r="I3783" t="s">
        <v>7611</v>
      </c>
      <c r="J3783" s="2">
        <v>45740</v>
      </c>
      <c r="K3783" s="2">
        <v>45747</v>
      </c>
      <c r="L3783" s="2">
        <v>45747</v>
      </c>
      <c r="M3783" s="9">
        <f>+$M$1-L3783</f>
        <v>0</v>
      </c>
      <c r="N3783" s="10" t="str">
        <f>IF(M3783&lt;=0,"NON SCADUTO",IF(M3783&lt;61,"0-60 DAYS",IF(M3783&lt;91," 61-90 DAYS",IF(M3783&lt;121,"91-120 DAYS",IF(M3783&lt;366," 121-365 DAYS",IF(M3783&gt;366,"OLTRE 365 DAYS",0))))))</f>
        <v>NON SCADUTO</v>
      </c>
      <c r="O3783" t="s">
        <v>15</v>
      </c>
      <c r="P3783" t="s">
        <v>0</v>
      </c>
      <c r="Q3783" s="3">
        <v>-112.07</v>
      </c>
      <c r="R3783" t="s">
        <v>1</v>
      </c>
      <c r="S3783" t="s">
        <v>1</v>
      </c>
      <c r="T3783" s="3">
        <v>-112.07</v>
      </c>
      <c r="U3783" s="2"/>
      <c r="V3783" t="s">
        <v>0</v>
      </c>
    </row>
    <row r="3784" spans="1:22" x14ac:dyDescent="0.2">
      <c r="A3784" t="s">
        <v>5</v>
      </c>
      <c r="B3784" t="s">
        <v>6</v>
      </c>
      <c r="C3784" t="s">
        <v>7608</v>
      </c>
      <c r="D3784" t="s">
        <v>7</v>
      </c>
      <c r="E3784" t="s">
        <v>0</v>
      </c>
      <c r="F3784" t="s">
        <v>7609</v>
      </c>
      <c r="G3784" t="s">
        <v>0</v>
      </c>
      <c r="H3784" t="s">
        <v>7880</v>
      </c>
      <c r="I3784" t="s">
        <v>7611</v>
      </c>
      <c r="J3784" s="2">
        <v>45734</v>
      </c>
      <c r="K3784" s="2">
        <v>45747</v>
      </c>
      <c r="L3784" s="2">
        <v>45747</v>
      </c>
      <c r="M3784" s="9">
        <f>+$M$1-L3784</f>
        <v>0</v>
      </c>
      <c r="N3784" s="10" t="str">
        <f>IF(M3784&lt;=0,"NON SCADUTO",IF(M3784&lt;61,"0-60 DAYS",IF(M3784&lt;91," 61-90 DAYS",IF(M3784&lt;121,"91-120 DAYS",IF(M3784&lt;366," 121-365 DAYS",IF(M3784&gt;366,"OLTRE 365 DAYS",0))))))</f>
        <v>NON SCADUTO</v>
      </c>
      <c r="O3784" t="s">
        <v>15</v>
      </c>
      <c r="P3784" t="s">
        <v>0</v>
      </c>
      <c r="Q3784" s="3">
        <v>-53.31</v>
      </c>
      <c r="R3784" t="s">
        <v>1</v>
      </c>
      <c r="S3784" t="s">
        <v>1</v>
      </c>
      <c r="T3784" s="3">
        <v>-53.31</v>
      </c>
      <c r="U3784" s="2"/>
      <c r="V3784" t="s">
        <v>0</v>
      </c>
    </row>
    <row r="3785" spans="1:22" x14ac:dyDescent="0.2">
      <c r="A3785" t="s">
        <v>5</v>
      </c>
      <c r="B3785" t="s">
        <v>6</v>
      </c>
      <c r="C3785" t="s">
        <v>7608</v>
      </c>
      <c r="D3785" t="s">
        <v>7</v>
      </c>
      <c r="E3785" t="s">
        <v>0</v>
      </c>
      <c r="F3785" t="s">
        <v>7609</v>
      </c>
      <c r="G3785" t="s">
        <v>0</v>
      </c>
      <c r="H3785" t="s">
        <v>7882</v>
      </c>
      <c r="I3785" t="s">
        <v>7611</v>
      </c>
      <c r="J3785" s="2">
        <v>45734</v>
      </c>
      <c r="K3785" s="2">
        <v>45747</v>
      </c>
      <c r="L3785" s="2">
        <v>45747</v>
      </c>
      <c r="M3785" s="9">
        <f>+$M$1-L3785</f>
        <v>0</v>
      </c>
      <c r="N3785" s="10" t="str">
        <f>IF(M3785&lt;=0,"NON SCADUTO",IF(M3785&lt;61,"0-60 DAYS",IF(M3785&lt;91," 61-90 DAYS",IF(M3785&lt;121,"91-120 DAYS",IF(M3785&lt;366," 121-365 DAYS",IF(M3785&gt;366,"OLTRE 365 DAYS",0))))))</f>
        <v>NON SCADUTO</v>
      </c>
      <c r="O3785" t="s">
        <v>15</v>
      </c>
      <c r="P3785" t="s">
        <v>0</v>
      </c>
      <c r="Q3785" s="3">
        <v>-11637.78</v>
      </c>
      <c r="R3785" t="s">
        <v>1</v>
      </c>
      <c r="S3785" t="s">
        <v>1</v>
      </c>
      <c r="T3785" s="3">
        <v>-11637.78</v>
      </c>
      <c r="U3785" s="2"/>
      <c r="V3785" t="s">
        <v>0</v>
      </c>
    </row>
    <row r="3786" spans="1:22" x14ac:dyDescent="0.2">
      <c r="A3786" s="11" t="s">
        <v>5</v>
      </c>
      <c r="B3786" s="11" t="s">
        <v>6</v>
      </c>
      <c r="C3786" s="11" t="s">
        <v>7608</v>
      </c>
      <c r="D3786" s="11" t="s">
        <v>7</v>
      </c>
      <c r="E3786" s="11" t="s">
        <v>0</v>
      </c>
      <c r="F3786" s="11" t="s">
        <v>7609</v>
      </c>
      <c r="G3786" s="11" t="s">
        <v>0</v>
      </c>
      <c r="H3786" s="11" t="s">
        <v>7884</v>
      </c>
      <c r="I3786" s="11" t="s">
        <v>7611</v>
      </c>
      <c r="J3786" s="12">
        <v>45733</v>
      </c>
      <c r="K3786" s="12">
        <v>45747</v>
      </c>
      <c r="L3786" s="12">
        <v>45747</v>
      </c>
      <c r="M3786" s="9">
        <f>+$M$1-L3786</f>
        <v>0</v>
      </c>
      <c r="N3786" s="10" t="str">
        <f>IF(M3786&lt;=0,"NON SCADUTO",IF(M3786&lt;61,"0-60 DAYS",IF(M3786&lt;91," 61-90 DAYS",IF(M3786&lt;121,"91-120 DAYS",IF(M3786&lt;366," 121-365 DAYS",IF(M3786&gt;366,"OLTRE 365 DAYS",0))))))</f>
        <v>NON SCADUTO</v>
      </c>
      <c r="O3786" s="11" t="s">
        <v>15</v>
      </c>
      <c r="P3786" s="11" t="s">
        <v>0</v>
      </c>
      <c r="Q3786" s="13">
        <v>-926.41</v>
      </c>
      <c r="R3786" s="11" t="s">
        <v>1</v>
      </c>
      <c r="S3786" s="11" t="s">
        <v>1</v>
      </c>
      <c r="T3786" s="13">
        <v>-926.41</v>
      </c>
      <c r="U3786" s="12"/>
      <c r="V3786" s="11" t="s">
        <v>0</v>
      </c>
    </row>
    <row r="3787" spans="1:22" x14ac:dyDescent="0.2">
      <c r="A3787" t="s">
        <v>5</v>
      </c>
      <c r="B3787" t="s">
        <v>6</v>
      </c>
      <c r="C3787" t="s">
        <v>7608</v>
      </c>
      <c r="D3787" t="s">
        <v>7</v>
      </c>
      <c r="E3787" t="s">
        <v>0</v>
      </c>
      <c r="F3787" t="s">
        <v>7609</v>
      </c>
      <c r="G3787" t="s">
        <v>0</v>
      </c>
      <c r="H3787" t="s">
        <v>7886</v>
      </c>
      <c r="I3787" t="s">
        <v>7611</v>
      </c>
      <c r="J3787" s="2">
        <v>45721</v>
      </c>
      <c r="K3787" s="2">
        <v>45747</v>
      </c>
      <c r="L3787" s="2">
        <v>45747</v>
      </c>
      <c r="M3787" s="9">
        <f>+$M$1-L3787</f>
        <v>0</v>
      </c>
      <c r="N3787" s="10" t="str">
        <f>IF(M3787&lt;=0,"NON SCADUTO",IF(M3787&lt;61,"0-60 DAYS",IF(M3787&lt;91," 61-90 DAYS",IF(M3787&lt;121,"91-120 DAYS",IF(M3787&lt;366," 121-365 DAYS",IF(M3787&gt;366,"OLTRE 365 DAYS",0))))))</f>
        <v>NON SCADUTO</v>
      </c>
      <c r="O3787" t="s">
        <v>15</v>
      </c>
      <c r="P3787" t="s">
        <v>0</v>
      </c>
      <c r="Q3787" s="3">
        <v>-33.28</v>
      </c>
      <c r="R3787" t="s">
        <v>1</v>
      </c>
      <c r="S3787" t="s">
        <v>1</v>
      </c>
      <c r="T3787" s="3">
        <v>-33.28</v>
      </c>
      <c r="U3787" s="2"/>
      <c r="V3787" t="s">
        <v>0</v>
      </c>
    </row>
    <row r="3788" spans="1:22" x14ac:dyDescent="0.2">
      <c r="A3788" t="s">
        <v>5</v>
      </c>
      <c r="B3788" t="s">
        <v>6</v>
      </c>
      <c r="C3788" t="s">
        <v>7608</v>
      </c>
      <c r="D3788" t="s">
        <v>7</v>
      </c>
      <c r="E3788" t="s">
        <v>0</v>
      </c>
      <c r="F3788" t="s">
        <v>7609</v>
      </c>
      <c r="G3788" t="s">
        <v>0</v>
      </c>
      <c r="H3788" t="s">
        <v>7888</v>
      </c>
      <c r="I3788" t="s">
        <v>7611</v>
      </c>
      <c r="J3788" s="2">
        <v>45721</v>
      </c>
      <c r="K3788" s="2">
        <v>45747</v>
      </c>
      <c r="L3788" s="2">
        <v>45747</v>
      </c>
      <c r="M3788" s="9">
        <f>+$M$1-L3788</f>
        <v>0</v>
      </c>
      <c r="N3788" s="10" t="str">
        <f>IF(M3788&lt;=0,"NON SCADUTO",IF(M3788&lt;61,"0-60 DAYS",IF(M3788&lt;91," 61-90 DAYS",IF(M3788&lt;121,"91-120 DAYS",IF(M3788&lt;366," 121-365 DAYS",IF(M3788&gt;366,"OLTRE 365 DAYS",0))))))</f>
        <v>NON SCADUTO</v>
      </c>
      <c r="O3788" t="s">
        <v>15</v>
      </c>
      <c r="P3788" t="s">
        <v>0</v>
      </c>
      <c r="Q3788" s="3">
        <v>-5801.21</v>
      </c>
      <c r="R3788" t="s">
        <v>1</v>
      </c>
      <c r="S3788" t="s">
        <v>1</v>
      </c>
      <c r="T3788" s="3">
        <v>-5801.21</v>
      </c>
      <c r="U3788" s="2"/>
      <c r="V3788" t="s">
        <v>0</v>
      </c>
    </row>
    <row r="3789" spans="1:22" x14ac:dyDescent="0.2">
      <c r="A3789" s="5" t="s">
        <v>5</v>
      </c>
      <c r="B3789" s="5" t="s">
        <v>6</v>
      </c>
      <c r="C3789" s="5" t="s">
        <v>7608</v>
      </c>
      <c r="D3789" s="5" t="s">
        <v>7</v>
      </c>
      <c r="E3789" s="5" t="s">
        <v>0</v>
      </c>
      <c r="F3789" s="5" t="s">
        <v>7609</v>
      </c>
      <c r="G3789" s="5" t="s">
        <v>0</v>
      </c>
      <c r="H3789" s="5" t="s">
        <v>7890</v>
      </c>
      <c r="I3789" s="5" t="s">
        <v>7611</v>
      </c>
      <c r="J3789" s="6">
        <v>45726</v>
      </c>
      <c r="K3789" s="6">
        <v>45747</v>
      </c>
      <c r="L3789" s="6">
        <v>45747</v>
      </c>
      <c r="M3789" s="9">
        <f>+$M$1-L3789</f>
        <v>0</v>
      </c>
      <c r="N3789" s="10" t="str">
        <f>IF(M3789&lt;=0,"NON SCADUTO",IF(M3789&lt;61,"0-60 DAYS",IF(M3789&lt;91," 61-90 DAYS",IF(M3789&lt;121,"91-120 DAYS",IF(M3789&lt;366," 121-365 DAYS",IF(M3789&gt;366,"OLTRE 365 DAYS",0))))))</f>
        <v>NON SCADUTO</v>
      </c>
      <c r="O3789" s="5" t="s">
        <v>15</v>
      </c>
      <c r="P3789" s="5" t="s">
        <v>0</v>
      </c>
      <c r="Q3789" s="7">
        <v>-485.64</v>
      </c>
      <c r="R3789" s="5" t="s">
        <v>1</v>
      </c>
      <c r="S3789" s="5" t="s">
        <v>1</v>
      </c>
      <c r="T3789" s="7">
        <v>-485.64</v>
      </c>
      <c r="U3789" s="6"/>
      <c r="V3789" s="5" t="s">
        <v>0</v>
      </c>
    </row>
    <row r="3790" spans="1:22" x14ac:dyDescent="0.2">
      <c r="A3790" t="s">
        <v>5</v>
      </c>
      <c r="B3790" t="s">
        <v>6</v>
      </c>
      <c r="C3790" t="s">
        <v>7608</v>
      </c>
      <c r="D3790" t="s">
        <v>7</v>
      </c>
      <c r="E3790" t="s">
        <v>0</v>
      </c>
      <c r="F3790" t="s">
        <v>7609</v>
      </c>
      <c r="G3790" t="s">
        <v>0</v>
      </c>
      <c r="H3790" t="s">
        <v>7892</v>
      </c>
      <c r="I3790" t="s">
        <v>7611</v>
      </c>
      <c r="J3790" s="2">
        <v>45726</v>
      </c>
      <c r="K3790" s="2">
        <v>45747</v>
      </c>
      <c r="L3790" s="2">
        <v>45747</v>
      </c>
      <c r="M3790" s="9">
        <f>+$M$1-L3790</f>
        <v>0</v>
      </c>
      <c r="N3790" s="10" t="str">
        <f>IF(M3790&lt;=0,"NON SCADUTO",IF(M3790&lt;61,"0-60 DAYS",IF(M3790&lt;91," 61-90 DAYS",IF(M3790&lt;121,"91-120 DAYS",IF(M3790&lt;366," 121-365 DAYS",IF(M3790&gt;366,"OLTRE 365 DAYS",0))))))</f>
        <v>NON SCADUTO</v>
      </c>
      <c r="O3790" t="s">
        <v>15</v>
      </c>
      <c r="P3790" t="s">
        <v>0</v>
      </c>
      <c r="Q3790" s="3">
        <v>-0.96</v>
      </c>
      <c r="R3790" t="s">
        <v>1</v>
      </c>
      <c r="S3790" t="s">
        <v>1</v>
      </c>
      <c r="T3790" s="3">
        <v>-0.96</v>
      </c>
      <c r="U3790" s="2"/>
      <c r="V3790" t="s">
        <v>0</v>
      </c>
    </row>
    <row r="3791" spans="1:22" x14ac:dyDescent="0.2">
      <c r="A3791" t="s">
        <v>5</v>
      </c>
      <c r="B3791" t="s">
        <v>6</v>
      </c>
      <c r="C3791" t="s">
        <v>7608</v>
      </c>
      <c r="D3791" t="s">
        <v>7</v>
      </c>
      <c r="E3791" t="s">
        <v>0</v>
      </c>
      <c r="F3791" t="s">
        <v>7609</v>
      </c>
      <c r="G3791" t="s">
        <v>0</v>
      </c>
      <c r="H3791" t="s">
        <v>7894</v>
      </c>
      <c r="I3791" t="s">
        <v>7611</v>
      </c>
      <c r="J3791" s="2">
        <v>45733</v>
      </c>
      <c r="K3791" s="2">
        <v>45747</v>
      </c>
      <c r="L3791" s="2">
        <v>45747</v>
      </c>
      <c r="M3791" s="9">
        <f>+$M$1-L3791</f>
        <v>0</v>
      </c>
      <c r="N3791" s="10" t="str">
        <f>IF(M3791&lt;=0,"NON SCADUTO",IF(M3791&lt;61,"0-60 DAYS",IF(M3791&lt;91," 61-90 DAYS",IF(M3791&lt;121,"91-120 DAYS",IF(M3791&lt;366," 121-365 DAYS",IF(M3791&gt;366,"OLTRE 365 DAYS",0))))))</f>
        <v>NON SCADUTO</v>
      </c>
      <c r="O3791" t="s">
        <v>15</v>
      </c>
      <c r="P3791" t="s">
        <v>0</v>
      </c>
      <c r="Q3791" s="3">
        <v>-58.87</v>
      </c>
      <c r="R3791" t="s">
        <v>1</v>
      </c>
      <c r="S3791" t="s">
        <v>1</v>
      </c>
      <c r="T3791" s="3">
        <v>-58.87</v>
      </c>
      <c r="U3791" s="2"/>
      <c r="V3791" t="s">
        <v>0</v>
      </c>
    </row>
    <row r="3792" spans="1:22" x14ac:dyDescent="0.2">
      <c r="A3792" s="5" t="s">
        <v>5</v>
      </c>
      <c r="B3792" s="5" t="s">
        <v>6</v>
      </c>
      <c r="C3792" s="5" t="s">
        <v>7608</v>
      </c>
      <c r="D3792" s="5" t="s">
        <v>7</v>
      </c>
      <c r="E3792" s="5" t="s">
        <v>0</v>
      </c>
      <c r="F3792" s="5" t="s">
        <v>7609</v>
      </c>
      <c r="G3792" s="5" t="s">
        <v>0</v>
      </c>
      <c r="H3792" s="5" t="s">
        <v>7896</v>
      </c>
      <c r="I3792" s="5" t="s">
        <v>7611</v>
      </c>
      <c r="J3792" s="6">
        <v>45726</v>
      </c>
      <c r="K3792" s="6">
        <v>45747</v>
      </c>
      <c r="L3792" s="6">
        <v>45747</v>
      </c>
      <c r="M3792" s="9">
        <f>+$M$1-L3792</f>
        <v>0</v>
      </c>
      <c r="N3792" s="10" t="str">
        <f>IF(M3792&lt;=0,"NON SCADUTO",IF(M3792&lt;61,"0-60 DAYS",IF(M3792&lt;91," 61-90 DAYS",IF(M3792&lt;121,"91-120 DAYS",IF(M3792&lt;366," 121-365 DAYS",IF(M3792&gt;366,"OLTRE 365 DAYS",0))))))</f>
        <v>NON SCADUTO</v>
      </c>
      <c r="O3792" s="5" t="s">
        <v>15</v>
      </c>
      <c r="P3792" s="5" t="s">
        <v>0</v>
      </c>
      <c r="Q3792" s="7">
        <v>-32.07</v>
      </c>
      <c r="R3792" s="5" t="s">
        <v>1</v>
      </c>
      <c r="S3792" s="5" t="s">
        <v>1</v>
      </c>
      <c r="T3792" s="7">
        <v>-32.07</v>
      </c>
      <c r="U3792" s="6"/>
      <c r="V3792" s="5" t="s">
        <v>0</v>
      </c>
    </row>
    <row r="3793" spans="1:22" x14ac:dyDescent="0.2">
      <c r="A3793" t="s">
        <v>5</v>
      </c>
      <c r="B3793" t="s">
        <v>6</v>
      </c>
      <c r="C3793" t="s">
        <v>7608</v>
      </c>
      <c r="D3793" t="s">
        <v>7</v>
      </c>
      <c r="E3793" t="s">
        <v>0</v>
      </c>
      <c r="F3793" t="s">
        <v>7609</v>
      </c>
      <c r="G3793" t="s">
        <v>0</v>
      </c>
      <c r="H3793" t="s">
        <v>7898</v>
      </c>
      <c r="I3793" t="s">
        <v>7611</v>
      </c>
      <c r="J3793" s="2">
        <v>45742</v>
      </c>
      <c r="K3793" s="2">
        <v>45747</v>
      </c>
      <c r="L3793" s="2">
        <v>45747</v>
      </c>
      <c r="M3793" s="9">
        <f>+$M$1-L3793</f>
        <v>0</v>
      </c>
      <c r="N3793" s="10" t="str">
        <f>IF(M3793&lt;=0,"NON SCADUTO",IF(M3793&lt;61,"0-60 DAYS",IF(M3793&lt;91," 61-90 DAYS",IF(M3793&lt;121,"91-120 DAYS",IF(M3793&lt;366," 121-365 DAYS",IF(M3793&gt;366,"OLTRE 365 DAYS",0))))))</f>
        <v>NON SCADUTO</v>
      </c>
      <c r="O3793" t="s">
        <v>15</v>
      </c>
      <c r="P3793" t="s">
        <v>0</v>
      </c>
      <c r="Q3793" s="3">
        <v>-50446.720000000001</v>
      </c>
      <c r="R3793" t="s">
        <v>1</v>
      </c>
      <c r="S3793" t="s">
        <v>1</v>
      </c>
      <c r="T3793" s="3">
        <v>-50446.720000000001</v>
      </c>
      <c r="U3793" s="2"/>
      <c r="V3793" t="s">
        <v>0</v>
      </c>
    </row>
    <row r="3794" spans="1:22" x14ac:dyDescent="0.2">
      <c r="A3794" s="5" t="s">
        <v>5</v>
      </c>
      <c r="B3794" s="5" t="s">
        <v>6</v>
      </c>
      <c r="C3794" s="5" t="s">
        <v>7608</v>
      </c>
      <c r="D3794" s="5" t="s">
        <v>7</v>
      </c>
      <c r="E3794" s="5" t="s">
        <v>0</v>
      </c>
      <c r="F3794" s="5" t="s">
        <v>7609</v>
      </c>
      <c r="G3794" s="5" t="s">
        <v>0</v>
      </c>
      <c r="H3794" s="5" t="s">
        <v>7900</v>
      </c>
      <c r="I3794" s="5" t="s">
        <v>7611</v>
      </c>
      <c r="J3794" s="6">
        <v>45744</v>
      </c>
      <c r="K3794" s="6">
        <v>45747</v>
      </c>
      <c r="L3794" s="6">
        <v>45747</v>
      </c>
      <c r="M3794" s="9">
        <f>+$M$1-L3794</f>
        <v>0</v>
      </c>
      <c r="N3794" s="10" t="str">
        <f>IF(M3794&lt;=0,"NON SCADUTO",IF(M3794&lt;61,"0-60 DAYS",IF(M3794&lt;91," 61-90 DAYS",IF(M3794&lt;121,"91-120 DAYS",IF(M3794&lt;366," 121-365 DAYS",IF(M3794&gt;366,"OLTRE 365 DAYS",0))))))</f>
        <v>NON SCADUTO</v>
      </c>
      <c r="O3794" s="5" t="s">
        <v>15</v>
      </c>
      <c r="P3794" s="5" t="s">
        <v>0</v>
      </c>
      <c r="Q3794" s="7">
        <v>-291.54000000000002</v>
      </c>
      <c r="R3794" s="5" t="s">
        <v>1</v>
      </c>
      <c r="S3794" s="5" t="s">
        <v>1</v>
      </c>
      <c r="T3794" s="7">
        <v>-291.54000000000002</v>
      </c>
      <c r="U3794" s="6"/>
      <c r="V3794" s="5" t="s">
        <v>0</v>
      </c>
    </row>
    <row r="3795" spans="1:22" x14ac:dyDescent="0.2">
      <c r="A3795" t="s">
        <v>5</v>
      </c>
      <c r="B3795" t="s">
        <v>6</v>
      </c>
      <c r="C3795" t="s">
        <v>7608</v>
      </c>
      <c r="D3795" t="s">
        <v>7</v>
      </c>
      <c r="E3795" t="s">
        <v>0</v>
      </c>
      <c r="F3795" t="s">
        <v>7609</v>
      </c>
      <c r="G3795" t="s">
        <v>0</v>
      </c>
      <c r="H3795" t="s">
        <v>7902</v>
      </c>
      <c r="I3795" t="s">
        <v>7611</v>
      </c>
      <c r="J3795" s="2">
        <v>45727</v>
      </c>
      <c r="K3795" s="2">
        <v>45747</v>
      </c>
      <c r="L3795" s="2">
        <v>45747</v>
      </c>
      <c r="M3795" s="9">
        <f>+$M$1-L3795</f>
        <v>0</v>
      </c>
      <c r="N3795" s="10" t="str">
        <f>IF(M3795&lt;=0,"NON SCADUTO",IF(M3795&lt;61,"0-60 DAYS",IF(M3795&lt;91," 61-90 DAYS",IF(M3795&lt;121,"91-120 DAYS",IF(M3795&lt;366," 121-365 DAYS",IF(M3795&gt;366,"OLTRE 365 DAYS",0))))))</f>
        <v>NON SCADUTO</v>
      </c>
      <c r="O3795" t="s">
        <v>15</v>
      </c>
      <c r="P3795" t="s">
        <v>0</v>
      </c>
      <c r="Q3795" s="3">
        <v>-785.55</v>
      </c>
      <c r="R3795" t="s">
        <v>1</v>
      </c>
      <c r="S3795" t="s">
        <v>1</v>
      </c>
      <c r="T3795" s="3">
        <v>-785.55</v>
      </c>
      <c r="U3795" s="2"/>
      <c r="V3795" t="s">
        <v>0</v>
      </c>
    </row>
    <row r="3796" spans="1:22" x14ac:dyDescent="0.2">
      <c r="A3796" s="5" t="s">
        <v>5</v>
      </c>
      <c r="B3796" s="5" t="s">
        <v>6</v>
      </c>
      <c r="C3796" s="5" t="s">
        <v>7608</v>
      </c>
      <c r="D3796" s="5" t="s">
        <v>7</v>
      </c>
      <c r="E3796" s="5" t="s">
        <v>0</v>
      </c>
      <c r="F3796" s="5" t="s">
        <v>7609</v>
      </c>
      <c r="G3796" s="5" t="s">
        <v>0</v>
      </c>
      <c r="H3796" s="5" t="s">
        <v>7904</v>
      </c>
      <c r="I3796" s="5" t="s">
        <v>7611</v>
      </c>
      <c r="J3796" s="6">
        <v>45681</v>
      </c>
      <c r="K3796" s="6">
        <v>45747</v>
      </c>
      <c r="L3796" s="6">
        <v>45747</v>
      </c>
      <c r="M3796" s="9">
        <f>+$M$1-L3796</f>
        <v>0</v>
      </c>
      <c r="N3796" s="10" t="str">
        <f>IF(M3796&lt;=0,"NON SCADUTO",IF(M3796&lt;61,"0-60 DAYS",IF(M3796&lt;91," 61-90 DAYS",IF(M3796&lt;121,"91-120 DAYS",IF(M3796&lt;366," 121-365 DAYS",IF(M3796&gt;366,"OLTRE 365 DAYS",0))))))</f>
        <v>NON SCADUTO</v>
      </c>
      <c r="O3796" s="5" t="s">
        <v>15</v>
      </c>
      <c r="P3796" s="5" t="s">
        <v>0</v>
      </c>
      <c r="Q3796" s="7">
        <v>-106.84</v>
      </c>
      <c r="R3796" s="5" t="s">
        <v>1</v>
      </c>
      <c r="S3796" s="5" t="s">
        <v>1</v>
      </c>
      <c r="T3796" s="7">
        <v>-106.84</v>
      </c>
      <c r="U3796" s="6"/>
      <c r="V3796" s="5" t="s">
        <v>0</v>
      </c>
    </row>
    <row r="3797" spans="1:22" x14ac:dyDescent="0.2">
      <c r="A3797" t="s">
        <v>5</v>
      </c>
      <c r="B3797" t="s">
        <v>6</v>
      </c>
      <c r="C3797" t="s">
        <v>7608</v>
      </c>
      <c r="D3797" t="s">
        <v>7</v>
      </c>
      <c r="E3797" t="s">
        <v>0</v>
      </c>
      <c r="F3797" t="s">
        <v>7609</v>
      </c>
      <c r="G3797" t="s">
        <v>0</v>
      </c>
      <c r="H3797" t="s">
        <v>7906</v>
      </c>
      <c r="I3797" t="s">
        <v>7611</v>
      </c>
      <c r="J3797" s="2">
        <v>45705</v>
      </c>
      <c r="K3797" s="2">
        <v>45747</v>
      </c>
      <c r="L3797" s="2">
        <v>45747</v>
      </c>
      <c r="M3797" s="9">
        <f>+$M$1-L3797</f>
        <v>0</v>
      </c>
      <c r="N3797" s="10" t="str">
        <f>IF(M3797&lt;=0,"NON SCADUTO",IF(M3797&lt;61,"0-60 DAYS",IF(M3797&lt;91," 61-90 DAYS",IF(M3797&lt;121,"91-120 DAYS",IF(M3797&lt;366," 121-365 DAYS",IF(M3797&gt;366,"OLTRE 365 DAYS",0))))))</f>
        <v>NON SCADUTO</v>
      </c>
      <c r="O3797" t="s">
        <v>15</v>
      </c>
      <c r="P3797" t="s">
        <v>0</v>
      </c>
      <c r="Q3797" s="3">
        <v>-139.76</v>
      </c>
      <c r="R3797" t="s">
        <v>1</v>
      </c>
      <c r="S3797" t="s">
        <v>1</v>
      </c>
      <c r="T3797" s="3">
        <v>-139.76</v>
      </c>
      <c r="U3797" s="2"/>
      <c r="V3797" t="s">
        <v>0</v>
      </c>
    </row>
    <row r="3798" spans="1:22" x14ac:dyDescent="0.2">
      <c r="A3798" t="s">
        <v>5</v>
      </c>
      <c r="B3798" t="s">
        <v>6</v>
      </c>
      <c r="C3798" t="s">
        <v>7608</v>
      </c>
      <c r="D3798" t="s">
        <v>7</v>
      </c>
      <c r="E3798" t="s">
        <v>0</v>
      </c>
      <c r="F3798" t="s">
        <v>7609</v>
      </c>
      <c r="G3798" t="s">
        <v>0</v>
      </c>
      <c r="H3798" t="s">
        <v>7908</v>
      </c>
      <c r="I3798" t="s">
        <v>7611</v>
      </c>
      <c r="J3798" s="2">
        <v>45747</v>
      </c>
      <c r="K3798" s="2">
        <v>45747</v>
      </c>
      <c r="L3798" s="2">
        <v>45747</v>
      </c>
      <c r="M3798" s="9">
        <f>+$M$1-L3798</f>
        <v>0</v>
      </c>
      <c r="N3798" s="10" t="str">
        <f>IF(M3798&lt;=0,"NON SCADUTO",IF(M3798&lt;61,"0-60 DAYS",IF(M3798&lt;91," 61-90 DAYS",IF(M3798&lt;121,"91-120 DAYS",IF(M3798&lt;366," 121-365 DAYS",IF(M3798&gt;366,"OLTRE 365 DAYS",0))))))</f>
        <v>NON SCADUTO</v>
      </c>
      <c r="O3798" t="s">
        <v>15</v>
      </c>
      <c r="P3798" t="s">
        <v>0</v>
      </c>
      <c r="Q3798" s="3">
        <v>-1070.03</v>
      </c>
      <c r="R3798" t="s">
        <v>1</v>
      </c>
      <c r="S3798" t="s">
        <v>1</v>
      </c>
      <c r="T3798" s="3">
        <v>-1070.03</v>
      </c>
      <c r="U3798" s="2"/>
      <c r="V3798" t="s">
        <v>0</v>
      </c>
    </row>
    <row r="3799" spans="1:22" x14ac:dyDescent="0.2">
      <c r="A3799" s="5" t="s">
        <v>5</v>
      </c>
      <c r="B3799" s="5" t="s">
        <v>6</v>
      </c>
      <c r="C3799" s="5" t="s">
        <v>7608</v>
      </c>
      <c r="D3799" s="5" t="s">
        <v>7</v>
      </c>
      <c r="E3799" s="5" t="s">
        <v>0</v>
      </c>
      <c r="F3799" s="5" t="s">
        <v>7609</v>
      </c>
      <c r="G3799" s="5" t="s">
        <v>0</v>
      </c>
      <c r="H3799" s="5" t="s">
        <v>7909</v>
      </c>
      <c r="I3799" s="5" t="s">
        <v>32</v>
      </c>
      <c r="J3799" s="6">
        <v>45747</v>
      </c>
      <c r="K3799" s="6">
        <v>45747</v>
      </c>
      <c r="L3799" s="6">
        <v>45747</v>
      </c>
      <c r="M3799" s="9">
        <f>+$M$1-L3799</f>
        <v>0</v>
      </c>
      <c r="N3799" s="10" t="str">
        <f>IF(M3799&lt;=0,"NON SCADUTO",IF(M3799&lt;61,"0-60 DAYS",IF(M3799&lt;91," 61-90 DAYS",IF(M3799&lt;121,"91-120 DAYS",IF(M3799&lt;366," 121-365 DAYS",IF(M3799&gt;366,"OLTRE 365 DAYS",0))))))</f>
        <v>NON SCADUTO</v>
      </c>
      <c r="O3799" s="5" t="s">
        <v>11</v>
      </c>
      <c r="P3799" s="5" t="s">
        <v>0</v>
      </c>
      <c r="Q3799" s="7">
        <v>1070.6300000000001</v>
      </c>
      <c r="R3799" s="5" t="s">
        <v>1</v>
      </c>
      <c r="S3799" s="5" t="s">
        <v>1</v>
      </c>
      <c r="T3799" s="7">
        <v>1070.6300000000001</v>
      </c>
      <c r="U3799" s="6"/>
      <c r="V3799" s="5" t="s">
        <v>0</v>
      </c>
    </row>
    <row r="3800" spans="1:22" x14ac:dyDescent="0.2">
      <c r="A3800" t="s">
        <v>5</v>
      </c>
      <c r="B3800" t="s">
        <v>6</v>
      </c>
      <c r="C3800" t="s">
        <v>7608</v>
      </c>
      <c r="D3800" t="s">
        <v>7</v>
      </c>
      <c r="E3800" t="s">
        <v>0</v>
      </c>
      <c r="F3800" t="s">
        <v>7609</v>
      </c>
      <c r="G3800" t="s">
        <v>0</v>
      </c>
      <c r="H3800" t="s">
        <v>7910</v>
      </c>
      <c r="I3800" t="s">
        <v>7611</v>
      </c>
      <c r="J3800" s="2">
        <v>45667</v>
      </c>
      <c r="K3800" s="2">
        <v>45747</v>
      </c>
      <c r="L3800" s="2">
        <v>45747</v>
      </c>
      <c r="M3800" s="9">
        <f>+$M$1-L3800</f>
        <v>0</v>
      </c>
      <c r="N3800" s="10" t="str">
        <f>IF(M3800&lt;=0,"NON SCADUTO",IF(M3800&lt;61,"0-60 DAYS",IF(M3800&lt;91," 61-90 DAYS",IF(M3800&lt;121,"91-120 DAYS",IF(M3800&lt;366," 121-365 DAYS",IF(M3800&gt;366,"OLTRE 365 DAYS",0))))))</f>
        <v>NON SCADUTO</v>
      </c>
      <c r="O3800" t="s">
        <v>15</v>
      </c>
      <c r="P3800" t="s">
        <v>0</v>
      </c>
      <c r="Q3800" s="3">
        <v>-170.29</v>
      </c>
      <c r="R3800" t="s">
        <v>1</v>
      </c>
      <c r="S3800" t="s">
        <v>1</v>
      </c>
      <c r="T3800" s="3">
        <v>-170.29</v>
      </c>
      <c r="U3800" s="2"/>
      <c r="V3800" t="s">
        <v>0</v>
      </c>
    </row>
    <row r="3801" spans="1:22" x14ac:dyDescent="0.2">
      <c r="A3801" s="5" t="s">
        <v>5</v>
      </c>
      <c r="B3801" s="5" t="s">
        <v>6</v>
      </c>
      <c r="C3801" s="5" t="s">
        <v>7608</v>
      </c>
      <c r="D3801" s="5" t="s">
        <v>7</v>
      </c>
      <c r="E3801" s="5" t="s">
        <v>0</v>
      </c>
      <c r="F3801" s="5" t="s">
        <v>7609</v>
      </c>
      <c r="G3801" s="5" t="s">
        <v>0</v>
      </c>
      <c r="H3801" s="5" t="s">
        <v>7912</v>
      </c>
      <c r="I3801" s="5" t="s">
        <v>7611</v>
      </c>
      <c r="J3801" s="6">
        <v>45729</v>
      </c>
      <c r="K3801" s="6">
        <v>45747</v>
      </c>
      <c r="L3801" s="6">
        <v>45747</v>
      </c>
      <c r="M3801" s="9">
        <f>+$M$1-L3801</f>
        <v>0</v>
      </c>
      <c r="N3801" s="10" t="str">
        <f>IF(M3801&lt;=0,"NON SCADUTO",IF(M3801&lt;61,"0-60 DAYS",IF(M3801&lt;91," 61-90 DAYS",IF(M3801&lt;121,"91-120 DAYS",IF(M3801&lt;366," 121-365 DAYS",IF(M3801&gt;366,"OLTRE 365 DAYS",0))))))</f>
        <v>NON SCADUTO</v>
      </c>
      <c r="O3801" s="5" t="s">
        <v>15</v>
      </c>
      <c r="P3801" s="5" t="s">
        <v>0</v>
      </c>
      <c r="Q3801" s="7">
        <v>-52.52</v>
      </c>
      <c r="R3801" s="5" t="s">
        <v>1</v>
      </c>
      <c r="S3801" s="5" t="s">
        <v>1</v>
      </c>
      <c r="T3801" s="7">
        <v>-52.52</v>
      </c>
      <c r="U3801" s="6"/>
      <c r="V3801" s="5" t="s">
        <v>0</v>
      </c>
    </row>
    <row r="3802" spans="1:22" x14ac:dyDescent="0.2">
      <c r="A3802" t="s">
        <v>5</v>
      </c>
      <c r="B3802" t="s">
        <v>6</v>
      </c>
      <c r="C3802" t="s">
        <v>7608</v>
      </c>
      <c r="D3802" t="s">
        <v>7</v>
      </c>
      <c r="E3802" t="s">
        <v>0</v>
      </c>
      <c r="F3802" t="s">
        <v>7609</v>
      </c>
      <c r="G3802" t="s">
        <v>0</v>
      </c>
      <c r="H3802" t="s">
        <v>7914</v>
      </c>
      <c r="I3802" t="s">
        <v>7611</v>
      </c>
      <c r="J3802" s="2">
        <v>45740</v>
      </c>
      <c r="K3802" s="2">
        <v>45747</v>
      </c>
      <c r="L3802" s="2">
        <v>45747</v>
      </c>
      <c r="M3802" s="9">
        <f>+$M$1-L3802</f>
        <v>0</v>
      </c>
      <c r="N3802" s="10" t="str">
        <f>IF(M3802&lt;=0,"NON SCADUTO",IF(M3802&lt;61,"0-60 DAYS",IF(M3802&lt;91," 61-90 DAYS",IF(M3802&lt;121,"91-120 DAYS",IF(M3802&lt;366," 121-365 DAYS",IF(M3802&gt;366,"OLTRE 365 DAYS",0))))))</f>
        <v>NON SCADUTO</v>
      </c>
      <c r="O3802" t="s">
        <v>15</v>
      </c>
      <c r="P3802" t="s">
        <v>0</v>
      </c>
      <c r="Q3802" s="3">
        <v>-55.92</v>
      </c>
      <c r="R3802" t="s">
        <v>1</v>
      </c>
      <c r="S3802" t="s">
        <v>1</v>
      </c>
      <c r="T3802" s="3">
        <v>-55.92</v>
      </c>
      <c r="U3802" s="2"/>
      <c r="V3802" t="s">
        <v>0</v>
      </c>
    </row>
    <row r="3803" spans="1:22" x14ac:dyDescent="0.2">
      <c r="A3803" s="5" t="s">
        <v>5</v>
      </c>
      <c r="B3803" s="5" t="s">
        <v>6</v>
      </c>
      <c r="C3803" s="5" t="s">
        <v>7608</v>
      </c>
      <c r="D3803" s="5" t="s">
        <v>7</v>
      </c>
      <c r="E3803" s="5" t="s">
        <v>0</v>
      </c>
      <c r="F3803" s="5" t="s">
        <v>7609</v>
      </c>
      <c r="G3803" s="5" t="s">
        <v>0</v>
      </c>
      <c r="H3803" s="5" t="s">
        <v>7916</v>
      </c>
      <c r="I3803" s="5" t="s">
        <v>7611</v>
      </c>
      <c r="J3803" s="6">
        <v>45737</v>
      </c>
      <c r="K3803" s="6">
        <v>45747</v>
      </c>
      <c r="L3803" s="6">
        <v>45747</v>
      </c>
      <c r="M3803" s="9">
        <f>+$M$1-L3803</f>
        <v>0</v>
      </c>
      <c r="N3803" s="10" t="str">
        <f>IF(M3803&lt;=0,"NON SCADUTO",IF(M3803&lt;61,"0-60 DAYS",IF(M3803&lt;91," 61-90 DAYS",IF(M3803&lt;121,"91-120 DAYS",IF(M3803&lt;366," 121-365 DAYS",IF(M3803&gt;366,"OLTRE 365 DAYS",0))))))</f>
        <v>NON SCADUTO</v>
      </c>
      <c r="O3803" s="5" t="s">
        <v>15</v>
      </c>
      <c r="P3803" s="5" t="s">
        <v>0</v>
      </c>
      <c r="Q3803" s="7">
        <v>-43122.94</v>
      </c>
      <c r="R3803" s="5" t="s">
        <v>1</v>
      </c>
      <c r="S3803" s="5" t="s">
        <v>1</v>
      </c>
      <c r="T3803" s="7">
        <v>-43122.94</v>
      </c>
      <c r="U3803" s="6"/>
      <c r="V3803" s="5" t="s">
        <v>0</v>
      </c>
    </row>
    <row r="3804" spans="1:22" x14ac:dyDescent="0.2">
      <c r="A3804" t="s">
        <v>5</v>
      </c>
      <c r="B3804" t="s">
        <v>6</v>
      </c>
      <c r="C3804" t="s">
        <v>7608</v>
      </c>
      <c r="D3804" t="s">
        <v>7</v>
      </c>
      <c r="E3804" t="s">
        <v>0</v>
      </c>
      <c r="F3804" t="s">
        <v>7609</v>
      </c>
      <c r="G3804" t="s">
        <v>0</v>
      </c>
      <c r="H3804" t="s">
        <v>7918</v>
      </c>
      <c r="I3804" t="s">
        <v>7611</v>
      </c>
      <c r="J3804" s="2">
        <v>45650</v>
      </c>
      <c r="K3804" s="2">
        <v>45747</v>
      </c>
      <c r="L3804" s="2">
        <v>45747</v>
      </c>
      <c r="M3804" s="9">
        <f>+$M$1-L3804</f>
        <v>0</v>
      </c>
      <c r="N3804" s="10" t="str">
        <f>IF(M3804&lt;=0,"NON SCADUTO",IF(M3804&lt;61,"0-60 DAYS",IF(M3804&lt;91," 61-90 DAYS",IF(M3804&lt;121,"91-120 DAYS",IF(M3804&lt;366," 121-365 DAYS",IF(M3804&gt;366,"OLTRE 365 DAYS",0))))))</f>
        <v>NON SCADUTO</v>
      </c>
      <c r="O3804" t="s">
        <v>15</v>
      </c>
      <c r="P3804" t="s">
        <v>0</v>
      </c>
      <c r="Q3804" s="3">
        <v>-1902.09</v>
      </c>
      <c r="R3804" t="s">
        <v>1</v>
      </c>
      <c r="S3804" t="s">
        <v>1</v>
      </c>
      <c r="T3804" s="3">
        <v>-1902.09</v>
      </c>
      <c r="U3804" s="2"/>
      <c r="V3804" t="s">
        <v>0</v>
      </c>
    </row>
    <row r="3805" spans="1:22" x14ac:dyDescent="0.2">
      <c r="A3805" s="5" t="s">
        <v>5</v>
      </c>
      <c r="B3805" s="5" t="s">
        <v>6</v>
      </c>
      <c r="C3805" s="5" t="s">
        <v>7608</v>
      </c>
      <c r="D3805" s="5" t="s">
        <v>7</v>
      </c>
      <c r="E3805" s="5" t="s">
        <v>0</v>
      </c>
      <c r="F3805" s="5" t="s">
        <v>7609</v>
      </c>
      <c r="G3805" s="5" t="s">
        <v>0</v>
      </c>
      <c r="H3805" s="5" t="s">
        <v>7920</v>
      </c>
      <c r="I3805" s="5" t="s">
        <v>7611</v>
      </c>
      <c r="J3805" s="6">
        <v>45747</v>
      </c>
      <c r="K3805" s="6">
        <v>45747</v>
      </c>
      <c r="L3805" s="6">
        <v>45747</v>
      </c>
      <c r="M3805" s="9">
        <f>+$M$1-L3805</f>
        <v>0</v>
      </c>
      <c r="N3805" s="10" t="str">
        <f>IF(M3805&lt;=0,"NON SCADUTO",IF(M3805&lt;61,"0-60 DAYS",IF(M3805&lt;91," 61-90 DAYS",IF(M3805&lt;121,"91-120 DAYS",IF(M3805&lt;366," 121-365 DAYS",IF(M3805&gt;366,"OLTRE 365 DAYS",0))))))</f>
        <v>NON SCADUTO</v>
      </c>
      <c r="O3805" s="5" t="s">
        <v>15</v>
      </c>
      <c r="P3805" s="5" t="s">
        <v>0</v>
      </c>
      <c r="Q3805" s="7">
        <v>-326.54000000000002</v>
      </c>
      <c r="R3805" s="5" t="s">
        <v>1</v>
      </c>
      <c r="S3805" s="5" t="s">
        <v>1</v>
      </c>
      <c r="T3805" s="7">
        <v>-326.54000000000002</v>
      </c>
      <c r="U3805" s="6"/>
      <c r="V3805" s="5" t="s">
        <v>0</v>
      </c>
    </row>
    <row r="3806" spans="1:22" x14ac:dyDescent="0.2">
      <c r="A3806" t="s">
        <v>5</v>
      </c>
      <c r="B3806" t="s">
        <v>6</v>
      </c>
      <c r="C3806" t="s">
        <v>7608</v>
      </c>
      <c r="D3806" t="s">
        <v>7</v>
      </c>
      <c r="E3806" t="s">
        <v>0</v>
      </c>
      <c r="F3806" t="s">
        <v>7609</v>
      </c>
      <c r="G3806" t="s">
        <v>0</v>
      </c>
      <c r="H3806" t="s">
        <v>7921</v>
      </c>
      <c r="I3806" t="s">
        <v>32</v>
      </c>
      <c r="J3806" s="2">
        <v>45747</v>
      </c>
      <c r="K3806" s="2">
        <v>45747</v>
      </c>
      <c r="L3806" s="2">
        <v>45747</v>
      </c>
      <c r="M3806" s="9">
        <f>+$M$1-L3806</f>
        <v>0</v>
      </c>
      <c r="N3806" s="10" t="str">
        <f>IF(M3806&lt;=0,"NON SCADUTO",IF(M3806&lt;61,"0-60 DAYS",IF(M3806&lt;91," 61-90 DAYS",IF(M3806&lt;121,"91-120 DAYS",IF(M3806&lt;366," 121-365 DAYS",IF(M3806&gt;366,"OLTRE 365 DAYS",0))))))</f>
        <v>NON SCADUTO</v>
      </c>
      <c r="O3806" t="s">
        <v>11</v>
      </c>
      <c r="P3806" t="s">
        <v>0</v>
      </c>
      <c r="Q3806" s="3">
        <v>326.54000000000002</v>
      </c>
      <c r="R3806" t="s">
        <v>1</v>
      </c>
      <c r="S3806" t="s">
        <v>1</v>
      </c>
      <c r="T3806" s="3">
        <v>326.54000000000002</v>
      </c>
      <c r="U3806" s="2"/>
      <c r="V3806" t="s">
        <v>0</v>
      </c>
    </row>
    <row r="3807" spans="1:22" x14ac:dyDescent="0.2">
      <c r="A3807" s="5" t="s">
        <v>5</v>
      </c>
      <c r="B3807" s="5" t="s">
        <v>6</v>
      </c>
      <c r="C3807" s="5" t="s">
        <v>7608</v>
      </c>
      <c r="D3807" s="5" t="s">
        <v>7</v>
      </c>
      <c r="E3807" s="5" t="s">
        <v>0</v>
      </c>
      <c r="F3807" s="5" t="s">
        <v>7609</v>
      </c>
      <c r="G3807" s="5" t="s">
        <v>0</v>
      </c>
      <c r="H3807" s="5" t="s">
        <v>7922</v>
      </c>
      <c r="I3807" s="5" t="s">
        <v>7611</v>
      </c>
      <c r="J3807" s="6">
        <v>45741</v>
      </c>
      <c r="K3807" s="6">
        <v>45747</v>
      </c>
      <c r="L3807" s="6">
        <v>45747</v>
      </c>
      <c r="M3807" s="9">
        <f>+$M$1-L3807</f>
        <v>0</v>
      </c>
      <c r="N3807" s="10" t="str">
        <f>IF(M3807&lt;=0,"NON SCADUTO",IF(M3807&lt;61,"0-60 DAYS",IF(M3807&lt;91," 61-90 DAYS",IF(M3807&lt;121,"91-120 DAYS",IF(M3807&lt;366," 121-365 DAYS",IF(M3807&gt;366,"OLTRE 365 DAYS",0))))))</f>
        <v>NON SCADUTO</v>
      </c>
      <c r="O3807" s="5" t="s">
        <v>15</v>
      </c>
      <c r="P3807" s="5" t="s">
        <v>0</v>
      </c>
      <c r="Q3807" s="7">
        <v>-3133.99</v>
      </c>
      <c r="R3807" s="5" t="s">
        <v>1</v>
      </c>
      <c r="S3807" s="5" t="s">
        <v>1</v>
      </c>
      <c r="T3807" s="7">
        <v>-3133.99</v>
      </c>
      <c r="U3807" s="6"/>
      <c r="V3807" s="5" t="s">
        <v>0</v>
      </c>
    </row>
    <row r="3808" spans="1:22" x14ac:dyDescent="0.2">
      <c r="A3808" t="s">
        <v>5</v>
      </c>
      <c r="B3808" t="s">
        <v>6</v>
      </c>
      <c r="C3808" t="s">
        <v>7608</v>
      </c>
      <c r="D3808" t="s">
        <v>7</v>
      </c>
      <c r="E3808" t="s">
        <v>0</v>
      </c>
      <c r="F3808" t="s">
        <v>7609</v>
      </c>
      <c r="G3808" t="s">
        <v>0</v>
      </c>
      <c r="H3808" t="s">
        <v>7924</v>
      </c>
      <c r="I3808" t="s">
        <v>32</v>
      </c>
      <c r="J3808" s="2">
        <v>45747</v>
      </c>
      <c r="K3808" s="2">
        <v>45747</v>
      </c>
      <c r="L3808" s="2">
        <v>45747</v>
      </c>
      <c r="M3808" s="9">
        <f>+$M$1-L3808</f>
        <v>0</v>
      </c>
      <c r="N3808" s="10" t="str">
        <f>IF(M3808&lt;=0,"NON SCADUTO",IF(M3808&lt;61,"0-60 DAYS",IF(M3808&lt;91," 61-90 DAYS",IF(M3808&lt;121,"91-120 DAYS",IF(M3808&lt;366," 121-365 DAYS",IF(M3808&gt;366,"OLTRE 365 DAYS",0))))))</f>
        <v>NON SCADUTO</v>
      </c>
      <c r="O3808" t="s">
        <v>15</v>
      </c>
      <c r="P3808" t="s">
        <v>0</v>
      </c>
      <c r="Q3808" s="3">
        <v>-0.6</v>
      </c>
      <c r="R3808" t="s">
        <v>1</v>
      </c>
      <c r="S3808" t="s">
        <v>1</v>
      </c>
      <c r="T3808" s="3">
        <v>-0.6</v>
      </c>
      <c r="U3808" s="2"/>
      <c r="V3808" t="s">
        <v>0</v>
      </c>
    </row>
    <row r="3809" spans="1:22" x14ac:dyDescent="0.2">
      <c r="A3809" s="5" t="s">
        <v>5</v>
      </c>
      <c r="B3809" s="5" t="s">
        <v>6</v>
      </c>
      <c r="C3809" s="5" t="s">
        <v>7608</v>
      </c>
      <c r="D3809" s="5" t="s">
        <v>7</v>
      </c>
      <c r="E3809" s="5" t="s">
        <v>0</v>
      </c>
      <c r="F3809" s="5" t="s">
        <v>7609</v>
      </c>
      <c r="G3809" s="5" t="s">
        <v>0</v>
      </c>
      <c r="H3809" s="5" t="s">
        <v>7925</v>
      </c>
      <c r="I3809" s="5" t="s">
        <v>7611</v>
      </c>
      <c r="J3809" s="6">
        <v>45572</v>
      </c>
      <c r="K3809" s="6">
        <v>45747</v>
      </c>
      <c r="L3809" s="6">
        <v>45747</v>
      </c>
      <c r="M3809" s="9">
        <f>+$M$1-L3809</f>
        <v>0</v>
      </c>
      <c r="N3809" s="10" t="str">
        <f>IF(M3809&lt;=0,"NON SCADUTO",IF(M3809&lt;61,"0-60 DAYS",IF(M3809&lt;91," 61-90 DAYS",IF(M3809&lt;121,"91-120 DAYS",IF(M3809&lt;366," 121-365 DAYS",IF(M3809&gt;366,"OLTRE 365 DAYS",0))))))</f>
        <v>NON SCADUTO</v>
      </c>
      <c r="O3809" s="5" t="s">
        <v>15</v>
      </c>
      <c r="P3809" s="5" t="s">
        <v>0</v>
      </c>
      <c r="Q3809" s="7">
        <v>-217839.26</v>
      </c>
      <c r="R3809" s="5" t="s">
        <v>1</v>
      </c>
      <c r="S3809" s="5" t="s">
        <v>1</v>
      </c>
      <c r="T3809" s="7">
        <v>-217839.26</v>
      </c>
      <c r="U3809" s="6"/>
      <c r="V3809" s="5" t="s">
        <v>0</v>
      </c>
    </row>
    <row r="3810" spans="1:22" x14ac:dyDescent="0.2">
      <c r="A3810" t="s">
        <v>5</v>
      </c>
      <c r="B3810" t="s">
        <v>6</v>
      </c>
      <c r="C3810" t="s">
        <v>4</v>
      </c>
      <c r="D3810" t="s">
        <v>7</v>
      </c>
      <c r="E3810" t="s">
        <v>0</v>
      </c>
      <c r="F3810" t="s">
        <v>8</v>
      </c>
      <c r="G3810" t="s">
        <v>0</v>
      </c>
      <c r="H3810" t="s">
        <v>9</v>
      </c>
      <c r="I3810" t="s">
        <v>10</v>
      </c>
      <c r="J3810" s="2">
        <v>45379</v>
      </c>
      <c r="K3810" s="2">
        <v>45688</v>
      </c>
      <c r="L3810" s="2">
        <v>45379</v>
      </c>
      <c r="M3810" s="9">
        <f>+$M$1-L3810</f>
        <v>368</v>
      </c>
      <c r="N3810" s="10" t="str">
        <f>IF(M3810&lt;=0,"NON SCADUTO",IF(M3810&lt;61,"0-60 DAYS",IF(M3810&lt;91," 61-90 DAYS",IF(M3810&lt;121,"91-120 DAYS",IF(M3810&lt;366," 121-365 DAYS",IF(M3810&gt;366,"OLTRE 365 DAYS",0))))))</f>
        <v>OLTRE 365 DAYS</v>
      </c>
      <c r="O3810" t="s">
        <v>11</v>
      </c>
      <c r="P3810" t="s">
        <v>0</v>
      </c>
      <c r="Q3810" s="3">
        <v>1033</v>
      </c>
      <c r="R3810" t="s">
        <v>1</v>
      </c>
      <c r="S3810" t="s">
        <v>1</v>
      </c>
      <c r="T3810" s="3">
        <v>1033</v>
      </c>
      <c r="U3810" s="2"/>
      <c r="V3810" t="s">
        <v>0</v>
      </c>
    </row>
    <row r="3811" spans="1:22" x14ac:dyDescent="0.2">
      <c r="A3811" s="5" t="s">
        <v>5</v>
      </c>
      <c r="B3811" s="5" t="s">
        <v>6</v>
      </c>
      <c r="C3811" s="5" t="s">
        <v>4</v>
      </c>
      <c r="D3811" s="5" t="s">
        <v>7</v>
      </c>
      <c r="E3811" s="5" t="s">
        <v>0</v>
      </c>
      <c r="F3811" s="5" t="s">
        <v>8</v>
      </c>
      <c r="G3811" s="5" t="s">
        <v>0</v>
      </c>
      <c r="H3811" s="5" t="s">
        <v>12</v>
      </c>
      <c r="I3811" s="5" t="s">
        <v>10</v>
      </c>
      <c r="J3811" s="6">
        <v>45379</v>
      </c>
      <c r="K3811" s="6">
        <v>45688</v>
      </c>
      <c r="L3811" s="6">
        <v>45379</v>
      </c>
      <c r="M3811" s="9">
        <f>+$M$1-L3811</f>
        <v>368</v>
      </c>
      <c r="N3811" s="10" t="str">
        <f>IF(M3811&lt;=0,"NON SCADUTO",IF(M3811&lt;61,"0-60 DAYS",IF(M3811&lt;91," 61-90 DAYS",IF(M3811&lt;121,"91-120 DAYS",IF(M3811&lt;366," 121-365 DAYS",IF(M3811&gt;366,"OLTRE 365 DAYS",0))))))</f>
        <v>OLTRE 365 DAYS</v>
      </c>
      <c r="O3811" s="5" t="s">
        <v>11</v>
      </c>
      <c r="P3811" s="5" t="s">
        <v>0</v>
      </c>
      <c r="Q3811" s="7">
        <v>1190</v>
      </c>
      <c r="R3811" s="5" t="s">
        <v>1</v>
      </c>
      <c r="S3811" s="5" t="s">
        <v>1</v>
      </c>
      <c r="T3811" s="7">
        <v>1190</v>
      </c>
      <c r="U3811" s="6"/>
      <c r="V3811" s="5" t="s">
        <v>0</v>
      </c>
    </row>
    <row r="3812" spans="1:22" x14ac:dyDescent="0.2">
      <c r="A3812" t="s">
        <v>5</v>
      </c>
      <c r="B3812" t="s">
        <v>6</v>
      </c>
      <c r="C3812" t="s">
        <v>4</v>
      </c>
      <c r="D3812" t="s">
        <v>7</v>
      </c>
      <c r="E3812" t="s">
        <v>0</v>
      </c>
      <c r="F3812" t="s">
        <v>8</v>
      </c>
      <c r="G3812" t="s">
        <v>0</v>
      </c>
      <c r="H3812" t="s">
        <v>13</v>
      </c>
      <c r="I3812" t="s">
        <v>14</v>
      </c>
      <c r="J3812" s="2">
        <v>45379</v>
      </c>
      <c r="K3812" s="2">
        <v>45716</v>
      </c>
      <c r="L3812" s="2">
        <v>45379</v>
      </c>
      <c r="M3812" s="9">
        <f>+$M$1-L3812</f>
        <v>368</v>
      </c>
      <c r="N3812" s="10" t="str">
        <f>IF(M3812&lt;=0,"NON SCADUTO",IF(M3812&lt;61,"0-60 DAYS",IF(M3812&lt;91," 61-90 DAYS",IF(M3812&lt;121,"91-120 DAYS",IF(M3812&lt;366," 121-365 DAYS",IF(M3812&gt;366,"OLTRE 365 DAYS",0))))))</f>
        <v>OLTRE 365 DAYS</v>
      </c>
      <c r="O3812" t="s">
        <v>15</v>
      </c>
      <c r="P3812" t="s">
        <v>0</v>
      </c>
      <c r="Q3812" s="3">
        <v>-1033</v>
      </c>
      <c r="R3812" t="s">
        <v>1</v>
      </c>
      <c r="S3812" t="s">
        <v>1</v>
      </c>
      <c r="T3812" s="3">
        <v>-1033</v>
      </c>
      <c r="U3812" s="2"/>
      <c r="V3812" t="s">
        <v>0</v>
      </c>
    </row>
    <row r="3813" spans="1:22" x14ac:dyDescent="0.2">
      <c r="A3813" s="5" t="s">
        <v>5</v>
      </c>
      <c r="B3813" s="5" t="s">
        <v>6</v>
      </c>
      <c r="C3813" s="5" t="s">
        <v>4</v>
      </c>
      <c r="D3813" s="5" t="s">
        <v>7</v>
      </c>
      <c r="E3813" s="5" t="s">
        <v>0</v>
      </c>
      <c r="F3813" s="5" t="s">
        <v>8</v>
      </c>
      <c r="G3813" s="5" t="s">
        <v>0</v>
      </c>
      <c r="H3813" s="5" t="s">
        <v>16</v>
      </c>
      <c r="I3813" s="5" t="s">
        <v>14</v>
      </c>
      <c r="J3813" s="6">
        <v>45379</v>
      </c>
      <c r="K3813" s="6">
        <v>45716</v>
      </c>
      <c r="L3813" s="6">
        <v>45379</v>
      </c>
      <c r="M3813" s="9">
        <f>+$M$1-L3813</f>
        <v>368</v>
      </c>
      <c r="N3813" s="10" t="str">
        <f>IF(M3813&lt;=0,"NON SCADUTO",IF(M3813&lt;61,"0-60 DAYS",IF(M3813&lt;91," 61-90 DAYS",IF(M3813&lt;121,"91-120 DAYS",IF(M3813&lt;366," 121-365 DAYS",IF(M3813&gt;366,"OLTRE 365 DAYS",0))))))</f>
        <v>OLTRE 365 DAYS</v>
      </c>
      <c r="O3813" s="5" t="s">
        <v>15</v>
      </c>
      <c r="P3813" s="5" t="s">
        <v>0</v>
      </c>
      <c r="Q3813" s="7">
        <v>-1033</v>
      </c>
      <c r="R3813" s="5" t="s">
        <v>1</v>
      </c>
      <c r="S3813" s="5" t="s">
        <v>1</v>
      </c>
      <c r="T3813" s="7">
        <v>-1033</v>
      </c>
      <c r="U3813" s="6"/>
      <c r="V3813" s="5" t="s">
        <v>0</v>
      </c>
    </row>
    <row r="3814" spans="1:22" x14ac:dyDescent="0.2">
      <c r="A3814" t="s">
        <v>5</v>
      </c>
      <c r="B3814" t="s">
        <v>6</v>
      </c>
      <c r="C3814" t="s">
        <v>4</v>
      </c>
      <c r="D3814" t="s">
        <v>7</v>
      </c>
      <c r="E3814" t="s">
        <v>0</v>
      </c>
      <c r="F3814" t="s">
        <v>8</v>
      </c>
      <c r="G3814" t="s">
        <v>0</v>
      </c>
      <c r="H3814" t="s">
        <v>17</v>
      </c>
      <c r="I3814" t="s">
        <v>14</v>
      </c>
      <c r="J3814" s="2">
        <v>45379</v>
      </c>
      <c r="K3814" s="2">
        <v>45716</v>
      </c>
      <c r="L3814" s="2">
        <v>45379</v>
      </c>
      <c r="M3814" s="9">
        <f>+$M$1-L3814</f>
        <v>368</v>
      </c>
      <c r="N3814" s="10" t="str">
        <f>IF(M3814&lt;=0,"NON SCADUTO",IF(M3814&lt;61,"0-60 DAYS",IF(M3814&lt;91," 61-90 DAYS",IF(M3814&lt;121,"91-120 DAYS",IF(M3814&lt;366," 121-365 DAYS",IF(M3814&gt;366,"OLTRE 365 DAYS",0))))))</f>
        <v>OLTRE 365 DAYS</v>
      </c>
      <c r="O3814" t="s">
        <v>15</v>
      </c>
      <c r="P3814" t="s">
        <v>0</v>
      </c>
      <c r="Q3814" s="3">
        <v>-1190</v>
      </c>
      <c r="R3814" t="s">
        <v>1</v>
      </c>
      <c r="S3814" t="s">
        <v>1</v>
      </c>
      <c r="T3814" s="3">
        <v>-1190</v>
      </c>
      <c r="U3814" s="2"/>
      <c r="V3814" t="s">
        <v>0</v>
      </c>
    </row>
    <row r="3815" spans="1:22" x14ac:dyDescent="0.2">
      <c r="A3815" t="s">
        <v>5</v>
      </c>
      <c r="B3815" t="s">
        <v>6</v>
      </c>
      <c r="C3815" t="s">
        <v>4</v>
      </c>
      <c r="D3815" t="s">
        <v>7</v>
      </c>
      <c r="E3815" t="s">
        <v>0</v>
      </c>
      <c r="F3815" t="s">
        <v>8</v>
      </c>
      <c r="G3815" t="s">
        <v>0</v>
      </c>
      <c r="H3815" t="s">
        <v>18</v>
      </c>
      <c r="I3815" t="s">
        <v>14</v>
      </c>
      <c r="J3815" s="2">
        <v>45379</v>
      </c>
      <c r="K3815" s="2">
        <v>45716</v>
      </c>
      <c r="L3815" s="2">
        <v>45379</v>
      </c>
      <c r="M3815" s="9">
        <f>+$M$1-L3815</f>
        <v>368</v>
      </c>
      <c r="N3815" s="10" t="str">
        <f>IF(M3815&lt;=0,"NON SCADUTO",IF(M3815&lt;61,"0-60 DAYS",IF(M3815&lt;91," 61-90 DAYS",IF(M3815&lt;121,"91-120 DAYS",IF(M3815&lt;366," 121-365 DAYS",IF(M3815&gt;366,"OLTRE 365 DAYS",0))))))</f>
        <v>OLTRE 365 DAYS</v>
      </c>
      <c r="O3815" t="s">
        <v>15</v>
      </c>
      <c r="P3815" t="s">
        <v>0</v>
      </c>
      <c r="Q3815" s="3">
        <v>-1190</v>
      </c>
      <c r="R3815" t="s">
        <v>1</v>
      </c>
      <c r="S3815" t="s">
        <v>1</v>
      </c>
      <c r="T3815" s="3">
        <v>-1190</v>
      </c>
      <c r="U3815" s="2"/>
      <c r="V3815" t="s">
        <v>0</v>
      </c>
    </row>
    <row r="3816" spans="1:22" x14ac:dyDescent="0.2">
      <c r="A3816" s="5" t="s">
        <v>5</v>
      </c>
      <c r="B3816" s="5" t="s">
        <v>6</v>
      </c>
      <c r="C3816" s="5" t="s">
        <v>4</v>
      </c>
      <c r="D3816" s="5" t="s">
        <v>7</v>
      </c>
      <c r="E3816" s="5" t="s">
        <v>0</v>
      </c>
      <c r="F3816" s="5" t="s">
        <v>8</v>
      </c>
      <c r="G3816" s="5" t="s">
        <v>0</v>
      </c>
      <c r="H3816" s="5" t="s">
        <v>20</v>
      </c>
      <c r="I3816" s="5" t="s">
        <v>14</v>
      </c>
      <c r="J3816" s="6">
        <v>45331</v>
      </c>
      <c r="K3816" s="6">
        <v>45716</v>
      </c>
      <c r="L3816" s="6">
        <v>45331</v>
      </c>
      <c r="M3816" s="9">
        <f>+$M$1-L3816</f>
        <v>416</v>
      </c>
      <c r="N3816" s="10" t="str">
        <f>IF(M3816&lt;=0,"NON SCADUTO",IF(M3816&lt;61,"0-60 DAYS",IF(M3816&lt;91," 61-90 DAYS",IF(M3816&lt;121,"91-120 DAYS",IF(M3816&lt;366," 121-365 DAYS",IF(M3816&gt;366,"OLTRE 365 DAYS",0))))))</f>
        <v>OLTRE 365 DAYS</v>
      </c>
      <c r="O3816" s="5" t="s">
        <v>15</v>
      </c>
      <c r="P3816" s="5" t="s">
        <v>0</v>
      </c>
      <c r="Q3816" s="7">
        <v>-215</v>
      </c>
      <c r="R3816" s="5" t="s">
        <v>1</v>
      </c>
      <c r="S3816" s="5" t="s">
        <v>1</v>
      </c>
      <c r="T3816" s="7">
        <v>-215</v>
      </c>
      <c r="U3816" s="6"/>
      <c r="V3816" s="5" t="s">
        <v>0</v>
      </c>
    </row>
    <row r="3817" spans="1:22" x14ac:dyDescent="0.2">
      <c r="A3817" t="s">
        <v>5</v>
      </c>
      <c r="B3817" t="s">
        <v>6</v>
      </c>
      <c r="C3817" t="s">
        <v>4</v>
      </c>
      <c r="D3817" t="s">
        <v>7</v>
      </c>
      <c r="E3817" t="s">
        <v>0</v>
      </c>
      <c r="F3817" t="s">
        <v>8</v>
      </c>
      <c r="G3817" t="s">
        <v>0</v>
      </c>
      <c r="H3817" t="s">
        <v>21</v>
      </c>
      <c r="I3817" t="s">
        <v>14</v>
      </c>
      <c r="J3817" s="2">
        <v>45331</v>
      </c>
      <c r="K3817" s="2">
        <v>45716</v>
      </c>
      <c r="L3817" s="2">
        <v>45331</v>
      </c>
      <c r="M3817" s="9">
        <f>+$M$1-L3817</f>
        <v>416</v>
      </c>
      <c r="N3817" s="10" t="str">
        <f>IF(M3817&lt;=0,"NON SCADUTO",IF(M3817&lt;61,"0-60 DAYS",IF(M3817&lt;91," 61-90 DAYS",IF(M3817&lt;121,"91-120 DAYS",IF(M3817&lt;366," 121-365 DAYS",IF(M3817&gt;366,"OLTRE 365 DAYS",0))))))</f>
        <v>OLTRE 365 DAYS</v>
      </c>
      <c r="O3817" t="s">
        <v>15</v>
      </c>
      <c r="P3817" t="s">
        <v>0</v>
      </c>
      <c r="Q3817" s="3">
        <v>-215</v>
      </c>
      <c r="R3817" t="s">
        <v>1</v>
      </c>
      <c r="S3817" t="s">
        <v>1</v>
      </c>
      <c r="T3817" s="3">
        <v>-215</v>
      </c>
      <c r="U3817" s="2"/>
      <c r="V3817" t="s">
        <v>0</v>
      </c>
    </row>
    <row r="3818" spans="1:22" x14ac:dyDescent="0.2">
      <c r="A3818" s="5" t="s">
        <v>5</v>
      </c>
      <c r="B3818" s="5" t="s">
        <v>6</v>
      </c>
      <c r="C3818" s="5" t="s">
        <v>4</v>
      </c>
      <c r="D3818" s="5" t="s">
        <v>7</v>
      </c>
      <c r="E3818" s="5" t="s">
        <v>0</v>
      </c>
      <c r="F3818" s="5" t="s">
        <v>8</v>
      </c>
      <c r="G3818" s="5" t="s">
        <v>0</v>
      </c>
      <c r="H3818" s="5" t="s">
        <v>22</v>
      </c>
      <c r="I3818" s="5" t="s">
        <v>14</v>
      </c>
      <c r="J3818" s="6">
        <v>45344</v>
      </c>
      <c r="K3818" s="6">
        <v>45716</v>
      </c>
      <c r="L3818" s="6">
        <v>45344</v>
      </c>
      <c r="M3818" s="9">
        <f>+$M$1-L3818</f>
        <v>403</v>
      </c>
      <c r="N3818" s="10" t="str">
        <f>IF(M3818&lt;=0,"NON SCADUTO",IF(M3818&lt;61,"0-60 DAYS",IF(M3818&lt;91," 61-90 DAYS",IF(M3818&lt;121,"91-120 DAYS",IF(M3818&lt;366," 121-365 DAYS",IF(M3818&gt;366,"OLTRE 365 DAYS",0))))))</f>
        <v>OLTRE 365 DAYS</v>
      </c>
      <c r="O3818" s="5" t="s">
        <v>15</v>
      </c>
      <c r="P3818" s="5" t="s">
        <v>0</v>
      </c>
      <c r="Q3818" s="7">
        <v>-215</v>
      </c>
      <c r="R3818" s="5" t="s">
        <v>1</v>
      </c>
      <c r="S3818" s="5" t="s">
        <v>1</v>
      </c>
      <c r="T3818" s="7">
        <v>-215</v>
      </c>
      <c r="U3818" s="6"/>
      <c r="V3818" s="5" t="s">
        <v>0</v>
      </c>
    </row>
    <row r="3819" spans="1:22" x14ac:dyDescent="0.2">
      <c r="A3819" t="s">
        <v>5</v>
      </c>
      <c r="B3819" t="s">
        <v>6</v>
      </c>
      <c r="C3819" t="s">
        <v>4</v>
      </c>
      <c r="D3819" t="s">
        <v>7</v>
      </c>
      <c r="E3819" t="s">
        <v>0</v>
      </c>
      <c r="F3819" t="s">
        <v>8</v>
      </c>
      <c r="G3819" t="s">
        <v>0</v>
      </c>
      <c r="H3819" t="s">
        <v>23</v>
      </c>
      <c r="I3819" t="s">
        <v>14</v>
      </c>
      <c r="J3819" s="2">
        <v>45344</v>
      </c>
      <c r="K3819" s="2">
        <v>45716</v>
      </c>
      <c r="L3819" s="2">
        <v>45344</v>
      </c>
      <c r="M3819" s="9">
        <f>+$M$1-L3819</f>
        <v>403</v>
      </c>
      <c r="N3819" s="10" t="str">
        <f>IF(M3819&lt;=0,"NON SCADUTO",IF(M3819&lt;61,"0-60 DAYS",IF(M3819&lt;91," 61-90 DAYS",IF(M3819&lt;121,"91-120 DAYS",IF(M3819&lt;366," 121-365 DAYS",IF(M3819&gt;366,"OLTRE 365 DAYS",0))))))</f>
        <v>OLTRE 365 DAYS</v>
      </c>
      <c r="O3819" t="s">
        <v>15</v>
      </c>
      <c r="P3819" t="s">
        <v>0</v>
      </c>
      <c r="Q3819" s="3">
        <v>-215</v>
      </c>
      <c r="R3819" t="s">
        <v>1</v>
      </c>
      <c r="S3819" t="s">
        <v>1</v>
      </c>
      <c r="T3819" s="3">
        <v>-215</v>
      </c>
      <c r="U3819" s="2"/>
      <c r="V3819" t="s">
        <v>0</v>
      </c>
    </row>
    <row r="3820" spans="1:22" x14ac:dyDescent="0.2">
      <c r="A3820" s="5" t="s">
        <v>5</v>
      </c>
      <c r="B3820" s="5" t="s">
        <v>6</v>
      </c>
      <c r="C3820" s="5" t="s">
        <v>4</v>
      </c>
      <c r="D3820" s="5" t="s">
        <v>7</v>
      </c>
      <c r="E3820" s="5" t="s">
        <v>0</v>
      </c>
      <c r="F3820" s="5" t="s">
        <v>8</v>
      </c>
      <c r="G3820" s="5" t="s">
        <v>0</v>
      </c>
      <c r="H3820" s="5" t="s">
        <v>24</v>
      </c>
      <c r="I3820" s="5" t="s">
        <v>10</v>
      </c>
      <c r="J3820" s="6">
        <v>45331</v>
      </c>
      <c r="K3820" s="6">
        <v>45688</v>
      </c>
      <c r="L3820" s="6">
        <v>45331</v>
      </c>
      <c r="M3820" s="9">
        <f>+$M$1-L3820</f>
        <v>416</v>
      </c>
      <c r="N3820" s="10" t="str">
        <f>IF(M3820&lt;=0,"NON SCADUTO",IF(M3820&lt;61,"0-60 DAYS",IF(M3820&lt;91," 61-90 DAYS",IF(M3820&lt;121,"91-120 DAYS",IF(M3820&lt;366," 121-365 DAYS",IF(M3820&gt;366,"OLTRE 365 DAYS",0))))))</f>
        <v>OLTRE 365 DAYS</v>
      </c>
      <c r="O3820" s="5" t="s">
        <v>11</v>
      </c>
      <c r="P3820" s="5" t="s">
        <v>0</v>
      </c>
      <c r="Q3820" s="7">
        <v>215</v>
      </c>
      <c r="R3820" s="5" t="s">
        <v>1</v>
      </c>
      <c r="S3820" s="5" t="s">
        <v>1</v>
      </c>
      <c r="T3820" s="7">
        <v>215</v>
      </c>
      <c r="U3820" s="6"/>
      <c r="V3820" s="5" t="s">
        <v>0</v>
      </c>
    </row>
    <row r="3821" spans="1:22" x14ac:dyDescent="0.2">
      <c r="A3821" t="s">
        <v>5</v>
      </c>
      <c r="B3821" t="s">
        <v>6</v>
      </c>
      <c r="C3821" t="s">
        <v>4</v>
      </c>
      <c r="D3821" t="s">
        <v>7</v>
      </c>
      <c r="E3821" t="s">
        <v>0</v>
      </c>
      <c r="F3821" t="s">
        <v>8</v>
      </c>
      <c r="G3821" t="s">
        <v>0</v>
      </c>
      <c r="H3821" t="s">
        <v>25</v>
      </c>
      <c r="I3821" t="s">
        <v>10</v>
      </c>
      <c r="J3821" s="2">
        <v>45344</v>
      </c>
      <c r="K3821" s="2">
        <v>45688</v>
      </c>
      <c r="L3821" s="2">
        <v>45344</v>
      </c>
      <c r="M3821" s="9">
        <f>+$M$1-L3821</f>
        <v>403</v>
      </c>
      <c r="N3821" s="10" t="str">
        <f>IF(M3821&lt;=0,"NON SCADUTO",IF(M3821&lt;61,"0-60 DAYS",IF(M3821&lt;91," 61-90 DAYS",IF(M3821&lt;121,"91-120 DAYS",IF(M3821&lt;366," 121-365 DAYS",IF(M3821&gt;366,"OLTRE 365 DAYS",0))))))</f>
        <v>OLTRE 365 DAYS</v>
      </c>
      <c r="O3821" t="s">
        <v>11</v>
      </c>
      <c r="P3821" t="s">
        <v>0</v>
      </c>
      <c r="Q3821" s="3">
        <v>215</v>
      </c>
      <c r="R3821" t="s">
        <v>1</v>
      </c>
      <c r="S3821" t="s">
        <v>1</v>
      </c>
      <c r="T3821" s="3">
        <v>215</v>
      </c>
      <c r="U3821" s="2"/>
      <c r="V3821" t="s">
        <v>0</v>
      </c>
    </row>
    <row r="3822" spans="1:22" x14ac:dyDescent="0.2">
      <c r="A3822" t="s">
        <v>5</v>
      </c>
      <c r="B3822" t="s">
        <v>158</v>
      </c>
      <c r="C3822" t="s">
        <v>157</v>
      </c>
      <c r="D3822" t="s">
        <v>7</v>
      </c>
      <c r="E3822" t="s">
        <v>0</v>
      </c>
      <c r="F3822" t="s">
        <v>159</v>
      </c>
      <c r="G3822" t="s">
        <v>160</v>
      </c>
      <c r="H3822" t="s">
        <v>161</v>
      </c>
      <c r="I3822" t="s">
        <v>162</v>
      </c>
      <c r="J3822" s="2">
        <v>45260</v>
      </c>
      <c r="K3822" s="2">
        <v>45260</v>
      </c>
      <c r="L3822" s="2">
        <v>45291</v>
      </c>
      <c r="M3822" s="9">
        <f>+$M$1-L3822</f>
        <v>456</v>
      </c>
      <c r="N3822" s="10" t="str">
        <f>IF(M3822&lt;=0,"NON SCADUTO",IF(M3822&lt;61,"0-60 DAYS",IF(M3822&lt;91," 61-90 DAYS",IF(M3822&lt;121,"91-120 DAYS",IF(M3822&lt;366," 121-365 DAYS",IF(M3822&gt;366,"OLTRE 365 DAYS",0))))))</f>
        <v>OLTRE 365 DAYS</v>
      </c>
      <c r="O3822" t="s">
        <v>15</v>
      </c>
      <c r="P3822" t="s">
        <v>0</v>
      </c>
      <c r="Q3822" s="3">
        <v>-215</v>
      </c>
      <c r="R3822" t="s">
        <v>1</v>
      </c>
      <c r="S3822" t="s">
        <v>1</v>
      </c>
      <c r="T3822" s="3">
        <v>-215</v>
      </c>
      <c r="U3822" s="2"/>
      <c r="V3822" t="s">
        <v>0</v>
      </c>
    </row>
    <row r="3823" spans="1:22" x14ac:dyDescent="0.2">
      <c r="A3823" s="5" t="s">
        <v>5</v>
      </c>
      <c r="B3823" s="5" t="s">
        <v>158</v>
      </c>
      <c r="C3823" s="5" t="s">
        <v>157</v>
      </c>
      <c r="D3823" s="5" t="s">
        <v>7</v>
      </c>
      <c r="E3823" s="5" t="s">
        <v>0</v>
      </c>
      <c r="F3823" s="5" t="s">
        <v>159</v>
      </c>
      <c r="G3823" s="5" t="s">
        <v>163</v>
      </c>
      <c r="H3823" s="5" t="s">
        <v>164</v>
      </c>
      <c r="I3823" s="5" t="s">
        <v>162</v>
      </c>
      <c r="J3823" s="6">
        <v>45260</v>
      </c>
      <c r="K3823" s="6">
        <v>45260</v>
      </c>
      <c r="L3823" s="6">
        <v>45291</v>
      </c>
      <c r="M3823" s="9">
        <f>+$M$1-L3823</f>
        <v>456</v>
      </c>
      <c r="N3823" s="10" t="str">
        <f>IF(M3823&lt;=0,"NON SCADUTO",IF(M3823&lt;61,"0-60 DAYS",IF(M3823&lt;91," 61-90 DAYS",IF(M3823&lt;121,"91-120 DAYS",IF(M3823&lt;366," 121-365 DAYS",IF(M3823&gt;366,"OLTRE 365 DAYS",0))))))</f>
        <v>OLTRE 365 DAYS</v>
      </c>
      <c r="O3823" s="5" t="s">
        <v>15</v>
      </c>
      <c r="P3823" s="5" t="s">
        <v>0</v>
      </c>
      <c r="Q3823" s="7">
        <v>-215</v>
      </c>
      <c r="R3823" s="5" t="s">
        <v>1</v>
      </c>
      <c r="S3823" s="5" t="s">
        <v>1</v>
      </c>
      <c r="T3823" s="7">
        <v>-215</v>
      </c>
      <c r="U3823" s="6"/>
      <c r="V3823" s="5" t="s">
        <v>0</v>
      </c>
    </row>
    <row r="3824" spans="1:22" x14ac:dyDescent="0.2">
      <c r="A3824" t="s">
        <v>5</v>
      </c>
      <c r="B3824" t="s">
        <v>158</v>
      </c>
      <c r="C3824" t="s">
        <v>165</v>
      </c>
      <c r="D3824" t="s">
        <v>7</v>
      </c>
      <c r="E3824" t="s">
        <v>0</v>
      </c>
      <c r="F3824" t="s">
        <v>166</v>
      </c>
      <c r="G3824" t="s">
        <v>167</v>
      </c>
      <c r="H3824" t="s">
        <v>168</v>
      </c>
      <c r="I3824" t="s">
        <v>162</v>
      </c>
      <c r="J3824" s="2">
        <v>44986</v>
      </c>
      <c r="K3824" s="2">
        <v>45260</v>
      </c>
      <c r="L3824" s="2">
        <v>45016</v>
      </c>
      <c r="M3824" s="9">
        <f>+$M$1-L3824</f>
        <v>731</v>
      </c>
      <c r="N3824" s="10" t="str">
        <f>IF(M3824&lt;=0,"NON SCADUTO",IF(M3824&lt;61,"0-60 DAYS",IF(M3824&lt;91," 61-90 DAYS",IF(M3824&lt;121,"91-120 DAYS",IF(M3824&lt;366," 121-365 DAYS",IF(M3824&gt;366,"OLTRE 365 DAYS",0))))))</f>
        <v>OLTRE 365 DAYS</v>
      </c>
      <c r="O3824" t="s">
        <v>15</v>
      </c>
      <c r="P3824" t="s">
        <v>0</v>
      </c>
      <c r="Q3824" s="3">
        <v>-19194</v>
      </c>
      <c r="R3824" t="s">
        <v>1</v>
      </c>
      <c r="S3824" t="s">
        <v>1</v>
      </c>
      <c r="T3824" s="3">
        <v>-19194</v>
      </c>
      <c r="U3824" s="2"/>
      <c r="V3824" t="s">
        <v>0</v>
      </c>
    </row>
    <row r="3825" spans="1:22" x14ac:dyDescent="0.2">
      <c r="A3825" t="s">
        <v>5</v>
      </c>
      <c r="B3825" t="s">
        <v>158</v>
      </c>
      <c r="C3825" t="s">
        <v>169</v>
      </c>
      <c r="D3825" t="s">
        <v>7</v>
      </c>
      <c r="E3825" t="s">
        <v>0</v>
      </c>
      <c r="F3825" t="s">
        <v>170</v>
      </c>
      <c r="G3825" t="s">
        <v>171</v>
      </c>
      <c r="H3825" t="s">
        <v>172</v>
      </c>
      <c r="I3825" t="s">
        <v>162</v>
      </c>
      <c r="J3825" s="2">
        <v>44140</v>
      </c>
      <c r="K3825" s="2">
        <v>45260</v>
      </c>
      <c r="L3825" s="2">
        <v>44180</v>
      </c>
      <c r="M3825" s="9">
        <f>+$M$1-L3825</f>
        <v>1567</v>
      </c>
      <c r="N3825" s="10" t="str">
        <f>IF(M3825&lt;=0,"NON SCADUTO",IF(M3825&lt;61,"0-60 DAYS",IF(M3825&lt;91," 61-90 DAYS",IF(M3825&lt;121,"91-120 DAYS",IF(M3825&lt;366," 121-365 DAYS",IF(M3825&gt;366,"OLTRE 365 DAYS",0))))))</f>
        <v>OLTRE 365 DAYS</v>
      </c>
      <c r="O3825" t="s">
        <v>15</v>
      </c>
      <c r="P3825" t="s">
        <v>0</v>
      </c>
      <c r="Q3825" s="3">
        <v>-48000</v>
      </c>
      <c r="R3825" t="s">
        <v>1</v>
      </c>
      <c r="S3825" t="s">
        <v>1</v>
      </c>
      <c r="T3825" s="3">
        <v>-48000</v>
      </c>
      <c r="U3825" s="2"/>
      <c r="V3825" t="s">
        <v>0</v>
      </c>
    </row>
    <row r="3826" spans="1:22" x14ac:dyDescent="0.2">
      <c r="A3826" t="s">
        <v>5</v>
      </c>
      <c r="B3826" t="s">
        <v>158</v>
      </c>
      <c r="C3826" t="s">
        <v>179</v>
      </c>
      <c r="D3826" t="s">
        <v>7</v>
      </c>
      <c r="E3826" t="s">
        <v>0</v>
      </c>
      <c r="F3826" t="s">
        <v>180</v>
      </c>
      <c r="G3826" t="s">
        <v>0</v>
      </c>
      <c r="H3826" t="s">
        <v>182</v>
      </c>
      <c r="I3826" t="s">
        <v>10</v>
      </c>
      <c r="J3826" s="2">
        <v>45257</v>
      </c>
      <c r="K3826" s="2">
        <v>45320</v>
      </c>
      <c r="L3826" s="2">
        <v>45322</v>
      </c>
      <c r="M3826" s="9">
        <f>+$M$1-L3826</f>
        <v>425</v>
      </c>
      <c r="N3826" s="10" t="str">
        <f>IF(M3826&lt;=0,"NON SCADUTO",IF(M3826&lt;61,"0-60 DAYS",IF(M3826&lt;91," 61-90 DAYS",IF(M3826&lt;121,"91-120 DAYS",IF(M3826&lt;366," 121-365 DAYS",IF(M3826&gt;366,"OLTRE 365 DAYS",0))))))</f>
        <v>OLTRE 365 DAYS</v>
      </c>
      <c r="O3826" t="s">
        <v>15</v>
      </c>
      <c r="P3826" t="s">
        <v>0</v>
      </c>
      <c r="Q3826" s="3">
        <v>-1822</v>
      </c>
      <c r="R3826" t="s">
        <v>1</v>
      </c>
      <c r="S3826" t="s">
        <v>1</v>
      </c>
      <c r="T3826" s="3">
        <v>-1822</v>
      </c>
      <c r="U3826" s="2"/>
      <c r="V3826" t="s">
        <v>0</v>
      </c>
    </row>
    <row r="3827" spans="1:22" x14ac:dyDescent="0.2">
      <c r="A3827" t="s">
        <v>5</v>
      </c>
      <c r="B3827" t="s">
        <v>158</v>
      </c>
      <c r="C3827" t="s">
        <v>179</v>
      </c>
      <c r="D3827" t="s">
        <v>7</v>
      </c>
      <c r="E3827" t="s">
        <v>0</v>
      </c>
      <c r="F3827" t="s">
        <v>180</v>
      </c>
      <c r="G3827" t="s">
        <v>183</v>
      </c>
      <c r="H3827" t="s">
        <v>184</v>
      </c>
      <c r="I3827" t="s">
        <v>162</v>
      </c>
      <c r="J3827" s="2">
        <v>45064</v>
      </c>
      <c r="K3827" s="2">
        <v>45260</v>
      </c>
      <c r="L3827" s="2">
        <v>45138</v>
      </c>
      <c r="M3827" s="9">
        <f>+$M$1-L3827</f>
        <v>609</v>
      </c>
      <c r="N3827" s="10" t="str">
        <f>IF(M3827&lt;=0,"NON SCADUTO",IF(M3827&lt;61,"0-60 DAYS",IF(M3827&lt;91," 61-90 DAYS",IF(M3827&lt;121,"91-120 DAYS",IF(M3827&lt;366," 121-365 DAYS",IF(M3827&gt;366,"OLTRE 365 DAYS",0))))))</f>
        <v>OLTRE 365 DAYS</v>
      </c>
      <c r="O3827" t="s">
        <v>15</v>
      </c>
      <c r="P3827" t="s">
        <v>0</v>
      </c>
      <c r="Q3827" s="3">
        <v>-1504.24</v>
      </c>
      <c r="R3827" t="s">
        <v>1</v>
      </c>
      <c r="S3827" t="s">
        <v>1</v>
      </c>
      <c r="T3827" s="3">
        <v>-1504.24</v>
      </c>
      <c r="U3827" s="2"/>
      <c r="V3827" t="s">
        <v>0</v>
      </c>
    </row>
    <row r="3828" spans="1:22" x14ac:dyDescent="0.2">
      <c r="A3828" s="5" t="s">
        <v>5</v>
      </c>
      <c r="B3828" s="5" t="s">
        <v>158</v>
      </c>
      <c r="C3828" s="5" t="s">
        <v>185</v>
      </c>
      <c r="D3828" s="5" t="s">
        <v>7</v>
      </c>
      <c r="E3828" s="5" t="s">
        <v>0</v>
      </c>
      <c r="F3828" s="5" t="s">
        <v>186</v>
      </c>
      <c r="G3828" s="5" t="s">
        <v>0</v>
      </c>
      <c r="H3828" s="5" t="s">
        <v>198</v>
      </c>
      <c r="I3828" s="5" t="s">
        <v>34</v>
      </c>
      <c r="J3828" s="6">
        <v>45291</v>
      </c>
      <c r="K3828" s="6">
        <v>45382</v>
      </c>
      <c r="L3828" s="6">
        <v>45291</v>
      </c>
      <c r="M3828" s="9">
        <f>+$M$1-L3828</f>
        <v>456</v>
      </c>
      <c r="N3828" s="10" t="str">
        <f>IF(M3828&lt;=0,"NON SCADUTO",IF(M3828&lt;61,"0-60 DAYS",IF(M3828&lt;91," 61-90 DAYS",IF(M3828&lt;121,"91-120 DAYS",IF(M3828&lt;366," 121-365 DAYS",IF(M3828&gt;366,"OLTRE 365 DAYS",0))))))</f>
        <v>OLTRE 365 DAYS</v>
      </c>
      <c r="O3828" s="5" t="s">
        <v>15</v>
      </c>
      <c r="P3828" s="5" t="s">
        <v>0</v>
      </c>
      <c r="Q3828" s="7">
        <v>-215</v>
      </c>
      <c r="R3828" s="5" t="s">
        <v>1</v>
      </c>
      <c r="S3828" s="5" t="s">
        <v>1</v>
      </c>
      <c r="T3828" s="7">
        <v>-215</v>
      </c>
      <c r="U3828" s="6"/>
      <c r="V3828" s="5" t="s">
        <v>0</v>
      </c>
    </row>
    <row r="3829" spans="1:22" x14ac:dyDescent="0.2">
      <c r="A3829" t="s">
        <v>5</v>
      </c>
      <c r="B3829" t="s">
        <v>158</v>
      </c>
      <c r="C3829" t="s">
        <v>185</v>
      </c>
      <c r="D3829" t="s">
        <v>7</v>
      </c>
      <c r="E3829" t="s">
        <v>0</v>
      </c>
      <c r="F3829" t="s">
        <v>186</v>
      </c>
      <c r="G3829" t="s">
        <v>0</v>
      </c>
      <c r="H3829" t="s">
        <v>199</v>
      </c>
      <c r="I3829" t="s">
        <v>34</v>
      </c>
      <c r="J3829" s="2">
        <v>45291</v>
      </c>
      <c r="K3829" s="2">
        <v>45382</v>
      </c>
      <c r="L3829" s="2">
        <v>45291</v>
      </c>
      <c r="M3829" s="9">
        <f>+$M$1-L3829</f>
        <v>456</v>
      </c>
      <c r="N3829" s="10" t="str">
        <f>IF(M3829&lt;=0,"NON SCADUTO",IF(M3829&lt;61,"0-60 DAYS",IF(M3829&lt;91," 61-90 DAYS",IF(M3829&lt;121,"91-120 DAYS",IF(M3829&lt;366," 121-365 DAYS",IF(M3829&gt;366,"OLTRE 365 DAYS",0))))))</f>
        <v>OLTRE 365 DAYS</v>
      </c>
      <c r="O3829" t="s">
        <v>15</v>
      </c>
      <c r="P3829" t="s">
        <v>0</v>
      </c>
      <c r="Q3829" s="3">
        <v>-262</v>
      </c>
      <c r="R3829" t="s">
        <v>1</v>
      </c>
      <c r="S3829" t="s">
        <v>1</v>
      </c>
      <c r="T3829" s="3">
        <v>-262</v>
      </c>
      <c r="U3829" s="2"/>
      <c r="V3829" t="s">
        <v>0</v>
      </c>
    </row>
    <row r="3830" spans="1:22" x14ac:dyDescent="0.2">
      <c r="A3830" s="5" t="s">
        <v>5</v>
      </c>
      <c r="B3830" s="5" t="s">
        <v>6</v>
      </c>
      <c r="C3830" s="5" t="s">
        <v>185</v>
      </c>
      <c r="D3830" s="5" t="s">
        <v>7</v>
      </c>
      <c r="E3830" s="5" t="s">
        <v>0</v>
      </c>
      <c r="F3830" s="5" t="s">
        <v>186</v>
      </c>
      <c r="G3830" s="5" t="s">
        <v>0</v>
      </c>
      <c r="H3830" s="5" t="s">
        <v>206</v>
      </c>
      <c r="I3830" s="5" t="s">
        <v>36</v>
      </c>
      <c r="J3830" s="6">
        <v>45291</v>
      </c>
      <c r="K3830" s="6">
        <v>45646</v>
      </c>
      <c r="L3830" s="6">
        <v>45291</v>
      </c>
      <c r="M3830" s="9">
        <f>+$M$1-L3830</f>
        <v>456</v>
      </c>
      <c r="N3830" s="10" t="str">
        <f>IF(M3830&lt;=0,"NON SCADUTO",IF(M3830&lt;61,"0-60 DAYS",IF(M3830&lt;91," 61-90 DAYS",IF(M3830&lt;121,"91-120 DAYS",IF(M3830&lt;366," 121-365 DAYS",IF(M3830&gt;366,"OLTRE 365 DAYS",0))))))</f>
        <v>OLTRE 365 DAYS</v>
      </c>
      <c r="O3830" s="5" t="s">
        <v>11</v>
      </c>
      <c r="P3830" s="5" t="s">
        <v>0</v>
      </c>
      <c r="Q3830" s="7">
        <v>215</v>
      </c>
      <c r="R3830" s="5" t="s">
        <v>1</v>
      </c>
      <c r="S3830" s="5" t="s">
        <v>1</v>
      </c>
      <c r="T3830" s="7">
        <v>215</v>
      </c>
      <c r="U3830" s="6"/>
      <c r="V3830" s="5" t="s">
        <v>0</v>
      </c>
    </row>
    <row r="3831" spans="1:22" x14ac:dyDescent="0.2">
      <c r="A3831" t="s">
        <v>5</v>
      </c>
      <c r="B3831" t="s">
        <v>6</v>
      </c>
      <c r="C3831" t="s">
        <v>185</v>
      </c>
      <c r="D3831" t="s">
        <v>7</v>
      </c>
      <c r="E3831" t="s">
        <v>0</v>
      </c>
      <c r="F3831" t="s">
        <v>186</v>
      </c>
      <c r="G3831" t="s">
        <v>0</v>
      </c>
      <c r="H3831" t="s">
        <v>207</v>
      </c>
      <c r="I3831" t="s">
        <v>36</v>
      </c>
      <c r="J3831" s="2">
        <v>45291</v>
      </c>
      <c r="K3831" s="2">
        <v>45646</v>
      </c>
      <c r="L3831" s="2">
        <v>45291</v>
      </c>
      <c r="M3831" s="9">
        <f>+$M$1-L3831</f>
        <v>456</v>
      </c>
      <c r="N3831" s="10" t="str">
        <f>IF(M3831&lt;=0,"NON SCADUTO",IF(M3831&lt;61,"0-60 DAYS",IF(M3831&lt;91," 61-90 DAYS",IF(M3831&lt;121,"91-120 DAYS",IF(M3831&lt;366," 121-365 DAYS",IF(M3831&gt;366,"OLTRE 365 DAYS",0))))))</f>
        <v>OLTRE 365 DAYS</v>
      </c>
      <c r="O3831" t="s">
        <v>11</v>
      </c>
      <c r="P3831" t="s">
        <v>0</v>
      </c>
      <c r="Q3831" s="3">
        <v>262</v>
      </c>
      <c r="R3831" t="s">
        <v>1</v>
      </c>
      <c r="S3831" t="s">
        <v>1</v>
      </c>
      <c r="T3831" s="3">
        <v>262</v>
      </c>
      <c r="U3831" s="2"/>
      <c r="V3831" t="s">
        <v>0</v>
      </c>
    </row>
    <row r="3832" spans="1:22" x14ac:dyDescent="0.2">
      <c r="A3832" t="s">
        <v>5</v>
      </c>
      <c r="B3832" t="s">
        <v>158</v>
      </c>
      <c r="C3832" t="s">
        <v>209</v>
      </c>
      <c r="D3832" t="s">
        <v>7</v>
      </c>
      <c r="E3832" t="s">
        <v>0</v>
      </c>
      <c r="F3832" t="s">
        <v>210</v>
      </c>
      <c r="G3832" t="s">
        <v>0</v>
      </c>
      <c r="H3832" t="s">
        <v>213</v>
      </c>
      <c r="I3832" t="s">
        <v>32</v>
      </c>
      <c r="J3832" s="2">
        <v>45350</v>
      </c>
      <c r="K3832" s="2">
        <v>45350</v>
      </c>
      <c r="L3832" s="2">
        <v>45350</v>
      </c>
      <c r="M3832" s="9">
        <f>+$M$1-L3832</f>
        <v>397</v>
      </c>
      <c r="N3832" s="10" t="str">
        <f>IF(M3832&lt;=0,"NON SCADUTO",IF(M3832&lt;61,"0-60 DAYS",IF(M3832&lt;91," 61-90 DAYS",IF(M3832&lt;121,"91-120 DAYS",IF(M3832&lt;366," 121-365 DAYS",IF(M3832&gt;366,"OLTRE 365 DAYS",0))))))</f>
        <v>OLTRE 365 DAYS</v>
      </c>
      <c r="O3832" t="s">
        <v>11</v>
      </c>
      <c r="P3832" t="s">
        <v>0</v>
      </c>
      <c r="Q3832" s="3">
        <v>1142.5999999999999</v>
      </c>
      <c r="R3832" t="s">
        <v>1</v>
      </c>
      <c r="S3832" t="s">
        <v>1</v>
      </c>
      <c r="T3832" s="3">
        <v>1142.5999999999999</v>
      </c>
      <c r="U3832" s="2"/>
      <c r="V3832" t="s">
        <v>0</v>
      </c>
    </row>
    <row r="3833" spans="1:22" x14ac:dyDescent="0.2">
      <c r="A3833" s="5" t="s">
        <v>5</v>
      </c>
      <c r="B3833" s="5" t="s">
        <v>158</v>
      </c>
      <c r="C3833" s="5" t="s">
        <v>209</v>
      </c>
      <c r="D3833" s="5" t="s">
        <v>7</v>
      </c>
      <c r="E3833" s="5" t="s">
        <v>0</v>
      </c>
      <c r="F3833" s="5" t="s">
        <v>210</v>
      </c>
      <c r="G3833" s="5" t="s">
        <v>216</v>
      </c>
      <c r="H3833" s="5" t="s">
        <v>217</v>
      </c>
      <c r="I3833" s="5" t="s">
        <v>162</v>
      </c>
      <c r="J3833" s="6">
        <v>45015</v>
      </c>
      <c r="K3833" s="6">
        <v>45260</v>
      </c>
      <c r="L3833" s="6">
        <v>45075</v>
      </c>
      <c r="M3833" s="9">
        <f>+$M$1-L3833</f>
        <v>672</v>
      </c>
      <c r="N3833" s="10" t="str">
        <f>IF(M3833&lt;=0,"NON SCADUTO",IF(M3833&lt;61,"0-60 DAYS",IF(M3833&lt;91," 61-90 DAYS",IF(M3833&lt;121,"91-120 DAYS",IF(M3833&lt;366," 121-365 DAYS",IF(M3833&gt;366,"OLTRE 365 DAYS",0))))))</f>
        <v>OLTRE 365 DAYS</v>
      </c>
      <c r="O3833" s="5" t="s">
        <v>15</v>
      </c>
      <c r="P3833" s="5" t="s">
        <v>0</v>
      </c>
      <c r="Q3833" s="7">
        <v>-634.98</v>
      </c>
      <c r="R3833" s="5" t="s">
        <v>1</v>
      </c>
      <c r="S3833" s="5" t="s">
        <v>1</v>
      </c>
      <c r="T3833" s="7">
        <v>-634.98</v>
      </c>
      <c r="U3833" s="6"/>
      <c r="V3833" s="5" t="s">
        <v>0</v>
      </c>
    </row>
    <row r="3834" spans="1:22" x14ac:dyDescent="0.2">
      <c r="A3834" t="s">
        <v>5</v>
      </c>
      <c r="B3834" t="s">
        <v>158</v>
      </c>
      <c r="C3834" t="s">
        <v>209</v>
      </c>
      <c r="D3834" t="s">
        <v>7</v>
      </c>
      <c r="E3834" t="s">
        <v>0</v>
      </c>
      <c r="F3834" t="s">
        <v>210</v>
      </c>
      <c r="G3834" t="s">
        <v>218</v>
      </c>
      <c r="H3834" t="s">
        <v>219</v>
      </c>
      <c r="I3834" t="s">
        <v>220</v>
      </c>
      <c r="J3834" s="2">
        <v>45267</v>
      </c>
      <c r="K3834" s="2">
        <v>45281</v>
      </c>
      <c r="L3834" s="2">
        <v>45327</v>
      </c>
      <c r="M3834" s="9">
        <f>+$M$1-L3834</f>
        <v>420</v>
      </c>
      <c r="N3834" s="10" t="str">
        <f>IF(M3834&lt;=0,"NON SCADUTO",IF(M3834&lt;61,"0-60 DAYS",IF(M3834&lt;91," 61-90 DAYS",IF(M3834&lt;121,"91-120 DAYS",IF(M3834&lt;366," 121-365 DAYS",IF(M3834&gt;366,"OLTRE 365 DAYS",0))))))</f>
        <v>OLTRE 365 DAYS</v>
      </c>
      <c r="O3834" t="s">
        <v>15</v>
      </c>
      <c r="P3834" t="s">
        <v>0</v>
      </c>
      <c r="Q3834" s="3">
        <v>-107.08</v>
      </c>
      <c r="R3834" t="s">
        <v>1</v>
      </c>
      <c r="S3834" t="s">
        <v>1</v>
      </c>
      <c r="T3834" s="3">
        <v>-107.08</v>
      </c>
      <c r="U3834" s="2"/>
      <c r="V3834" t="s">
        <v>0</v>
      </c>
    </row>
    <row r="3835" spans="1:22" x14ac:dyDescent="0.2">
      <c r="A3835" t="s">
        <v>5</v>
      </c>
      <c r="B3835" t="s">
        <v>158</v>
      </c>
      <c r="C3835" t="s">
        <v>209</v>
      </c>
      <c r="D3835" t="s">
        <v>7</v>
      </c>
      <c r="E3835" t="s">
        <v>0</v>
      </c>
      <c r="F3835" t="s">
        <v>210</v>
      </c>
      <c r="G3835" t="s">
        <v>221</v>
      </c>
      <c r="H3835" t="s">
        <v>222</v>
      </c>
      <c r="I3835" t="s">
        <v>220</v>
      </c>
      <c r="J3835" s="2">
        <v>45268</v>
      </c>
      <c r="K3835" s="2">
        <v>45281</v>
      </c>
      <c r="L3835" s="2">
        <v>45328</v>
      </c>
      <c r="M3835" s="9">
        <f>+$M$1-L3835</f>
        <v>419</v>
      </c>
      <c r="N3835" s="10" t="str">
        <f>IF(M3835&lt;=0,"NON SCADUTO",IF(M3835&lt;61,"0-60 DAYS",IF(M3835&lt;91," 61-90 DAYS",IF(M3835&lt;121,"91-120 DAYS",IF(M3835&lt;366," 121-365 DAYS",IF(M3835&gt;366,"OLTRE 365 DAYS",0))))))</f>
        <v>OLTRE 365 DAYS</v>
      </c>
      <c r="O3835" t="s">
        <v>15</v>
      </c>
      <c r="P3835" t="s">
        <v>0</v>
      </c>
      <c r="Q3835" s="3">
        <v>-98.81</v>
      </c>
      <c r="R3835" t="s">
        <v>1</v>
      </c>
      <c r="S3835" t="s">
        <v>1</v>
      </c>
      <c r="T3835" s="3">
        <v>-98.81</v>
      </c>
      <c r="U3835" s="2"/>
      <c r="V3835" t="s">
        <v>0</v>
      </c>
    </row>
    <row r="3836" spans="1:22" x14ac:dyDescent="0.2">
      <c r="A3836" t="s">
        <v>5</v>
      </c>
      <c r="B3836" t="s">
        <v>158</v>
      </c>
      <c r="C3836" t="s">
        <v>209</v>
      </c>
      <c r="D3836" t="s">
        <v>7</v>
      </c>
      <c r="E3836" t="s">
        <v>0</v>
      </c>
      <c r="F3836" t="s">
        <v>210</v>
      </c>
      <c r="G3836" t="s">
        <v>223</v>
      </c>
      <c r="H3836" t="s">
        <v>224</v>
      </c>
      <c r="I3836" t="s">
        <v>220</v>
      </c>
      <c r="J3836" s="2">
        <v>45268</v>
      </c>
      <c r="K3836" s="2">
        <v>45281</v>
      </c>
      <c r="L3836" s="2">
        <v>45328</v>
      </c>
      <c r="M3836" s="9">
        <f>+$M$1-L3836</f>
        <v>419</v>
      </c>
      <c r="N3836" s="10" t="str">
        <f>IF(M3836&lt;=0,"NON SCADUTO",IF(M3836&lt;61,"0-60 DAYS",IF(M3836&lt;91," 61-90 DAYS",IF(M3836&lt;121,"91-120 DAYS",IF(M3836&lt;366," 121-365 DAYS",IF(M3836&gt;366,"OLTRE 365 DAYS",0))))))</f>
        <v>OLTRE 365 DAYS</v>
      </c>
      <c r="O3836" t="s">
        <v>15</v>
      </c>
      <c r="P3836" t="s">
        <v>0</v>
      </c>
      <c r="Q3836" s="3">
        <v>-507.42</v>
      </c>
      <c r="R3836" t="s">
        <v>1</v>
      </c>
      <c r="S3836" t="s">
        <v>1</v>
      </c>
      <c r="T3836" s="3">
        <v>-507.42</v>
      </c>
      <c r="U3836" s="2"/>
      <c r="V3836" t="s">
        <v>0</v>
      </c>
    </row>
    <row r="3837" spans="1:22" x14ac:dyDescent="0.2">
      <c r="A3837" t="s">
        <v>5</v>
      </c>
      <c r="B3837" t="s">
        <v>158</v>
      </c>
      <c r="C3837" t="s">
        <v>209</v>
      </c>
      <c r="D3837" t="s">
        <v>7</v>
      </c>
      <c r="E3837" t="s">
        <v>0</v>
      </c>
      <c r="F3837" t="s">
        <v>210</v>
      </c>
      <c r="G3837" t="s">
        <v>225</v>
      </c>
      <c r="H3837" t="s">
        <v>226</v>
      </c>
      <c r="I3837" t="s">
        <v>220</v>
      </c>
      <c r="J3837" s="2">
        <v>45268</v>
      </c>
      <c r="K3837" s="2">
        <v>45281</v>
      </c>
      <c r="L3837" s="2">
        <v>45328</v>
      </c>
      <c r="M3837" s="9">
        <f>+$M$1-L3837</f>
        <v>419</v>
      </c>
      <c r="N3837" s="10" t="str">
        <f>IF(M3837&lt;=0,"NON SCADUTO",IF(M3837&lt;61,"0-60 DAYS",IF(M3837&lt;91," 61-90 DAYS",IF(M3837&lt;121,"91-120 DAYS",IF(M3837&lt;366," 121-365 DAYS",IF(M3837&gt;366,"OLTRE 365 DAYS",0))))))</f>
        <v>OLTRE 365 DAYS</v>
      </c>
      <c r="O3837" t="s">
        <v>15</v>
      </c>
      <c r="P3837" t="s">
        <v>0</v>
      </c>
      <c r="Q3837" s="3">
        <v>-717.27</v>
      </c>
      <c r="R3837" t="s">
        <v>1</v>
      </c>
      <c r="S3837" t="s">
        <v>1</v>
      </c>
      <c r="T3837" s="3">
        <v>-717.27</v>
      </c>
      <c r="U3837" s="2"/>
      <c r="V3837" t="s">
        <v>0</v>
      </c>
    </row>
    <row r="3838" spans="1:22" x14ac:dyDescent="0.2">
      <c r="A3838" t="s">
        <v>5</v>
      </c>
      <c r="B3838" t="s">
        <v>158</v>
      </c>
      <c r="C3838" t="s">
        <v>209</v>
      </c>
      <c r="D3838" t="s">
        <v>7</v>
      </c>
      <c r="E3838" t="s">
        <v>0</v>
      </c>
      <c r="F3838" t="s">
        <v>210</v>
      </c>
      <c r="G3838" t="s">
        <v>227</v>
      </c>
      <c r="H3838" t="s">
        <v>228</v>
      </c>
      <c r="I3838" t="s">
        <v>220</v>
      </c>
      <c r="J3838" s="2">
        <v>45273</v>
      </c>
      <c r="K3838" s="2">
        <v>45281</v>
      </c>
      <c r="L3838" s="2">
        <v>45333</v>
      </c>
      <c r="M3838" s="9">
        <f>+$M$1-L3838</f>
        <v>414</v>
      </c>
      <c r="N3838" s="10" t="str">
        <f>IF(M3838&lt;=0,"NON SCADUTO",IF(M3838&lt;61,"0-60 DAYS",IF(M3838&lt;91," 61-90 DAYS",IF(M3838&lt;121,"91-120 DAYS",IF(M3838&lt;366," 121-365 DAYS",IF(M3838&gt;366,"OLTRE 365 DAYS",0))))))</f>
        <v>OLTRE 365 DAYS</v>
      </c>
      <c r="O3838" t="s">
        <v>15</v>
      </c>
      <c r="P3838" t="s">
        <v>0</v>
      </c>
      <c r="Q3838" s="3">
        <v>-83.03</v>
      </c>
      <c r="R3838" t="s">
        <v>1</v>
      </c>
      <c r="S3838" t="s">
        <v>1</v>
      </c>
      <c r="T3838" s="3">
        <v>-83.03</v>
      </c>
      <c r="U3838" s="2"/>
      <c r="V3838" t="s">
        <v>0</v>
      </c>
    </row>
    <row r="3839" spans="1:22" x14ac:dyDescent="0.2">
      <c r="A3839" t="s">
        <v>5</v>
      </c>
      <c r="B3839" t="s">
        <v>158</v>
      </c>
      <c r="C3839" t="s">
        <v>209</v>
      </c>
      <c r="D3839" t="s">
        <v>7</v>
      </c>
      <c r="E3839" t="s">
        <v>0</v>
      </c>
      <c r="F3839" t="s">
        <v>210</v>
      </c>
      <c r="G3839" t="s">
        <v>229</v>
      </c>
      <c r="H3839" t="s">
        <v>230</v>
      </c>
      <c r="I3839" t="s">
        <v>220</v>
      </c>
      <c r="J3839" s="2">
        <v>45273</v>
      </c>
      <c r="K3839" s="2">
        <v>45281</v>
      </c>
      <c r="L3839" s="2">
        <v>45333</v>
      </c>
      <c r="M3839" s="9">
        <f>+$M$1-L3839</f>
        <v>414</v>
      </c>
      <c r="N3839" s="10" t="str">
        <f>IF(M3839&lt;=0,"NON SCADUTO",IF(M3839&lt;61,"0-60 DAYS",IF(M3839&lt;91," 61-90 DAYS",IF(M3839&lt;121,"91-120 DAYS",IF(M3839&lt;366," 121-365 DAYS",IF(M3839&gt;366,"OLTRE 365 DAYS",0))))))</f>
        <v>OLTRE 365 DAYS</v>
      </c>
      <c r="O3839" t="s">
        <v>15</v>
      </c>
      <c r="P3839" t="s">
        <v>0</v>
      </c>
      <c r="Q3839" s="3">
        <v>-247.78</v>
      </c>
      <c r="R3839" t="s">
        <v>1</v>
      </c>
      <c r="S3839" t="s">
        <v>1</v>
      </c>
      <c r="T3839" s="3">
        <v>-247.78</v>
      </c>
      <c r="U3839" s="2"/>
      <c r="V3839" t="s">
        <v>0</v>
      </c>
    </row>
    <row r="3840" spans="1:22" x14ac:dyDescent="0.2">
      <c r="A3840" t="s">
        <v>5</v>
      </c>
      <c r="B3840" t="s">
        <v>158</v>
      </c>
      <c r="C3840" t="s">
        <v>209</v>
      </c>
      <c r="D3840" t="s">
        <v>7</v>
      </c>
      <c r="E3840" t="s">
        <v>0</v>
      </c>
      <c r="F3840" t="s">
        <v>210</v>
      </c>
      <c r="G3840" t="s">
        <v>231</v>
      </c>
      <c r="H3840" t="s">
        <v>232</v>
      </c>
      <c r="I3840" t="s">
        <v>220</v>
      </c>
      <c r="J3840" s="2">
        <v>45273</v>
      </c>
      <c r="K3840" s="2">
        <v>45281</v>
      </c>
      <c r="L3840" s="2">
        <v>45333</v>
      </c>
      <c r="M3840" s="9">
        <f>+$M$1-L3840</f>
        <v>414</v>
      </c>
      <c r="N3840" s="10" t="str">
        <f>IF(M3840&lt;=0,"NON SCADUTO",IF(M3840&lt;61,"0-60 DAYS",IF(M3840&lt;91," 61-90 DAYS",IF(M3840&lt;121,"91-120 DAYS",IF(M3840&lt;366," 121-365 DAYS",IF(M3840&gt;366,"OLTRE 365 DAYS",0))))))</f>
        <v>OLTRE 365 DAYS</v>
      </c>
      <c r="O3840" t="s">
        <v>15</v>
      </c>
      <c r="P3840" t="s">
        <v>0</v>
      </c>
      <c r="Q3840" s="3">
        <v>-211.65</v>
      </c>
      <c r="R3840" t="s">
        <v>1</v>
      </c>
      <c r="S3840" t="s">
        <v>1</v>
      </c>
      <c r="T3840" s="3">
        <v>-211.65</v>
      </c>
      <c r="U3840" s="2"/>
      <c r="V3840" t="s">
        <v>0</v>
      </c>
    </row>
    <row r="3841" spans="1:22" x14ac:dyDescent="0.2">
      <c r="A3841" t="s">
        <v>5</v>
      </c>
      <c r="B3841" t="s">
        <v>158</v>
      </c>
      <c r="C3841" t="s">
        <v>209</v>
      </c>
      <c r="D3841" t="s">
        <v>7</v>
      </c>
      <c r="E3841" t="s">
        <v>0</v>
      </c>
      <c r="F3841" t="s">
        <v>210</v>
      </c>
      <c r="G3841" t="s">
        <v>233</v>
      </c>
      <c r="H3841" t="s">
        <v>234</v>
      </c>
      <c r="I3841" t="s">
        <v>220</v>
      </c>
      <c r="J3841" s="2">
        <v>45273</v>
      </c>
      <c r="K3841" s="2">
        <v>45281</v>
      </c>
      <c r="L3841" s="2">
        <v>45333</v>
      </c>
      <c r="M3841" s="9">
        <f>+$M$1-L3841</f>
        <v>414</v>
      </c>
      <c r="N3841" s="10" t="str">
        <f>IF(M3841&lt;=0,"NON SCADUTO",IF(M3841&lt;61,"0-60 DAYS",IF(M3841&lt;91," 61-90 DAYS",IF(M3841&lt;121,"91-120 DAYS",IF(M3841&lt;366," 121-365 DAYS",IF(M3841&gt;366,"OLTRE 365 DAYS",0))))))</f>
        <v>OLTRE 365 DAYS</v>
      </c>
      <c r="O3841" t="s">
        <v>15</v>
      </c>
      <c r="P3841" t="s">
        <v>0</v>
      </c>
      <c r="Q3841" s="3">
        <v>-76.349999999999994</v>
      </c>
      <c r="R3841" t="s">
        <v>1</v>
      </c>
      <c r="S3841" t="s">
        <v>1</v>
      </c>
      <c r="T3841" s="3">
        <v>-76.349999999999994</v>
      </c>
      <c r="U3841" s="2"/>
      <c r="V3841" t="s">
        <v>0</v>
      </c>
    </row>
    <row r="3842" spans="1:22" x14ac:dyDescent="0.2">
      <c r="A3842" t="s">
        <v>5</v>
      </c>
      <c r="B3842" t="s">
        <v>158</v>
      </c>
      <c r="C3842" t="s">
        <v>209</v>
      </c>
      <c r="D3842" t="s">
        <v>7</v>
      </c>
      <c r="E3842" t="s">
        <v>0</v>
      </c>
      <c r="F3842" t="s">
        <v>210</v>
      </c>
      <c r="G3842" t="s">
        <v>235</v>
      </c>
      <c r="H3842" t="s">
        <v>236</v>
      </c>
      <c r="I3842" t="s">
        <v>220</v>
      </c>
      <c r="J3842" s="2">
        <v>45273</v>
      </c>
      <c r="K3842" s="2">
        <v>45281</v>
      </c>
      <c r="L3842" s="2">
        <v>45333</v>
      </c>
      <c r="M3842" s="9">
        <f>+$M$1-L3842</f>
        <v>414</v>
      </c>
      <c r="N3842" s="10" t="str">
        <f>IF(M3842&lt;=0,"NON SCADUTO",IF(M3842&lt;61,"0-60 DAYS",IF(M3842&lt;91," 61-90 DAYS",IF(M3842&lt;121,"91-120 DAYS",IF(M3842&lt;366," 121-365 DAYS",IF(M3842&gt;366,"OLTRE 365 DAYS",0))))))</f>
        <v>OLTRE 365 DAYS</v>
      </c>
      <c r="O3842" t="s">
        <v>15</v>
      </c>
      <c r="P3842" t="s">
        <v>0</v>
      </c>
      <c r="Q3842" s="3">
        <v>-1087.5</v>
      </c>
      <c r="R3842" t="s">
        <v>1</v>
      </c>
      <c r="S3842" t="s">
        <v>1</v>
      </c>
      <c r="T3842" s="3">
        <v>-1087.5</v>
      </c>
      <c r="U3842" s="2"/>
      <c r="V3842" t="s">
        <v>0</v>
      </c>
    </row>
    <row r="3843" spans="1:22" x14ac:dyDescent="0.2">
      <c r="A3843" t="s">
        <v>5</v>
      </c>
      <c r="B3843" t="s">
        <v>158</v>
      </c>
      <c r="C3843" t="s">
        <v>209</v>
      </c>
      <c r="D3843" t="s">
        <v>7</v>
      </c>
      <c r="E3843" t="s">
        <v>0</v>
      </c>
      <c r="F3843" t="s">
        <v>210</v>
      </c>
      <c r="G3843" t="s">
        <v>237</v>
      </c>
      <c r="H3843" t="s">
        <v>238</v>
      </c>
      <c r="I3843" t="s">
        <v>220</v>
      </c>
      <c r="J3843" s="2">
        <v>45273</v>
      </c>
      <c r="K3843" s="2">
        <v>45281</v>
      </c>
      <c r="L3843" s="2">
        <v>45333</v>
      </c>
      <c r="M3843" s="9">
        <f>+$M$1-L3843</f>
        <v>414</v>
      </c>
      <c r="N3843" s="10" t="str">
        <f>IF(M3843&lt;=0,"NON SCADUTO",IF(M3843&lt;61,"0-60 DAYS",IF(M3843&lt;91," 61-90 DAYS",IF(M3843&lt;121,"91-120 DAYS",IF(M3843&lt;366," 121-365 DAYS",IF(M3843&gt;366,"OLTRE 365 DAYS",0))))))</f>
        <v>OLTRE 365 DAYS</v>
      </c>
      <c r="O3843" t="s">
        <v>15</v>
      </c>
      <c r="P3843" t="s">
        <v>0</v>
      </c>
      <c r="Q3843" s="3">
        <v>-109.04</v>
      </c>
      <c r="R3843" t="s">
        <v>1</v>
      </c>
      <c r="S3843" t="s">
        <v>1</v>
      </c>
      <c r="T3843" s="3">
        <v>-109.04</v>
      </c>
      <c r="U3843" s="2"/>
      <c r="V3843" t="s">
        <v>0</v>
      </c>
    </row>
    <row r="3844" spans="1:22" x14ac:dyDescent="0.2">
      <c r="A3844" t="s">
        <v>5</v>
      </c>
      <c r="B3844" t="s">
        <v>158</v>
      </c>
      <c r="C3844" t="s">
        <v>209</v>
      </c>
      <c r="D3844" t="s">
        <v>7</v>
      </c>
      <c r="E3844" t="s">
        <v>0</v>
      </c>
      <c r="F3844" t="s">
        <v>210</v>
      </c>
      <c r="G3844" t="s">
        <v>239</v>
      </c>
      <c r="H3844" t="s">
        <v>240</v>
      </c>
      <c r="I3844" t="s">
        <v>220</v>
      </c>
      <c r="J3844" s="2">
        <v>45274</v>
      </c>
      <c r="K3844" s="2">
        <v>45281</v>
      </c>
      <c r="L3844" s="2">
        <v>45334</v>
      </c>
      <c r="M3844" s="9">
        <f>+$M$1-L3844</f>
        <v>413</v>
      </c>
      <c r="N3844" s="10" t="str">
        <f>IF(M3844&lt;=0,"NON SCADUTO",IF(M3844&lt;61,"0-60 DAYS",IF(M3844&lt;91," 61-90 DAYS",IF(M3844&lt;121,"91-120 DAYS",IF(M3844&lt;366," 121-365 DAYS",IF(M3844&gt;366,"OLTRE 365 DAYS",0))))))</f>
        <v>OLTRE 365 DAYS</v>
      </c>
      <c r="O3844" t="s">
        <v>15</v>
      </c>
      <c r="P3844" t="s">
        <v>0</v>
      </c>
      <c r="Q3844" s="3">
        <v>-36.549999999999997</v>
      </c>
      <c r="R3844" t="s">
        <v>1</v>
      </c>
      <c r="S3844" t="s">
        <v>1</v>
      </c>
      <c r="T3844" s="3">
        <v>-36.549999999999997</v>
      </c>
      <c r="U3844" s="2"/>
      <c r="V3844" t="s">
        <v>0</v>
      </c>
    </row>
    <row r="3845" spans="1:22" x14ac:dyDescent="0.2">
      <c r="A3845" t="s">
        <v>5</v>
      </c>
      <c r="B3845" t="s">
        <v>158</v>
      </c>
      <c r="C3845" t="s">
        <v>209</v>
      </c>
      <c r="D3845" t="s">
        <v>7</v>
      </c>
      <c r="E3845" t="s">
        <v>0</v>
      </c>
      <c r="F3845" t="s">
        <v>210</v>
      </c>
      <c r="G3845" t="s">
        <v>241</v>
      </c>
      <c r="H3845" t="s">
        <v>242</v>
      </c>
      <c r="I3845" t="s">
        <v>220</v>
      </c>
      <c r="J3845" s="2">
        <v>45279</v>
      </c>
      <c r="K3845" s="2">
        <v>45281</v>
      </c>
      <c r="L3845" s="2">
        <v>45339</v>
      </c>
      <c r="M3845" s="9">
        <f>+$M$1-L3845</f>
        <v>408</v>
      </c>
      <c r="N3845" s="10" t="str">
        <f>IF(M3845&lt;=0,"NON SCADUTO",IF(M3845&lt;61,"0-60 DAYS",IF(M3845&lt;91," 61-90 DAYS",IF(M3845&lt;121,"91-120 DAYS",IF(M3845&lt;366," 121-365 DAYS",IF(M3845&gt;366,"OLTRE 365 DAYS",0))))))</f>
        <v>OLTRE 365 DAYS</v>
      </c>
      <c r="O3845" t="s">
        <v>15</v>
      </c>
      <c r="P3845" t="s">
        <v>0</v>
      </c>
      <c r="Q3845" s="3">
        <v>-88.22</v>
      </c>
      <c r="R3845" t="s">
        <v>1</v>
      </c>
      <c r="S3845" t="s">
        <v>1</v>
      </c>
      <c r="T3845" s="3">
        <v>-88.22</v>
      </c>
      <c r="U3845" s="2"/>
      <c r="V3845" t="s">
        <v>0</v>
      </c>
    </row>
    <row r="3846" spans="1:22" x14ac:dyDescent="0.2">
      <c r="A3846" t="s">
        <v>5</v>
      </c>
      <c r="B3846" t="s">
        <v>158</v>
      </c>
      <c r="C3846" t="s">
        <v>209</v>
      </c>
      <c r="D3846" t="s">
        <v>7</v>
      </c>
      <c r="E3846" t="s">
        <v>0</v>
      </c>
      <c r="F3846" t="s">
        <v>210</v>
      </c>
      <c r="G3846" t="s">
        <v>243</v>
      </c>
      <c r="H3846" t="s">
        <v>244</v>
      </c>
      <c r="I3846" t="s">
        <v>220</v>
      </c>
      <c r="J3846" s="2">
        <v>45279</v>
      </c>
      <c r="K3846" s="2">
        <v>45281</v>
      </c>
      <c r="L3846" s="2">
        <v>45339</v>
      </c>
      <c r="M3846" s="9">
        <f>+$M$1-L3846</f>
        <v>408</v>
      </c>
      <c r="N3846" s="10" t="str">
        <f>IF(M3846&lt;=0,"NON SCADUTO",IF(M3846&lt;61,"0-60 DAYS",IF(M3846&lt;91," 61-90 DAYS",IF(M3846&lt;121,"91-120 DAYS",IF(M3846&lt;366," 121-365 DAYS",IF(M3846&gt;366,"OLTRE 365 DAYS",0))))))</f>
        <v>OLTRE 365 DAYS</v>
      </c>
      <c r="O3846" t="s">
        <v>15</v>
      </c>
      <c r="P3846" t="s">
        <v>0</v>
      </c>
      <c r="Q3846" s="3">
        <v>-377.3</v>
      </c>
      <c r="R3846" t="s">
        <v>1</v>
      </c>
      <c r="S3846" t="s">
        <v>1</v>
      </c>
      <c r="T3846" s="3">
        <v>-377.3</v>
      </c>
      <c r="U3846" s="2"/>
      <c r="V3846" t="s">
        <v>0</v>
      </c>
    </row>
    <row r="3847" spans="1:22" x14ac:dyDescent="0.2">
      <c r="A3847" t="s">
        <v>5</v>
      </c>
      <c r="B3847" t="s">
        <v>158</v>
      </c>
      <c r="C3847" t="s">
        <v>209</v>
      </c>
      <c r="D3847" t="s">
        <v>7</v>
      </c>
      <c r="E3847" t="s">
        <v>0</v>
      </c>
      <c r="F3847" t="s">
        <v>210</v>
      </c>
      <c r="G3847" t="s">
        <v>216</v>
      </c>
      <c r="H3847" t="s">
        <v>245</v>
      </c>
      <c r="I3847" t="s">
        <v>162</v>
      </c>
      <c r="J3847" s="2">
        <v>45015</v>
      </c>
      <c r="K3847" s="2">
        <v>45260</v>
      </c>
      <c r="L3847" s="2">
        <v>45075</v>
      </c>
      <c r="M3847" s="9">
        <f>+$M$1-L3847</f>
        <v>672</v>
      </c>
      <c r="N3847" s="10" t="str">
        <f>IF(M3847&lt;=0,"NON SCADUTO",IF(M3847&lt;61,"0-60 DAYS",IF(M3847&lt;91," 61-90 DAYS",IF(M3847&lt;121,"91-120 DAYS",IF(M3847&lt;366," 121-365 DAYS",IF(M3847&gt;366,"OLTRE 365 DAYS",0))))))</f>
        <v>OLTRE 365 DAYS</v>
      </c>
      <c r="O3847" t="s">
        <v>11</v>
      </c>
      <c r="P3847" t="s">
        <v>0</v>
      </c>
      <c r="Q3847" s="3">
        <v>1269.96</v>
      </c>
      <c r="R3847" t="s">
        <v>1</v>
      </c>
      <c r="S3847" t="s">
        <v>1</v>
      </c>
      <c r="T3847" s="3">
        <v>1269.96</v>
      </c>
      <c r="U3847" s="2"/>
      <c r="V3847" t="s">
        <v>0</v>
      </c>
    </row>
    <row r="3848" spans="1:22" x14ac:dyDescent="0.2">
      <c r="A3848" t="s">
        <v>5</v>
      </c>
      <c r="B3848" t="s">
        <v>158</v>
      </c>
      <c r="C3848" t="s">
        <v>209</v>
      </c>
      <c r="D3848" t="s">
        <v>7</v>
      </c>
      <c r="E3848" t="s">
        <v>0</v>
      </c>
      <c r="F3848" t="s">
        <v>210</v>
      </c>
      <c r="G3848" t="s">
        <v>218</v>
      </c>
      <c r="H3848" t="s">
        <v>246</v>
      </c>
      <c r="I3848" t="s">
        <v>215</v>
      </c>
      <c r="J3848" s="2">
        <v>45342</v>
      </c>
      <c r="K3848" s="2">
        <v>45342</v>
      </c>
      <c r="L3848" s="2">
        <v>45342</v>
      </c>
      <c r="M3848" s="9">
        <f>+$M$1-L3848</f>
        <v>405</v>
      </c>
      <c r="N3848" s="10" t="str">
        <f>IF(M3848&lt;=0,"NON SCADUTO",IF(M3848&lt;61,"0-60 DAYS",IF(M3848&lt;91," 61-90 DAYS",IF(M3848&lt;121,"91-120 DAYS",IF(M3848&lt;366," 121-365 DAYS",IF(M3848&gt;366,"OLTRE 365 DAYS",0))))))</f>
        <v>OLTRE 365 DAYS</v>
      </c>
      <c r="O3848" t="s">
        <v>11</v>
      </c>
      <c r="P3848" t="s">
        <v>0</v>
      </c>
      <c r="Q3848" s="3">
        <v>93.93</v>
      </c>
      <c r="R3848" t="s">
        <v>1</v>
      </c>
      <c r="S3848" t="s">
        <v>1</v>
      </c>
      <c r="T3848" s="3">
        <v>93.93</v>
      </c>
      <c r="U3848" s="2"/>
      <c r="V3848" t="s">
        <v>0</v>
      </c>
    </row>
    <row r="3849" spans="1:22" x14ac:dyDescent="0.2">
      <c r="A3849" t="s">
        <v>5</v>
      </c>
      <c r="B3849" t="s">
        <v>6</v>
      </c>
      <c r="C3849" t="s">
        <v>209</v>
      </c>
      <c r="D3849" t="s">
        <v>7</v>
      </c>
      <c r="E3849" t="s">
        <v>0</v>
      </c>
      <c r="F3849" t="s">
        <v>210</v>
      </c>
      <c r="G3849" t="s">
        <v>517</v>
      </c>
      <c r="H3849" t="s">
        <v>518</v>
      </c>
      <c r="I3849" t="s">
        <v>220</v>
      </c>
      <c r="J3849" s="2">
        <v>45302</v>
      </c>
      <c r="K3849" s="2">
        <v>45473</v>
      </c>
      <c r="L3849" s="2">
        <v>45362</v>
      </c>
      <c r="M3849" s="9">
        <f>+$M$1-L3849</f>
        <v>385</v>
      </c>
      <c r="N3849" s="10" t="str">
        <f>IF(M3849&lt;=0,"NON SCADUTO",IF(M3849&lt;61,"0-60 DAYS",IF(M3849&lt;91," 61-90 DAYS",IF(M3849&lt;121,"91-120 DAYS",IF(M3849&lt;366," 121-365 DAYS",IF(M3849&gt;366,"OLTRE 365 DAYS",0))))))</f>
        <v>OLTRE 365 DAYS</v>
      </c>
      <c r="O3849" t="s">
        <v>15</v>
      </c>
      <c r="P3849" t="s">
        <v>0</v>
      </c>
      <c r="Q3849" s="3">
        <v>-26925.919999999998</v>
      </c>
      <c r="R3849" t="s">
        <v>1</v>
      </c>
      <c r="S3849" t="s">
        <v>1</v>
      </c>
      <c r="T3849" s="3">
        <v>-26925.919999999998</v>
      </c>
      <c r="U3849" s="2">
        <v>45791</v>
      </c>
      <c r="V3849" t="s">
        <v>519</v>
      </c>
    </row>
    <row r="3850" spans="1:22" x14ac:dyDescent="0.2">
      <c r="A3850" t="s">
        <v>5</v>
      </c>
      <c r="B3850" t="s">
        <v>158</v>
      </c>
      <c r="C3850" t="s">
        <v>1837</v>
      </c>
      <c r="D3850" t="s">
        <v>7</v>
      </c>
      <c r="E3850" t="s">
        <v>0</v>
      </c>
      <c r="F3850" t="s">
        <v>1838</v>
      </c>
      <c r="G3850" t="s">
        <v>1839</v>
      </c>
      <c r="H3850" t="s">
        <v>1840</v>
      </c>
      <c r="I3850" t="s">
        <v>162</v>
      </c>
      <c r="J3850" s="2">
        <v>44186</v>
      </c>
      <c r="K3850" s="2">
        <v>45260</v>
      </c>
      <c r="L3850" s="2">
        <v>44286</v>
      </c>
      <c r="M3850" s="9">
        <f>+$M$1-L3850</f>
        <v>1461</v>
      </c>
      <c r="N3850" s="10" t="str">
        <f>IF(M3850&lt;=0,"NON SCADUTO",IF(M3850&lt;61,"0-60 DAYS",IF(M3850&lt;91," 61-90 DAYS",IF(M3850&lt;121,"91-120 DAYS",IF(M3850&lt;366," 121-365 DAYS",IF(M3850&gt;366,"OLTRE 365 DAYS",0))))))</f>
        <v>OLTRE 365 DAYS</v>
      </c>
      <c r="O3850" t="s">
        <v>15</v>
      </c>
      <c r="P3850" t="s">
        <v>0</v>
      </c>
      <c r="Q3850" s="3">
        <v>-5252</v>
      </c>
      <c r="R3850" t="s">
        <v>1</v>
      </c>
      <c r="S3850" t="s">
        <v>1</v>
      </c>
      <c r="T3850" s="3">
        <v>-5252</v>
      </c>
      <c r="U3850" s="2"/>
      <c r="V3850" t="s">
        <v>0</v>
      </c>
    </row>
    <row r="3851" spans="1:22" x14ac:dyDescent="0.2">
      <c r="A3851" t="s">
        <v>5</v>
      </c>
      <c r="B3851" t="s">
        <v>158</v>
      </c>
      <c r="C3851" t="s">
        <v>1837</v>
      </c>
      <c r="D3851" t="s">
        <v>7</v>
      </c>
      <c r="E3851" t="s">
        <v>0</v>
      </c>
      <c r="F3851" t="s">
        <v>1838</v>
      </c>
      <c r="G3851" t="s">
        <v>1841</v>
      </c>
      <c r="H3851" t="s">
        <v>1842</v>
      </c>
      <c r="I3851" t="s">
        <v>162</v>
      </c>
      <c r="J3851" s="2">
        <v>44186</v>
      </c>
      <c r="K3851" s="2">
        <v>45260</v>
      </c>
      <c r="L3851" s="2">
        <v>44286</v>
      </c>
      <c r="M3851" s="9">
        <f>+$M$1-L3851</f>
        <v>1461</v>
      </c>
      <c r="N3851" s="10" t="str">
        <f>IF(M3851&lt;=0,"NON SCADUTO",IF(M3851&lt;61,"0-60 DAYS",IF(M3851&lt;91," 61-90 DAYS",IF(M3851&lt;121,"91-120 DAYS",IF(M3851&lt;366," 121-365 DAYS",IF(M3851&gt;366,"OLTRE 365 DAYS",0))))))</f>
        <v>OLTRE 365 DAYS</v>
      </c>
      <c r="O3851" t="s">
        <v>15</v>
      </c>
      <c r="P3851" t="s">
        <v>0</v>
      </c>
      <c r="Q3851" s="3">
        <v>-952</v>
      </c>
      <c r="R3851" t="s">
        <v>1</v>
      </c>
      <c r="S3851" t="s">
        <v>1</v>
      </c>
      <c r="T3851" s="3">
        <v>-952</v>
      </c>
      <c r="U3851" s="2"/>
      <c r="V3851" t="s">
        <v>0</v>
      </c>
    </row>
    <row r="3852" spans="1:22" x14ac:dyDescent="0.2">
      <c r="A3852" t="s">
        <v>5</v>
      </c>
      <c r="B3852" t="s">
        <v>158</v>
      </c>
      <c r="C3852" t="s">
        <v>1837</v>
      </c>
      <c r="D3852" t="s">
        <v>7</v>
      </c>
      <c r="E3852" t="s">
        <v>0</v>
      </c>
      <c r="F3852" t="s">
        <v>1838</v>
      </c>
      <c r="G3852" t="s">
        <v>1843</v>
      </c>
      <c r="H3852" t="s">
        <v>1844</v>
      </c>
      <c r="I3852" t="s">
        <v>162</v>
      </c>
      <c r="J3852" s="2">
        <v>44187</v>
      </c>
      <c r="K3852" s="2">
        <v>45260</v>
      </c>
      <c r="L3852" s="2">
        <v>44286</v>
      </c>
      <c r="M3852" s="9">
        <f>+$M$1-L3852</f>
        <v>1461</v>
      </c>
      <c r="N3852" s="10" t="str">
        <f>IF(M3852&lt;=0,"NON SCADUTO",IF(M3852&lt;61,"0-60 DAYS",IF(M3852&lt;91," 61-90 DAYS",IF(M3852&lt;121,"91-120 DAYS",IF(M3852&lt;366," 121-365 DAYS",IF(M3852&gt;366,"OLTRE 365 DAYS",0))))))</f>
        <v>OLTRE 365 DAYS</v>
      </c>
      <c r="O3852" t="s">
        <v>15</v>
      </c>
      <c r="P3852" t="s">
        <v>0</v>
      </c>
      <c r="Q3852" s="3">
        <v>-2102</v>
      </c>
      <c r="R3852" t="s">
        <v>1</v>
      </c>
      <c r="S3852" t="s">
        <v>1</v>
      </c>
      <c r="T3852" s="3">
        <v>-2102</v>
      </c>
      <c r="U3852" s="2"/>
      <c r="V3852" t="s">
        <v>0</v>
      </c>
    </row>
    <row r="3853" spans="1:22" x14ac:dyDescent="0.2">
      <c r="A3853" s="5" t="s">
        <v>5</v>
      </c>
      <c r="B3853" s="5" t="s">
        <v>158</v>
      </c>
      <c r="C3853" s="5" t="s">
        <v>1837</v>
      </c>
      <c r="D3853" s="5" t="s">
        <v>7</v>
      </c>
      <c r="E3853" s="5" t="s">
        <v>0</v>
      </c>
      <c r="F3853" s="5" t="s">
        <v>1838</v>
      </c>
      <c r="G3853" s="5" t="s">
        <v>1845</v>
      </c>
      <c r="H3853" s="5" t="s">
        <v>1846</v>
      </c>
      <c r="I3853" s="5" t="s">
        <v>162</v>
      </c>
      <c r="J3853" s="6">
        <v>44305</v>
      </c>
      <c r="K3853" s="6">
        <v>45260</v>
      </c>
      <c r="L3853" s="6">
        <v>44305</v>
      </c>
      <c r="M3853" s="9">
        <f>+$M$1-L3853</f>
        <v>1442</v>
      </c>
      <c r="N3853" s="10" t="str">
        <f>IF(M3853&lt;=0,"NON SCADUTO",IF(M3853&lt;61,"0-60 DAYS",IF(M3853&lt;91," 61-90 DAYS",IF(M3853&lt;121,"91-120 DAYS",IF(M3853&lt;366," 121-365 DAYS",IF(M3853&gt;366,"OLTRE 365 DAYS",0))))))</f>
        <v>OLTRE 365 DAYS</v>
      </c>
      <c r="O3853" s="5" t="s">
        <v>11</v>
      </c>
      <c r="P3853" s="5" t="s">
        <v>0</v>
      </c>
      <c r="Q3853" s="7">
        <v>9163.2000000000007</v>
      </c>
      <c r="R3853" s="5" t="s">
        <v>1</v>
      </c>
      <c r="S3853" s="5" t="s">
        <v>1</v>
      </c>
      <c r="T3853" s="7">
        <v>9163.2000000000007</v>
      </c>
      <c r="U3853" s="6"/>
      <c r="V3853" s="5" t="s">
        <v>0</v>
      </c>
    </row>
    <row r="3854" spans="1:22" x14ac:dyDescent="0.2">
      <c r="A3854" t="s">
        <v>5</v>
      </c>
      <c r="B3854" t="s">
        <v>158</v>
      </c>
      <c r="C3854" t="s">
        <v>1874</v>
      </c>
      <c r="D3854" t="s">
        <v>7</v>
      </c>
      <c r="E3854" t="s">
        <v>0</v>
      </c>
      <c r="F3854" t="s">
        <v>1875</v>
      </c>
      <c r="G3854" t="s">
        <v>1876</v>
      </c>
      <c r="H3854" t="s">
        <v>1877</v>
      </c>
      <c r="I3854" t="s">
        <v>162</v>
      </c>
      <c r="J3854" s="2">
        <v>44587</v>
      </c>
      <c r="K3854" s="2">
        <v>45260</v>
      </c>
      <c r="L3854" s="2">
        <v>44594</v>
      </c>
      <c r="M3854" s="9">
        <f>+$M$1-L3854</f>
        <v>1153</v>
      </c>
      <c r="N3854" s="10" t="str">
        <f>IF(M3854&lt;=0,"NON SCADUTO",IF(M3854&lt;61,"0-60 DAYS",IF(M3854&lt;91," 61-90 DAYS",IF(M3854&lt;121,"91-120 DAYS",IF(M3854&lt;366," 121-365 DAYS",IF(M3854&gt;366,"OLTRE 365 DAYS",0))))))</f>
        <v>OLTRE 365 DAYS</v>
      </c>
      <c r="O3854" t="s">
        <v>15</v>
      </c>
      <c r="P3854" t="s">
        <v>0</v>
      </c>
      <c r="Q3854" s="3">
        <v>-64.91</v>
      </c>
      <c r="R3854" t="s">
        <v>1</v>
      </c>
      <c r="S3854" t="s">
        <v>1</v>
      </c>
      <c r="T3854" s="3">
        <v>-64.91</v>
      </c>
      <c r="U3854" s="2"/>
      <c r="V3854" t="s">
        <v>0</v>
      </c>
    </row>
    <row r="3855" spans="1:22" x14ac:dyDescent="0.2">
      <c r="A3855" t="s">
        <v>5</v>
      </c>
      <c r="B3855" t="s">
        <v>158</v>
      </c>
      <c r="C3855" t="s">
        <v>1874</v>
      </c>
      <c r="D3855" t="s">
        <v>7</v>
      </c>
      <c r="E3855" t="s">
        <v>0</v>
      </c>
      <c r="F3855" t="s">
        <v>1875</v>
      </c>
      <c r="G3855" t="s">
        <v>1878</v>
      </c>
      <c r="H3855" t="s">
        <v>1879</v>
      </c>
      <c r="I3855" t="s">
        <v>162</v>
      </c>
      <c r="J3855" s="2">
        <v>44953</v>
      </c>
      <c r="K3855" s="2">
        <v>45260</v>
      </c>
      <c r="L3855" s="2">
        <v>44960</v>
      </c>
      <c r="M3855" s="9">
        <f>+$M$1-L3855</f>
        <v>787</v>
      </c>
      <c r="N3855" s="10" t="str">
        <f>IF(M3855&lt;=0,"NON SCADUTO",IF(M3855&lt;61,"0-60 DAYS",IF(M3855&lt;91," 61-90 DAYS",IF(M3855&lt;121,"91-120 DAYS",IF(M3855&lt;366," 121-365 DAYS",IF(M3855&gt;366,"OLTRE 365 DAYS",0))))))</f>
        <v>OLTRE 365 DAYS</v>
      </c>
      <c r="O3855" t="s">
        <v>15</v>
      </c>
      <c r="P3855" t="s">
        <v>0</v>
      </c>
      <c r="Q3855" s="3">
        <v>-390.1</v>
      </c>
      <c r="R3855" t="s">
        <v>1</v>
      </c>
      <c r="S3855" t="s">
        <v>1</v>
      </c>
      <c r="T3855" s="3">
        <v>-390.1</v>
      </c>
      <c r="U3855" s="2"/>
      <c r="V3855" t="s">
        <v>0</v>
      </c>
    </row>
    <row r="3856" spans="1:22" x14ac:dyDescent="0.2">
      <c r="A3856" s="5" t="s">
        <v>5</v>
      </c>
      <c r="B3856" s="5" t="s">
        <v>158</v>
      </c>
      <c r="C3856" s="5" t="s">
        <v>1874</v>
      </c>
      <c r="D3856" s="5" t="s">
        <v>7</v>
      </c>
      <c r="E3856" s="5" t="s">
        <v>0</v>
      </c>
      <c r="F3856" s="5" t="s">
        <v>1875</v>
      </c>
      <c r="G3856" s="5" t="s">
        <v>1880</v>
      </c>
      <c r="H3856" s="5" t="s">
        <v>1881</v>
      </c>
      <c r="I3856" s="5" t="s">
        <v>162</v>
      </c>
      <c r="J3856" s="6">
        <v>44957</v>
      </c>
      <c r="K3856" s="6">
        <v>45260</v>
      </c>
      <c r="L3856" s="6">
        <v>44985</v>
      </c>
      <c r="M3856" s="9">
        <f>+$M$1-L3856</f>
        <v>762</v>
      </c>
      <c r="N3856" s="10" t="str">
        <f>IF(M3856&lt;=0,"NON SCADUTO",IF(M3856&lt;61,"0-60 DAYS",IF(M3856&lt;91," 61-90 DAYS",IF(M3856&lt;121,"91-120 DAYS",IF(M3856&lt;366," 121-365 DAYS",IF(M3856&gt;366,"OLTRE 365 DAYS",0))))))</f>
        <v>OLTRE 365 DAYS</v>
      </c>
      <c r="O3856" s="5" t="s">
        <v>15</v>
      </c>
      <c r="P3856" s="5" t="s">
        <v>0</v>
      </c>
      <c r="Q3856" s="7">
        <v>-270.88</v>
      </c>
      <c r="R3856" s="5" t="s">
        <v>1</v>
      </c>
      <c r="S3856" s="5" t="s">
        <v>1</v>
      </c>
      <c r="T3856" s="7">
        <v>-270.88</v>
      </c>
      <c r="U3856" s="6"/>
      <c r="V3856" s="5" t="s">
        <v>0</v>
      </c>
    </row>
    <row r="3857" spans="1:22" x14ac:dyDescent="0.2">
      <c r="A3857" t="s">
        <v>5</v>
      </c>
      <c r="B3857" t="s">
        <v>158</v>
      </c>
      <c r="C3857" t="s">
        <v>1874</v>
      </c>
      <c r="D3857" t="s">
        <v>7</v>
      </c>
      <c r="E3857" t="s">
        <v>0</v>
      </c>
      <c r="F3857" t="s">
        <v>1875</v>
      </c>
      <c r="G3857" t="s">
        <v>1882</v>
      </c>
      <c r="H3857" t="s">
        <v>1883</v>
      </c>
      <c r="I3857" t="s">
        <v>162</v>
      </c>
      <c r="J3857" s="2">
        <v>44978</v>
      </c>
      <c r="K3857" s="2">
        <v>45260</v>
      </c>
      <c r="L3857" s="2">
        <v>45046</v>
      </c>
      <c r="M3857" s="9">
        <f>+$M$1-L3857</f>
        <v>701</v>
      </c>
      <c r="N3857" s="10" t="str">
        <f>IF(M3857&lt;=0,"NON SCADUTO",IF(M3857&lt;61,"0-60 DAYS",IF(M3857&lt;91," 61-90 DAYS",IF(M3857&lt;121,"91-120 DAYS",IF(M3857&lt;366," 121-365 DAYS",IF(M3857&gt;366,"OLTRE 365 DAYS",0))))))</f>
        <v>OLTRE 365 DAYS</v>
      </c>
      <c r="O3857" t="s">
        <v>15</v>
      </c>
      <c r="P3857" t="s">
        <v>0</v>
      </c>
      <c r="Q3857" s="3">
        <v>-150.26</v>
      </c>
      <c r="R3857" t="s">
        <v>1</v>
      </c>
      <c r="S3857" t="s">
        <v>1</v>
      </c>
      <c r="T3857" s="3">
        <v>-150.26</v>
      </c>
      <c r="U3857" s="2"/>
      <c r="V3857" t="s">
        <v>0</v>
      </c>
    </row>
    <row r="3858" spans="1:22" x14ac:dyDescent="0.2">
      <c r="A3858" t="s">
        <v>5</v>
      </c>
      <c r="B3858" t="s">
        <v>158</v>
      </c>
      <c r="C3858" t="s">
        <v>1874</v>
      </c>
      <c r="D3858" t="s">
        <v>7</v>
      </c>
      <c r="E3858" t="s">
        <v>0</v>
      </c>
      <c r="F3858" t="s">
        <v>1875</v>
      </c>
      <c r="G3858" t="s">
        <v>1884</v>
      </c>
      <c r="H3858" t="s">
        <v>1885</v>
      </c>
      <c r="I3858" t="s">
        <v>162</v>
      </c>
      <c r="J3858" s="2">
        <v>44620</v>
      </c>
      <c r="K3858" s="2">
        <v>45260</v>
      </c>
      <c r="L3858" s="2">
        <v>44651</v>
      </c>
      <c r="M3858" s="9">
        <f>+$M$1-L3858</f>
        <v>1096</v>
      </c>
      <c r="N3858" s="10" t="str">
        <f>IF(M3858&lt;=0,"NON SCADUTO",IF(M3858&lt;61,"0-60 DAYS",IF(M3858&lt;91," 61-90 DAYS",IF(M3858&lt;121,"91-120 DAYS",IF(M3858&lt;366," 121-365 DAYS",IF(M3858&gt;366,"OLTRE 365 DAYS",0))))))</f>
        <v>OLTRE 365 DAYS</v>
      </c>
      <c r="O3858" t="s">
        <v>15</v>
      </c>
      <c r="P3858" t="s">
        <v>0</v>
      </c>
      <c r="Q3858" s="3">
        <v>-5320.21</v>
      </c>
      <c r="R3858" t="s">
        <v>1</v>
      </c>
      <c r="S3858" t="s">
        <v>1</v>
      </c>
      <c r="T3858" s="3">
        <v>-5320.21</v>
      </c>
      <c r="U3858" s="2"/>
      <c r="V3858" t="s">
        <v>0</v>
      </c>
    </row>
    <row r="3859" spans="1:22" x14ac:dyDescent="0.2">
      <c r="A3859" s="5" t="s">
        <v>5</v>
      </c>
      <c r="B3859" s="5" t="s">
        <v>158</v>
      </c>
      <c r="C3859" s="5" t="s">
        <v>1874</v>
      </c>
      <c r="D3859" s="5" t="s">
        <v>7</v>
      </c>
      <c r="E3859" s="5" t="s">
        <v>0</v>
      </c>
      <c r="F3859" s="5" t="s">
        <v>1875</v>
      </c>
      <c r="G3859" s="5" t="s">
        <v>1886</v>
      </c>
      <c r="H3859" s="5" t="s">
        <v>1887</v>
      </c>
      <c r="I3859" s="5" t="s">
        <v>162</v>
      </c>
      <c r="J3859" s="6">
        <v>44623</v>
      </c>
      <c r="K3859" s="6">
        <v>45260</v>
      </c>
      <c r="L3859" s="6">
        <v>44630</v>
      </c>
      <c r="M3859" s="9">
        <f>+$M$1-L3859</f>
        <v>1117</v>
      </c>
      <c r="N3859" s="10" t="str">
        <f>IF(M3859&lt;=0,"NON SCADUTO",IF(M3859&lt;61,"0-60 DAYS",IF(M3859&lt;91," 61-90 DAYS",IF(M3859&lt;121,"91-120 DAYS",IF(M3859&lt;366," 121-365 DAYS",IF(M3859&gt;366,"OLTRE 365 DAYS",0))))))</f>
        <v>OLTRE 365 DAYS</v>
      </c>
      <c r="O3859" s="5" t="s">
        <v>15</v>
      </c>
      <c r="P3859" s="5" t="s">
        <v>0</v>
      </c>
      <c r="Q3859" s="7">
        <v>-1073.2</v>
      </c>
      <c r="R3859" s="5" t="s">
        <v>1</v>
      </c>
      <c r="S3859" s="5" t="s">
        <v>1</v>
      </c>
      <c r="T3859" s="7">
        <v>-1073.2</v>
      </c>
      <c r="U3859" s="6"/>
      <c r="V3859" s="5" t="s">
        <v>0</v>
      </c>
    </row>
    <row r="3860" spans="1:22" x14ac:dyDescent="0.2">
      <c r="A3860" t="s">
        <v>5</v>
      </c>
      <c r="B3860" t="s">
        <v>158</v>
      </c>
      <c r="C3860" t="s">
        <v>1874</v>
      </c>
      <c r="D3860" t="s">
        <v>7</v>
      </c>
      <c r="E3860" t="s">
        <v>0</v>
      </c>
      <c r="F3860" t="s">
        <v>1875</v>
      </c>
      <c r="G3860" t="s">
        <v>1888</v>
      </c>
      <c r="H3860" t="s">
        <v>1889</v>
      </c>
      <c r="I3860" t="s">
        <v>162</v>
      </c>
      <c r="J3860" s="2">
        <v>44635</v>
      </c>
      <c r="K3860" s="2">
        <v>45260</v>
      </c>
      <c r="L3860" s="2">
        <v>44642</v>
      </c>
      <c r="M3860" s="9">
        <f>+$M$1-L3860</f>
        <v>1105</v>
      </c>
      <c r="N3860" s="10" t="str">
        <f>IF(M3860&lt;=0,"NON SCADUTO",IF(M3860&lt;61,"0-60 DAYS",IF(M3860&lt;91," 61-90 DAYS",IF(M3860&lt;121,"91-120 DAYS",IF(M3860&lt;366," 121-365 DAYS",IF(M3860&gt;366,"OLTRE 365 DAYS",0))))))</f>
        <v>OLTRE 365 DAYS</v>
      </c>
      <c r="O3860" t="s">
        <v>15</v>
      </c>
      <c r="P3860" t="s">
        <v>0</v>
      </c>
      <c r="Q3860" s="3">
        <v>-1108</v>
      </c>
      <c r="R3860" t="s">
        <v>1</v>
      </c>
      <c r="S3860" t="s">
        <v>1</v>
      </c>
      <c r="T3860" s="3">
        <v>-1108</v>
      </c>
      <c r="U3860" s="2"/>
      <c r="V3860" t="s">
        <v>0</v>
      </c>
    </row>
    <row r="3861" spans="1:22" x14ac:dyDescent="0.2">
      <c r="A3861" s="5" t="s">
        <v>5</v>
      </c>
      <c r="B3861" s="5" t="s">
        <v>158</v>
      </c>
      <c r="C3861" s="5" t="s">
        <v>1874</v>
      </c>
      <c r="D3861" s="5" t="s">
        <v>7</v>
      </c>
      <c r="E3861" s="5" t="s">
        <v>0</v>
      </c>
      <c r="F3861" s="5" t="s">
        <v>1875</v>
      </c>
      <c r="G3861" s="5" t="s">
        <v>1890</v>
      </c>
      <c r="H3861" s="5" t="s">
        <v>1891</v>
      </c>
      <c r="I3861" s="5" t="s">
        <v>162</v>
      </c>
      <c r="J3861" s="6">
        <v>44635</v>
      </c>
      <c r="K3861" s="6">
        <v>45260</v>
      </c>
      <c r="L3861" s="6">
        <v>44642</v>
      </c>
      <c r="M3861" s="9">
        <f>+$M$1-L3861</f>
        <v>1105</v>
      </c>
      <c r="N3861" s="10" t="str">
        <f>IF(M3861&lt;=0,"NON SCADUTO",IF(M3861&lt;61,"0-60 DAYS",IF(M3861&lt;91," 61-90 DAYS",IF(M3861&lt;121,"91-120 DAYS",IF(M3861&lt;366," 121-365 DAYS",IF(M3861&gt;366,"OLTRE 365 DAYS",0))))))</f>
        <v>OLTRE 365 DAYS</v>
      </c>
      <c r="O3861" s="5" t="s">
        <v>15</v>
      </c>
      <c r="P3861" s="5" t="s">
        <v>0</v>
      </c>
      <c r="Q3861" s="7">
        <v>-155</v>
      </c>
      <c r="R3861" s="5" t="s">
        <v>1</v>
      </c>
      <c r="S3861" s="5" t="s">
        <v>1</v>
      </c>
      <c r="T3861" s="7">
        <v>-155</v>
      </c>
      <c r="U3861" s="6"/>
      <c r="V3861" s="5" t="s">
        <v>0</v>
      </c>
    </row>
    <row r="3862" spans="1:22" x14ac:dyDescent="0.2">
      <c r="A3862" t="s">
        <v>5</v>
      </c>
      <c r="B3862" t="s">
        <v>158</v>
      </c>
      <c r="C3862" t="s">
        <v>1874</v>
      </c>
      <c r="D3862" t="s">
        <v>7</v>
      </c>
      <c r="E3862" t="s">
        <v>0</v>
      </c>
      <c r="F3862" t="s">
        <v>1875</v>
      </c>
      <c r="G3862" t="s">
        <v>1892</v>
      </c>
      <c r="H3862" t="s">
        <v>1893</v>
      </c>
      <c r="I3862" t="s">
        <v>162</v>
      </c>
      <c r="J3862" s="2">
        <v>45021</v>
      </c>
      <c r="K3862" s="2">
        <v>45260</v>
      </c>
      <c r="L3862" s="2">
        <v>45021</v>
      </c>
      <c r="M3862" s="9">
        <f>+$M$1-L3862</f>
        <v>726</v>
      </c>
      <c r="N3862" s="10" t="str">
        <f>IF(M3862&lt;=0,"NON SCADUTO",IF(M3862&lt;61,"0-60 DAYS",IF(M3862&lt;91," 61-90 DAYS",IF(M3862&lt;121,"91-120 DAYS",IF(M3862&lt;366," 121-365 DAYS",IF(M3862&gt;366,"OLTRE 365 DAYS",0))))))</f>
        <v>OLTRE 365 DAYS</v>
      </c>
      <c r="O3862" t="s">
        <v>15</v>
      </c>
      <c r="P3862" t="s">
        <v>0</v>
      </c>
      <c r="Q3862" s="3">
        <v>-261.88</v>
      </c>
      <c r="R3862" t="s">
        <v>1</v>
      </c>
      <c r="S3862" t="s">
        <v>1</v>
      </c>
      <c r="T3862" s="3">
        <v>-261.88</v>
      </c>
      <c r="U3862" s="2"/>
      <c r="V3862" t="s">
        <v>0</v>
      </c>
    </row>
    <row r="3863" spans="1:22" x14ac:dyDescent="0.2">
      <c r="A3863" s="11" t="s">
        <v>5</v>
      </c>
      <c r="B3863" s="11" t="s">
        <v>158</v>
      </c>
      <c r="C3863" s="11" t="s">
        <v>1874</v>
      </c>
      <c r="D3863" s="11" t="s">
        <v>7</v>
      </c>
      <c r="E3863" s="11" t="s">
        <v>0</v>
      </c>
      <c r="F3863" s="11" t="s">
        <v>1875</v>
      </c>
      <c r="G3863" s="11" t="s">
        <v>1894</v>
      </c>
      <c r="H3863" s="11" t="s">
        <v>1895</v>
      </c>
      <c r="I3863" s="11" t="s">
        <v>162</v>
      </c>
      <c r="J3863" s="12">
        <v>44781</v>
      </c>
      <c r="K3863" s="12">
        <v>45260</v>
      </c>
      <c r="L3863" s="12">
        <v>44834</v>
      </c>
      <c r="M3863" s="9">
        <f>+$M$1-L3863</f>
        <v>913</v>
      </c>
      <c r="N3863" s="10" t="str">
        <f>IF(M3863&lt;=0,"NON SCADUTO",IF(M3863&lt;61,"0-60 DAYS",IF(M3863&lt;91," 61-90 DAYS",IF(M3863&lt;121,"91-120 DAYS",IF(M3863&lt;366," 121-365 DAYS",IF(M3863&gt;366,"OLTRE 365 DAYS",0))))))</f>
        <v>OLTRE 365 DAYS</v>
      </c>
      <c r="O3863" s="11" t="s">
        <v>15</v>
      </c>
      <c r="P3863" s="11" t="s">
        <v>0</v>
      </c>
      <c r="Q3863" s="13">
        <v>-5564.85</v>
      </c>
      <c r="R3863" s="11" t="s">
        <v>1</v>
      </c>
      <c r="S3863" s="11" t="s">
        <v>1</v>
      </c>
      <c r="T3863" s="13">
        <v>-5564.85</v>
      </c>
      <c r="U3863" s="12"/>
      <c r="V3863" s="11" t="s">
        <v>0</v>
      </c>
    </row>
    <row r="3864" spans="1:22" x14ac:dyDescent="0.2">
      <c r="A3864" t="s">
        <v>5</v>
      </c>
      <c r="B3864" t="s">
        <v>158</v>
      </c>
      <c r="C3864" t="s">
        <v>1874</v>
      </c>
      <c r="D3864" t="s">
        <v>7</v>
      </c>
      <c r="E3864" t="s">
        <v>0</v>
      </c>
      <c r="F3864" t="s">
        <v>1875</v>
      </c>
      <c r="G3864" t="s">
        <v>1896</v>
      </c>
      <c r="H3864" t="s">
        <v>1897</v>
      </c>
      <c r="I3864" t="s">
        <v>162</v>
      </c>
      <c r="J3864" s="2">
        <v>44790</v>
      </c>
      <c r="K3864" s="2">
        <v>45260</v>
      </c>
      <c r="L3864" s="2">
        <v>44834</v>
      </c>
      <c r="M3864" s="9">
        <f>+$M$1-L3864</f>
        <v>913</v>
      </c>
      <c r="N3864" s="10" t="str">
        <f>IF(M3864&lt;=0,"NON SCADUTO",IF(M3864&lt;61,"0-60 DAYS",IF(M3864&lt;91," 61-90 DAYS",IF(M3864&lt;121,"91-120 DAYS",IF(M3864&lt;366," 121-365 DAYS",IF(M3864&gt;366,"OLTRE 365 DAYS",0))))))</f>
        <v>OLTRE 365 DAYS</v>
      </c>
      <c r="O3864" t="s">
        <v>15</v>
      </c>
      <c r="P3864" t="s">
        <v>0</v>
      </c>
      <c r="Q3864" s="3">
        <v>-504</v>
      </c>
      <c r="R3864" t="s">
        <v>1</v>
      </c>
      <c r="S3864" t="s">
        <v>1</v>
      </c>
      <c r="T3864" s="3">
        <v>-504</v>
      </c>
      <c r="U3864" s="2"/>
      <c r="V3864" t="s">
        <v>0</v>
      </c>
    </row>
    <row r="3865" spans="1:22" x14ac:dyDescent="0.2">
      <c r="A3865" t="s">
        <v>5</v>
      </c>
      <c r="B3865" t="s">
        <v>158</v>
      </c>
      <c r="C3865" t="s">
        <v>1874</v>
      </c>
      <c r="D3865" t="s">
        <v>7</v>
      </c>
      <c r="E3865" t="s">
        <v>0</v>
      </c>
      <c r="F3865" t="s">
        <v>1875</v>
      </c>
      <c r="G3865" t="s">
        <v>1898</v>
      </c>
      <c r="H3865" t="s">
        <v>1899</v>
      </c>
      <c r="I3865" t="s">
        <v>162</v>
      </c>
      <c r="J3865" s="2">
        <v>44790</v>
      </c>
      <c r="K3865" s="2">
        <v>45260</v>
      </c>
      <c r="L3865" s="2">
        <v>44834</v>
      </c>
      <c r="M3865" s="9">
        <f>+$M$1-L3865</f>
        <v>913</v>
      </c>
      <c r="N3865" s="10" t="str">
        <f>IF(M3865&lt;=0,"NON SCADUTO",IF(M3865&lt;61,"0-60 DAYS",IF(M3865&lt;91," 61-90 DAYS",IF(M3865&lt;121,"91-120 DAYS",IF(M3865&lt;366," 121-365 DAYS",IF(M3865&gt;366,"OLTRE 365 DAYS",0))))))</f>
        <v>OLTRE 365 DAYS</v>
      </c>
      <c r="O3865" t="s">
        <v>15</v>
      </c>
      <c r="P3865" t="s">
        <v>0</v>
      </c>
      <c r="Q3865" s="3">
        <v>-300</v>
      </c>
      <c r="R3865" t="s">
        <v>1</v>
      </c>
      <c r="S3865" t="s">
        <v>1</v>
      </c>
      <c r="T3865" s="3">
        <v>-300</v>
      </c>
      <c r="U3865" s="2"/>
      <c r="V3865" t="s">
        <v>0</v>
      </c>
    </row>
    <row r="3866" spans="1:22" x14ac:dyDescent="0.2">
      <c r="A3866" t="s">
        <v>5</v>
      </c>
      <c r="B3866" t="s">
        <v>158</v>
      </c>
      <c r="C3866" t="s">
        <v>1874</v>
      </c>
      <c r="D3866" t="s">
        <v>7</v>
      </c>
      <c r="E3866" t="s">
        <v>0</v>
      </c>
      <c r="F3866" t="s">
        <v>1875</v>
      </c>
      <c r="G3866" t="s">
        <v>1900</v>
      </c>
      <c r="H3866" t="s">
        <v>1901</v>
      </c>
      <c r="I3866" t="s">
        <v>162</v>
      </c>
      <c r="J3866" s="2">
        <v>44795</v>
      </c>
      <c r="K3866" s="2">
        <v>45260</v>
      </c>
      <c r="L3866" s="2">
        <v>44834</v>
      </c>
      <c r="M3866" s="9">
        <f>+$M$1-L3866</f>
        <v>913</v>
      </c>
      <c r="N3866" s="10" t="str">
        <f>IF(M3866&lt;=0,"NON SCADUTO",IF(M3866&lt;61,"0-60 DAYS",IF(M3866&lt;91," 61-90 DAYS",IF(M3866&lt;121,"91-120 DAYS",IF(M3866&lt;366," 121-365 DAYS",IF(M3866&gt;366,"OLTRE 365 DAYS",0))))))</f>
        <v>OLTRE 365 DAYS</v>
      </c>
      <c r="O3866" t="s">
        <v>15</v>
      </c>
      <c r="P3866" t="s">
        <v>0</v>
      </c>
      <c r="Q3866" s="3">
        <v>-1011.92</v>
      </c>
      <c r="R3866" t="s">
        <v>1</v>
      </c>
      <c r="S3866" t="s">
        <v>1</v>
      </c>
      <c r="T3866" s="3">
        <v>-1011.92</v>
      </c>
      <c r="U3866" s="2"/>
      <c r="V3866" t="s">
        <v>0</v>
      </c>
    </row>
    <row r="3867" spans="1:22" x14ac:dyDescent="0.2">
      <c r="A3867" t="s">
        <v>5</v>
      </c>
      <c r="B3867" t="s">
        <v>158</v>
      </c>
      <c r="C3867" t="s">
        <v>1874</v>
      </c>
      <c r="D3867" t="s">
        <v>7</v>
      </c>
      <c r="E3867" t="s">
        <v>0</v>
      </c>
      <c r="F3867" t="s">
        <v>1875</v>
      </c>
      <c r="G3867" t="s">
        <v>1902</v>
      </c>
      <c r="H3867" t="s">
        <v>1903</v>
      </c>
      <c r="I3867" t="s">
        <v>162</v>
      </c>
      <c r="J3867" s="2">
        <v>44799</v>
      </c>
      <c r="K3867" s="2">
        <v>45260</v>
      </c>
      <c r="L3867" s="2">
        <v>44834</v>
      </c>
      <c r="M3867" s="9">
        <f>+$M$1-L3867</f>
        <v>913</v>
      </c>
      <c r="N3867" s="10" t="str">
        <f>IF(M3867&lt;=0,"NON SCADUTO",IF(M3867&lt;61,"0-60 DAYS",IF(M3867&lt;91," 61-90 DAYS",IF(M3867&lt;121,"91-120 DAYS",IF(M3867&lt;366," 121-365 DAYS",IF(M3867&gt;366,"OLTRE 365 DAYS",0))))))</f>
        <v>OLTRE 365 DAYS</v>
      </c>
      <c r="O3867" t="s">
        <v>15</v>
      </c>
      <c r="P3867" t="s">
        <v>0</v>
      </c>
      <c r="Q3867" s="3">
        <v>-204</v>
      </c>
      <c r="R3867" t="s">
        <v>1</v>
      </c>
      <c r="S3867" t="s">
        <v>1</v>
      </c>
      <c r="T3867" s="3">
        <v>-204</v>
      </c>
      <c r="U3867" s="2"/>
      <c r="V3867" t="s">
        <v>0</v>
      </c>
    </row>
    <row r="3868" spans="1:22" x14ac:dyDescent="0.2">
      <c r="A3868" t="s">
        <v>5</v>
      </c>
      <c r="B3868" t="s">
        <v>158</v>
      </c>
      <c r="C3868" t="s">
        <v>1874</v>
      </c>
      <c r="D3868" t="s">
        <v>7</v>
      </c>
      <c r="E3868" t="s">
        <v>0</v>
      </c>
      <c r="F3868" t="s">
        <v>1875</v>
      </c>
      <c r="G3868" t="s">
        <v>1904</v>
      </c>
      <c r="H3868" t="s">
        <v>1905</v>
      </c>
      <c r="I3868" t="s">
        <v>162</v>
      </c>
      <c r="J3868" s="2">
        <v>44802</v>
      </c>
      <c r="K3868" s="2">
        <v>45260</v>
      </c>
      <c r="L3868" s="2">
        <v>44834</v>
      </c>
      <c r="M3868" s="9">
        <f>+$M$1-L3868</f>
        <v>913</v>
      </c>
      <c r="N3868" s="10" t="str">
        <f>IF(M3868&lt;=0,"NON SCADUTO",IF(M3868&lt;61,"0-60 DAYS",IF(M3868&lt;91," 61-90 DAYS",IF(M3868&lt;121,"91-120 DAYS",IF(M3868&lt;366," 121-365 DAYS",IF(M3868&gt;366,"OLTRE 365 DAYS",0))))))</f>
        <v>OLTRE 365 DAYS</v>
      </c>
      <c r="O3868" t="s">
        <v>15</v>
      </c>
      <c r="P3868" t="s">
        <v>0</v>
      </c>
      <c r="Q3868" s="3">
        <v>-476</v>
      </c>
      <c r="R3868" t="s">
        <v>1</v>
      </c>
      <c r="S3868" t="s">
        <v>1</v>
      </c>
      <c r="T3868" s="3">
        <v>-476</v>
      </c>
      <c r="U3868" s="2"/>
      <c r="V3868" t="s">
        <v>0</v>
      </c>
    </row>
    <row r="3869" spans="1:22" x14ac:dyDescent="0.2">
      <c r="A3869" t="s">
        <v>5</v>
      </c>
      <c r="B3869" t="s">
        <v>158</v>
      </c>
      <c r="C3869" t="s">
        <v>1874</v>
      </c>
      <c r="D3869" t="s">
        <v>7</v>
      </c>
      <c r="E3869" t="s">
        <v>0</v>
      </c>
      <c r="F3869" t="s">
        <v>1875</v>
      </c>
      <c r="G3869" t="s">
        <v>1906</v>
      </c>
      <c r="H3869" t="s">
        <v>1907</v>
      </c>
      <c r="I3869" t="s">
        <v>162</v>
      </c>
      <c r="J3869" s="2">
        <v>44442</v>
      </c>
      <c r="K3869" s="2">
        <v>45260</v>
      </c>
      <c r="L3869" s="2">
        <v>44500</v>
      </c>
      <c r="M3869" s="9">
        <f>+$M$1-L3869</f>
        <v>1247</v>
      </c>
      <c r="N3869" s="10" t="str">
        <f>IF(M3869&lt;=0,"NON SCADUTO",IF(M3869&lt;61,"0-60 DAYS",IF(M3869&lt;91," 61-90 DAYS",IF(M3869&lt;121,"91-120 DAYS",IF(M3869&lt;366," 121-365 DAYS",IF(M3869&gt;366,"OLTRE 365 DAYS",0))))))</f>
        <v>OLTRE 365 DAYS</v>
      </c>
      <c r="O3869" t="s">
        <v>15</v>
      </c>
      <c r="P3869" t="s">
        <v>0</v>
      </c>
      <c r="Q3869" s="3">
        <v>-60</v>
      </c>
      <c r="R3869" t="s">
        <v>1</v>
      </c>
      <c r="S3869" t="s">
        <v>1</v>
      </c>
      <c r="T3869" s="3">
        <v>-60</v>
      </c>
      <c r="U3869" s="2"/>
      <c r="V3869" t="s">
        <v>0</v>
      </c>
    </row>
    <row r="3870" spans="1:22" x14ac:dyDescent="0.2">
      <c r="A3870" s="5" t="s">
        <v>5</v>
      </c>
      <c r="B3870" s="5" t="s">
        <v>158</v>
      </c>
      <c r="C3870" s="5" t="s">
        <v>1874</v>
      </c>
      <c r="D3870" s="5" t="s">
        <v>7</v>
      </c>
      <c r="E3870" s="5" t="s">
        <v>0</v>
      </c>
      <c r="F3870" s="5" t="s">
        <v>1875</v>
      </c>
      <c r="G3870" s="5" t="s">
        <v>1908</v>
      </c>
      <c r="H3870" s="5" t="s">
        <v>1909</v>
      </c>
      <c r="I3870" s="5" t="s">
        <v>162</v>
      </c>
      <c r="J3870" s="6">
        <v>44813</v>
      </c>
      <c r="K3870" s="6">
        <v>45260</v>
      </c>
      <c r="L3870" s="6">
        <v>44865</v>
      </c>
      <c r="M3870" s="9">
        <f>+$M$1-L3870</f>
        <v>882</v>
      </c>
      <c r="N3870" s="10" t="str">
        <f>IF(M3870&lt;=0,"NON SCADUTO",IF(M3870&lt;61,"0-60 DAYS",IF(M3870&lt;91," 61-90 DAYS",IF(M3870&lt;121,"91-120 DAYS",IF(M3870&lt;366," 121-365 DAYS",IF(M3870&gt;366,"OLTRE 365 DAYS",0))))))</f>
        <v>OLTRE 365 DAYS</v>
      </c>
      <c r="O3870" s="5" t="s">
        <v>15</v>
      </c>
      <c r="P3870" s="5" t="s">
        <v>0</v>
      </c>
      <c r="Q3870" s="7">
        <v>-8326.11</v>
      </c>
      <c r="R3870" s="5" t="s">
        <v>1</v>
      </c>
      <c r="S3870" s="5" t="s">
        <v>1</v>
      </c>
      <c r="T3870" s="7">
        <v>-8326.11</v>
      </c>
      <c r="U3870" s="6"/>
      <c r="V3870" s="5" t="s">
        <v>0</v>
      </c>
    </row>
    <row r="3871" spans="1:22" x14ac:dyDescent="0.2">
      <c r="A3871" t="s">
        <v>5</v>
      </c>
      <c r="B3871" t="s">
        <v>158</v>
      </c>
      <c r="C3871" t="s">
        <v>1874</v>
      </c>
      <c r="D3871" t="s">
        <v>7</v>
      </c>
      <c r="E3871" t="s">
        <v>0</v>
      </c>
      <c r="F3871" t="s">
        <v>1875</v>
      </c>
      <c r="G3871" t="s">
        <v>1910</v>
      </c>
      <c r="H3871" t="s">
        <v>1911</v>
      </c>
      <c r="I3871" t="s">
        <v>162</v>
      </c>
      <c r="J3871" s="2">
        <v>44460</v>
      </c>
      <c r="K3871" s="2">
        <v>45260</v>
      </c>
      <c r="L3871" s="2">
        <v>44500</v>
      </c>
      <c r="M3871" s="9">
        <f>+$M$1-L3871</f>
        <v>1247</v>
      </c>
      <c r="N3871" s="10" t="str">
        <f>IF(M3871&lt;=0,"NON SCADUTO",IF(M3871&lt;61,"0-60 DAYS",IF(M3871&lt;91," 61-90 DAYS",IF(M3871&lt;121,"91-120 DAYS",IF(M3871&lt;366," 121-365 DAYS",IF(M3871&gt;366,"OLTRE 365 DAYS",0))))))</f>
        <v>OLTRE 365 DAYS</v>
      </c>
      <c r="O3871" t="s">
        <v>15</v>
      </c>
      <c r="P3871" t="s">
        <v>0</v>
      </c>
      <c r="Q3871" s="3">
        <v>-266</v>
      </c>
      <c r="R3871" t="s">
        <v>1</v>
      </c>
      <c r="S3871" t="s">
        <v>1</v>
      </c>
      <c r="T3871" s="3">
        <v>-266</v>
      </c>
      <c r="U3871" s="2"/>
      <c r="V3871" t="s">
        <v>0</v>
      </c>
    </row>
    <row r="3872" spans="1:22" x14ac:dyDescent="0.2">
      <c r="A3872" s="5" t="s">
        <v>5</v>
      </c>
      <c r="B3872" s="5" t="s">
        <v>158</v>
      </c>
      <c r="C3872" s="5" t="s">
        <v>1874</v>
      </c>
      <c r="D3872" s="5" t="s">
        <v>7</v>
      </c>
      <c r="E3872" s="5" t="s">
        <v>0</v>
      </c>
      <c r="F3872" s="5" t="s">
        <v>1875</v>
      </c>
      <c r="G3872" s="5" t="s">
        <v>1912</v>
      </c>
      <c r="H3872" s="5" t="s">
        <v>1913</v>
      </c>
      <c r="I3872" s="5" t="s">
        <v>162</v>
      </c>
      <c r="J3872" s="6">
        <v>44820</v>
      </c>
      <c r="K3872" s="6">
        <v>45260</v>
      </c>
      <c r="L3872" s="6">
        <v>44865</v>
      </c>
      <c r="M3872" s="9">
        <f>+$M$1-L3872</f>
        <v>882</v>
      </c>
      <c r="N3872" s="10" t="str">
        <f>IF(M3872&lt;=0,"NON SCADUTO",IF(M3872&lt;61,"0-60 DAYS",IF(M3872&lt;91," 61-90 DAYS",IF(M3872&lt;121,"91-120 DAYS",IF(M3872&lt;366," 121-365 DAYS",IF(M3872&gt;366,"OLTRE 365 DAYS",0))))))</f>
        <v>OLTRE 365 DAYS</v>
      </c>
      <c r="O3872" s="5" t="s">
        <v>15</v>
      </c>
      <c r="P3872" s="5" t="s">
        <v>0</v>
      </c>
      <c r="Q3872" s="7">
        <v>-482.56</v>
      </c>
      <c r="R3872" s="5" t="s">
        <v>1</v>
      </c>
      <c r="S3872" s="5" t="s">
        <v>1</v>
      </c>
      <c r="T3872" s="7">
        <v>-482.56</v>
      </c>
      <c r="U3872" s="6"/>
      <c r="V3872" s="5" t="s">
        <v>0</v>
      </c>
    </row>
    <row r="3873" spans="1:22" x14ac:dyDescent="0.2">
      <c r="A3873" t="s">
        <v>5</v>
      </c>
      <c r="B3873" t="s">
        <v>158</v>
      </c>
      <c r="C3873" t="s">
        <v>1874</v>
      </c>
      <c r="D3873" t="s">
        <v>7</v>
      </c>
      <c r="E3873" t="s">
        <v>0</v>
      </c>
      <c r="F3873" t="s">
        <v>1875</v>
      </c>
      <c r="G3873" t="s">
        <v>1914</v>
      </c>
      <c r="H3873" t="s">
        <v>1915</v>
      </c>
      <c r="I3873" t="s">
        <v>162</v>
      </c>
      <c r="J3873" s="2">
        <v>44467</v>
      </c>
      <c r="K3873" s="2">
        <v>45260</v>
      </c>
      <c r="L3873" s="2">
        <v>44500</v>
      </c>
      <c r="M3873" s="9">
        <f>+$M$1-L3873</f>
        <v>1247</v>
      </c>
      <c r="N3873" s="10" t="str">
        <f>IF(M3873&lt;=0,"NON SCADUTO",IF(M3873&lt;61,"0-60 DAYS",IF(M3873&lt;91," 61-90 DAYS",IF(M3873&lt;121,"91-120 DAYS",IF(M3873&lt;366," 121-365 DAYS",IF(M3873&gt;366,"OLTRE 365 DAYS",0))))))</f>
        <v>OLTRE 365 DAYS</v>
      </c>
      <c r="O3873" t="s">
        <v>15</v>
      </c>
      <c r="P3873" t="s">
        <v>0</v>
      </c>
      <c r="Q3873" s="3">
        <v>-1142</v>
      </c>
      <c r="R3873" t="s">
        <v>1</v>
      </c>
      <c r="S3873" t="s">
        <v>1</v>
      </c>
      <c r="T3873" s="3">
        <v>-1142</v>
      </c>
      <c r="U3873" s="2"/>
      <c r="V3873" t="s">
        <v>0</v>
      </c>
    </row>
    <row r="3874" spans="1:22" x14ac:dyDescent="0.2">
      <c r="A3874" t="s">
        <v>5</v>
      </c>
      <c r="B3874" t="s">
        <v>158</v>
      </c>
      <c r="C3874" t="s">
        <v>1874</v>
      </c>
      <c r="D3874" t="s">
        <v>7</v>
      </c>
      <c r="E3874" t="s">
        <v>0</v>
      </c>
      <c r="F3874" t="s">
        <v>1875</v>
      </c>
      <c r="G3874" t="s">
        <v>1916</v>
      </c>
      <c r="H3874" t="s">
        <v>1917</v>
      </c>
      <c r="I3874" t="s">
        <v>162</v>
      </c>
      <c r="J3874" s="2">
        <v>44826</v>
      </c>
      <c r="K3874" s="2">
        <v>45260</v>
      </c>
      <c r="L3874" s="2">
        <v>44865</v>
      </c>
      <c r="M3874" s="9">
        <f>+$M$1-L3874</f>
        <v>882</v>
      </c>
      <c r="N3874" s="10" t="str">
        <f>IF(M3874&lt;=0,"NON SCADUTO",IF(M3874&lt;61,"0-60 DAYS",IF(M3874&lt;91," 61-90 DAYS",IF(M3874&lt;121,"91-120 DAYS",IF(M3874&lt;366," 121-365 DAYS",IF(M3874&gt;366,"OLTRE 365 DAYS",0))))))</f>
        <v>OLTRE 365 DAYS</v>
      </c>
      <c r="O3874" t="s">
        <v>15</v>
      </c>
      <c r="P3874" t="s">
        <v>0</v>
      </c>
      <c r="Q3874" s="3">
        <v>-397</v>
      </c>
      <c r="R3874" t="s">
        <v>1</v>
      </c>
      <c r="S3874" t="s">
        <v>1</v>
      </c>
      <c r="T3874" s="3">
        <v>-397</v>
      </c>
      <c r="U3874" s="2"/>
      <c r="V3874" t="s">
        <v>0</v>
      </c>
    </row>
    <row r="3875" spans="1:22" x14ac:dyDescent="0.2">
      <c r="A3875" s="5" t="s">
        <v>5</v>
      </c>
      <c r="B3875" s="5" t="s">
        <v>158</v>
      </c>
      <c r="C3875" s="5" t="s">
        <v>1874</v>
      </c>
      <c r="D3875" s="5" t="s">
        <v>7</v>
      </c>
      <c r="E3875" s="5" t="s">
        <v>0</v>
      </c>
      <c r="F3875" s="5" t="s">
        <v>1875</v>
      </c>
      <c r="G3875" s="5" t="s">
        <v>1918</v>
      </c>
      <c r="H3875" s="5" t="s">
        <v>1919</v>
      </c>
      <c r="I3875" s="5" t="s">
        <v>162</v>
      </c>
      <c r="J3875" s="6">
        <v>44826</v>
      </c>
      <c r="K3875" s="6">
        <v>45260</v>
      </c>
      <c r="L3875" s="6">
        <v>44865</v>
      </c>
      <c r="M3875" s="9">
        <f>+$M$1-L3875</f>
        <v>882</v>
      </c>
      <c r="N3875" s="10" t="str">
        <f>IF(M3875&lt;=0,"NON SCADUTO",IF(M3875&lt;61,"0-60 DAYS",IF(M3875&lt;91," 61-90 DAYS",IF(M3875&lt;121,"91-120 DAYS",IF(M3875&lt;366," 121-365 DAYS",IF(M3875&gt;366,"OLTRE 365 DAYS",0))))))</f>
        <v>OLTRE 365 DAYS</v>
      </c>
      <c r="O3875" s="5" t="s">
        <v>15</v>
      </c>
      <c r="P3875" s="5" t="s">
        <v>0</v>
      </c>
      <c r="Q3875" s="7">
        <v>-504</v>
      </c>
      <c r="R3875" s="5" t="s">
        <v>1</v>
      </c>
      <c r="S3875" s="5" t="s">
        <v>1</v>
      </c>
      <c r="T3875" s="7">
        <v>-504</v>
      </c>
      <c r="U3875" s="6"/>
      <c r="V3875" s="5" t="s">
        <v>0</v>
      </c>
    </row>
    <row r="3876" spans="1:22" x14ac:dyDescent="0.2">
      <c r="A3876" t="s">
        <v>5</v>
      </c>
      <c r="B3876" t="s">
        <v>158</v>
      </c>
      <c r="C3876" t="s">
        <v>1874</v>
      </c>
      <c r="D3876" t="s">
        <v>7</v>
      </c>
      <c r="E3876" t="s">
        <v>0</v>
      </c>
      <c r="F3876" t="s">
        <v>1875</v>
      </c>
      <c r="G3876" t="s">
        <v>1920</v>
      </c>
      <c r="H3876" t="s">
        <v>1921</v>
      </c>
      <c r="I3876" t="s">
        <v>162</v>
      </c>
      <c r="J3876" s="2">
        <v>44826</v>
      </c>
      <c r="K3876" s="2">
        <v>45260</v>
      </c>
      <c r="L3876" s="2">
        <v>44865</v>
      </c>
      <c r="M3876" s="9">
        <f>+$M$1-L3876</f>
        <v>882</v>
      </c>
      <c r="N3876" s="10" t="str">
        <f>IF(M3876&lt;=0,"NON SCADUTO",IF(M3876&lt;61,"0-60 DAYS",IF(M3876&lt;91," 61-90 DAYS",IF(M3876&lt;121,"91-120 DAYS",IF(M3876&lt;366," 121-365 DAYS",IF(M3876&gt;366,"OLTRE 365 DAYS",0))))))</f>
        <v>OLTRE 365 DAYS</v>
      </c>
      <c r="O3876" t="s">
        <v>15</v>
      </c>
      <c r="P3876" t="s">
        <v>0</v>
      </c>
      <c r="Q3876" s="3">
        <v>-224</v>
      </c>
      <c r="R3876" t="s">
        <v>1</v>
      </c>
      <c r="S3876" t="s">
        <v>1</v>
      </c>
      <c r="T3876" s="3">
        <v>-224</v>
      </c>
      <c r="U3876" s="2"/>
      <c r="V3876" t="s">
        <v>0</v>
      </c>
    </row>
    <row r="3877" spans="1:22" x14ac:dyDescent="0.2">
      <c r="A3877" t="s">
        <v>5</v>
      </c>
      <c r="B3877" t="s">
        <v>158</v>
      </c>
      <c r="C3877" t="s">
        <v>1874</v>
      </c>
      <c r="D3877" t="s">
        <v>7</v>
      </c>
      <c r="E3877" t="s">
        <v>0</v>
      </c>
      <c r="F3877" t="s">
        <v>1875</v>
      </c>
      <c r="G3877" t="s">
        <v>1922</v>
      </c>
      <c r="H3877" t="s">
        <v>1923</v>
      </c>
      <c r="I3877" t="s">
        <v>162</v>
      </c>
      <c r="J3877" s="2">
        <v>44826</v>
      </c>
      <c r="K3877" s="2">
        <v>45260</v>
      </c>
      <c r="L3877" s="2">
        <v>44865</v>
      </c>
      <c r="M3877" s="9">
        <f>+$M$1-L3877</f>
        <v>882</v>
      </c>
      <c r="N3877" s="10" t="str">
        <f>IF(M3877&lt;=0,"NON SCADUTO",IF(M3877&lt;61,"0-60 DAYS",IF(M3877&lt;91," 61-90 DAYS",IF(M3877&lt;121,"91-120 DAYS",IF(M3877&lt;366," 121-365 DAYS",IF(M3877&gt;366,"OLTRE 365 DAYS",0))))))</f>
        <v>OLTRE 365 DAYS</v>
      </c>
      <c r="O3877" t="s">
        <v>15</v>
      </c>
      <c r="P3877" t="s">
        <v>0</v>
      </c>
      <c r="Q3877" s="3">
        <v>-572</v>
      </c>
      <c r="R3877" t="s">
        <v>1</v>
      </c>
      <c r="S3877" t="s">
        <v>1</v>
      </c>
      <c r="T3877" s="3">
        <v>-572</v>
      </c>
      <c r="U3877" s="2"/>
      <c r="V3877" t="s">
        <v>0</v>
      </c>
    </row>
    <row r="3878" spans="1:22" x14ac:dyDescent="0.2">
      <c r="A3878" s="5" t="s">
        <v>5</v>
      </c>
      <c r="B3878" s="5" t="s">
        <v>158</v>
      </c>
      <c r="C3878" s="5" t="s">
        <v>1874</v>
      </c>
      <c r="D3878" s="5" t="s">
        <v>7</v>
      </c>
      <c r="E3878" s="5" t="s">
        <v>0</v>
      </c>
      <c r="F3878" s="5" t="s">
        <v>1875</v>
      </c>
      <c r="G3878" s="5" t="s">
        <v>1924</v>
      </c>
      <c r="H3878" s="5" t="s">
        <v>1925</v>
      </c>
      <c r="I3878" s="5" t="s">
        <v>162</v>
      </c>
      <c r="J3878" s="6">
        <v>44826</v>
      </c>
      <c r="K3878" s="6">
        <v>45260</v>
      </c>
      <c r="L3878" s="6">
        <v>44865</v>
      </c>
      <c r="M3878" s="9">
        <f>+$M$1-L3878</f>
        <v>882</v>
      </c>
      <c r="N3878" s="10" t="str">
        <f>IF(M3878&lt;=0,"NON SCADUTO",IF(M3878&lt;61,"0-60 DAYS",IF(M3878&lt;91," 61-90 DAYS",IF(M3878&lt;121,"91-120 DAYS",IF(M3878&lt;366," 121-365 DAYS",IF(M3878&gt;366,"OLTRE 365 DAYS",0))))))</f>
        <v>OLTRE 365 DAYS</v>
      </c>
      <c r="O3878" s="5" t="s">
        <v>15</v>
      </c>
      <c r="P3878" s="5" t="s">
        <v>0</v>
      </c>
      <c r="Q3878" s="7">
        <v>-1910</v>
      </c>
      <c r="R3878" s="5" t="s">
        <v>1</v>
      </c>
      <c r="S3878" s="5" t="s">
        <v>1</v>
      </c>
      <c r="T3878" s="7">
        <v>-1910</v>
      </c>
      <c r="U3878" s="6"/>
      <c r="V3878" s="5" t="s">
        <v>0</v>
      </c>
    </row>
    <row r="3879" spans="1:22" x14ac:dyDescent="0.2">
      <c r="A3879" t="s">
        <v>5</v>
      </c>
      <c r="B3879" t="s">
        <v>158</v>
      </c>
      <c r="C3879" t="s">
        <v>1874</v>
      </c>
      <c r="D3879" t="s">
        <v>7</v>
      </c>
      <c r="E3879" t="s">
        <v>0</v>
      </c>
      <c r="F3879" t="s">
        <v>1875</v>
      </c>
      <c r="G3879" t="s">
        <v>1926</v>
      </c>
      <c r="H3879" t="s">
        <v>1927</v>
      </c>
      <c r="I3879" t="s">
        <v>162</v>
      </c>
      <c r="J3879" s="2">
        <v>44826</v>
      </c>
      <c r="K3879" s="2">
        <v>45260</v>
      </c>
      <c r="L3879" s="2">
        <v>44865</v>
      </c>
      <c r="M3879" s="9">
        <f>+$M$1-L3879</f>
        <v>882</v>
      </c>
      <c r="N3879" s="10" t="str">
        <f>IF(M3879&lt;=0,"NON SCADUTO",IF(M3879&lt;61,"0-60 DAYS",IF(M3879&lt;91," 61-90 DAYS",IF(M3879&lt;121,"91-120 DAYS",IF(M3879&lt;366," 121-365 DAYS",IF(M3879&gt;366,"OLTRE 365 DAYS",0))))))</f>
        <v>OLTRE 365 DAYS</v>
      </c>
      <c r="O3879" t="s">
        <v>15</v>
      </c>
      <c r="P3879" t="s">
        <v>0</v>
      </c>
      <c r="Q3879" s="3">
        <v>-658.66</v>
      </c>
      <c r="R3879" t="s">
        <v>1</v>
      </c>
      <c r="S3879" t="s">
        <v>1</v>
      </c>
      <c r="T3879" s="3">
        <v>-658.66</v>
      </c>
      <c r="U3879" s="2"/>
      <c r="V3879" t="s">
        <v>0</v>
      </c>
    </row>
    <row r="3880" spans="1:22" x14ac:dyDescent="0.2">
      <c r="A3880" s="5" t="s">
        <v>5</v>
      </c>
      <c r="B3880" s="5" t="s">
        <v>158</v>
      </c>
      <c r="C3880" s="5" t="s">
        <v>1874</v>
      </c>
      <c r="D3880" s="5" t="s">
        <v>7</v>
      </c>
      <c r="E3880" s="5" t="s">
        <v>0</v>
      </c>
      <c r="F3880" s="5" t="s">
        <v>1875</v>
      </c>
      <c r="G3880" s="5" t="s">
        <v>1928</v>
      </c>
      <c r="H3880" s="5" t="s">
        <v>1929</v>
      </c>
      <c r="I3880" s="5" t="s">
        <v>162</v>
      </c>
      <c r="J3880" s="6">
        <v>44833</v>
      </c>
      <c r="K3880" s="6">
        <v>45260</v>
      </c>
      <c r="L3880" s="6">
        <v>44840</v>
      </c>
      <c r="M3880" s="9">
        <f>+$M$1-L3880</f>
        <v>907</v>
      </c>
      <c r="N3880" s="10" t="str">
        <f>IF(M3880&lt;=0,"NON SCADUTO",IF(M3880&lt;61,"0-60 DAYS",IF(M3880&lt;91," 61-90 DAYS",IF(M3880&lt;121,"91-120 DAYS",IF(M3880&lt;366," 121-365 DAYS",IF(M3880&gt;366,"OLTRE 365 DAYS",0))))))</f>
        <v>OLTRE 365 DAYS</v>
      </c>
      <c r="O3880" s="5" t="s">
        <v>15</v>
      </c>
      <c r="P3880" s="5" t="s">
        <v>0</v>
      </c>
      <c r="Q3880" s="7">
        <v>-176.73</v>
      </c>
      <c r="R3880" s="5" t="s">
        <v>1</v>
      </c>
      <c r="S3880" s="5" t="s">
        <v>1</v>
      </c>
      <c r="T3880" s="7">
        <v>-176.73</v>
      </c>
      <c r="U3880" s="6"/>
      <c r="V3880" s="5" t="s">
        <v>0</v>
      </c>
    </row>
    <row r="3881" spans="1:22" x14ac:dyDescent="0.2">
      <c r="A3881" t="s">
        <v>5</v>
      </c>
      <c r="B3881" t="s">
        <v>158</v>
      </c>
      <c r="C3881" t="s">
        <v>1874</v>
      </c>
      <c r="D3881" t="s">
        <v>7</v>
      </c>
      <c r="E3881" t="s">
        <v>0</v>
      </c>
      <c r="F3881" t="s">
        <v>1875</v>
      </c>
      <c r="G3881" t="s">
        <v>1930</v>
      </c>
      <c r="H3881" t="s">
        <v>1931</v>
      </c>
      <c r="I3881" t="s">
        <v>162</v>
      </c>
      <c r="J3881" s="2">
        <v>44875</v>
      </c>
      <c r="K3881" s="2">
        <v>45260</v>
      </c>
      <c r="L3881" s="2">
        <v>44926</v>
      </c>
      <c r="M3881" s="9">
        <f>+$M$1-L3881</f>
        <v>821</v>
      </c>
      <c r="N3881" s="10" t="str">
        <f>IF(M3881&lt;=0,"NON SCADUTO",IF(M3881&lt;61,"0-60 DAYS",IF(M3881&lt;91," 61-90 DAYS",IF(M3881&lt;121,"91-120 DAYS",IF(M3881&lt;366," 121-365 DAYS",IF(M3881&gt;366,"OLTRE 365 DAYS",0))))))</f>
        <v>OLTRE 365 DAYS</v>
      </c>
      <c r="O3881" t="s">
        <v>15</v>
      </c>
      <c r="P3881" t="s">
        <v>0</v>
      </c>
      <c r="Q3881" s="3">
        <v>-211</v>
      </c>
      <c r="R3881" t="s">
        <v>1</v>
      </c>
      <c r="S3881" t="s">
        <v>1</v>
      </c>
      <c r="T3881" s="3">
        <v>-211</v>
      </c>
      <c r="U3881" s="2"/>
      <c r="V3881" t="s">
        <v>0</v>
      </c>
    </row>
    <row r="3882" spans="1:22" x14ac:dyDescent="0.2">
      <c r="A3882" s="5" t="s">
        <v>5</v>
      </c>
      <c r="B3882" s="5" t="s">
        <v>158</v>
      </c>
      <c r="C3882" s="5" t="s">
        <v>1874</v>
      </c>
      <c r="D3882" s="5" t="s">
        <v>7</v>
      </c>
      <c r="E3882" s="5" t="s">
        <v>0</v>
      </c>
      <c r="F3882" s="5" t="s">
        <v>1875</v>
      </c>
      <c r="G3882" s="5" t="s">
        <v>1932</v>
      </c>
      <c r="H3882" s="5" t="s">
        <v>1933</v>
      </c>
      <c r="I3882" s="5" t="s">
        <v>162</v>
      </c>
      <c r="J3882" s="6">
        <v>44526</v>
      </c>
      <c r="K3882" s="6">
        <v>45260</v>
      </c>
      <c r="L3882" s="6">
        <v>44561</v>
      </c>
      <c r="M3882" s="9">
        <f>+$M$1-L3882</f>
        <v>1186</v>
      </c>
      <c r="N3882" s="10" t="str">
        <f>IF(M3882&lt;=0,"NON SCADUTO",IF(M3882&lt;61,"0-60 DAYS",IF(M3882&lt;91," 61-90 DAYS",IF(M3882&lt;121,"91-120 DAYS",IF(M3882&lt;366," 121-365 DAYS",IF(M3882&gt;366,"OLTRE 365 DAYS",0))))))</f>
        <v>OLTRE 365 DAYS</v>
      </c>
      <c r="O3882" s="5" t="s">
        <v>15</v>
      </c>
      <c r="P3882" s="5" t="s">
        <v>0</v>
      </c>
      <c r="Q3882" s="7">
        <v>-60</v>
      </c>
      <c r="R3882" s="5" t="s">
        <v>1</v>
      </c>
      <c r="S3882" s="5" t="s">
        <v>1</v>
      </c>
      <c r="T3882" s="7">
        <v>-60</v>
      </c>
      <c r="U3882" s="6"/>
      <c r="V3882" s="5" t="s">
        <v>0</v>
      </c>
    </row>
    <row r="3883" spans="1:22" x14ac:dyDescent="0.2">
      <c r="A3883" t="s">
        <v>5</v>
      </c>
      <c r="B3883" t="s">
        <v>158</v>
      </c>
      <c r="C3883" t="s">
        <v>1874</v>
      </c>
      <c r="D3883" t="s">
        <v>7</v>
      </c>
      <c r="E3883" t="s">
        <v>0</v>
      </c>
      <c r="F3883" t="s">
        <v>1875</v>
      </c>
      <c r="G3883" t="s">
        <v>1934</v>
      </c>
      <c r="H3883" t="s">
        <v>1935</v>
      </c>
      <c r="I3883" t="s">
        <v>162</v>
      </c>
      <c r="J3883" s="2">
        <v>44881</v>
      </c>
      <c r="K3883" s="2">
        <v>45260</v>
      </c>
      <c r="L3883" s="2">
        <v>44926</v>
      </c>
      <c r="M3883" s="9">
        <f>+$M$1-L3883</f>
        <v>821</v>
      </c>
      <c r="N3883" s="10" t="str">
        <f>IF(M3883&lt;=0,"NON SCADUTO",IF(M3883&lt;61,"0-60 DAYS",IF(M3883&lt;91," 61-90 DAYS",IF(M3883&lt;121,"91-120 DAYS",IF(M3883&lt;366," 121-365 DAYS",IF(M3883&gt;366,"OLTRE 365 DAYS",0))))))</f>
        <v>OLTRE 365 DAYS</v>
      </c>
      <c r="O3883" t="s">
        <v>15</v>
      </c>
      <c r="P3883" t="s">
        <v>0</v>
      </c>
      <c r="Q3883" s="3">
        <v>-233.15</v>
      </c>
      <c r="R3883" t="s">
        <v>1</v>
      </c>
      <c r="S3883" t="s">
        <v>1</v>
      </c>
      <c r="T3883" s="3">
        <v>-233.15</v>
      </c>
      <c r="U3883" s="2"/>
      <c r="V3883" t="s">
        <v>0</v>
      </c>
    </row>
    <row r="3884" spans="1:22" x14ac:dyDescent="0.2">
      <c r="A3884" s="5" t="s">
        <v>5</v>
      </c>
      <c r="B3884" s="5" t="s">
        <v>158</v>
      </c>
      <c r="C3884" s="5" t="s">
        <v>1874</v>
      </c>
      <c r="D3884" s="5" t="s">
        <v>7</v>
      </c>
      <c r="E3884" s="5" t="s">
        <v>0</v>
      </c>
      <c r="F3884" s="5" t="s">
        <v>1875</v>
      </c>
      <c r="G3884" s="5" t="s">
        <v>1936</v>
      </c>
      <c r="H3884" s="5" t="s">
        <v>1937</v>
      </c>
      <c r="I3884" s="5" t="s">
        <v>162</v>
      </c>
      <c r="J3884" s="6">
        <v>44546</v>
      </c>
      <c r="K3884" s="6">
        <v>45260</v>
      </c>
      <c r="L3884" s="6">
        <v>44592</v>
      </c>
      <c r="M3884" s="9">
        <f>+$M$1-L3884</f>
        <v>1155</v>
      </c>
      <c r="N3884" s="10" t="str">
        <f>IF(M3884&lt;=0,"NON SCADUTO",IF(M3884&lt;61,"0-60 DAYS",IF(M3884&lt;91," 61-90 DAYS",IF(M3884&lt;121,"91-120 DAYS",IF(M3884&lt;366," 121-365 DAYS",IF(M3884&gt;366,"OLTRE 365 DAYS",0))))))</f>
        <v>OLTRE 365 DAYS</v>
      </c>
      <c r="O3884" s="5" t="s">
        <v>15</v>
      </c>
      <c r="P3884" s="5" t="s">
        <v>0</v>
      </c>
      <c r="Q3884" s="7">
        <v>-159.47999999999999</v>
      </c>
      <c r="R3884" s="5" t="s">
        <v>1</v>
      </c>
      <c r="S3884" s="5" t="s">
        <v>1</v>
      </c>
      <c r="T3884" s="7">
        <v>-159.47999999999999</v>
      </c>
      <c r="U3884" s="6"/>
      <c r="V3884" s="5" t="s">
        <v>0</v>
      </c>
    </row>
    <row r="3885" spans="1:22" x14ac:dyDescent="0.2">
      <c r="A3885" t="s">
        <v>5</v>
      </c>
      <c r="B3885" t="s">
        <v>158</v>
      </c>
      <c r="C3885" t="s">
        <v>1874</v>
      </c>
      <c r="D3885" t="s">
        <v>7</v>
      </c>
      <c r="E3885" t="s">
        <v>0</v>
      </c>
      <c r="F3885" t="s">
        <v>1875</v>
      </c>
      <c r="G3885" t="s">
        <v>1938</v>
      </c>
      <c r="H3885" t="s">
        <v>1939</v>
      </c>
      <c r="I3885" t="s">
        <v>162</v>
      </c>
      <c r="J3885" s="2">
        <v>44547</v>
      </c>
      <c r="K3885" s="2">
        <v>45260</v>
      </c>
      <c r="L3885" s="2">
        <v>44592</v>
      </c>
      <c r="M3885" s="9">
        <f>+$M$1-L3885</f>
        <v>1155</v>
      </c>
      <c r="N3885" s="10" t="str">
        <f>IF(M3885&lt;=0,"NON SCADUTO",IF(M3885&lt;61,"0-60 DAYS",IF(M3885&lt;91," 61-90 DAYS",IF(M3885&lt;121,"91-120 DAYS",IF(M3885&lt;366," 121-365 DAYS",IF(M3885&gt;366,"OLTRE 365 DAYS",0))))))</f>
        <v>OLTRE 365 DAYS</v>
      </c>
      <c r="O3885" t="s">
        <v>15</v>
      </c>
      <c r="P3885" t="s">
        <v>0</v>
      </c>
      <c r="Q3885" s="3">
        <v>-27.83</v>
      </c>
      <c r="R3885" t="s">
        <v>1</v>
      </c>
      <c r="S3885" t="s">
        <v>1</v>
      </c>
      <c r="T3885" s="3">
        <v>-27.83</v>
      </c>
      <c r="U3885" s="2"/>
      <c r="V3885" t="s">
        <v>0</v>
      </c>
    </row>
    <row r="3886" spans="1:22" x14ac:dyDescent="0.2">
      <c r="A3886" s="5" t="s">
        <v>5</v>
      </c>
      <c r="B3886" s="5" t="s">
        <v>158</v>
      </c>
      <c r="C3886" s="5" t="s">
        <v>1874</v>
      </c>
      <c r="D3886" s="5" t="s">
        <v>7</v>
      </c>
      <c r="E3886" s="5" t="s">
        <v>0</v>
      </c>
      <c r="F3886" s="5" t="s">
        <v>1875</v>
      </c>
      <c r="G3886" s="5" t="s">
        <v>1940</v>
      </c>
      <c r="H3886" s="5" t="s">
        <v>1941</v>
      </c>
      <c r="I3886" s="5" t="s">
        <v>162</v>
      </c>
      <c r="J3886" s="6">
        <v>44039</v>
      </c>
      <c r="K3886" s="6">
        <v>45260</v>
      </c>
      <c r="L3886" s="6">
        <v>44039</v>
      </c>
      <c r="M3886" s="9">
        <f>+$M$1-L3886</f>
        <v>1708</v>
      </c>
      <c r="N3886" s="10" t="str">
        <f>IF(M3886&lt;=0,"NON SCADUTO",IF(M3886&lt;61,"0-60 DAYS",IF(M3886&lt;91," 61-90 DAYS",IF(M3886&lt;121,"91-120 DAYS",IF(M3886&lt;366," 121-365 DAYS",IF(M3886&gt;366,"OLTRE 365 DAYS",0))))))</f>
        <v>OLTRE 365 DAYS</v>
      </c>
      <c r="O3886" s="5" t="s">
        <v>15</v>
      </c>
      <c r="P3886" s="5" t="s">
        <v>0</v>
      </c>
      <c r="Q3886" s="7">
        <v>-116</v>
      </c>
      <c r="R3886" s="5" t="s">
        <v>1</v>
      </c>
      <c r="S3886" s="5" t="s">
        <v>1</v>
      </c>
      <c r="T3886" s="7">
        <v>-116</v>
      </c>
      <c r="U3886" s="6"/>
      <c r="V3886" s="5" t="s">
        <v>0</v>
      </c>
    </row>
    <row r="3887" spans="1:22" x14ac:dyDescent="0.2">
      <c r="A3887" t="s">
        <v>5</v>
      </c>
      <c r="B3887" t="s">
        <v>158</v>
      </c>
      <c r="C3887" t="s">
        <v>1874</v>
      </c>
      <c r="D3887" t="s">
        <v>7</v>
      </c>
      <c r="E3887" t="s">
        <v>0</v>
      </c>
      <c r="F3887" t="s">
        <v>1875</v>
      </c>
      <c r="G3887" t="s">
        <v>1942</v>
      </c>
      <c r="H3887" t="s">
        <v>1943</v>
      </c>
      <c r="I3887" t="s">
        <v>162</v>
      </c>
      <c r="J3887" s="2">
        <v>44974</v>
      </c>
      <c r="K3887" s="2">
        <v>45260</v>
      </c>
      <c r="L3887" s="2">
        <v>44974</v>
      </c>
      <c r="M3887" s="9">
        <f>+$M$1-L3887</f>
        <v>773</v>
      </c>
      <c r="N3887" s="10" t="str">
        <f>IF(M3887&lt;=0,"NON SCADUTO",IF(M3887&lt;61,"0-60 DAYS",IF(M3887&lt;91," 61-90 DAYS",IF(M3887&lt;121,"91-120 DAYS",IF(M3887&lt;366," 121-365 DAYS",IF(M3887&gt;366,"OLTRE 365 DAYS",0))))))</f>
        <v>OLTRE 365 DAYS</v>
      </c>
      <c r="O3887" t="s">
        <v>11</v>
      </c>
      <c r="P3887" t="s">
        <v>0</v>
      </c>
      <c r="Q3887" s="3">
        <v>504</v>
      </c>
      <c r="R3887" t="s">
        <v>1</v>
      </c>
      <c r="S3887" t="s">
        <v>1</v>
      </c>
      <c r="T3887" s="3">
        <v>504</v>
      </c>
      <c r="U3887" s="2"/>
      <c r="V3887" t="s">
        <v>0</v>
      </c>
    </row>
    <row r="3888" spans="1:22" x14ac:dyDescent="0.2">
      <c r="A3888" s="5" t="s">
        <v>5</v>
      </c>
      <c r="B3888" s="5" t="s">
        <v>158</v>
      </c>
      <c r="C3888" s="5" t="s">
        <v>1874</v>
      </c>
      <c r="D3888" s="5" t="s">
        <v>7</v>
      </c>
      <c r="E3888" s="5" t="s">
        <v>0</v>
      </c>
      <c r="F3888" s="5" t="s">
        <v>1875</v>
      </c>
      <c r="G3888" s="5" t="s">
        <v>1944</v>
      </c>
      <c r="H3888" s="5" t="s">
        <v>1945</v>
      </c>
      <c r="I3888" s="5" t="s">
        <v>162</v>
      </c>
      <c r="J3888" s="6">
        <v>44974</v>
      </c>
      <c r="K3888" s="6">
        <v>45260</v>
      </c>
      <c r="L3888" s="6">
        <v>44974</v>
      </c>
      <c r="M3888" s="9">
        <f>+$M$1-L3888</f>
        <v>773</v>
      </c>
      <c r="N3888" s="10" t="str">
        <f>IF(M3888&lt;=0,"NON SCADUTO",IF(M3888&lt;61,"0-60 DAYS",IF(M3888&lt;91," 61-90 DAYS",IF(M3888&lt;121,"91-120 DAYS",IF(M3888&lt;366," 121-365 DAYS",IF(M3888&gt;366,"OLTRE 365 DAYS",0))))))</f>
        <v>OLTRE 365 DAYS</v>
      </c>
      <c r="O3888" s="5" t="s">
        <v>11</v>
      </c>
      <c r="P3888" s="5" t="s">
        <v>0</v>
      </c>
      <c r="Q3888" s="7">
        <v>300</v>
      </c>
      <c r="R3888" s="5" t="s">
        <v>1</v>
      </c>
      <c r="S3888" s="5" t="s">
        <v>1</v>
      </c>
      <c r="T3888" s="7">
        <v>300</v>
      </c>
      <c r="U3888" s="6"/>
      <c r="V3888" s="5" t="s">
        <v>0</v>
      </c>
    </row>
    <row r="3889" spans="1:22" x14ac:dyDescent="0.2">
      <c r="A3889" t="s">
        <v>5</v>
      </c>
      <c r="B3889" t="s">
        <v>158</v>
      </c>
      <c r="C3889" t="s">
        <v>1874</v>
      </c>
      <c r="D3889" t="s">
        <v>7</v>
      </c>
      <c r="E3889" t="s">
        <v>0</v>
      </c>
      <c r="F3889" t="s">
        <v>1875</v>
      </c>
      <c r="G3889" t="s">
        <v>1946</v>
      </c>
      <c r="H3889" t="s">
        <v>1947</v>
      </c>
      <c r="I3889" t="s">
        <v>162</v>
      </c>
      <c r="J3889" s="2">
        <v>44974</v>
      </c>
      <c r="K3889" s="2">
        <v>45260</v>
      </c>
      <c r="L3889" s="2">
        <v>44974</v>
      </c>
      <c r="M3889" s="9">
        <f>+$M$1-L3889</f>
        <v>773</v>
      </c>
      <c r="N3889" s="10" t="str">
        <f>IF(M3889&lt;=0,"NON SCADUTO",IF(M3889&lt;61,"0-60 DAYS",IF(M3889&lt;91," 61-90 DAYS",IF(M3889&lt;121,"91-120 DAYS",IF(M3889&lt;366," 121-365 DAYS",IF(M3889&gt;366,"OLTRE 365 DAYS",0))))))</f>
        <v>OLTRE 365 DAYS</v>
      </c>
      <c r="O3889" t="s">
        <v>11</v>
      </c>
      <c r="P3889" t="s">
        <v>0</v>
      </c>
      <c r="Q3889" s="3">
        <v>1011.92</v>
      </c>
      <c r="R3889" t="s">
        <v>1</v>
      </c>
      <c r="S3889" t="s">
        <v>1</v>
      </c>
      <c r="T3889" s="3">
        <v>1011.92</v>
      </c>
      <c r="U3889" s="2"/>
      <c r="V3889" t="s">
        <v>0</v>
      </c>
    </row>
    <row r="3890" spans="1:22" x14ac:dyDescent="0.2">
      <c r="A3890" s="5" t="s">
        <v>5</v>
      </c>
      <c r="B3890" s="5" t="s">
        <v>158</v>
      </c>
      <c r="C3890" s="5" t="s">
        <v>1874</v>
      </c>
      <c r="D3890" s="5" t="s">
        <v>7</v>
      </c>
      <c r="E3890" s="5" t="s">
        <v>0</v>
      </c>
      <c r="F3890" s="5" t="s">
        <v>1875</v>
      </c>
      <c r="G3890" s="5" t="s">
        <v>1948</v>
      </c>
      <c r="H3890" s="5" t="s">
        <v>1949</v>
      </c>
      <c r="I3890" s="5" t="s">
        <v>162</v>
      </c>
      <c r="J3890" s="6">
        <v>44974</v>
      </c>
      <c r="K3890" s="6">
        <v>45260</v>
      </c>
      <c r="L3890" s="6">
        <v>44974</v>
      </c>
      <c r="M3890" s="9">
        <f>+$M$1-L3890</f>
        <v>773</v>
      </c>
      <c r="N3890" s="10" t="str">
        <f>IF(M3890&lt;=0,"NON SCADUTO",IF(M3890&lt;61,"0-60 DAYS",IF(M3890&lt;91," 61-90 DAYS",IF(M3890&lt;121,"91-120 DAYS",IF(M3890&lt;366," 121-365 DAYS",IF(M3890&gt;366,"OLTRE 365 DAYS",0))))))</f>
        <v>OLTRE 365 DAYS</v>
      </c>
      <c r="O3890" s="5" t="s">
        <v>11</v>
      </c>
      <c r="P3890" s="5" t="s">
        <v>0</v>
      </c>
      <c r="Q3890" s="7">
        <v>384.54</v>
      </c>
      <c r="R3890" s="5" t="s">
        <v>1</v>
      </c>
      <c r="S3890" s="5" t="s">
        <v>1</v>
      </c>
      <c r="T3890" s="7">
        <v>384.54</v>
      </c>
      <c r="U3890" s="6"/>
      <c r="V3890" s="5" t="s">
        <v>0</v>
      </c>
    </row>
    <row r="3891" spans="1:22" x14ac:dyDescent="0.2">
      <c r="A3891" t="s">
        <v>5</v>
      </c>
      <c r="B3891" t="s">
        <v>158</v>
      </c>
      <c r="C3891" t="s">
        <v>1874</v>
      </c>
      <c r="D3891" t="s">
        <v>7</v>
      </c>
      <c r="E3891" t="s">
        <v>0</v>
      </c>
      <c r="F3891" t="s">
        <v>1875</v>
      </c>
      <c r="G3891" t="s">
        <v>1884</v>
      </c>
      <c r="H3891" t="s">
        <v>1950</v>
      </c>
      <c r="I3891" t="s">
        <v>162</v>
      </c>
      <c r="J3891" s="2">
        <v>44616</v>
      </c>
      <c r="K3891" s="2">
        <v>45260</v>
      </c>
      <c r="L3891" s="2">
        <v>44616</v>
      </c>
      <c r="M3891" s="9">
        <f>+$M$1-L3891</f>
        <v>1131</v>
      </c>
      <c r="N3891" s="10" t="str">
        <f>IF(M3891&lt;=0,"NON SCADUTO",IF(M3891&lt;61,"0-60 DAYS",IF(M3891&lt;91," 61-90 DAYS",IF(M3891&lt;121,"91-120 DAYS",IF(M3891&lt;366," 121-365 DAYS",IF(M3891&gt;366,"OLTRE 365 DAYS",0))))))</f>
        <v>OLTRE 365 DAYS</v>
      </c>
      <c r="O3891" t="s">
        <v>11</v>
      </c>
      <c r="P3891" t="s">
        <v>0</v>
      </c>
      <c r="Q3891" s="3">
        <v>6395.85</v>
      </c>
      <c r="R3891" t="s">
        <v>1</v>
      </c>
      <c r="S3891" t="s">
        <v>1</v>
      </c>
      <c r="T3891" s="3">
        <v>6395.85</v>
      </c>
      <c r="U3891" s="2"/>
      <c r="V3891" t="s">
        <v>0</v>
      </c>
    </row>
    <row r="3892" spans="1:22" x14ac:dyDescent="0.2">
      <c r="A3892" s="5" t="s">
        <v>5</v>
      </c>
      <c r="B3892" s="5" t="s">
        <v>158</v>
      </c>
      <c r="C3892" s="5" t="s">
        <v>1874</v>
      </c>
      <c r="D3892" s="5" t="s">
        <v>7</v>
      </c>
      <c r="E3892" s="5" t="s">
        <v>0</v>
      </c>
      <c r="F3892" s="5" t="s">
        <v>1875</v>
      </c>
      <c r="G3892" s="5" t="s">
        <v>1892</v>
      </c>
      <c r="H3892" s="5" t="s">
        <v>1951</v>
      </c>
      <c r="I3892" s="5" t="s">
        <v>162</v>
      </c>
      <c r="J3892" s="6">
        <v>45008</v>
      </c>
      <c r="K3892" s="6">
        <v>45260</v>
      </c>
      <c r="L3892" s="6">
        <v>45008</v>
      </c>
      <c r="M3892" s="9">
        <f>+$M$1-L3892</f>
        <v>739</v>
      </c>
      <c r="N3892" s="10" t="str">
        <f>IF(M3892&lt;=0,"NON SCADUTO",IF(M3892&lt;61,"0-60 DAYS",IF(M3892&lt;91," 61-90 DAYS",IF(M3892&lt;121,"91-120 DAYS",IF(M3892&lt;366," 121-365 DAYS",IF(M3892&gt;366,"OLTRE 365 DAYS",0))))))</f>
        <v>OLTRE 365 DAYS</v>
      </c>
      <c r="O3892" s="5" t="s">
        <v>11</v>
      </c>
      <c r="P3892" s="5" t="s">
        <v>0</v>
      </c>
      <c r="Q3892" s="7">
        <v>261.68</v>
      </c>
      <c r="R3892" s="5" t="s">
        <v>1</v>
      </c>
      <c r="S3892" s="5" t="s">
        <v>1</v>
      </c>
      <c r="T3892" s="7">
        <v>261.68</v>
      </c>
      <c r="U3892" s="6"/>
      <c r="V3892" s="5" t="s">
        <v>0</v>
      </c>
    </row>
    <row r="3893" spans="1:22" x14ac:dyDescent="0.2">
      <c r="A3893" t="s">
        <v>5</v>
      </c>
      <c r="B3893" t="s">
        <v>158</v>
      </c>
      <c r="C3893" t="s">
        <v>1874</v>
      </c>
      <c r="D3893" t="s">
        <v>7</v>
      </c>
      <c r="E3893" t="s">
        <v>0</v>
      </c>
      <c r="F3893" t="s">
        <v>1875</v>
      </c>
      <c r="G3893" t="s">
        <v>1952</v>
      </c>
      <c r="H3893" t="s">
        <v>1953</v>
      </c>
      <c r="I3893" t="s">
        <v>162</v>
      </c>
      <c r="J3893" s="2">
        <v>44720</v>
      </c>
      <c r="K3893" s="2">
        <v>45260</v>
      </c>
      <c r="L3893" s="2">
        <v>44720</v>
      </c>
      <c r="M3893" s="9">
        <f>+$M$1-L3893</f>
        <v>1027</v>
      </c>
      <c r="N3893" s="10" t="str">
        <f>IF(M3893&lt;=0,"NON SCADUTO",IF(M3893&lt;61,"0-60 DAYS",IF(M3893&lt;91," 61-90 DAYS",IF(M3893&lt;121,"91-120 DAYS",IF(M3893&lt;366," 121-365 DAYS",IF(M3893&gt;366,"OLTRE 365 DAYS",0))))))</f>
        <v>OLTRE 365 DAYS</v>
      </c>
      <c r="O3893" t="s">
        <v>11</v>
      </c>
      <c r="P3893" t="s">
        <v>0</v>
      </c>
      <c r="Q3893" s="3">
        <v>341.82</v>
      </c>
      <c r="R3893" t="s">
        <v>1</v>
      </c>
      <c r="S3893" t="s">
        <v>1</v>
      </c>
      <c r="T3893" s="3">
        <v>341.82</v>
      </c>
      <c r="U3893" s="2"/>
      <c r="V3893" t="s">
        <v>0</v>
      </c>
    </row>
    <row r="3894" spans="1:22" x14ac:dyDescent="0.2">
      <c r="A3894" s="5" t="s">
        <v>5</v>
      </c>
      <c r="B3894" s="5" t="s">
        <v>158</v>
      </c>
      <c r="C3894" s="5" t="s">
        <v>1874</v>
      </c>
      <c r="D3894" s="5" t="s">
        <v>7</v>
      </c>
      <c r="E3894" s="5" t="s">
        <v>0</v>
      </c>
      <c r="F3894" s="5" t="s">
        <v>1875</v>
      </c>
      <c r="G3894" s="5" t="s">
        <v>1952</v>
      </c>
      <c r="H3894" s="5" t="s">
        <v>1954</v>
      </c>
      <c r="I3894" s="5" t="s">
        <v>162</v>
      </c>
      <c r="J3894" s="6">
        <v>44720</v>
      </c>
      <c r="K3894" s="6">
        <v>45260</v>
      </c>
      <c r="L3894" s="6">
        <v>44720</v>
      </c>
      <c r="M3894" s="9">
        <f>+$M$1-L3894</f>
        <v>1027</v>
      </c>
      <c r="N3894" s="10" t="str">
        <f>IF(M3894&lt;=0,"NON SCADUTO",IF(M3894&lt;61,"0-60 DAYS",IF(M3894&lt;91," 61-90 DAYS",IF(M3894&lt;121,"91-120 DAYS",IF(M3894&lt;366," 121-365 DAYS",IF(M3894&gt;366,"OLTRE 365 DAYS",0))))))</f>
        <v>OLTRE 365 DAYS</v>
      </c>
      <c r="O3894" s="5" t="s">
        <v>11</v>
      </c>
      <c r="P3894" s="5" t="s">
        <v>0</v>
      </c>
      <c r="Q3894" s="7">
        <v>396.85</v>
      </c>
      <c r="R3894" s="5" t="s">
        <v>1</v>
      </c>
      <c r="S3894" s="5" t="s">
        <v>1</v>
      </c>
      <c r="T3894" s="7">
        <v>396.85</v>
      </c>
      <c r="U3894" s="6"/>
      <c r="V3894" s="5" t="s">
        <v>0</v>
      </c>
    </row>
    <row r="3895" spans="1:22" x14ac:dyDescent="0.2">
      <c r="A3895" t="s">
        <v>5</v>
      </c>
      <c r="B3895" t="s">
        <v>158</v>
      </c>
      <c r="C3895" t="s">
        <v>1874</v>
      </c>
      <c r="D3895" t="s">
        <v>7</v>
      </c>
      <c r="E3895" t="s">
        <v>0</v>
      </c>
      <c r="F3895" t="s">
        <v>1875</v>
      </c>
      <c r="G3895" t="s">
        <v>1955</v>
      </c>
      <c r="H3895" t="s">
        <v>1956</v>
      </c>
      <c r="I3895" t="s">
        <v>162</v>
      </c>
      <c r="J3895" s="2">
        <v>44727</v>
      </c>
      <c r="K3895" s="2">
        <v>45260</v>
      </c>
      <c r="L3895" s="2">
        <v>44727</v>
      </c>
      <c r="M3895" s="9">
        <f>+$M$1-L3895</f>
        <v>1020</v>
      </c>
      <c r="N3895" s="10" t="str">
        <f>IF(M3895&lt;=0,"NON SCADUTO",IF(M3895&lt;61,"0-60 DAYS",IF(M3895&lt;91," 61-90 DAYS",IF(M3895&lt;121,"91-120 DAYS",IF(M3895&lt;366," 121-365 DAYS",IF(M3895&gt;366,"OLTRE 365 DAYS",0))))))</f>
        <v>OLTRE 365 DAYS</v>
      </c>
      <c r="O3895" t="s">
        <v>11</v>
      </c>
      <c r="P3895" t="s">
        <v>0</v>
      </c>
      <c r="Q3895" s="3">
        <v>72.209999999999994</v>
      </c>
      <c r="R3895" t="s">
        <v>1</v>
      </c>
      <c r="S3895" t="s">
        <v>1</v>
      </c>
      <c r="T3895" s="3">
        <v>72.209999999999994</v>
      </c>
      <c r="U3895" s="2"/>
      <c r="V3895" t="s">
        <v>0</v>
      </c>
    </row>
    <row r="3896" spans="1:22" x14ac:dyDescent="0.2">
      <c r="A3896" t="s">
        <v>5</v>
      </c>
      <c r="B3896" t="s">
        <v>158</v>
      </c>
      <c r="C3896" t="s">
        <v>1874</v>
      </c>
      <c r="D3896" t="s">
        <v>7</v>
      </c>
      <c r="E3896" t="s">
        <v>0</v>
      </c>
      <c r="F3896" t="s">
        <v>1875</v>
      </c>
      <c r="G3896" t="s">
        <v>1894</v>
      </c>
      <c r="H3896" t="s">
        <v>1957</v>
      </c>
      <c r="I3896" t="s">
        <v>162</v>
      </c>
      <c r="J3896" s="2">
        <v>44764</v>
      </c>
      <c r="K3896" s="2">
        <v>45260</v>
      </c>
      <c r="L3896" s="2">
        <v>44764</v>
      </c>
      <c r="M3896" s="9">
        <f>+$M$1-L3896</f>
        <v>983</v>
      </c>
      <c r="N3896" s="10" t="str">
        <f>IF(M3896&lt;=0,"NON SCADUTO",IF(M3896&lt;61,"0-60 DAYS",IF(M3896&lt;91," 61-90 DAYS",IF(M3896&lt;121,"91-120 DAYS",IF(M3896&lt;366," 121-365 DAYS",IF(M3896&gt;366,"OLTRE 365 DAYS",0))))))</f>
        <v>OLTRE 365 DAYS</v>
      </c>
      <c r="O3896" t="s">
        <v>11</v>
      </c>
      <c r="P3896" t="s">
        <v>0</v>
      </c>
      <c r="Q3896" s="3">
        <v>5566.85</v>
      </c>
      <c r="R3896" t="s">
        <v>1</v>
      </c>
      <c r="S3896" t="s">
        <v>1</v>
      </c>
      <c r="T3896" s="3">
        <v>5566.85</v>
      </c>
      <c r="U3896" s="2"/>
      <c r="V3896" t="s">
        <v>0</v>
      </c>
    </row>
    <row r="3897" spans="1:22" x14ac:dyDescent="0.2">
      <c r="A3897" t="s">
        <v>5</v>
      </c>
      <c r="B3897" t="s">
        <v>158</v>
      </c>
      <c r="C3897" t="s">
        <v>1874</v>
      </c>
      <c r="D3897" t="s">
        <v>7</v>
      </c>
      <c r="E3897" t="s">
        <v>0</v>
      </c>
      <c r="F3897" t="s">
        <v>1875</v>
      </c>
      <c r="G3897" t="s">
        <v>1908</v>
      </c>
      <c r="H3897" t="s">
        <v>1958</v>
      </c>
      <c r="I3897" t="s">
        <v>162</v>
      </c>
      <c r="J3897" s="2">
        <v>44805</v>
      </c>
      <c r="K3897" s="2">
        <v>45260</v>
      </c>
      <c r="L3897" s="2">
        <v>44805</v>
      </c>
      <c r="M3897" s="9">
        <f>+$M$1-L3897</f>
        <v>942</v>
      </c>
      <c r="N3897" s="10" t="str">
        <f>IF(M3897&lt;=0,"NON SCADUTO",IF(M3897&lt;61,"0-60 DAYS",IF(M3897&lt;91," 61-90 DAYS",IF(M3897&lt;121,"91-120 DAYS",IF(M3897&lt;366," 121-365 DAYS",IF(M3897&gt;366,"OLTRE 365 DAYS",0))))))</f>
        <v>OLTRE 365 DAYS</v>
      </c>
      <c r="O3897" t="s">
        <v>11</v>
      </c>
      <c r="P3897" t="s">
        <v>0</v>
      </c>
      <c r="Q3897" s="3">
        <v>7941.57</v>
      </c>
      <c r="R3897" t="s">
        <v>1</v>
      </c>
      <c r="S3897" t="s">
        <v>1</v>
      </c>
      <c r="T3897" s="3">
        <v>7941.57</v>
      </c>
      <c r="U3897" s="2"/>
      <c r="V3897" t="s">
        <v>0</v>
      </c>
    </row>
    <row r="3898" spans="1:22" x14ac:dyDescent="0.2">
      <c r="A3898" t="s">
        <v>5</v>
      </c>
      <c r="B3898" t="s">
        <v>158</v>
      </c>
      <c r="C3898" t="s">
        <v>1874</v>
      </c>
      <c r="D3898" t="s">
        <v>7</v>
      </c>
      <c r="E3898" t="s">
        <v>0</v>
      </c>
      <c r="F3898" t="s">
        <v>1875</v>
      </c>
      <c r="G3898" t="s">
        <v>1912</v>
      </c>
      <c r="H3898" t="s">
        <v>1959</v>
      </c>
      <c r="I3898" t="s">
        <v>162</v>
      </c>
      <c r="J3898" s="2">
        <v>44816</v>
      </c>
      <c r="K3898" s="2">
        <v>45260</v>
      </c>
      <c r="L3898" s="2">
        <v>44816</v>
      </c>
      <c r="M3898" s="9">
        <f>+$M$1-L3898</f>
        <v>931</v>
      </c>
      <c r="N3898" s="10" t="str">
        <f>IF(M3898&lt;=0,"NON SCADUTO",IF(M3898&lt;61,"0-60 DAYS",IF(M3898&lt;91," 61-90 DAYS",IF(M3898&lt;121,"91-120 DAYS",IF(M3898&lt;366," 121-365 DAYS",IF(M3898&gt;366,"OLTRE 365 DAYS",0))))))</f>
        <v>OLTRE 365 DAYS</v>
      </c>
      <c r="O3898" t="s">
        <v>11</v>
      </c>
      <c r="P3898" t="s">
        <v>0</v>
      </c>
      <c r="Q3898" s="3">
        <v>264.02999999999997</v>
      </c>
      <c r="R3898" t="s">
        <v>1</v>
      </c>
      <c r="S3898" t="s">
        <v>1</v>
      </c>
      <c r="T3898" s="3">
        <v>264.02999999999997</v>
      </c>
      <c r="U3898" s="2"/>
      <c r="V3898" t="s">
        <v>0</v>
      </c>
    </row>
    <row r="3899" spans="1:22" x14ac:dyDescent="0.2">
      <c r="A3899" t="s">
        <v>5</v>
      </c>
      <c r="B3899" t="s">
        <v>158</v>
      </c>
      <c r="C3899" t="s">
        <v>1874</v>
      </c>
      <c r="D3899" t="s">
        <v>7</v>
      </c>
      <c r="E3899" t="s">
        <v>0</v>
      </c>
      <c r="F3899" t="s">
        <v>1875</v>
      </c>
      <c r="G3899" t="s">
        <v>1960</v>
      </c>
      <c r="H3899" t="s">
        <v>1961</v>
      </c>
      <c r="I3899" t="s">
        <v>162</v>
      </c>
      <c r="J3899" s="2">
        <v>44824</v>
      </c>
      <c r="K3899" s="2">
        <v>45260</v>
      </c>
      <c r="L3899" s="2">
        <v>44824</v>
      </c>
      <c r="M3899" s="9">
        <f>+$M$1-L3899</f>
        <v>923</v>
      </c>
      <c r="N3899" s="10" t="str">
        <f>IF(M3899&lt;=0,"NON SCADUTO",IF(M3899&lt;61,"0-60 DAYS",IF(M3899&lt;91," 61-90 DAYS",IF(M3899&lt;121,"91-120 DAYS",IF(M3899&lt;366," 121-365 DAYS",IF(M3899&gt;366,"OLTRE 365 DAYS",0))))))</f>
        <v>OLTRE 365 DAYS</v>
      </c>
      <c r="O3899" t="s">
        <v>11</v>
      </c>
      <c r="P3899" t="s">
        <v>0</v>
      </c>
      <c r="Q3899" s="3">
        <v>218.48</v>
      </c>
      <c r="R3899" t="s">
        <v>1</v>
      </c>
      <c r="S3899" t="s">
        <v>1</v>
      </c>
      <c r="T3899" s="3">
        <v>218.48</v>
      </c>
      <c r="U3899" s="2"/>
      <c r="V3899" t="s">
        <v>0</v>
      </c>
    </row>
    <row r="3900" spans="1:22" x14ac:dyDescent="0.2">
      <c r="A3900" t="s">
        <v>5</v>
      </c>
      <c r="B3900" t="s">
        <v>158</v>
      </c>
      <c r="C3900" t="s">
        <v>1874</v>
      </c>
      <c r="D3900" t="s">
        <v>7</v>
      </c>
      <c r="E3900" t="s">
        <v>0</v>
      </c>
      <c r="F3900" t="s">
        <v>1875</v>
      </c>
      <c r="G3900" t="s">
        <v>1962</v>
      </c>
      <c r="H3900" t="s">
        <v>1963</v>
      </c>
      <c r="I3900" t="s">
        <v>162</v>
      </c>
      <c r="J3900" s="2">
        <v>44845</v>
      </c>
      <c r="K3900" s="2">
        <v>45260</v>
      </c>
      <c r="L3900" s="2">
        <v>44844</v>
      </c>
      <c r="M3900" s="9">
        <f>+$M$1-L3900</f>
        <v>903</v>
      </c>
      <c r="N3900" s="10" t="str">
        <f>IF(M3900&lt;=0,"NON SCADUTO",IF(M3900&lt;61,"0-60 DAYS",IF(M3900&lt;91," 61-90 DAYS",IF(M3900&lt;121,"91-120 DAYS",IF(M3900&lt;366," 121-365 DAYS",IF(M3900&gt;366,"OLTRE 365 DAYS",0))))))</f>
        <v>OLTRE 365 DAYS</v>
      </c>
      <c r="O3900" t="s">
        <v>11</v>
      </c>
      <c r="P3900" t="s">
        <v>0</v>
      </c>
      <c r="Q3900" s="3">
        <v>3993.76</v>
      </c>
      <c r="R3900" t="s">
        <v>1</v>
      </c>
      <c r="S3900" t="s">
        <v>1</v>
      </c>
      <c r="T3900" s="3">
        <v>3993.76</v>
      </c>
      <c r="U3900" s="2"/>
      <c r="V3900" t="s">
        <v>0</v>
      </c>
    </row>
    <row r="3901" spans="1:22" x14ac:dyDescent="0.2">
      <c r="A3901" t="s">
        <v>5</v>
      </c>
      <c r="B3901" t="s">
        <v>158</v>
      </c>
      <c r="C3901" t="s">
        <v>1874</v>
      </c>
      <c r="D3901" t="s">
        <v>7</v>
      </c>
      <c r="E3901" t="s">
        <v>0</v>
      </c>
      <c r="F3901" t="s">
        <v>1875</v>
      </c>
      <c r="G3901" t="s">
        <v>1964</v>
      </c>
      <c r="H3901" t="s">
        <v>1965</v>
      </c>
      <c r="I3901" t="s">
        <v>162</v>
      </c>
      <c r="J3901" s="2">
        <v>44973</v>
      </c>
      <c r="K3901" s="2">
        <v>45260</v>
      </c>
      <c r="L3901" s="2">
        <v>44972</v>
      </c>
      <c r="M3901" s="9">
        <f>+$M$1-L3901</f>
        <v>775</v>
      </c>
      <c r="N3901" s="10" t="str">
        <f>IF(M3901&lt;=0,"NON SCADUTO",IF(M3901&lt;61,"0-60 DAYS",IF(M3901&lt;91," 61-90 DAYS",IF(M3901&lt;121,"91-120 DAYS",IF(M3901&lt;366," 121-365 DAYS",IF(M3901&gt;366,"OLTRE 365 DAYS",0))))))</f>
        <v>OLTRE 365 DAYS</v>
      </c>
      <c r="O3901" t="s">
        <v>11</v>
      </c>
      <c r="P3901" t="s">
        <v>0</v>
      </c>
      <c r="Q3901" s="3">
        <v>150.26</v>
      </c>
      <c r="R3901" t="s">
        <v>1</v>
      </c>
      <c r="S3901" t="s">
        <v>1</v>
      </c>
      <c r="T3901" s="3">
        <v>150.26</v>
      </c>
      <c r="U3901" s="2"/>
      <c r="V3901" t="s">
        <v>0</v>
      </c>
    </row>
    <row r="3902" spans="1:22" x14ac:dyDescent="0.2">
      <c r="A3902" t="s">
        <v>5</v>
      </c>
      <c r="B3902" t="s">
        <v>158</v>
      </c>
      <c r="C3902" t="s">
        <v>1874</v>
      </c>
      <c r="D3902" t="s">
        <v>7</v>
      </c>
      <c r="E3902" t="s">
        <v>0</v>
      </c>
      <c r="F3902" t="s">
        <v>1875</v>
      </c>
      <c r="G3902" t="s">
        <v>1936</v>
      </c>
      <c r="H3902" t="s">
        <v>1966</v>
      </c>
      <c r="I3902" t="s">
        <v>162</v>
      </c>
      <c r="J3902" s="2">
        <v>44539</v>
      </c>
      <c r="K3902" s="2">
        <v>45260</v>
      </c>
      <c r="L3902" s="2">
        <v>44539</v>
      </c>
      <c r="M3902" s="9">
        <f>+$M$1-L3902</f>
        <v>1208</v>
      </c>
      <c r="N3902" s="10" t="str">
        <f>IF(M3902&lt;=0,"NON SCADUTO",IF(M3902&lt;61,"0-60 DAYS",IF(M3902&lt;91," 61-90 DAYS",IF(M3902&lt;121,"91-120 DAYS",IF(M3902&lt;366," 121-365 DAYS",IF(M3902&gt;366,"OLTRE 365 DAYS",0))))))</f>
        <v>OLTRE 365 DAYS</v>
      </c>
      <c r="O3902" t="s">
        <v>11</v>
      </c>
      <c r="P3902" t="s">
        <v>0</v>
      </c>
      <c r="Q3902" s="3">
        <v>161.47999999999999</v>
      </c>
      <c r="R3902" t="s">
        <v>1</v>
      </c>
      <c r="S3902" t="s">
        <v>1</v>
      </c>
      <c r="T3902" s="3">
        <v>161.47999999999999</v>
      </c>
      <c r="U3902" s="2"/>
      <c r="V3902" t="s">
        <v>0</v>
      </c>
    </row>
    <row r="3903" spans="1:22" x14ac:dyDescent="0.2">
      <c r="A3903" t="s">
        <v>5</v>
      </c>
      <c r="B3903" t="s">
        <v>158</v>
      </c>
      <c r="C3903" t="s">
        <v>1874</v>
      </c>
      <c r="D3903" t="s">
        <v>7</v>
      </c>
      <c r="E3903" t="s">
        <v>0</v>
      </c>
      <c r="F3903" t="s">
        <v>1875</v>
      </c>
      <c r="G3903" t="s">
        <v>1967</v>
      </c>
      <c r="H3903" t="s">
        <v>1968</v>
      </c>
      <c r="I3903" t="s">
        <v>162</v>
      </c>
      <c r="J3903" s="2">
        <v>44896</v>
      </c>
      <c r="K3903" s="2">
        <v>45260</v>
      </c>
      <c r="L3903" s="2">
        <v>44896</v>
      </c>
      <c r="M3903" s="9">
        <f>+$M$1-L3903</f>
        <v>851</v>
      </c>
      <c r="N3903" s="10" t="str">
        <f>IF(M3903&lt;=0,"NON SCADUTO",IF(M3903&lt;61,"0-60 DAYS",IF(M3903&lt;91," 61-90 DAYS",IF(M3903&lt;121,"91-120 DAYS",IF(M3903&lt;366," 121-365 DAYS",IF(M3903&gt;366,"OLTRE 365 DAYS",0))))))</f>
        <v>OLTRE 365 DAYS</v>
      </c>
      <c r="O3903" t="s">
        <v>11</v>
      </c>
      <c r="P3903" t="s">
        <v>0</v>
      </c>
      <c r="Q3903" s="3">
        <v>337.96</v>
      </c>
      <c r="R3903" t="s">
        <v>1</v>
      </c>
      <c r="S3903" t="s">
        <v>1</v>
      </c>
      <c r="T3903" s="3">
        <v>337.96</v>
      </c>
      <c r="U3903" s="2"/>
      <c r="V3903" t="s">
        <v>0</v>
      </c>
    </row>
    <row r="3904" spans="1:22" x14ac:dyDescent="0.2">
      <c r="A3904" t="s">
        <v>5</v>
      </c>
      <c r="B3904" t="s">
        <v>158</v>
      </c>
      <c r="C3904" t="s">
        <v>1874</v>
      </c>
      <c r="D3904" t="s">
        <v>7</v>
      </c>
      <c r="E3904" t="s">
        <v>0</v>
      </c>
      <c r="F3904" t="s">
        <v>1875</v>
      </c>
      <c r="G3904" t="s">
        <v>1969</v>
      </c>
      <c r="H3904" t="s">
        <v>1970</v>
      </c>
      <c r="I3904" t="s">
        <v>162</v>
      </c>
      <c r="J3904" s="2">
        <v>44896</v>
      </c>
      <c r="K3904" s="2">
        <v>45260</v>
      </c>
      <c r="L3904" s="2">
        <v>44896</v>
      </c>
      <c r="M3904" s="9">
        <f>+$M$1-L3904</f>
        <v>851</v>
      </c>
      <c r="N3904" s="10" t="str">
        <f>IF(M3904&lt;=0,"NON SCADUTO",IF(M3904&lt;61,"0-60 DAYS",IF(M3904&lt;91," 61-90 DAYS",IF(M3904&lt;121,"91-120 DAYS",IF(M3904&lt;366," 121-365 DAYS",IF(M3904&gt;366,"OLTRE 365 DAYS",0))))))</f>
        <v>OLTRE 365 DAYS</v>
      </c>
      <c r="O3904" t="s">
        <v>11</v>
      </c>
      <c r="P3904" t="s">
        <v>0</v>
      </c>
      <c r="Q3904" s="3">
        <v>151.47999999999999</v>
      </c>
      <c r="R3904" t="s">
        <v>1</v>
      </c>
      <c r="S3904" t="s">
        <v>1</v>
      </c>
      <c r="T3904" s="3">
        <v>151.47999999999999</v>
      </c>
      <c r="U3904" s="2"/>
      <c r="V3904" t="s">
        <v>0</v>
      </c>
    </row>
    <row r="3905" spans="1:22" x14ac:dyDescent="0.2">
      <c r="A3905" t="s">
        <v>5</v>
      </c>
      <c r="B3905" t="s">
        <v>158</v>
      </c>
      <c r="C3905" t="s">
        <v>1874</v>
      </c>
      <c r="D3905" t="s">
        <v>7</v>
      </c>
      <c r="E3905" t="s">
        <v>0</v>
      </c>
      <c r="F3905" t="s">
        <v>1875</v>
      </c>
      <c r="G3905" t="s">
        <v>1971</v>
      </c>
      <c r="H3905" t="s">
        <v>1972</v>
      </c>
      <c r="I3905" t="s">
        <v>162</v>
      </c>
      <c r="J3905" s="2">
        <v>44869</v>
      </c>
      <c r="K3905" s="2">
        <v>45260</v>
      </c>
      <c r="L3905" s="2">
        <v>44869</v>
      </c>
      <c r="M3905" s="9">
        <f>+$M$1-L3905</f>
        <v>878</v>
      </c>
      <c r="N3905" s="10" t="str">
        <f>IF(M3905&lt;=0,"NON SCADUTO",IF(M3905&lt;61,"0-60 DAYS",IF(M3905&lt;91," 61-90 DAYS",IF(M3905&lt;121,"91-120 DAYS",IF(M3905&lt;366," 121-365 DAYS",IF(M3905&gt;366,"OLTRE 365 DAYS",0))))))</f>
        <v>OLTRE 365 DAYS</v>
      </c>
      <c r="O3905" t="s">
        <v>11</v>
      </c>
      <c r="P3905" t="s">
        <v>0</v>
      </c>
      <c r="Q3905" s="3">
        <v>320.68</v>
      </c>
      <c r="R3905" t="s">
        <v>1</v>
      </c>
      <c r="S3905" t="s">
        <v>1</v>
      </c>
      <c r="T3905" s="3">
        <v>320.68</v>
      </c>
      <c r="U3905" s="2"/>
      <c r="V3905" t="s">
        <v>0</v>
      </c>
    </row>
    <row r="3906" spans="1:22" x14ac:dyDescent="0.2">
      <c r="A3906" t="s">
        <v>5</v>
      </c>
      <c r="B3906" t="s">
        <v>158</v>
      </c>
      <c r="C3906" t="s">
        <v>1874</v>
      </c>
      <c r="D3906" t="s">
        <v>7</v>
      </c>
      <c r="E3906" t="s">
        <v>0</v>
      </c>
      <c r="F3906" t="s">
        <v>1875</v>
      </c>
      <c r="G3906" t="s">
        <v>1973</v>
      </c>
      <c r="H3906" t="s">
        <v>1974</v>
      </c>
      <c r="I3906" t="s">
        <v>162</v>
      </c>
      <c r="J3906" s="2">
        <v>44551</v>
      </c>
      <c r="K3906" s="2">
        <v>45260</v>
      </c>
      <c r="L3906" s="2">
        <v>44551</v>
      </c>
      <c r="M3906" s="9">
        <f>+$M$1-L3906</f>
        <v>1196</v>
      </c>
      <c r="N3906" s="10" t="str">
        <f>IF(M3906&lt;=0,"NON SCADUTO",IF(M3906&lt;61,"0-60 DAYS",IF(M3906&lt;91," 61-90 DAYS",IF(M3906&lt;121,"91-120 DAYS",IF(M3906&lt;366," 121-365 DAYS",IF(M3906&gt;366,"OLTRE 365 DAYS",0))))))</f>
        <v>OLTRE 365 DAYS</v>
      </c>
      <c r="O3906" t="s">
        <v>11</v>
      </c>
      <c r="P3906" t="s">
        <v>0</v>
      </c>
      <c r="Q3906" s="3">
        <v>61.39</v>
      </c>
      <c r="R3906" t="s">
        <v>1</v>
      </c>
      <c r="S3906" t="s">
        <v>1</v>
      </c>
      <c r="T3906" s="3">
        <v>61.39</v>
      </c>
      <c r="U3906" s="2"/>
      <c r="V3906" t="s">
        <v>0</v>
      </c>
    </row>
    <row r="3907" spans="1:22" x14ac:dyDescent="0.2">
      <c r="A3907" t="s">
        <v>5</v>
      </c>
      <c r="B3907" t="s">
        <v>158</v>
      </c>
      <c r="C3907" t="s">
        <v>1874</v>
      </c>
      <c r="D3907" t="s">
        <v>7</v>
      </c>
      <c r="E3907" t="s">
        <v>0</v>
      </c>
      <c r="F3907" t="s">
        <v>1875</v>
      </c>
      <c r="G3907" t="s">
        <v>1975</v>
      </c>
      <c r="H3907" t="s">
        <v>1976</v>
      </c>
      <c r="I3907" t="s">
        <v>162</v>
      </c>
      <c r="J3907" s="2">
        <v>44524</v>
      </c>
      <c r="K3907" s="2">
        <v>45260</v>
      </c>
      <c r="L3907" s="2">
        <v>44524</v>
      </c>
      <c r="M3907" s="9">
        <f>+$M$1-L3907</f>
        <v>1223</v>
      </c>
      <c r="N3907" s="10" t="str">
        <f>IF(M3907&lt;=0,"NON SCADUTO",IF(M3907&lt;61,"0-60 DAYS",IF(M3907&lt;91," 61-90 DAYS",IF(M3907&lt;121,"91-120 DAYS",IF(M3907&lt;366," 121-365 DAYS",IF(M3907&gt;366,"OLTRE 365 DAYS",0))))))</f>
        <v>OLTRE 365 DAYS</v>
      </c>
      <c r="O3907" t="s">
        <v>11</v>
      </c>
      <c r="P3907" t="s">
        <v>0</v>
      </c>
      <c r="Q3907" s="3">
        <v>197.51</v>
      </c>
      <c r="R3907" t="s">
        <v>1</v>
      </c>
      <c r="S3907" t="s">
        <v>1</v>
      </c>
      <c r="T3907" s="3">
        <v>197.51</v>
      </c>
      <c r="U3907" s="2"/>
      <c r="V3907" t="s">
        <v>0</v>
      </c>
    </row>
    <row r="3908" spans="1:22" x14ac:dyDescent="0.2">
      <c r="A3908" t="s">
        <v>5</v>
      </c>
      <c r="B3908" t="s">
        <v>158</v>
      </c>
      <c r="C3908" t="s">
        <v>1874</v>
      </c>
      <c r="D3908" t="s">
        <v>7</v>
      </c>
      <c r="E3908" t="s">
        <v>0</v>
      </c>
      <c r="F3908" t="s">
        <v>1875</v>
      </c>
      <c r="G3908" t="s">
        <v>1977</v>
      </c>
      <c r="H3908" t="s">
        <v>1978</v>
      </c>
      <c r="I3908" t="s">
        <v>162</v>
      </c>
      <c r="J3908" s="2">
        <v>44498</v>
      </c>
      <c r="K3908" s="2">
        <v>45260</v>
      </c>
      <c r="L3908" s="2">
        <v>44498</v>
      </c>
      <c r="M3908" s="9">
        <f>+$M$1-L3908</f>
        <v>1249</v>
      </c>
      <c r="N3908" s="10" t="str">
        <f>IF(M3908&lt;=0,"NON SCADUTO",IF(M3908&lt;61,"0-60 DAYS",IF(M3908&lt;91," 61-90 DAYS",IF(M3908&lt;121,"91-120 DAYS",IF(M3908&lt;366," 121-365 DAYS",IF(M3908&gt;366,"OLTRE 365 DAYS",0))))))</f>
        <v>OLTRE 365 DAYS</v>
      </c>
      <c r="O3908" t="s">
        <v>11</v>
      </c>
      <c r="P3908" t="s">
        <v>0</v>
      </c>
      <c r="Q3908" s="3">
        <v>1006.46</v>
      </c>
      <c r="R3908" t="s">
        <v>1</v>
      </c>
      <c r="S3908" t="s">
        <v>1</v>
      </c>
      <c r="T3908" s="3">
        <v>1006.46</v>
      </c>
      <c r="U3908" s="2"/>
      <c r="V3908" t="s">
        <v>0</v>
      </c>
    </row>
    <row r="3909" spans="1:22" x14ac:dyDescent="0.2">
      <c r="A3909" t="s">
        <v>5</v>
      </c>
      <c r="B3909" t="s">
        <v>158</v>
      </c>
      <c r="C3909" t="s">
        <v>1874</v>
      </c>
      <c r="D3909" t="s">
        <v>7</v>
      </c>
      <c r="E3909" t="s">
        <v>0</v>
      </c>
      <c r="F3909" t="s">
        <v>1875</v>
      </c>
      <c r="G3909" t="s">
        <v>1979</v>
      </c>
      <c r="H3909" t="s">
        <v>1980</v>
      </c>
      <c r="I3909" t="s">
        <v>162</v>
      </c>
      <c r="J3909" s="2">
        <v>44939</v>
      </c>
      <c r="K3909" s="2">
        <v>45260</v>
      </c>
      <c r="L3909" s="2">
        <v>44938</v>
      </c>
      <c r="M3909" s="9">
        <f>+$M$1-L3909</f>
        <v>809</v>
      </c>
      <c r="N3909" s="10" t="str">
        <f>IF(M3909&lt;=0,"NON SCADUTO",IF(M3909&lt;61,"0-60 DAYS",IF(M3909&lt;91," 61-90 DAYS",IF(M3909&lt;121,"91-120 DAYS",IF(M3909&lt;366," 121-365 DAYS",IF(M3909&gt;366,"OLTRE 365 DAYS",0))))))</f>
        <v>OLTRE 365 DAYS</v>
      </c>
      <c r="O3909" t="s">
        <v>11</v>
      </c>
      <c r="P3909" t="s">
        <v>0</v>
      </c>
      <c r="Q3909" s="3">
        <v>450.1</v>
      </c>
      <c r="R3909" t="s">
        <v>1</v>
      </c>
      <c r="S3909" t="s">
        <v>1</v>
      </c>
      <c r="T3909" s="3">
        <v>450.1</v>
      </c>
      <c r="U3909" s="2"/>
      <c r="V3909" t="s">
        <v>0</v>
      </c>
    </row>
    <row r="3910" spans="1:22" x14ac:dyDescent="0.2">
      <c r="A3910" t="s">
        <v>5</v>
      </c>
      <c r="B3910" t="s">
        <v>158</v>
      </c>
      <c r="C3910" t="s">
        <v>1874</v>
      </c>
      <c r="D3910" t="s">
        <v>7</v>
      </c>
      <c r="E3910" t="s">
        <v>0</v>
      </c>
      <c r="F3910" t="s">
        <v>1875</v>
      </c>
      <c r="G3910" t="s">
        <v>1981</v>
      </c>
      <c r="H3910" t="s">
        <v>1982</v>
      </c>
      <c r="I3910" t="s">
        <v>162</v>
      </c>
      <c r="J3910" s="2">
        <v>44565</v>
      </c>
      <c r="K3910" s="2">
        <v>45260</v>
      </c>
      <c r="L3910" s="2">
        <v>44565</v>
      </c>
      <c r="M3910" s="9">
        <f>+$M$1-L3910</f>
        <v>1182</v>
      </c>
      <c r="N3910" s="10" t="str">
        <f>IF(M3910&lt;=0,"NON SCADUTO",IF(M3910&lt;61,"0-60 DAYS",IF(M3910&lt;91," 61-90 DAYS",IF(M3910&lt;121,"91-120 DAYS",IF(M3910&lt;366," 121-365 DAYS",IF(M3910&gt;366,"OLTRE 365 DAYS",0))))))</f>
        <v>OLTRE 365 DAYS</v>
      </c>
      <c r="O3910" t="s">
        <v>11</v>
      </c>
      <c r="P3910" t="s">
        <v>0</v>
      </c>
      <c r="Q3910" s="3">
        <v>138.43</v>
      </c>
      <c r="R3910" t="s">
        <v>1</v>
      </c>
      <c r="S3910" t="s">
        <v>1</v>
      </c>
      <c r="T3910" s="3">
        <v>138.43</v>
      </c>
      <c r="U3910" s="2"/>
      <c r="V3910" t="s">
        <v>0</v>
      </c>
    </row>
    <row r="3911" spans="1:22" x14ac:dyDescent="0.2">
      <c r="A3911" s="5" t="s">
        <v>5</v>
      </c>
      <c r="B3911" s="5" t="s">
        <v>158</v>
      </c>
      <c r="C3911" s="5" t="s">
        <v>1874</v>
      </c>
      <c r="D3911" s="5" t="s">
        <v>7</v>
      </c>
      <c r="E3911" s="5" t="s">
        <v>0</v>
      </c>
      <c r="F3911" s="5" t="s">
        <v>1875</v>
      </c>
      <c r="G3911" s="5" t="s">
        <v>1983</v>
      </c>
      <c r="H3911" s="5" t="s">
        <v>1984</v>
      </c>
      <c r="I3911" s="5" t="s">
        <v>162</v>
      </c>
      <c r="J3911" s="6">
        <v>44826</v>
      </c>
      <c r="K3911" s="6">
        <v>45260</v>
      </c>
      <c r="L3911" s="6">
        <v>44826</v>
      </c>
      <c r="M3911" s="9">
        <f>+$M$1-L3911</f>
        <v>921</v>
      </c>
      <c r="N3911" s="10" t="str">
        <f>IF(M3911&lt;=0,"NON SCADUTO",IF(M3911&lt;61,"0-60 DAYS",IF(M3911&lt;91," 61-90 DAYS",IF(M3911&lt;121,"91-120 DAYS",IF(M3911&lt;366," 121-365 DAYS",IF(M3911&gt;366,"OLTRE 365 DAYS",0))))))</f>
        <v>OLTRE 365 DAYS</v>
      </c>
      <c r="O3911" s="5" t="s">
        <v>11</v>
      </c>
      <c r="P3911" s="5" t="s">
        <v>0</v>
      </c>
      <c r="Q3911" s="7">
        <v>140.97999999999999</v>
      </c>
      <c r="R3911" s="5" t="s">
        <v>1</v>
      </c>
      <c r="S3911" s="5" t="s">
        <v>1</v>
      </c>
      <c r="T3911" s="7">
        <v>140.97999999999999</v>
      </c>
      <c r="U3911" s="6"/>
      <c r="V3911" s="5" t="s">
        <v>0</v>
      </c>
    </row>
    <row r="3912" spans="1:22" x14ac:dyDescent="0.2">
      <c r="A3912" t="s">
        <v>5</v>
      </c>
      <c r="B3912" t="s">
        <v>158</v>
      </c>
      <c r="C3912" t="s">
        <v>1874</v>
      </c>
      <c r="D3912" t="s">
        <v>7</v>
      </c>
      <c r="E3912" t="s">
        <v>0</v>
      </c>
      <c r="F3912" t="s">
        <v>1875</v>
      </c>
      <c r="G3912" t="s">
        <v>1985</v>
      </c>
      <c r="H3912" t="s">
        <v>1986</v>
      </c>
      <c r="I3912" t="s">
        <v>162</v>
      </c>
      <c r="J3912" s="2">
        <v>45083</v>
      </c>
      <c r="K3912" s="2">
        <v>45260</v>
      </c>
      <c r="L3912" s="2">
        <v>45083</v>
      </c>
      <c r="M3912" s="9">
        <f>+$M$1-L3912</f>
        <v>664</v>
      </c>
      <c r="N3912" s="10" t="str">
        <f>IF(M3912&lt;=0,"NON SCADUTO",IF(M3912&lt;61,"0-60 DAYS",IF(M3912&lt;91," 61-90 DAYS",IF(M3912&lt;121,"91-120 DAYS",IF(M3912&lt;366," 121-365 DAYS",IF(M3912&gt;366,"OLTRE 365 DAYS",0))))))</f>
        <v>OLTRE 365 DAYS</v>
      </c>
      <c r="O3912" t="s">
        <v>11</v>
      </c>
      <c r="P3912" t="s">
        <v>0</v>
      </c>
      <c r="Q3912" s="3">
        <v>6892.7</v>
      </c>
      <c r="R3912" t="s">
        <v>1</v>
      </c>
      <c r="S3912" t="s">
        <v>1</v>
      </c>
      <c r="T3912" s="3">
        <v>6892.7</v>
      </c>
      <c r="U3912" s="2"/>
      <c r="V3912" t="s">
        <v>0</v>
      </c>
    </row>
    <row r="3913" spans="1:22" x14ac:dyDescent="0.2">
      <c r="A3913" s="5" t="s">
        <v>5</v>
      </c>
      <c r="B3913" s="5" t="s">
        <v>158</v>
      </c>
      <c r="C3913" s="5" t="s">
        <v>1874</v>
      </c>
      <c r="D3913" s="5" t="s">
        <v>7</v>
      </c>
      <c r="E3913" s="5" t="s">
        <v>0</v>
      </c>
      <c r="F3913" s="5" t="s">
        <v>1875</v>
      </c>
      <c r="G3913" s="5" t="s">
        <v>1987</v>
      </c>
      <c r="H3913" s="5" t="s">
        <v>1988</v>
      </c>
      <c r="I3913" s="5" t="s">
        <v>162</v>
      </c>
      <c r="J3913" s="6">
        <v>44588</v>
      </c>
      <c r="K3913" s="6">
        <v>45260</v>
      </c>
      <c r="L3913" s="6">
        <v>44588</v>
      </c>
      <c r="M3913" s="9">
        <f>+$M$1-L3913</f>
        <v>1159</v>
      </c>
      <c r="N3913" s="10" t="str">
        <f>IF(M3913&lt;=0,"NON SCADUTO",IF(M3913&lt;61,"0-60 DAYS",IF(M3913&lt;91," 61-90 DAYS",IF(M3913&lt;121,"91-120 DAYS",IF(M3913&lt;366," 121-365 DAYS",IF(M3913&gt;366,"OLTRE 365 DAYS",0))))))</f>
        <v>OLTRE 365 DAYS</v>
      </c>
      <c r="O3913" s="5" t="s">
        <v>11</v>
      </c>
      <c r="P3913" s="5" t="s">
        <v>0</v>
      </c>
      <c r="Q3913" s="7">
        <v>760.63</v>
      </c>
      <c r="R3913" s="5" t="s">
        <v>1</v>
      </c>
      <c r="S3913" s="5" t="s">
        <v>1</v>
      </c>
      <c r="T3913" s="7">
        <v>760.63</v>
      </c>
      <c r="U3913" s="6"/>
      <c r="V3913" s="5" t="s">
        <v>0</v>
      </c>
    </row>
    <row r="3914" spans="1:22" x14ac:dyDescent="0.2">
      <c r="A3914" t="s">
        <v>5</v>
      </c>
      <c r="B3914" t="s">
        <v>158</v>
      </c>
      <c r="C3914" t="s">
        <v>1874</v>
      </c>
      <c r="D3914" t="s">
        <v>7</v>
      </c>
      <c r="E3914" t="s">
        <v>0</v>
      </c>
      <c r="F3914" t="s">
        <v>1875</v>
      </c>
      <c r="G3914" t="s">
        <v>1989</v>
      </c>
      <c r="H3914" t="s">
        <v>1990</v>
      </c>
      <c r="I3914" t="s">
        <v>162</v>
      </c>
      <c r="J3914" s="2">
        <v>44839</v>
      </c>
      <c r="K3914" s="2">
        <v>45260</v>
      </c>
      <c r="L3914" s="2">
        <v>44839</v>
      </c>
      <c r="M3914" s="9">
        <f>+$M$1-L3914</f>
        <v>908</v>
      </c>
      <c r="N3914" s="10" t="str">
        <f>IF(M3914&lt;=0,"NON SCADUTO",IF(M3914&lt;61,"0-60 DAYS",IF(M3914&lt;91," 61-90 DAYS",IF(M3914&lt;121,"91-120 DAYS",IF(M3914&lt;366," 121-365 DAYS",IF(M3914&gt;366,"OLTRE 365 DAYS",0))))))</f>
        <v>OLTRE 365 DAYS</v>
      </c>
      <c r="O3914" t="s">
        <v>11</v>
      </c>
      <c r="P3914" t="s">
        <v>0</v>
      </c>
      <c r="Q3914" s="3">
        <v>1807.16</v>
      </c>
      <c r="R3914" t="s">
        <v>1</v>
      </c>
      <c r="S3914" t="s">
        <v>1</v>
      </c>
      <c r="T3914" s="3">
        <v>1807.16</v>
      </c>
      <c r="U3914" s="2"/>
      <c r="V3914" t="s">
        <v>0</v>
      </c>
    </row>
    <row r="3915" spans="1:22" x14ac:dyDescent="0.2">
      <c r="A3915" s="5" t="s">
        <v>5</v>
      </c>
      <c r="B3915" s="5" t="s">
        <v>158</v>
      </c>
      <c r="C3915" s="5" t="s">
        <v>1874</v>
      </c>
      <c r="D3915" s="5" t="s">
        <v>7</v>
      </c>
      <c r="E3915" s="5" t="s">
        <v>0</v>
      </c>
      <c r="F3915" s="5" t="s">
        <v>1875</v>
      </c>
      <c r="G3915" s="5" t="s">
        <v>1991</v>
      </c>
      <c r="H3915" s="5" t="s">
        <v>1992</v>
      </c>
      <c r="I3915" s="5" t="s">
        <v>162</v>
      </c>
      <c r="J3915" s="6">
        <v>44883</v>
      </c>
      <c r="K3915" s="6">
        <v>45260</v>
      </c>
      <c r="L3915" s="6">
        <v>44883</v>
      </c>
      <c r="M3915" s="9">
        <f>+$M$1-L3915</f>
        <v>864</v>
      </c>
      <c r="N3915" s="10" t="str">
        <f>IF(M3915&lt;=0,"NON SCADUTO",IF(M3915&lt;61,"0-60 DAYS",IF(M3915&lt;91," 61-90 DAYS",IF(M3915&lt;121,"91-120 DAYS",IF(M3915&lt;366," 121-365 DAYS",IF(M3915&gt;366,"OLTRE 365 DAYS",0))))))</f>
        <v>OLTRE 365 DAYS</v>
      </c>
      <c r="O3915" s="5" t="s">
        <v>11</v>
      </c>
      <c r="P3915" s="5" t="s">
        <v>0</v>
      </c>
      <c r="Q3915" s="7">
        <v>15.79</v>
      </c>
      <c r="R3915" s="5" t="s">
        <v>1</v>
      </c>
      <c r="S3915" s="5" t="s">
        <v>1</v>
      </c>
      <c r="T3915" s="7">
        <v>15.79</v>
      </c>
      <c r="U3915" s="6"/>
      <c r="V3915" s="5" t="s">
        <v>0</v>
      </c>
    </row>
    <row r="3916" spans="1:22" x14ac:dyDescent="0.2">
      <c r="A3916" t="s">
        <v>5</v>
      </c>
      <c r="B3916" t="s">
        <v>158</v>
      </c>
      <c r="C3916" t="s">
        <v>1874</v>
      </c>
      <c r="D3916" t="s">
        <v>7</v>
      </c>
      <c r="E3916" t="s">
        <v>0</v>
      </c>
      <c r="F3916" t="s">
        <v>1875</v>
      </c>
      <c r="G3916" t="s">
        <v>1993</v>
      </c>
      <c r="H3916" t="s">
        <v>1994</v>
      </c>
      <c r="I3916" t="s">
        <v>162</v>
      </c>
      <c r="J3916" s="2">
        <v>44582</v>
      </c>
      <c r="K3916" s="2">
        <v>45260</v>
      </c>
      <c r="L3916" s="2">
        <v>44582</v>
      </c>
      <c r="M3916" s="9">
        <f>+$M$1-L3916</f>
        <v>1165</v>
      </c>
      <c r="N3916" s="10" t="str">
        <f>IF(M3916&lt;=0,"NON SCADUTO",IF(M3916&lt;61,"0-60 DAYS",IF(M3916&lt;91," 61-90 DAYS",IF(M3916&lt;121,"91-120 DAYS",IF(M3916&lt;366," 121-365 DAYS",IF(M3916&gt;366,"OLTRE 365 DAYS",0))))))</f>
        <v>OLTRE 365 DAYS</v>
      </c>
      <c r="O3916" t="s">
        <v>11</v>
      </c>
      <c r="P3916" t="s">
        <v>0</v>
      </c>
      <c r="Q3916" s="3">
        <v>134.35</v>
      </c>
      <c r="R3916" t="s">
        <v>1</v>
      </c>
      <c r="S3916" t="s">
        <v>1</v>
      </c>
      <c r="T3916" s="3">
        <v>134.35</v>
      </c>
      <c r="U3916" s="2"/>
      <c r="V3916" t="s">
        <v>0</v>
      </c>
    </row>
    <row r="3917" spans="1:22" x14ac:dyDescent="0.2">
      <c r="A3917" t="s">
        <v>5</v>
      </c>
      <c r="B3917" t="s">
        <v>158</v>
      </c>
      <c r="C3917" t="s">
        <v>1874</v>
      </c>
      <c r="D3917" t="s">
        <v>7</v>
      </c>
      <c r="E3917" t="s">
        <v>0</v>
      </c>
      <c r="F3917" t="s">
        <v>1875</v>
      </c>
      <c r="G3917" t="s">
        <v>1995</v>
      </c>
      <c r="H3917" t="s">
        <v>1996</v>
      </c>
      <c r="I3917" t="s">
        <v>162</v>
      </c>
      <c r="J3917" s="2">
        <v>44727</v>
      </c>
      <c r="K3917" s="2">
        <v>45260</v>
      </c>
      <c r="L3917" s="2">
        <v>44727</v>
      </c>
      <c r="M3917" s="9">
        <f>+$M$1-L3917</f>
        <v>1020</v>
      </c>
      <c r="N3917" s="10" t="str">
        <f>IF(M3917&lt;=0,"NON SCADUTO",IF(M3917&lt;61,"0-60 DAYS",IF(M3917&lt;91," 61-90 DAYS",IF(M3917&lt;121,"91-120 DAYS",IF(M3917&lt;366," 121-365 DAYS",IF(M3917&gt;366,"OLTRE 365 DAYS",0))))))</f>
        <v>OLTRE 365 DAYS</v>
      </c>
      <c r="O3917" t="s">
        <v>11</v>
      </c>
      <c r="P3917" t="s">
        <v>0</v>
      </c>
      <c r="Q3917" s="3">
        <v>176.77</v>
      </c>
      <c r="R3917" t="s">
        <v>1</v>
      </c>
      <c r="S3917" t="s">
        <v>1</v>
      </c>
      <c r="T3917" s="3">
        <v>176.77</v>
      </c>
      <c r="U3917" s="2"/>
      <c r="V3917" t="s">
        <v>0</v>
      </c>
    </row>
    <row r="3918" spans="1:22" x14ac:dyDescent="0.2">
      <c r="A3918" t="s">
        <v>5</v>
      </c>
      <c r="B3918" t="s">
        <v>158</v>
      </c>
      <c r="C3918" t="s">
        <v>1874</v>
      </c>
      <c r="D3918" t="s">
        <v>7</v>
      </c>
      <c r="E3918" t="s">
        <v>0</v>
      </c>
      <c r="F3918" t="s">
        <v>1875</v>
      </c>
      <c r="G3918" t="s">
        <v>1997</v>
      </c>
      <c r="H3918" t="s">
        <v>1998</v>
      </c>
      <c r="I3918" t="s">
        <v>162</v>
      </c>
      <c r="J3918" s="2">
        <v>44952</v>
      </c>
      <c r="K3918" s="2">
        <v>45260</v>
      </c>
      <c r="L3918" s="2">
        <v>44951</v>
      </c>
      <c r="M3918" s="9">
        <f>+$M$1-L3918</f>
        <v>796</v>
      </c>
      <c r="N3918" s="10" t="str">
        <f>IF(M3918&lt;=0,"NON SCADUTO",IF(M3918&lt;61,"0-60 DAYS",IF(M3918&lt;91," 61-90 DAYS",IF(M3918&lt;121,"91-120 DAYS",IF(M3918&lt;366," 121-365 DAYS",IF(M3918&gt;366,"OLTRE 365 DAYS",0))))))</f>
        <v>OLTRE 365 DAYS</v>
      </c>
      <c r="O3918" t="s">
        <v>11</v>
      </c>
      <c r="P3918" t="s">
        <v>0</v>
      </c>
      <c r="Q3918" s="3">
        <v>193.24</v>
      </c>
      <c r="R3918" t="s">
        <v>1</v>
      </c>
      <c r="S3918" t="s">
        <v>1</v>
      </c>
      <c r="T3918" s="3">
        <v>193.24</v>
      </c>
      <c r="U3918" s="2"/>
      <c r="V3918" t="s">
        <v>0</v>
      </c>
    </row>
    <row r="3919" spans="1:22" x14ac:dyDescent="0.2">
      <c r="A3919" t="s">
        <v>5</v>
      </c>
      <c r="B3919" t="s">
        <v>158</v>
      </c>
      <c r="C3919" t="s">
        <v>1874</v>
      </c>
      <c r="D3919" t="s">
        <v>7</v>
      </c>
      <c r="E3919" t="s">
        <v>0</v>
      </c>
      <c r="F3919" t="s">
        <v>1875</v>
      </c>
      <c r="G3919" t="s">
        <v>1999</v>
      </c>
      <c r="H3919" t="s">
        <v>2000</v>
      </c>
      <c r="I3919" t="s">
        <v>162</v>
      </c>
      <c r="J3919" s="2">
        <v>44462</v>
      </c>
      <c r="K3919" s="2">
        <v>45260</v>
      </c>
      <c r="L3919" s="2">
        <v>44500</v>
      </c>
      <c r="M3919" s="9">
        <f>+$M$1-L3919</f>
        <v>1247</v>
      </c>
      <c r="N3919" s="10" t="str">
        <f>IF(M3919&lt;=0,"NON SCADUTO",IF(M3919&lt;61,"0-60 DAYS",IF(M3919&lt;91," 61-90 DAYS",IF(M3919&lt;121,"91-120 DAYS",IF(M3919&lt;366," 121-365 DAYS",IF(M3919&gt;366,"OLTRE 365 DAYS",0))))))</f>
        <v>OLTRE 365 DAYS</v>
      </c>
      <c r="O3919" t="s">
        <v>11</v>
      </c>
      <c r="P3919" t="s">
        <v>0</v>
      </c>
      <c r="Q3919" s="3">
        <v>461.54</v>
      </c>
      <c r="R3919" t="s">
        <v>1</v>
      </c>
      <c r="S3919" t="s">
        <v>1</v>
      </c>
      <c r="T3919" s="3">
        <v>461.54</v>
      </c>
      <c r="U3919" s="2"/>
      <c r="V3919" t="s">
        <v>0</v>
      </c>
    </row>
    <row r="3920" spans="1:22" x14ac:dyDescent="0.2">
      <c r="A3920" t="s">
        <v>5</v>
      </c>
      <c r="B3920" t="s">
        <v>158</v>
      </c>
      <c r="C3920" t="s">
        <v>1874</v>
      </c>
      <c r="D3920" t="s">
        <v>7</v>
      </c>
      <c r="E3920" t="s">
        <v>0</v>
      </c>
      <c r="F3920" t="s">
        <v>1875</v>
      </c>
      <c r="G3920" t="s">
        <v>2001</v>
      </c>
      <c r="H3920" t="s">
        <v>2002</v>
      </c>
      <c r="I3920" t="s">
        <v>162</v>
      </c>
      <c r="J3920" s="2">
        <v>44586</v>
      </c>
      <c r="K3920" s="2">
        <v>45260</v>
      </c>
      <c r="L3920" s="2">
        <v>44586</v>
      </c>
      <c r="M3920" s="9">
        <f>+$M$1-L3920</f>
        <v>1161</v>
      </c>
      <c r="N3920" s="10" t="str">
        <f>IF(M3920&lt;=0,"NON SCADUTO",IF(M3920&lt;61,"0-60 DAYS",IF(M3920&lt;91," 61-90 DAYS",IF(M3920&lt;121,"91-120 DAYS",IF(M3920&lt;366," 121-365 DAYS",IF(M3920&gt;366,"OLTRE 365 DAYS",0))))))</f>
        <v>OLTRE 365 DAYS</v>
      </c>
      <c r="O3920" t="s">
        <v>11</v>
      </c>
      <c r="P3920" t="s">
        <v>0</v>
      </c>
      <c r="Q3920" s="3">
        <v>233.11</v>
      </c>
      <c r="R3920" t="s">
        <v>1</v>
      </c>
      <c r="S3920" t="s">
        <v>1</v>
      </c>
      <c r="T3920" s="3">
        <v>233.11</v>
      </c>
      <c r="U3920" s="2"/>
      <c r="V3920" t="s">
        <v>0</v>
      </c>
    </row>
    <row r="3921" spans="1:22" x14ac:dyDescent="0.2">
      <c r="A3921" t="s">
        <v>5</v>
      </c>
      <c r="B3921" t="s">
        <v>158</v>
      </c>
      <c r="C3921" t="s">
        <v>2008</v>
      </c>
      <c r="D3921" t="s">
        <v>7</v>
      </c>
      <c r="E3921" t="s">
        <v>0</v>
      </c>
      <c r="F3921" t="s">
        <v>2009</v>
      </c>
      <c r="G3921" t="s">
        <v>0</v>
      </c>
      <c r="H3921" t="s">
        <v>2012</v>
      </c>
      <c r="I3921" t="s">
        <v>32</v>
      </c>
      <c r="J3921" s="2">
        <v>45350</v>
      </c>
      <c r="K3921" s="2">
        <v>45350</v>
      </c>
      <c r="L3921" s="2">
        <v>45350</v>
      </c>
      <c r="M3921" s="9">
        <f>+$M$1-L3921</f>
        <v>397</v>
      </c>
      <c r="N3921" s="10" t="str">
        <f>IF(M3921&lt;=0,"NON SCADUTO",IF(M3921&lt;61,"0-60 DAYS",IF(M3921&lt;91," 61-90 DAYS",IF(M3921&lt;121,"91-120 DAYS",IF(M3921&lt;366," 121-365 DAYS",IF(M3921&gt;366,"OLTRE 365 DAYS",0))))))</f>
        <v>OLTRE 365 DAYS</v>
      </c>
      <c r="O3921" t="s">
        <v>11</v>
      </c>
      <c r="P3921" t="s">
        <v>0</v>
      </c>
      <c r="Q3921" s="3">
        <v>254.25</v>
      </c>
      <c r="R3921" t="s">
        <v>1</v>
      </c>
      <c r="S3921" t="s">
        <v>1</v>
      </c>
      <c r="T3921" s="3">
        <v>254.25</v>
      </c>
      <c r="U3921" s="2"/>
      <c r="V3921" t="s">
        <v>0</v>
      </c>
    </row>
    <row r="3922" spans="1:22" x14ac:dyDescent="0.2">
      <c r="A3922" t="s">
        <v>5</v>
      </c>
      <c r="B3922" t="s">
        <v>158</v>
      </c>
      <c r="C3922" t="s">
        <v>2008</v>
      </c>
      <c r="D3922" t="s">
        <v>7</v>
      </c>
      <c r="E3922" t="s">
        <v>0</v>
      </c>
      <c r="F3922" t="s">
        <v>2009</v>
      </c>
      <c r="G3922" t="s">
        <v>2015</v>
      </c>
      <c r="H3922" t="s">
        <v>2016</v>
      </c>
      <c r="I3922" t="s">
        <v>162</v>
      </c>
      <c r="J3922" s="2">
        <v>44812</v>
      </c>
      <c r="K3922" s="2">
        <v>45260</v>
      </c>
      <c r="L3922" s="2">
        <v>44812</v>
      </c>
      <c r="M3922" s="9">
        <f>+$M$1-L3922</f>
        <v>935</v>
      </c>
      <c r="N3922" s="10" t="str">
        <f>IF(M3922&lt;=0,"NON SCADUTO",IF(M3922&lt;61,"0-60 DAYS",IF(M3922&lt;91," 61-90 DAYS",IF(M3922&lt;121,"91-120 DAYS",IF(M3922&lt;366," 121-365 DAYS",IF(M3922&gt;366,"OLTRE 365 DAYS",0))))))</f>
        <v>OLTRE 365 DAYS</v>
      </c>
      <c r="O3922" t="s">
        <v>11</v>
      </c>
      <c r="P3922" t="s">
        <v>0</v>
      </c>
      <c r="Q3922" s="3">
        <v>436.17</v>
      </c>
      <c r="R3922" t="s">
        <v>1</v>
      </c>
      <c r="S3922" t="s">
        <v>1</v>
      </c>
      <c r="T3922" s="3">
        <v>436.17</v>
      </c>
      <c r="U3922" s="2"/>
      <c r="V3922" t="s">
        <v>0</v>
      </c>
    </row>
    <row r="3923" spans="1:22" x14ac:dyDescent="0.2">
      <c r="A3923" t="s">
        <v>5</v>
      </c>
      <c r="B3923" t="s">
        <v>158</v>
      </c>
      <c r="C3923" t="s">
        <v>2181</v>
      </c>
      <c r="D3923" t="s">
        <v>7</v>
      </c>
      <c r="E3923" t="s">
        <v>0</v>
      </c>
      <c r="F3923" t="s">
        <v>2182</v>
      </c>
      <c r="G3923" t="s">
        <v>2193</v>
      </c>
      <c r="H3923" t="s">
        <v>2194</v>
      </c>
      <c r="I3923" t="s">
        <v>162</v>
      </c>
      <c r="J3923" s="2">
        <v>45189</v>
      </c>
      <c r="K3923" s="2">
        <v>45260</v>
      </c>
      <c r="L3923" s="2">
        <v>45189</v>
      </c>
      <c r="M3923" s="9">
        <f>+$M$1-L3923</f>
        <v>558</v>
      </c>
      <c r="N3923" s="10" t="str">
        <f>IF(M3923&lt;=0,"NON SCADUTO",IF(M3923&lt;61,"0-60 DAYS",IF(M3923&lt;91," 61-90 DAYS",IF(M3923&lt;121,"91-120 DAYS",IF(M3923&lt;366," 121-365 DAYS",IF(M3923&gt;366,"OLTRE 365 DAYS",0))))))</f>
        <v>OLTRE 365 DAYS</v>
      </c>
      <c r="O3923" t="s">
        <v>11</v>
      </c>
      <c r="P3923" t="s">
        <v>0</v>
      </c>
      <c r="Q3923" s="3">
        <v>3285.75</v>
      </c>
      <c r="R3923" t="s">
        <v>1</v>
      </c>
      <c r="S3923" t="s">
        <v>1</v>
      </c>
      <c r="T3923" s="3">
        <v>3285.75</v>
      </c>
      <c r="U3923" s="2"/>
      <c r="V3923" t="s">
        <v>0</v>
      </c>
    </row>
    <row r="3924" spans="1:22" x14ac:dyDescent="0.2">
      <c r="A3924" t="s">
        <v>5</v>
      </c>
      <c r="B3924" t="s">
        <v>158</v>
      </c>
      <c r="C3924" t="s">
        <v>2387</v>
      </c>
      <c r="D3924" t="s">
        <v>7</v>
      </c>
      <c r="E3924" t="s">
        <v>0</v>
      </c>
      <c r="F3924" t="s">
        <v>2388</v>
      </c>
      <c r="G3924" t="s">
        <v>2389</v>
      </c>
      <c r="H3924" t="s">
        <v>2392</v>
      </c>
      <c r="I3924" t="s">
        <v>162</v>
      </c>
      <c r="J3924" s="2">
        <v>45229</v>
      </c>
      <c r="K3924" s="2">
        <v>45260</v>
      </c>
      <c r="L3924" s="2">
        <v>45260</v>
      </c>
      <c r="M3924" s="9">
        <f>+$M$1-L3924</f>
        <v>487</v>
      </c>
      <c r="N3924" s="10" t="str">
        <f>IF(M3924&lt;=0,"NON SCADUTO",IF(M3924&lt;61,"0-60 DAYS",IF(M3924&lt;91," 61-90 DAYS",IF(M3924&lt;121,"91-120 DAYS",IF(M3924&lt;366," 121-365 DAYS",IF(M3924&gt;366,"OLTRE 365 DAYS",0))))))</f>
        <v>OLTRE 365 DAYS</v>
      </c>
      <c r="O3924" t="s">
        <v>15</v>
      </c>
      <c r="P3924" t="s">
        <v>0</v>
      </c>
      <c r="Q3924" s="3">
        <v>-349.88</v>
      </c>
      <c r="R3924" t="s">
        <v>1</v>
      </c>
      <c r="S3924" t="s">
        <v>1</v>
      </c>
      <c r="T3924" s="3">
        <v>-349.88</v>
      </c>
      <c r="U3924" s="2"/>
      <c r="V3924" t="s">
        <v>0</v>
      </c>
    </row>
    <row r="3925" spans="1:22" x14ac:dyDescent="0.2">
      <c r="A3925" t="s">
        <v>5</v>
      </c>
      <c r="B3925" t="s">
        <v>158</v>
      </c>
      <c r="C3925" t="s">
        <v>2485</v>
      </c>
      <c r="D3925" t="s">
        <v>7</v>
      </c>
      <c r="E3925" t="s">
        <v>0</v>
      </c>
      <c r="F3925" t="s">
        <v>2486</v>
      </c>
      <c r="G3925" t="s">
        <v>0</v>
      </c>
      <c r="H3925" t="s">
        <v>2487</v>
      </c>
      <c r="I3925" t="s">
        <v>56</v>
      </c>
      <c r="J3925" s="2">
        <v>45260</v>
      </c>
      <c r="K3925" s="2">
        <v>45291</v>
      </c>
      <c r="L3925" s="2">
        <v>45290</v>
      </c>
      <c r="M3925" s="9">
        <f>+$M$1-L3925</f>
        <v>457</v>
      </c>
      <c r="N3925" s="10" t="str">
        <f>IF(M3925&lt;=0,"NON SCADUTO",IF(M3925&lt;61,"0-60 DAYS",IF(M3925&lt;91," 61-90 DAYS",IF(M3925&lt;121,"91-120 DAYS",IF(M3925&lt;366," 121-365 DAYS",IF(M3925&gt;366,"OLTRE 365 DAYS",0))))))</f>
        <v>OLTRE 365 DAYS</v>
      </c>
      <c r="O3925" t="s">
        <v>15</v>
      </c>
      <c r="P3925" t="s">
        <v>0</v>
      </c>
      <c r="Q3925" s="3">
        <v>-370.75</v>
      </c>
      <c r="R3925" t="s">
        <v>1</v>
      </c>
      <c r="S3925" t="s">
        <v>1</v>
      </c>
      <c r="T3925" s="3">
        <v>-370.75</v>
      </c>
      <c r="U3925" s="2">
        <v>45756</v>
      </c>
      <c r="V3925" t="s">
        <v>2488</v>
      </c>
    </row>
    <row r="3926" spans="1:22" x14ac:dyDescent="0.2">
      <c r="A3926" t="s">
        <v>5</v>
      </c>
      <c r="B3926" t="s">
        <v>158</v>
      </c>
      <c r="C3926" t="s">
        <v>2485</v>
      </c>
      <c r="D3926" t="s">
        <v>7</v>
      </c>
      <c r="E3926" t="s">
        <v>0</v>
      </c>
      <c r="F3926" t="s">
        <v>2486</v>
      </c>
      <c r="G3926" t="s">
        <v>0</v>
      </c>
      <c r="H3926" t="s">
        <v>2490</v>
      </c>
      <c r="I3926" t="s">
        <v>56</v>
      </c>
      <c r="J3926" s="2">
        <v>45290</v>
      </c>
      <c r="K3926" s="2">
        <v>45322</v>
      </c>
      <c r="L3926" s="2">
        <v>45321</v>
      </c>
      <c r="M3926" s="9">
        <f>+$M$1-L3926</f>
        <v>426</v>
      </c>
      <c r="N3926" s="10" t="str">
        <f>IF(M3926&lt;=0,"NON SCADUTO",IF(M3926&lt;61,"0-60 DAYS",IF(M3926&lt;91," 61-90 DAYS",IF(M3926&lt;121,"91-120 DAYS",IF(M3926&lt;366," 121-365 DAYS",IF(M3926&gt;366,"OLTRE 365 DAYS",0))))))</f>
        <v>OLTRE 365 DAYS</v>
      </c>
      <c r="O3926" t="s">
        <v>15</v>
      </c>
      <c r="P3926" t="s">
        <v>0</v>
      </c>
      <c r="Q3926" s="3">
        <v>-355.79</v>
      </c>
      <c r="R3926" t="s">
        <v>1</v>
      </c>
      <c r="S3926" t="s">
        <v>1</v>
      </c>
      <c r="T3926" s="3">
        <v>-355.79</v>
      </c>
      <c r="U3926" s="2">
        <v>45756</v>
      </c>
      <c r="V3926" t="s">
        <v>2488</v>
      </c>
    </row>
    <row r="3927" spans="1:22" x14ac:dyDescent="0.2">
      <c r="A3927" t="s">
        <v>5</v>
      </c>
      <c r="B3927" t="s">
        <v>158</v>
      </c>
      <c r="C3927" t="s">
        <v>2485</v>
      </c>
      <c r="D3927" t="s">
        <v>7</v>
      </c>
      <c r="E3927" t="s">
        <v>0</v>
      </c>
      <c r="F3927" t="s">
        <v>2486</v>
      </c>
      <c r="G3927" t="s">
        <v>2485</v>
      </c>
      <c r="H3927" t="s">
        <v>2492</v>
      </c>
      <c r="I3927" t="s">
        <v>56</v>
      </c>
      <c r="J3927" s="2">
        <v>45322</v>
      </c>
      <c r="K3927" s="2">
        <v>45351</v>
      </c>
      <c r="L3927" s="2">
        <v>45351</v>
      </c>
      <c r="M3927" s="9">
        <f>+$M$1-L3927</f>
        <v>396</v>
      </c>
      <c r="N3927" s="10" t="str">
        <f>IF(M3927&lt;=0,"NON SCADUTO",IF(M3927&lt;61,"0-60 DAYS",IF(M3927&lt;91," 61-90 DAYS",IF(M3927&lt;121,"91-120 DAYS",IF(M3927&lt;366," 121-365 DAYS",IF(M3927&gt;366,"OLTRE 365 DAYS",0))))))</f>
        <v>OLTRE 365 DAYS</v>
      </c>
      <c r="O3927" t="s">
        <v>15</v>
      </c>
      <c r="P3927" t="s">
        <v>0</v>
      </c>
      <c r="Q3927" s="3">
        <v>-307.39</v>
      </c>
      <c r="R3927" t="s">
        <v>1</v>
      </c>
      <c r="S3927" t="s">
        <v>1</v>
      </c>
      <c r="T3927" s="3">
        <v>-307.39</v>
      </c>
      <c r="U3927" s="2">
        <v>45756</v>
      </c>
      <c r="V3927" t="s">
        <v>2488</v>
      </c>
    </row>
    <row r="3928" spans="1:22" x14ac:dyDescent="0.2">
      <c r="A3928" t="s">
        <v>5</v>
      </c>
      <c r="B3928" t="s">
        <v>158</v>
      </c>
      <c r="C3928" t="s">
        <v>2485</v>
      </c>
      <c r="D3928" t="s">
        <v>7</v>
      </c>
      <c r="E3928" t="s">
        <v>0</v>
      </c>
      <c r="F3928" t="s">
        <v>2486</v>
      </c>
      <c r="G3928" t="s">
        <v>2503</v>
      </c>
      <c r="H3928" t="s">
        <v>2504</v>
      </c>
      <c r="I3928" t="s">
        <v>162</v>
      </c>
      <c r="J3928" s="2">
        <v>45230</v>
      </c>
      <c r="K3928" s="2">
        <v>45260</v>
      </c>
      <c r="L3928" s="2">
        <v>45260</v>
      </c>
      <c r="M3928" s="9">
        <f>+$M$1-L3928</f>
        <v>487</v>
      </c>
      <c r="N3928" s="10" t="str">
        <f>IF(M3928&lt;=0,"NON SCADUTO",IF(M3928&lt;61,"0-60 DAYS",IF(M3928&lt;91," 61-90 DAYS",IF(M3928&lt;121,"91-120 DAYS",IF(M3928&lt;366," 121-365 DAYS",IF(M3928&gt;366,"OLTRE 365 DAYS",0))))))</f>
        <v>OLTRE 365 DAYS</v>
      </c>
      <c r="O3928" t="s">
        <v>15</v>
      </c>
      <c r="P3928" t="s">
        <v>0</v>
      </c>
      <c r="Q3928" s="3">
        <v>-341</v>
      </c>
      <c r="R3928" t="s">
        <v>1</v>
      </c>
      <c r="S3928" t="s">
        <v>1</v>
      </c>
      <c r="T3928" s="3">
        <v>-341</v>
      </c>
      <c r="U3928" s="2">
        <v>45756</v>
      </c>
      <c r="V3928" t="s">
        <v>2505</v>
      </c>
    </row>
    <row r="3929" spans="1:22" x14ac:dyDescent="0.2">
      <c r="A3929" t="s">
        <v>5</v>
      </c>
      <c r="B3929" t="s">
        <v>158</v>
      </c>
      <c r="C3929" t="s">
        <v>2546</v>
      </c>
      <c r="D3929" t="s">
        <v>7</v>
      </c>
      <c r="E3929" t="s">
        <v>0</v>
      </c>
      <c r="F3929" t="s">
        <v>2547</v>
      </c>
      <c r="G3929" t="s">
        <v>2548</v>
      </c>
      <c r="H3929" t="s">
        <v>2549</v>
      </c>
      <c r="I3929" t="s">
        <v>162</v>
      </c>
      <c r="J3929" s="2">
        <v>43494</v>
      </c>
      <c r="K3929" s="2">
        <v>45260</v>
      </c>
      <c r="L3929" s="2">
        <v>43626</v>
      </c>
      <c r="M3929" s="9">
        <f>+$M$1-L3929</f>
        <v>2121</v>
      </c>
      <c r="N3929" s="10" t="str">
        <f>IF(M3929&lt;=0,"NON SCADUTO",IF(M3929&lt;61,"0-60 DAYS",IF(M3929&lt;91," 61-90 DAYS",IF(M3929&lt;121,"91-120 DAYS",IF(M3929&lt;366," 121-365 DAYS",IF(M3929&gt;366,"OLTRE 365 DAYS",0))))))</f>
        <v>OLTRE 365 DAYS</v>
      </c>
      <c r="O3929" t="s">
        <v>11</v>
      </c>
      <c r="P3929" t="s">
        <v>0</v>
      </c>
      <c r="Q3929" s="3">
        <v>12765.2</v>
      </c>
      <c r="R3929" t="s">
        <v>1</v>
      </c>
      <c r="S3929" t="s">
        <v>1</v>
      </c>
      <c r="T3929" s="3">
        <v>12765.2</v>
      </c>
      <c r="U3929" s="2"/>
      <c r="V3929" t="s">
        <v>0</v>
      </c>
    </row>
    <row r="3930" spans="1:22" x14ac:dyDescent="0.2">
      <c r="A3930" s="11" t="s">
        <v>5</v>
      </c>
      <c r="B3930" s="11" t="s">
        <v>158</v>
      </c>
      <c r="C3930" s="11" t="s">
        <v>2748</v>
      </c>
      <c r="D3930" s="11" t="s">
        <v>7</v>
      </c>
      <c r="E3930" s="11" t="s">
        <v>0</v>
      </c>
      <c r="F3930" s="11" t="s">
        <v>2749</v>
      </c>
      <c r="G3930" s="11" t="s">
        <v>2751</v>
      </c>
      <c r="H3930" s="11" t="s">
        <v>2752</v>
      </c>
      <c r="I3930" s="11" t="s">
        <v>162</v>
      </c>
      <c r="J3930" s="12">
        <v>45036</v>
      </c>
      <c r="K3930" s="12">
        <v>45260</v>
      </c>
      <c r="L3930" s="12">
        <v>45036</v>
      </c>
      <c r="M3930" s="9">
        <f>+$M$1-L3930</f>
        <v>711</v>
      </c>
      <c r="N3930" s="10" t="str">
        <f>IF(M3930&lt;=0,"NON SCADUTO",IF(M3930&lt;61,"0-60 DAYS",IF(M3930&lt;91," 61-90 DAYS",IF(M3930&lt;121,"91-120 DAYS",IF(M3930&lt;366," 121-365 DAYS",IF(M3930&gt;366,"OLTRE 365 DAYS",0))))))</f>
        <v>OLTRE 365 DAYS</v>
      </c>
      <c r="O3930" s="11" t="s">
        <v>11</v>
      </c>
      <c r="P3930" s="11" t="s">
        <v>0</v>
      </c>
      <c r="Q3930" s="13">
        <v>2135</v>
      </c>
      <c r="R3930" s="11" t="s">
        <v>1</v>
      </c>
      <c r="S3930" s="11" t="s">
        <v>1</v>
      </c>
      <c r="T3930" s="13">
        <v>2135</v>
      </c>
      <c r="U3930" s="12"/>
      <c r="V3930" s="11" t="s">
        <v>0</v>
      </c>
    </row>
    <row r="3931" spans="1:22" x14ac:dyDescent="0.2">
      <c r="A3931" t="s">
        <v>5</v>
      </c>
      <c r="B3931" t="s">
        <v>158</v>
      </c>
      <c r="C3931" t="s">
        <v>2808</v>
      </c>
      <c r="D3931" t="s">
        <v>7</v>
      </c>
      <c r="E3931" t="s">
        <v>0</v>
      </c>
      <c r="F3931" t="s">
        <v>2809</v>
      </c>
      <c r="G3931" t="s">
        <v>0</v>
      </c>
      <c r="H3931" t="s">
        <v>2810</v>
      </c>
      <c r="I3931" t="s">
        <v>56</v>
      </c>
      <c r="J3931" s="2">
        <v>45260</v>
      </c>
      <c r="K3931" s="2">
        <v>45291</v>
      </c>
      <c r="L3931" s="2">
        <v>45322</v>
      </c>
      <c r="M3931" s="9">
        <f>+$M$1-L3931</f>
        <v>425</v>
      </c>
      <c r="N3931" s="10" t="str">
        <f>IF(M3931&lt;=0,"NON SCADUTO",IF(M3931&lt;61,"0-60 DAYS",IF(M3931&lt;91," 61-90 DAYS",IF(M3931&lt;121,"91-120 DAYS",IF(M3931&lt;366," 121-365 DAYS",IF(M3931&gt;366,"OLTRE 365 DAYS",0))))))</f>
        <v>OLTRE 365 DAYS</v>
      </c>
      <c r="O3931" t="s">
        <v>15</v>
      </c>
      <c r="P3931" t="s">
        <v>0</v>
      </c>
      <c r="Q3931" s="3">
        <v>-256.70999999999998</v>
      </c>
      <c r="R3931" t="s">
        <v>1</v>
      </c>
      <c r="S3931" t="s">
        <v>1</v>
      </c>
      <c r="T3931" s="3">
        <v>-256.70999999999998</v>
      </c>
      <c r="U3931" s="2"/>
      <c r="V3931" t="s">
        <v>0</v>
      </c>
    </row>
    <row r="3932" spans="1:22" x14ac:dyDescent="0.2">
      <c r="A3932" t="s">
        <v>5</v>
      </c>
      <c r="B3932" t="s">
        <v>158</v>
      </c>
      <c r="C3932" t="s">
        <v>2808</v>
      </c>
      <c r="D3932" t="s">
        <v>7</v>
      </c>
      <c r="E3932" t="s">
        <v>0</v>
      </c>
      <c r="F3932" t="s">
        <v>2809</v>
      </c>
      <c r="G3932" t="s">
        <v>0</v>
      </c>
      <c r="H3932" t="s">
        <v>2811</v>
      </c>
      <c r="I3932" t="s">
        <v>56</v>
      </c>
      <c r="J3932" s="2">
        <v>45280</v>
      </c>
      <c r="K3932" s="2">
        <v>45291</v>
      </c>
      <c r="L3932" s="2">
        <v>45351</v>
      </c>
      <c r="M3932" s="9">
        <f>+$M$1-L3932</f>
        <v>396</v>
      </c>
      <c r="N3932" s="10" t="str">
        <f>IF(M3932&lt;=0,"NON SCADUTO",IF(M3932&lt;61,"0-60 DAYS",IF(M3932&lt;91," 61-90 DAYS",IF(M3932&lt;121,"91-120 DAYS",IF(M3932&lt;366," 121-365 DAYS",IF(M3932&gt;366,"OLTRE 365 DAYS",0))))))</f>
        <v>OLTRE 365 DAYS</v>
      </c>
      <c r="O3932" t="s">
        <v>15</v>
      </c>
      <c r="P3932" t="s">
        <v>0</v>
      </c>
      <c r="Q3932" s="3">
        <v>-253.11</v>
      </c>
      <c r="R3932" t="s">
        <v>1</v>
      </c>
      <c r="S3932" t="s">
        <v>1</v>
      </c>
      <c r="T3932" s="3">
        <v>-253.11</v>
      </c>
      <c r="U3932" s="2"/>
      <c r="V3932" t="s">
        <v>0</v>
      </c>
    </row>
    <row r="3933" spans="1:22" x14ac:dyDescent="0.2">
      <c r="A3933" t="s">
        <v>5</v>
      </c>
      <c r="B3933" t="s">
        <v>158</v>
      </c>
      <c r="C3933" t="s">
        <v>2818</v>
      </c>
      <c r="D3933" t="s">
        <v>7</v>
      </c>
      <c r="E3933" t="s">
        <v>0</v>
      </c>
      <c r="F3933" t="s">
        <v>2819</v>
      </c>
      <c r="G3933" t="s">
        <v>0</v>
      </c>
      <c r="H3933" t="s">
        <v>2826</v>
      </c>
      <c r="I3933" t="s">
        <v>220</v>
      </c>
      <c r="J3933" s="2">
        <v>45258</v>
      </c>
      <c r="K3933" s="2">
        <v>45291</v>
      </c>
      <c r="L3933" s="2">
        <v>45318</v>
      </c>
      <c r="M3933" s="9">
        <f>+$M$1-L3933</f>
        <v>429</v>
      </c>
      <c r="N3933" s="10" t="str">
        <f>IF(M3933&lt;=0,"NON SCADUTO",IF(M3933&lt;61,"0-60 DAYS",IF(M3933&lt;91," 61-90 DAYS",IF(M3933&lt;121,"91-120 DAYS",IF(M3933&lt;366," 121-365 DAYS",IF(M3933&gt;366,"OLTRE 365 DAYS",0))))))</f>
        <v>OLTRE 365 DAYS</v>
      </c>
      <c r="O3933" t="s">
        <v>15</v>
      </c>
      <c r="P3933" t="s">
        <v>0</v>
      </c>
      <c r="Q3933" s="3">
        <v>-3146</v>
      </c>
      <c r="R3933" t="s">
        <v>1</v>
      </c>
      <c r="S3933" t="s">
        <v>1</v>
      </c>
      <c r="T3933" s="3">
        <v>-3146</v>
      </c>
      <c r="U3933" s="2"/>
      <c r="V3933" t="s">
        <v>0</v>
      </c>
    </row>
    <row r="3934" spans="1:22" x14ac:dyDescent="0.2">
      <c r="A3934" t="s">
        <v>5</v>
      </c>
      <c r="B3934" t="s">
        <v>158</v>
      </c>
      <c r="C3934" t="s">
        <v>2818</v>
      </c>
      <c r="D3934" t="s">
        <v>7</v>
      </c>
      <c r="E3934" t="s">
        <v>0</v>
      </c>
      <c r="F3934" t="s">
        <v>2819</v>
      </c>
      <c r="G3934" t="s">
        <v>2827</v>
      </c>
      <c r="H3934" t="s">
        <v>2828</v>
      </c>
      <c r="I3934" t="s">
        <v>162</v>
      </c>
      <c r="J3934" s="2">
        <v>45251</v>
      </c>
      <c r="K3934" s="2">
        <v>45260</v>
      </c>
      <c r="L3934" s="2">
        <v>45311</v>
      </c>
      <c r="M3934" s="9">
        <f>+$M$1-L3934</f>
        <v>436</v>
      </c>
      <c r="N3934" s="10" t="str">
        <f>IF(M3934&lt;=0,"NON SCADUTO",IF(M3934&lt;61,"0-60 DAYS",IF(M3934&lt;91," 61-90 DAYS",IF(M3934&lt;121,"91-120 DAYS",IF(M3934&lt;366," 121-365 DAYS",IF(M3934&gt;366,"OLTRE 365 DAYS",0))))))</f>
        <v>OLTRE 365 DAYS</v>
      </c>
      <c r="O3934" t="s">
        <v>15</v>
      </c>
      <c r="P3934" t="s">
        <v>0</v>
      </c>
      <c r="Q3934" s="3">
        <v>-39182</v>
      </c>
      <c r="R3934" t="s">
        <v>1</v>
      </c>
      <c r="S3934" t="s">
        <v>1</v>
      </c>
      <c r="T3934" s="3">
        <v>-39182</v>
      </c>
      <c r="U3934" s="2"/>
      <c r="V3934" t="s">
        <v>0</v>
      </c>
    </row>
    <row r="3935" spans="1:22" x14ac:dyDescent="0.2">
      <c r="A3935" t="s">
        <v>5</v>
      </c>
      <c r="B3935" t="s">
        <v>158</v>
      </c>
      <c r="C3935" t="s">
        <v>2818</v>
      </c>
      <c r="D3935" t="s">
        <v>7</v>
      </c>
      <c r="E3935" t="s">
        <v>0</v>
      </c>
      <c r="F3935" t="s">
        <v>2819</v>
      </c>
      <c r="G3935" t="s">
        <v>2832</v>
      </c>
      <c r="H3935" t="s">
        <v>2833</v>
      </c>
      <c r="I3935" t="s">
        <v>162</v>
      </c>
      <c r="J3935" s="2">
        <v>45091</v>
      </c>
      <c r="K3935" s="2">
        <v>45260</v>
      </c>
      <c r="L3935" s="2">
        <v>45090</v>
      </c>
      <c r="M3935" s="9">
        <f>+$M$1-L3935</f>
        <v>657</v>
      </c>
      <c r="N3935" s="10" t="str">
        <f>IF(M3935&lt;=0,"NON SCADUTO",IF(M3935&lt;61,"0-60 DAYS",IF(M3935&lt;91," 61-90 DAYS",IF(M3935&lt;121,"91-120 DAYS",IF(M3935&lt;366," 121-365 DAYS",IF(M3935&gt;366,"OLTRE 365 DAYS",0))))))</f>
        <v>OLTRE 365 DAYS</v>
      </c>
      <c r="O3935" t="s">
        <v>11</v>
      </c>
      <c r="P3935" t="s">
        <v>0</v>
      </c>
      <c r="Q3935" s="3">
        <v>9438</v>
      </c>
      <c r="R3935" t="s">
        <v>1</v>
      </c>
      <c r="S3935" t="s">
        <v>1</v>
      </c>
      <c r="T3935" s="3">
        <v>9438</v>
      </c>
      <c r="U3935" s="2"/>
      <c r="V3935" t="s">
        <v>0</v>
      </c>
    </row>
    <row r="3936" spans="1:22" x14ac:dyDescent="0.2">
      <c r="A3936" t="s">
        <v>5</v>
      </c>
      <c r="B3936" t="s">
        <v>158</v>
      </c>
      <c r="C3936" t="s">
        <v>2818</v>
      </c>
      <c r="D3936" t="s">
        <v>7</v>
      </c>
      <c r="E3936" t="s">
        <v>0</v>
      </c>
      <c r="F3936" t="s">
        <v>2819</v>
      </c>
      <c r="G3936" t="s">
        <v>2834</v>
      </c>
      <c r="H3936" t="s">
        <v>2835</v>
      </c>
      <c r="I3936" t="s">
        <v>162</v>
      </c>
      <c r="J3936" s="2">
        <v>45077</v>
      </c>
      <c r="K3936" s="2">
        <v>45260</v>
      </c>
      <c r="L3936" s="2">
        <v>45077</v>
      </c>
      <c r="M3936" s="9">
        <f>+$M$1-L3936</f>
        <v>670</v>
      </c>
      <c r="N3936" s="10" t="str">
        <f>IF(M3936&lt;=0,"NON SCADUTO",IF(M3936&lt;61,"0-60 DAYS",IF(M3936&lt;91," 61-90 DAYS",IF(M3936&lt;121,"91-120 DAYS",IF(M3936&lt;366," 121-365 DAYS",IF(M3936&gt;366,"OLTRE 365 DAYS",0))))))</f>
        <v>OLTRE 365 DAYS</v>
      </c>
      <c r="O3936" t="s">
        <v>11</v>
      </c>
      <c r="P3936" t="s">
        <v>0</v>
      </c>
      <c r="Q3936" s="3">
        <v>28314</v>
      </c>
      <c r="R3936" t="s">
        <v>1</v>
      </c>
      <c r="S3936" t="s">
        <v>1</v>
      </c>
      <c r="T3936" s="3">
        <v>28314</v>
      </c>
      <c r="U3936" s="2"/>
      <c r="V3936" t="s">
        <v>0</v>
      </c>
    </row>
    <row r="3937" spans="1:22" x14ac:dyDescent="0.2">
      <c r="A3937" t="s">
        <v>5</v>
      </c>
      <c r="B3937" t="s">
        <v>158</v>
      </c>
      <c r="C3937" t="s">
        <v>2818</v>
      </c>
      <c r="D3937" t="s">
        <v>7</v>
      </c>
      <c r="E3937" t="s">
        <v>0</v>
      </c>
      <c r="F3937" t="s">
        <v>2819</v>
      </c>
      <c r="G3937" t="s">
        <v>2836</v>
      </c>
      <c r="H3937" t="s">
        <v>2837</v>
      </c>
      <c r="I3937" t="s">
        <v>162</v>
      </c>
      <c r="J3937" s="2">
        <v>45106</v>
      </c>
      <c r="K3937" s="2">
        <v>45260</v>
      </c>
      <c r="L3937" s="2">
        <v>45106</v>
      </c>
      <c r="M3937" s="9">
        <f>+$M$1-L3937</f>
        <v>641</v>
      </c>
      <c r="N3937" s="10" t="str">
        <f>IF(M3937&lt;=0,"NON SCADUTO",IF(M3937&lt;61,"0-60 DAYS",IF(M3937&lt;91," 61-90 DAYS",IF(M3937&lt;121,"91-120 DAYS",IF(M3937&lt;366," 121-365 DAYS",IF(M3937&gt;366,"OLTRE 365 DAYS",0))))))</f>
        <v>OLTRE 365 DAYS</v>
      </c>
      <c r="O3937" t="s">
        <v>11</v>
      </c>
      <c r="P3937" t="s">
        <v>0</v>
      </c>
      <c r="Q3937" s="3">
        <v>18876</v>
      </c>
      <c r="R3937" t="s">
        <v>1</v>
      </c>
      <c r="S3937" t="s">
        <v>1</v>
      </c>
      <c r="T3937" s="3">
        <v>18876</v>
      </c>
      <c r="U3937" s="2"/>
      <c r="V3937" t="s">
        <v>0</v>
      </c>
    </row>
    <row r="3938" spans="1:22" x14ac:dyDescent="0.2">
      <c r="A3938" t="s">
        <v>5</v>
      </c>
      <c r="B3938" t="s">
        <v>158</v>
      </c>
      <c r="C3938" t="s">
        <v>2883</v>
      </c>
      <c r="D3938" t="s">
        <v>7</v>
      </c>
      <c r="E3938" t="s">
        <v>0</v>
      </c>
      <c r="F3938" t="s">
        <v>2884</v>
      </c>
      <c r="G3938" t="s">
        <v>2892</v>
      </c>
      <c r="H3938" t="s">
        <v>2893</v>
      </c>
      <c r="I3938" t="s">
        <v>215</v>
      </c>
      <c r="J3938" s="2">
        <v>45303</v>
      </c>
      <c r="K3938" s="2">
        <v>45303</v>
      </c>
      <c r="L3938" s="2">
        <v>45303</v>
      </c>
      <c r="M3938" s="9">
        <f>+$M$1-L3938</f>
        <v>444</v>
      </c>
      <c r="N3938" s="10" t="str">
        <f>IF(M3938&lt;=0,"NON SCADUTO",IF(M3938&lt;61,"0-60 DAYS",IF(M3938&lt;91," 61-90 DAYS",IF(M3938&lt;121,"91-120 DAYS",IF(M3938&lt;366," 121-365 DAYS",IF(M3938&gt;366,"OLTRE 365 DAYS",0))))))</f>
        <v>OLTRE 365 DAYS</v>
      </c>
      <c r="O3938" t="s">
        <v>11</v>
      </c>
      <c r="P3938" t="s">
        <v>0</v>
      </c>
      <c r="Q3938" s="3">
        <v>5000</v>
      </c>
      <c r="R3938" t="s">
        <v>1</v>
      </c>
      <c r="S3938" t="s">
        <v>1</v>
      </c>
      <c r="T3938" s="3">
        <v>5000</v>
      </c>
      <c r="U3938" s="2"/>
      <c r="V3938" t="s">
        <v>0</v>
      </c>
    </row>
    <row r="3939" spans="1:22" x14ac:dyDescent="0.2">
      <c r="A3939" t="s">
        <v>5</v>
      </c>
      <c r="B3939" t="s">
        <v>158</v>
      </c>
      <c r="C3939" t="s">
        <v>3341</v>
      </c>
      <c r="D3939" t="s">
        <v>7</v>
      </c>
      <c r="E3939" t="s">
        <v>0</v>
      </c>
      <c r="F3939" t="s">
        <v>3342</v>
      </c>
      <c r="G3939" t="s">
        <v>3343</v>
      </c>
      <c r="H3939" t="s">
        <v>3344</v>
      </c>
      <c r="I3939" t="s">
        <v>162</v>
      </c>
      <c r="J3939" s="2">
        <v>44868</v>
      </c>
      <c r="K3939" s="2">
        <v>45260</v>
      </c>
      <c r="L3939" s="2">
        <v>44913</v>
      </c>
      <c r="M3939" s="9">
        <f>+$M$1-L3939</f>
        <v>834</v>
      </c>
      <c r="N3939" s="10" t="str">
        <f>IF(M3939&lt;=0,"NON SCADUTO",IF(M3939&lt;61,"0-60 DAYS",IF(M3939&lt;91," 61-90 DAYS",IF(M3939&lt;121,"91-120 DAYS",IF(M3939&lt;366," 121-365 DAYS",IF(M3939&gt;366,"OLTRE 365 DAYS",0))))))</f>
        <v>OLTRE 365 DAYS</v>
      </c>
      <c r="O3939" t="s">
        <v>15</v>
      </c>
      <c r="P3939" t="s">
        <v>0</v>
      </c>
      <c r="Q3939" s="3">
        <v>-53.13</v>
      </c>
      <c r="R3939" t="s">
        <v>1</v>
      </c>
      <c r="S3939" t="s">
        <v>1</v>
      </c>
      <c r="T3939" s="3">
        <v>-53.13</v>
      </c>
      <c r="U3939" s="2"/>
      <c r="V3939" t="s">
        <v>0</v>
      </c>
    </row>
    <row r="3940" spans="1:22" x14ac:dyDescent="0.2">
      <c r="A3940" t="s">
        <v>5</v>
      </c>
      <c r="B3940" t="s">
        <v>158</v>
      </c>
      <c r="C3940" t="s">
        <v>3341</v>
      </c>
      <c r="D3940" t="s">
        <v>7</v>
      </c>
      <c r="E3940" t="s">
        <v>0</v>
      </c>
      <c r="F3940" t="s">
        <v>3342</v>
      </c>
      <c r="G3940" t="s">
        <v>3345</v>
      </c>
      <c r="H3940" t="s">
        <v>3346</v>
      </c>
      <c r="I3940" t="s">
        <v>162</v>
      </c>
      <c r="J3940" s="2">
        <v>44932</v>
      </c>
      <c r="K3940" s="2">
        <v>45260</v>
      </c>
      <c r="L3940" s="2">
        <v>44967</v>
      </c>
      <c r="M3940" s="9">
        <f>+$M$1-L3940</f>
        <v>780</v>
      </c>
      <c r="N3940" s="10" t="str">
        <f>IF(M3940&lt;=0,"NON SCADUTO",IF(M3940&lt;61,"0-60 DAYS",IF(M3940&lt;91," 61-90 DAYS",IF(M3940&lt;121,"91-120 DAYS",IF(M3940&lt;366," 121-365 DAYS",IF(M3940&gt;366,"OLTRE 365 DAYS",0))))))</f>
        <v>OLTRE 365 DAYS</v>
      </c>
      <c r="O3940" t="s">
        <v>15</v>
      </c>
      <c r="P3940" t="s">
        <v>0</v>
      </c>
      <c r="Q3940" s="3">
        <v>-389.48</v>
      </c>
      <c r="R3940" t="s">
        <v>1</v>
      </c>
      <c r="S3940" t="s">
        <v>1</v>
      </c>
      <c r="T3940" s="3">
        <v>-389.48</v>
      </c>
      <c r="U3940" s="2"/>
      <c r="V3940" t="s">
        <v>0</v>
      </c>
    </row>
    <row r="3941" spans="1:22" x14ac:dyDescent="0.2">
      <c r="A3941" t="s">
        <v>5</v>
      </c>
      <c r="B3941" t="s">
        <v>158</v>
      </c>
      <c r="C3941" t="s">
        <v>3341</v>
      </c>
      <c r="D3941" t="s">
        <v>7</v>
      </c>
      <c r="E3941" t="s">
        <v>0</v>
      </c>
      <c r="F3941" t="s">
        <v>3342</v>
      </c>
      <c r="G3941" t="s">
        <v>3347</v>
      </c>
      <c r="H3941" t="s">
        <v>3348</v>
      </c>
      <c r="I3941" t="s">
        <v>162</v>
      </c>
      <c r="J3941" s="2">
        <v>44873</v>
      </c>
      <c r="K3941" s="2">
        <v>45260</v>
      </c>
      <c r="L3941" s="2">
        <v>44918</v>
      </c>
      <c r="M3941" s="9">
        <f>+$M$1-L3941</f>
        <v>829</v>
      </c>
      <c r="N3941" s="10" t="str">
        <f>IF(M3941&lt;=0,"NON SCADUTO",IF(M3941&lt;61,"0-60 DAYS",IF(M3941&lt;91," 61-90 DAYS",IF(M3941&lt;121,"91-120 DAYS",IF(M3941&lt;366," 121-365 DAYS",IF(M3941&gt;366,"OLTRE 365 DAYS",0))))))</f>
        <v>OLTRE 365 DAYS</v>
      </c>
      <c r="O3941" t="s">
        <v>11</v>
      </c>
      <c r="P3941" t="s">
        <v>0</v>
      </c>
      <c r="Q3941" s="3">
        <v>134.88</v>
      </c>
      <c r="R3941" t="s">
        <v>1</v>
      </c>
      <c r="S3941" t="s">
        <v>1</v>
      </c>
      <c r="T3941" s="3">
        <v>134.88</v>
      </c>
      <c r="U3941" s="2"/>
      <c r="V3941" t="s">
        <v>0</v>
      </c>
    </row>
    <row r="3942" spans="1:22" x14ac:dyDescent="0.2">
      <c r="A3942" t="s">
        <v>5</v>
      </c>
      <c r="B3942" t="s">
        <v>158</v>
      </c>
      <c r="C3942" t="s">
        <v>3341</v>
      </c>
      <c r="D3942" t="s">
        <v>7</v>
      </c>
      <c r="E3942" t="s">
        <v>0</v>
      </c>
      <c r="F3942" t="s">
        <v>3342</v>
      </c>
      <c r="G3942" t="s">
        <v>3349</v>
      </c>
      <c r="H3942" t="s">
        <v>3350</v>
      </c>
      <c r="I3942" t="s">
        <v>162</v>
      </c>
      <c r="J3942" s="2">
        <v>44925</v>
      </c>
      <c r="K3942" s="2">
        <v>45260</v>
      </c>
      <c r="L3942" s="2">
        <v>44970</v>
      </c>
      <c r="M3942" s="9">
        <f>+$M$1-L3942</f>
        <v>777</v>
      </c>
      <c r="N3942" s="10" t="str">
        <f>IF(M3942&lt;=0,"NON SCADUTO",IF(M3942&lt;61,"0-60 DAYS",IF(M3942&lt;91," 61-90 DAYS",IF(M3942&lt;121,"91-120 DAYS",IF(M3942&lt;366," 121-365 DAYS",IF(M3942&gt;366,"OLTRE 365 DAYS",0))))))</f>
        <v>OLTRE 365 DAYS</v>
      </c>
      <c r="O3942" t="s">
        <v>11</v>
      </c>
      <c r="P3942" t="s">
        <v>0</v>
      </c>
      <c r="Q3942" s="3">
        <v>256.27</v>
      </c>
      <c r="R3942" t="s">
        <v>1</v>
      </c>
      <c r="S3942" t="s">
        <v>1</v>
      </c>
      <c r="T3942" s="3">
        <v>256.27</v>
      </c>
      <c r="U3942" s="2"/>
      <c r="V3942" t="s">
        <v>0</v>
      </c>
    </row>
    <row r="3943" spans="1:22" x14ac:dyDescent="0.2">
      <c r="A3943" t="s">
        <v>5</v>
      </c>
      <c r="B3943" t="s">
        <v>158</v>
      </c>
      <c r="C3943" t="s">
        <v>3341</v>
      </c>
      <c r="D3943" t="s">
        <v>7</v>
      </c>
      <c r="E3943" t="s">
        <v>0</v>
      </c>
      <c r="F3943" t="s">
        <v>3342</v>
      </c>
      <c r="G3943" t="s">
        <v>3345</v>
      </c>
      <c r="H3943" t="s">
        <v>3351</v>
      </c>
      <c r="I3943" t="s">
        <v>162</v>
      </c>
      <c r="J3943" s="2">
        <v>44886</v>
      </c>
      <c r="K3943" s="2">
        <v>45260</v>
      </c>
      <c r="L3943" s="2">
        <v>44883</v>
      </c>
      <c r="M3943" s="9">
        <f>+$M$1-L3943</f>
        <v>864</v>
      </c>
      <c r="N3943" s="10" t="str">
        <f>IF(M3943&lt;=0,"NON SCADUTO",IF(M3943&lt;61,"0-60 DAYS",IF(M3943&lt;91," 61-90 DAYS",IF(M3943&lt;121,"91-120 DAYS",IF(M3943&lt;366," 121-365 DAYS",IF(M3943&gt;366,"OLTRE 365 DAYS",0))))))</f>
        <v>OLTRE 365 DAYS</v>
      </c>
      <c r="O3943" t="s">
        <v>11</v>
      </c>
      <c r="P3943" t="s">
        <v>0</v>
      </c>
      <c r="Q3943" s="3">
        <v>352.8</v>
      </c>
      <c r="R3943" t="s">
        <v>1</v>
      </c>
      <c r="S3943" t="s">
        <v>1</v>
      </c>
      <c r="T3943" s="3">
        <v>352.8</v>
      </c>
      <c r="U3943" s="2"/>
      <c r="V3943" t="s">
        <v>0</v>
      </c>
    </row>
    <row r="3944" spans="1:22" x14ac:dyDescent="0.2">
      <c r="A3944" s="11" t="s">
        <v>5</v>
      </c>
      <c r="B3944" s="11" t="s">
        <v>158</v>
      </c>
      <c r="C3944" s="11" t="s">
        <v>3472</v>
      </c>
      <c r="D3944" s="11" t="s">
        <v>7</v>
      </c>
      <c r="E3944" s="11" t="s">
        <v>0</v>
      </c>
      <c r="F3944" s="11" t="s">
        <v>3473</v>
      </c>
      <c r="G3944" s="11" t="s">
        <v>0</v>
      </c>
      <c r="H3944" s="11" t="s">
        <v>3475</v>
      </c>
      <c r="I3944" s="11" t="s">
        <v>56</v>
      </c>
      <c r="J3944" s="12">
        <v>45350</v>
      </c>
      <c r="K3944" s="12">
        <v>45351</v>
      </c>
      <c r="L3944" s="12">
        <v>45380</v>
      </c>
      <c r="M3944" s="9">
        <f>+$M$1-L3944</f>
        <v>367</v>
      </c>
      <c r="N3944" s="10" t="str">
        <f>IF(M3944&lt;=0,"NON SCADUTO",IF(M3944&lt;61,"0-60 DAYS",IF(M3944&lt;91," 61-90 DAYS",IF(M3944&lt;121,"91-120 DAYS",IF(M3944&lt;366," 121-365 DAYS",IF(M3944&gt;366,"OLTRE 365 DAYS",0))))))</f>
        <v>OLTRE 365 DAYS</v>
      </c>
      <c r="O3944" s="11" t="s">
        <v>15</v>
      </c>
      <c r="P3944" s="11" t="s">
        <v>0</v>
      </c>
      <c r="Q3944" s="13">
        <v>-756.82</v>
      </c>
      <c r="R3944" s="11" t="s">
        <v>1</v>
      </c>
      <c r="S3944" s="11" t="s">
        <v>1</v>
      </c>
      <c r="T3944" s="13">
        <v>-756.82</v>
      </c>
      <c r="U3944" s="12"/>
      <c r="V3944" s="11" t="s">
        <v>0</v>
      </c>
    </row>
    <row r="3945" spans="1:22" x14ac:dyDescent="0.2">
      <c r="A3945" t="s">
        <v>5</v>
      </c>
      <c r="B3945" t="s">
        <v>158</v>
      </c>
      <c r="C3945" t="s">
        <v>3472</v>
      </c>
      <c r="D3945" t="s">
        <v>7</v>
      </c>
      <c r="E3945" t="s">
        <v>0</v>
      </c>
      <c r="F3945" t="s">
        <v>3473</v>
      </c>
      <c r="G3945" t="s">
        <v>0</v>
      </c>
      <c r="H3945" t="s">
        <v>3476</v>
      </c>
      <c r="I3945" t="s">
        <v>215</v>
      </c>
      <c r="J3945" s="2">
        <v>45350</v>
      </c>
      <c r="K3945" s="2">
        <v>45350</v>
      </c>
      <c r="L3945" s="2">
        <v>45380</v>
      </c>
      <c r="M3945" s="9">
        <f>+$M$1-L3945</f>
        <v>367</v>
      </c>
      <c r="N3945" s="10" t="str">
        <f>IF(M3945&lt;=0,"NON SCADUTO",IF(M3945&lt;61,"0-60 DAYS",IF(M3945&lt;91," 61-90 DAYS",IF(M3945&lt;121,"91-120 DAYS",IF(M3945&lt;366," 121-365 DAYS",IF(M3945&gt;366,"OLTRE 365 DAYS",0))))))</f>
        <v>OLTRE 365 DAYS</v>
      </c>
      <c r="O3945" t="s">
        <v>11</v>
      </c>
      <c r="P3945" t="s">
        <v>0</v>
      </c>
      <c r="Q3945" s="3">
        <v>755.43</v>
      </c>
      <c r="R3945" t="s">
        <v>1</v>
      </c>
      <c r="S3945" t="s">
        <v>1</v>
      </c>
      <c r="T3945" s="3">
        <v>755.43</v>
      </c>
      <c r="U3945" s="2"/>
      <c r="V3945" t="s">
        <v>0</v>
      </c>
    </row>
    <row r="3946" spans="1:22" x14ac:dyDescent="0.2">
      <c r="A3946" t="s">
        <v>5</v>
      </c>
      <c r="B3946" t="s">
        <v>158</v>
      </c>
      <c r="C3946" t="s">
        <v>3472</v>
      </c>
      <c r="D3946" t="s">
        <v>7</v>
      </c>
      <c r="E3946" t="s">
        <v>0</v>
      </c>
      <c r="F3946" t="s">
        <v>3473</v>
      </c>
      <c r="G3946" t="s">
        <v>3479</v>
      </c>
      <c r="H3946" t="s">
        <v>3480</v>
      </c>
      <c r="I3946" t="s">
        <v>162</v>
      </c>
      <c r="J3946" s="2">
        <v>45229</v>
      </c>
      <c r="K3946" s="2">
        <v>45260</v>
      </c>
      <c r="L3946" s="2">
        <v>45229</v>
      </c>
      <c r="M3946" s="9">
        <f>+$M$1-L3946</f>
        <v>518</v>
      </c>
      <c r="N3946" s="10" t="str">
        <f>IF(M3946&lt;=0,"NON SCADUTO",IF(M3946&lt;61,"0-60 DAYS",IF(M3946&lt;91," 61-90 DAYS",IF(M3946&lt;121,"91-120 DAYS",IF(M3946&lt;366," 121-365 DAYS",IF(M3946&gt;366,"OLTRE 365 DAYS",0))))))</f>
        <v>OLTRE 365 DAYS</v>
      </c>
      <c r="O3946" t="s">
        <v>15</v>
      </c>
      <c r="P3946" t="s">
        <v>0</v>
      </c>
      <c r="Q3946" s="3">
        <v>-78.2</v>
      </c>
      <c r="R3946" t="s">
        <v>1</v>
      </c>
      <c r="S3946" t="s">
        <v>1</v>
      </c>
      <c r="T3946" s="3">
        <v>-78.2</v>
      </c>
      <c r="U3946" s="2"/>
      <c r="V3946" t="s">
        <v>0</v>
      </c>
    </row>
    <row r="3947" spans="1:22" x14ac:dyDescent="0.2">
      <c r="A3947" t="s">
        <v>5</v>
      </c>
      <c r="B3947" t="s">
        <v>158</v>
      </c>
      <c r="C3947" t="s">
        <v>3472</v>
      </c>
      <c r="D3947" t="s">
        <v>7</v>
      </c>
      <c r="E3947" t="s">
        <v>0</v>
      </c>
      <c r="F3947" t="s">
        <v>3473</v>
      </c>
      <c r="G3947" t="s">
        <v>3481</v>
      </c>
      <c r="H3947" t="s">
        <v>3482</v>
      </c>
      <c r="I3947" t="s">
        <v>162</v>
      </c>
      <c r="J3947" s="2">
        <v>45229</v>
      </c>
      <c r="K3947" s="2">
        <v>45260</v>
      </c>
      <c r="L3947" s="2">
        <v>45229</v>
      </c>
      <c r="M3947" s="9">
        <f>+$M$1-L3947</f>
        <v>518</v>
      </c>
      <c r="N3947" s="10" t="str">
        <f>IF(M3947&lt;=0,"NON SCADUTO",IF(M3947&lt;61,"0-60 DAYS",IF(M3947&lt;91," 61-90 DAYS",IF(M3947&lt;121,"91-120 DAYS",IF(M3947&lt;366," 121-365 DAYS",IF(M3947&gt;366,"OLTRE 365 DAYS",0))))))</f>
        <v>OLTRE 365 DAYS</v>
      </c>
      <c r="O3947" t="s">
        <v>15</v>
      </c>
      <c r="P3947" t="s">
        <v>0</v>
      </c>
      <c r="Q3947" s="3">
        <v>-729.7</v>
      </c>
      <c r="R3947" t="s">
        <v>1</v>
      </c>
      <c r="S3947" t="s">
        <v>1</v>
      </c>
      <c r="T3947" s="3">
        <v>-729.7</v>
      </c>
      <c r="U3947" s="2"/>
      <c r="V3947" t="s">
        <v>0</v>
      </c>
    </row>
    <row r="3948" spans="1:22" x14ac:dyDescent="0.2">
      <c r="A3948" t="s">
        <v>5</v>
      </c>
      <c r="B3948" t="s">
        <v>158</v>
      </c>
      <c r="C3948" t="s">
        <v>3507</v>
      </c>
      <c r="D3948" t="s">
        <v>7</v>
      </c>
      <c r="E3948" t="s">
        <v>0</v>
      </c>
      <c r="F3948" t="s">
        <v>3508</v>
      </c>
      <c r="G3948" t="s">
        <v>0</v>
      </c>
      <c r="H3948" t="s">
        <v>3511</v>
      </c>
      <c r="I3948" t="s">
        <v>32</v>
      </c>
      <c r="J3948" s="2">
        <v>45350</v>
      </c>
      <c r="K3948" s="2">
        <v>45350</v>
      </c>
      <c r="L3948" s="2">
        <v>45350</v>
      </c>
      <c r="M3948" s="9">
        <f>+$M$1-L3948</f>
        <v>397</v>
      </c>
      <c r="N3948" s="10" t="str">
        <f>IF(M3948&lt;=0,"NON SCADUTO",IF(M3948&lt;61,"0-60 DAYS",IF(M3948&lt;91," 61-90 DAYS",IF(M3948&lt;121,"91-120 DAYS",IF(M3948&lt;366," 121-365 DAYS",IF(M3948&gt;366,"OLTRE 365 DAYS",0))))))</f>
        <v>OLTRE 365 DAYS</v>
      </c>
      <c r="O3948" t="s">
        <v>11</v>
      </c>
      <c r="P3948" t="s">
        <v>0</v>
      </c>
      <c r="Q3948" s="3">
        <v>550.04</v>
      </c>
      <c r="R3948" t="s">
        <v>1</v>
      </c>
      <c r="S3948" t="s">
        <v>1</v>
      </c>
      <c r="T3948" s="3">
        <v>550.04</v>
      </c>
      <c r="U3948" s="2"/>
      <c r="V3948" t="s">
        <v>0</v>
      </c>
    </row>
    <row r="3949" spans="1:22" x14ac:dyDescent="0.2">
      <c r="A3949" t="s">
        <v>5</v>
      </c>
      <c r="B3949" t="s">
        <v>158</v>
      </c>
      <c r="C3949" t="s">
        <v>3507</v>
      </c>
      <c r="D3949" t="s">
        <v>7</v>
      </c>
      <c r="E3949" t="s">
        <v>0</v>
      </c>
      <c r="F3949" t="s">
        <v>3508</v>
      </c>
      <c r="G3949" t="s">
        <v>0</v>
      </c>
      <c r="H3949" t="s">
        <v>3512</v>
      </c>
      <c r="I3949" t="s">
        <v>32</v>
      </c>
      <c r="J3949" s="2">
        <v>45350</v>
      </c>
      <c r="K3949" s="2">
        <v>45350</v>
      </c>
      <c r="L3949" s="2">
        <v>45350</v>
      </c>
      <c r="M3949" s="9">
        <f>+$M$1-L3949</f>
        <v>397</v>
      </c>
      <c r="N3949" s="10" t="str">
        <f>IF(M3949&lt;=0,"NON SCADUTO",IF(M3949&lt;61,"0-60 DAYS",IF(M3949&lt;91," 61-90 DAYS",IF(M3949&lt;121,"91-120 DAYS",IF(M3949&lt;366," 121-365 DAYS",IF(M3949&gt;366,"OLTRE 365 DAYS",0))))))</f>
        <v>OLTRE 365 DAYS</v>
      </c>
      <c r="O3949" t="s">
        <v>15</v>
      </c>
      <c r="P3949" t="s">
        <v>0</v>
      </c>
      <c r="Q3949" s="3">
        <v>-351.45</v>
      </c>
      <c r="R3949" t="s">
        <v>1</v>
      </c>
      <c r="S3949" t="s">
        <v>1</v>
      </c>
      <c r="T3949" s="3">
        <v>-351.45</v>
      </c>
      <c r="U3949" s="2"/>
      <c r="V3949" t="s">
        <v>0</v>
      </c>
    </row>
    <row r="3950" spans="1:22" x14ac:dyDescent="0.2">
      <c r="A3950" s="11" t="s">
        <v>5</v>
      </c>
      <c r="B3950" s="11" t="s">
        <v>158</v>
      </c>
      <c r="C3950" s="11" t="s">
        <v>3507</v>
      </c>
      <c r="D3950" s="11" t="s">
        <v>7</v>
      </c>
      <c r="E3950" s="11" t="s">
        <v>0</v>
      </c>
      <c r="F3950" s="11" t="s">
        <v>3508</v>
      </c>
      <c r="G3950" s="11" t="s">
        <v>0</v>
      </c>
      <c r="H3950" s="11" t="s">
        <v>3513</v>
      </c>
      <c r="I3950" s="11" t="s">
        <v>215</v>
      </c>
      <c r="J3950" s="12">
        <v>45362</v>
      </c>
      <c r="K3950" s="12">
        <v>45362</v>
      </c>
      <c r="L3950" s="12">
        <v>45362</v>
      </c>
      <c r="M3950" s="9">
        <f>+$M$1-L3950</f>
        <v>385</v>
      </c>
      <c r="N3950" s="10" t="str">
        <f>IF(M3950&lt;=0,"NON SCADUTO",IF(M3950&lt;61,"0-60 DAYS",IF(M3950&lt;91," 61-90 DAYS",IF(M3950&lt;121,"91-120 DAYS",IF(M3950&lt;366," 121-365 DAYS",IF(M3950&gt;366,"OLTRE 365 DAYS",0))))))</f>
        <v>OLTRE 365 DAYS</v>
      </c>
      <c r="O3950" s="11" t="s">
        <v>11</v>
      </c>
      <c r="P3950" s="11" t="s">
        <v>0</v>
      </c>
      <c r="Q3950" s="13">
        <v>854</v>
      </c>
      <c r="R3950" s="11" t="s">
        <v>1</v>
      </c>
      <c r="S3950" s="11" t="s">
        <v>1</v>
      </c>
      <c r="T3950" s="13">
        <v>854</v>
      </c>
      <c r="U3950" s="12"/>
      <c r="V3950" s="11" t="s">
        <v>0</v>
      </c>
    </row>
    <row r="3951" spans="1:22" x14ac:dyDescent="0.2">
      <c r="A3951" t="s">
        <v>5</v>
      </c>
      <c r="B3951" t="s">
        <v>158</v>
      </c>
      <c r="C3951" t="s">
        <v>3507</v>
      </c>
      <c r="D3951" t="s">
        <v>7</v>
      </c>
      <c r="E3951" t="s">
        <v>0</v>
      </c>
      <c r="F3951" t="s">
        <v>3508</v>
      </c>
      <c r="G3951" t="s">
        <v>3514</v>
      </c>
      <c r="H3951" t="s">
        <v>3515</v>
      </c>
      <c r="I3951" t="s">
        <v>162</v>
      </c>
      <c r="J3951" s="2">
        <v>45107</v>
      </c>
      <c r="K3951" s="2">
        <v>45260</v>
      </c>
      <c r="L3951" s="2">
        <v>45138</v>
      </c>
      <c r="M3951" s="9">
        <f>+$M$1-L3951</f>
        <v>609</v>
      </c>
      <c r="N3951" s="10" t="str">
        <f>IF(M3951&lt;=0,"NON SCADUTO",IF(M3951&lt;61,"0-60 DAYS",IF(M3951&lt;91," 61-90 DAYS",IF(M3951&lt;121,"91-120 DAYS",IF(M3951&lt;366," 121-365 DAYS",IF(M3951&gt;366,"OLTRE 365 DAYS",0))))))</f>
        <v>OLTRE 365 DAYS</v>
      </c>
      <c r="O3951" t="s">
        <v>15</v>
      </c>
      <c r="P3951" t="s">
        <v>0</v>
      </c>
      <c r="Q3951" s="3">
        <v>-28.41</v>
      </c>
      <c r="R3951" t="s">
        <v>1</v>
      </c>
      <c r="S3951" t="s">
        <v>1</v>
      </c>
      <c r="T3951" s="3">
        <v>-28.41</v>
      </c>
      <c r="U3951" s="2"/>
      <c r="V3951" t="s">
        <v>0</v>
      </c>
    </row>
    <row r="3952" spans="1:22" x14ac:dyDescent="0.2">
      <c r="A3952" t="s">
        <v>5</v>
      </c>
      <c r="B3952" t="s">
        <v>158</v>
      </c>
      <c r="C3952" t="s">
        <v>3507</v>
      </c>
      <c r="D3952" t="s">
        <v>7</v>
      </c>
      <c r="E3952" t="s">
        <v>0</v>
      </c>
      <c r="F3952" t="s">
        <v>3508</v>
      </c>
      <c r="G3952" t="s">
        <v>3516</v>
      </c>
      <c r="H3952" t="s">
        <v>3517</v>
      </c>
      <c r="I3952" t="s">
        <v>162</v>
      </c>
      <c r="J3952" s="2">
        <v>45135</v>
      </c>
      <c r="K3952" s="2">
        <v>45260</v>
      </c>
      <c r="L3952" s="2">
        <v>45169</v>
      </c>
      <c r="M3952" s="9">
        <f>+$M$1-L3952</f>
        <v>578</v>
      </c>
      <c r="N3952" s="10" t="str">
        <f>IF(M3952&lt;=0,"NON SCADUTO",IF(M3952&lt;61,"0-60 DAYS",IF(M3952&lt;91," 61-90 DAYS",IF(M3952&lt;121,"91-120 DAYS",IF(M3952&lt;366," 121-365 DAYS",IF(M3952&gt;366,"OLTRE 365 DAYS",0))))))</f>
        <v>OLTRE 365 DAYS</v>
      </c>
      <c r="O3952" t="s">
        <v>15</v>
      </c>
      <c r="P3952" t="s">
        <v>0</v>
      </c>
      <c r="Q3952" s="3">
        <v>-449.91</v>
      </c>
      <c r="R3952" t="s">
        <v>1</v>
      </c>
      <c r="S3952" t="s">
        <v>1</v>
      </c>
      <c r="T3952" s="3">
        <v>-449.91</v>
      </c>
      <c r="U3952" s="2"/>
      <c r="V3952" t="s">
        <v>0</v>
      </c>
    </row>
    <row r="3953" spans="1:22" x14ac:dyDescent="0.2">
      <c r="A3953" t="s">
        <v>5</v>
      </c>
      <c r="B3953" t="s">
        <v>158</v>
      </c>
      <c r="C3953" t="s">
        <v>3585</v>
      </c>
      <c r="D3953" t="s">
        <v>7</v>
      </c>
      <c r="E3953" t="s">
        <v>0</v>
      </c>
      <c r="F3953" t="s">
        <v>3586</v>
      </c>
      <c r="G3953" t="s">
        <v>3588</v>
      </c>
      <c r="H3953" t="s">
        <v>3589</v>
      </c>
      <c r="I3953" t="s">
        <v>162</v>
      </c>
      <c r="J3953" s="2">
        <v>45165</v>
      </c>
      <c r="K3953" s="2">
        <v>45260</v>
      </c>
      <c r="L3953" s="2">
        <v>45265</v>
      </c>
      <c r="M3953" s="9">
        <f>+$M$1-L3953</f>
        <v>482</v>
      </c>
      <c r="N3953" s="10" t="str">
        <f>IF(M3953&lt;=0,"NON SCADUTO",IF(M3953&lt;61,"0-60 DAYS",IF(M3953&lt;91," 61-90 DAYS",IF(M3953&lt;121,"91-120 DAYS",IF(M3953&lt;366," 121-365 DAYS",IF(M3953&gt;366,"OLTRE 365 DAYS",0))))))</f>
        <v>OLTRE 365 DAYS</v>
      </c>
      <c r="O3953" t="s">
        <v>15</v>
      </c>
      <c r="P3953" t="s">
        <v>0</v>
      </c>
      <c r="Q3953" s="3">
        <v>-1054</v>
      </c>
      <c r="R3953" t="s">
        <v>1</v>
      </c>
      <c r="S3953" t="s">
        <v>1</v>
      </c>
      <c r="T3953" s="3">
        <v>-1054</v>
      </c>
      <c r="U3953" s="2"/>
      <c r="V3953" t="s">
        <v>0</v>
      </c>
    </row>
    <row r="3954" spans="1:22" x14ac:dyDescent="0.2">
      <c r="A3954" s="11" t="s">
        <v>5</v>
      </c>
      <c r="B3954" s="11" t="s">
        <v>158</v>
      </c>
      <c r="C3954" s="11" t="s">
        <v>3585</v>
      </c>
      <c r="D3954" s="11" t="s">
        <v>7</v>
      </c>
      <c r="E3954" s="11" t="s">
        <v>0</v>
      </c>
      <c r="F3954" s="11" t="s">
        <v>3586</v>
      </c>
      <c r="G3954" s="11" t="s">
        <v>3590</v>
      </c>
      <c r="H3954" s="11" t="s">
        <v>3591</v>
      </c>
      <c r="I3954" s="11" t="s">
        <v>162</v>
      </c>
      <c r="J3954" s="12">
        <v>45168</v>
      </c>
      <c r="K3954" s="12">
        <v>45260</v>
      </c>
      <c r="L3954" s="12">
        <v>45265</v>
      </c>
      <c r="M3954" s="9">
        <f>+$M$1-L3954</f>
        <v>482</v>
      </c>
      <c r="N3954" s="10" t="str">
        <f>IF(M3954&lt;=0,"NON SCADUTO",IF(M3954&lt;61,"0-60 DAYS",IF(M3954&lt;91," 61-90 DAYS",IF(M3954&lt;121,"91-120 DAYS",IF(M3954&lt;366," 121-365 DAYS",IF(M3954&gt;366,"OLTRE 365 DAYS",0))))))</f>
        <v>OLTRE 365 DAYS</v>
      </c>
      <c r="O3954" s="11" t="s">
        <v>15</v>
      </c>
      <c r="P3954" s="11" t="s">
        <v>0</v>
      </c>
      <c r="Q3954" s="13">
        <v>-2755</v>
      </c>
      <c r="R3954" s="11" t="s">
        <v>1</v>
      </c>
      <c r="S3954" s="11" t="s">
        <v>1</v>
      </c>
      <c r="T3954" s="13">
        <v>-2755</v>
      </c>
      <c r="U3954" s="12"/>
      <c r="V3954" s="11" t="s">
        <v>0</v>
      </c>
    </row>
    <row r="3955" spans="1:22" x14ac:dyDescent="0.2">
      <c r="A3955" s="11" t="s">
        <v>5</v>
      </c>
      <c r="B3955" s="11" t="s">
        <v>158</v>
      </c>
      <c r="C3955" s="11" t="s">
        <v>3635</v>
      </c>
      <c r="D3955" s="11" t="s">
        <v>7</v>
      </c>
      <c r="E3955" s="11" t="s">
        <v>0</v>
      </c>
      <c r="F3955" s="11" t="s">
        <v>3636</v>
      </c>
      <c r="G3955" s="11" t="s">
        <v>3638</v>
      </c>
      <c r="H3955" s="11" t="s">
        <v>3639</v>
      </c>
      <c r="I3955" s="11" t="s">
        <v>162</v>
      </c>
      <c r="J3955" s="12">
        <v>44012</v>
      </c>
      <c r="K3955" s="12">
        <v>45260</v>
      </c>
      <c r="L3955" s="12">
        <v>44074</v>
      </c>
      <c r="M3955" s="9">
        <f>+$M$1-L3955</f>
        <v>1673</v>
      </c>
      <c r="N3955" s="10" t="str">
        <f>IF(M3955&lt;=0,"NON SCADUTO",IF(M3955&lt;61,"0-60 DAYS",IF(M3955&lt;91," 61-90 DAYS",IF(M3955&lt;121,"91-120 DAYS",IF(M3955&lt;366," 121-365 DAYS",IF(M3955&gt;366,"OLTRE 365 DAYS",0))))))</f>
        <v>OLTRE 365 DAYS</v>
      </c>
      <c r="O3955" s="11" t="s">
        <v>15</v>
      </c>
      <c r="P3955" s="11" t="s">
        <v>0</v>
      </c>
      <c r="Q3955" s="13">
        <v>-8402</v>
      </c>
      <c r="R3955" s="11" t="s">
        <v>1</v>
      </c>
      <c r="S3955" s="11" t="s">
        <v>1</v>
      </c>
      <c r="T3955" s="13">
        <v>-8402</v>
      </c>
      <c r="U3955" s="12"/>
      <c r="V3955" s="11" t="s">
        <v>0</v>
      </c>
    </row>
    <row r="3956" spans="1:22" x14ac:dyDescent="0.2">
      <c r="A3956" t="s">
        <v>5</v>
      </c>
      <c r="B3956" t="s">
        <v>158</v>
      </c>
      <c r="C3956" t="s">
        <v>3635</v>
      </c>
      <c r="D3956" t="s">
        <v>7</v>
      </c>
      <c r="E3956" t="s">
        <v>0</v>
      </c>
      <c r="F3956" t="s">
        <v>3636</v>
      </c>
      <c r="G3956" t="s">
        <v>3640</v>
      </c>
      <c r="H3956" t="s">
        <v>3641</v>
      </c>
      <c r="I3956" t="s">
        <v>162</v>
      </c>
      <c r="J3956" s="2">
        <v>44500</v>
      </c>
      <c r="K3956" s="2">
        <v>45260</v>
      </c>
      <c r="L3956" s="2">
        <v>44571</v>
      </c>
      <c r="M3956" s="9">
        <f>+$M$1-L3956</f>
        <v>1176</v>
      </c>
      <c r="N3956" s="10" t="str">
        <f>IF(M3956&lt;=0,"NON SCADUTO",IF(M3956&lt;61,"0-60 DAYS",IF(M3956&lt;91," 61-90 DAYS",IF(M3956&lt;121,"91-120 DAYS",IF(M3956&lt;366," 121-365 DAYS",IF(M3956&gt;366,"OLTRE 365 DAYS",0))))))</f>
        <v>OLTRE 365 DAYS</v>
      </c>
      <c r="O3956" t="s">
        <v>15</v>
      </c>
      <c r="P3956" t="s">
        <v>0</v>
      </c>
      <c r="Q3956" s="3">
        <v>-2751.6</v>
      </c>
      <c r="R3956" t="s">
        <v>1</v>
      </c>
      <c r="S3956" t="s">
        <v>1</v>
      </c>
      <c r="T3956" s="3">
        <v>-2751.6</v>
      </c>
      <c r="U3956" s="2"/>
      <c r="V3956" t="s">
        <v>0</v>
      </c>
    </row>
    <row r="3957" spans="1:22" x14ac:dyDescent="0.2">
      <c r="A3957" t="s">
        <v>5</v>
      </c>
      <c r="B3957" t="s">
        <v>158</v>
      </c>
      <c r="C3957" t="s">
        <v>3635</v>
      </c>
      <c r="D3957" t="s">
        <v>7</v>
      </c>
      <c r="E3957" t="s">
        <v>0</v>
      </c>
      <c r="F3957" t="s">
        <v>3636</v>
      </c>
      <c r="G3957" t="s">
        <v>3642</v>
      </c>
      <c r="H3957" t="s">
        <v>3643</v>
      </c>
      <c r="I3957" t="s">
        <v>162</v>
      </c>
      <c r="J3957" s="2">
        <v>44916</v>
      </c>
      <c r="K3957" s="2">
        <v>45260</v>
      </c>
      <c r="L3957" s="2">
        <v>44985</v>
      </c>
      <c r="M3957" s="9">
        <f>+$M$1-L3957</f>
        <v>762</v>
      </c>
      <c r="N3957" s="10" t="str">
        <f>IF(M3957&lt;=0,"NON SCADUTO",IF(M3957&lt;61,"0-60 DAYS",IF(M3957&lt;91," 61-90 DAYS",IF(M3957&lt;121,"91-120 DAYS",IF(M3957&lt;366," 121-365 DAYS",IF(M3957&gt;366,"OLTRE 365 DAYS",0))))))</f>
        <v>OLTRE 365 DAYS</v>
      </c>
      <c r="O3957" t="s">
        <v>11</v>
      </c>
      <c r="P3957" t="s">
        <v>0</v>
      </c>
      <c r="Q3957" s="3">
        <v>928.03</v>
      </c>
      <c r="R3957" t="s">
        <v>1</v>
      </c>
      <c r="S3957" t="s">
        <v>1</v>
      </c>
      <c r="T3957" s="3">
        <v>928.03</v>
      </c>
      <c r="U3957" s="2"/>
      <c r="V3957" t="s">
        <v>0</v>
      </c>
    </row>
    <row r="3958" spans="1:22" x14ac:dyDescent="0.2">
      <c r="A3958" t="s">
        <v>5</v>
      </c>
      <c r="B3958" t="s">
        <v>158</v>
      </c>
      <c r="C3958" t="s">
        <v>4127</v>
      </c>
      <c r="D3958" t="s">
        <v>7</v>
      </c>
      <c r="E3958" t="s">
        <v>0</v>
      </c>
      <c r="F3958" t="s">
        <v>4128</v>
      </c>
      <c r="G3958" t="s">
        <v>4130</v>
      </c>
      <c r="H3958" t="s">
        <v>4131</v>
      </c>
      <c r="I3958" t="s">
        <v>162</v>
      </c>
      <c r="J3958" s="2">
        <v>44876</v>
      </c>
      <c r="K3958" s="2">
        <v>45260</v>
      </c>
      <c r="L3958" s="2">
        <v>44876</v>
      </c>
      <c r="M3958" s="9">
        <f>+$M$1-L3958</f>
        <v>871</v>
      </c>
      <c r="N3958" s="10" t="str">
        <f>IF(M3958&lt;=0,"NON SCADUTO",IF(M3958&lt;61,"0-60 DAYS",IF(M3958&lt;91," 61-90 DAYS",IF(M3958&lt;121,"91-120 DAYS",IF(M3958&lt;366," 121-365 DAYS",IF(M3958&gt;366,"OLTRE 365 DAYS",0))))))</f>
        <v>OLTRE 365 DAYS</v>
      </c>
      <c r="O3958" t="s">
        <v>11</v>
      </c>
      <c r="P3958" t="s">
        <v>0</v>
      </c>
      <c r="Q3958" s="3">
        <v>1043.0999999999999</v>
      </c>
      <c r="R3958" t="s">
        <v>1</v>
      </c>
      <c r="S3958" t="s">
        <v>1</v>
      </c>
      <c r="T3958" s="3">
        <v>1043.0999999999999</v>
      </c>
      <c r="U3958" s="2">
        <v>45777</v>
      </c>
      <c r="V3958" t="s">
        <v>4132</v>
      </c>
    </row>
    <row r="3959" spans="1:22" x14ac:dyDescent="0.2">
      <c r="A3959" t="s">
        <v>5</v>
      </c>
      <c r="B3959" t="s">
        <v>158</v>
      </c>
      <c r="C3959" t="s">
        <v>4127</v>
      </c>
      <c r="D3959" t="s">
        <v>7</v>
      </c>
      <c r="E3959" t="s">
        <v>0</v>
      </c>
      <c r="F3959" t="s">
        <v>4128</v>
      </c>
      <c r="G3959" t="s">
        <v>4133</v>
      </c>
      <c r="H3959" t="s">
        <v>4134</v>
      </c>
      <c r="I3959" t="s">
        <v>162</v>
      </c>
      <c r="J3959" s="2">
        <v>44914</v>
      </c>
      <c r="K3959" s="2">
        <v>45260</v>
      </c>
      <c r="L3959" s="2">
        <v>44914</v>
      </c>
      <c r="M3959" s="9">
        <f>+$M$1-L3959</f>
        <v>833</v>
      </c>
      <c r="N3959" s="10" t="str">
        <f>IF(M3959&lt;=0,"NON SCADUTO",IF(M3959&lt;61,"0-60 DAYS",IF(M3959&lt;91," 61-90 DAYS",IF(M3959&lt;121,"91-120 DAYS",IF(M3959&lt;366," 121-365 DAYS",IF(M3959&gt;366,"OLTRE 365 DAYS",0))))))</f>
        <v>OLTRE 365 DAYS</v>
      </c>
      <c r="O3959" t="s">
        <v>15</v>
      </c>
      <c r="P3959" t="s">
        <v>0</v>
      </c>
      <c r="Q3959" s="3">
        <v>-27.45</v>
      </c>
      <c r="R3959" t="s">
        <v>1</v>
      </c>
      <c r="S3959" t="s">
        <v>1</v>
      </c>
      <c r="T3959" s="3">
        <v>-27.45</v>
      </c>
      <c r="U3959" s="2">
        <v>45777</v>
      </c>
      <c r="V3959" t="s">
        <v>4132</v>
      </c>
    </row>
    <row r="3960" spans="1:22" x14ac:dyDescent="0.2">
      <c r="A3960" t="s">
        <v>5</v>
      </c>
      <c r="B3960" t="s">
        <v>6</v>
      </c>
      <c r="C3960" t="s">
        <v>4145</v>
      </c>
      <c r="D3960" t="s">
        <v>7</v>
      </c>
      <c r="E3960" t="s">
        <v>0</v>
      </c>
      <c r="F3960" t="s">
        <v>4146</v>
      </c>
      <c r="G3960" t="s">
        <v>0</v>
      </c>
      <c r="H3960" t="s">
        <v>4147</v>
      </c>
      <c r="I3960" t="s">
        <v>10</v>
      </c>
      <c r="J3960" s="2">
        <v>44918</v>
      </c>
      <c r="K3960" s="2">
        <v>45624</v>
      </c>
      <c r="L3960" s="2">
        <v>44918</v>
      </c>
      <c r="M3960" s="9">
        <f>+$M$1-L3960</f>
        <v>829</v>
      </c>
      <c r="N3960" s="10" t="str">
        <f>IF(M3960&lt;=0,"NON SCADUTO",IF(M3960&lt;61,"0-60 DAYS",IF(M3960&lt;91," 61-90 DAYS",IF(M3960&lt;121,"91-120 DAYS",IF(M3960&lt;366," 121-365 DAYS",IF(M3960&gt;366,"OLTRE 365 DAYS",0))))))</f>
        <v>OLTRE 365 DAYS</v>
      </c>
      <c r="O3960" t="s">
        <v>15</v>
      </c>
      <c r="P3960" t="s">
        <v>0</v>
      </c>
      <c r="Q3960" s="3">
        <v>-127.44</v>
      </c>
      <c r="R3960" t="s">
        <v>1</v>
      </c>
      <c r="S3960" t="s">
        <v>1</v>
      </c>
      <c r="T3960" s="3">
        <v>-127.44</v>
      </c>
      <c r="U3960" s="2"/>
      <c r="V3960" t="s">
        <v>0</v>
      </c>
    </row>
    <row r="3961" spans="1:22" x14ac:dyDescent="0.2">
      <c r="A3961" t="s">
        <v>5</v>
      </c>
      <c r="B3961" t="s">
        <v>158</v>
      </c>
      <c r="C3961" t="s">
        <v>4182</v>
      </c>
      <c r="D3961" t="s">
        <v>7</v>
      </c>
      <c r="E3961" t="s">
        <v>0</v>
      </c>
      <c r="F3961" t="s">
        <v>4183</v>
      </c>
      <c r="G3961" t="s">
        <v>4184</v>
      </c>
      <c r="H3961" t="s">
        <v>4185</v>
      </c>
      <c r="I3961" t="s">
        <v>162</v>
      </c>
      <c r="J3961" s="2">
        <v>44993</v>
      </c>
      <c r="K3961" s="2">
        <v>45260</v>
      </c>
      <c r="L3961" s="2">
        <v>44993</v>
      </c>
      <c r="M3961" s="9">
        <f>+$M$1-L3961</f>
        <v>754</v>
      </c>
      <c r="N3961" s="10" t="str">
        <f>IF(M3961&lt;=0,"NON SCADUTO",IF(M3961&lt;61,"0-60 DAYS",IF(M3961&lt;91," 61-90 DAYS",IF(M3961&lt;121,"91-120 DAYS",IF(M3961&lt;366," 121-365 DAYS",IF(M3961&gt;366,"OLTRE 365 DAYS",0))))))</f>
        <v>OLTRE 365 DAYS</v>
      </c>
      <c r="O3961" t="s">
        <v>11</v>
      </c>
      <c r="P3961" t="s">
        <v>0</v>
      </c>
      <c r="Q3961" s="3">
        <v>658.8</v>
      </c>
      <c r="R3961" t="s">
        <v>1</v>
      </c>
      <c r="S3961" t="s">
        <v>1</v>
      </c>
      <c r="T3961" s="3">
        <v>658.8</v>
      </c>
      <c r="U3961" s="2"/>
      <c r="V3961" t="s">
        <v>0</v>
      </c>
    </row>
    <row r="3962" spans="1:22" x14ac:dyDescent="0.2">
      <c r="A3962" t="s">
        <v>5</v>
      </c>
      <c r="B3962" t="s">
        <v>158</v>
      </c>
      <c r="C3962" t="s">
        <v>4186</v>
      </c>
      <c r="D3962" t="s">
        <v>7</v>
      </c>
      <c r="E3962" t="s">
        <v>0</v>
      </c>
      <c r="F3962" t="s">
        <v>4187</v>
      </c>
      <c r="G3962" t="s">
        <v>4188</v>
      </c>
      <c r="H3962" t="s">
        <v>4189</v>
      </c>
      <c r="I3962" t="s">
        <v>162</v>
      </c>
      <c r="J3962" s="2">
        <v>45029</v>
      </c>
      <c r="K3962" s="2">
        <v>45260</v>
      </c>
      <c r="L3962" s="2">
        <v>45029</v>
      </c>
      <c r="M3962" s="9">
        <f>+$M$1-L3962</f>
        <v>718</v>
      </c>
      <c r="N3962" s="10" t="str">
        <f>IF(M3962&lt;=0,"NON SCADUTO",IF(M3962&lt;61,"0-60 DAYS",IF(M3962&lt;91," 61-90 DAYS",IF(M3962&lt;121,"91-120 DAYS",IF(M3962&lt;366," 121-365 DAYS",IF(M3962&gt;366,"OLTRE 365 DAYS",0))))))</f>
        <v>OLTRE 365 DAYS</v>
      </c>
      <c r="O3962" t="s">
        <v>11</v>
      </c>
      <c r="P3962" t="s">
        <v>0</v>
      </c>
      <c r="Q3962" s="3">
        <v>475.8</v>
      </c>
      <c r="R3962" t="s">
        <v>1</v>
      </c>
      <c r="S3962" t="s">
        <v>1</v>
      </c>
      <c r="T3962" s="3">
        <v>475.8</v>
      </c>
      <c r="U3962" s="2"/>
      <c r="V3962" t="s">
        <v>0</v>
      </c>
    </row>
    <row r="3963" spans="1:22" x14ac:dyDescent="0.2">
      <c r="A3963" t="s">
        <v>5</v>
      </c>
      <c r="B3963" t="s">
        <v>158</v>
      </c>
      <c r="C3963" t="s">
        <v>4202</v>
      </c>
      <c r="D3963" t="s">
        <v>7</v>
      </c>
      <c r="E3963" t="s">
        <v>0</v>
      </c>
      <c r="F3963" t="s">
        <v>4203</v>
      </c>
      <c r="G3963" t="s">
        <v>4204</v>
      </c>
      <c r="H3963" t="s">
        <v>4205</v>
      </c>
      <c r="I3963" t="s">
        <v>162</v>
      </c>
      <c r="J3963" s="2">
        <v>43890</v>
      </c>
      <c r="K3963" s="2">
        <v>45260</v>
      </c>
      <c r="L3963" s="2">
        <v>44011</v>
      </c>
      <c r="M3963" s="9">
        <f>+$M$1-L3963</f>
        <v>1736</v>
      </c>
      <c r="N3963" s="10" t="str">
        <f>IF(M3963&lt;=0,"NON SCADUTO",IF(M3963&lt;61,"0-60 DAYS",IF(M3963&lt;91," 61-90 DAYS",IF(M3963&lt;121,"91-120 DAYS",IF(M3963&lt;366," 121-365 DAYS",IF(M3963&gt;366,"OLTRE 365 DAYS",0))))))</f>
        <v>OLTRE 365 DAYS</v>
      </c>
      <c r="O3963" t="s">
        <v>15</v>
      </c>
      <c r="P3963" t="s">
        <v>0</v>
      </c>
      <c r="Q3963" s="3">
        <v>-1534.97</v>
      </c>
      <c r="R3963" t="s">
        <v>1</v>
      </c>
      <c r="S3963" t="s">
        <v>1</v>
      </c>
      <c r="T3963" s="3">
        <v>-1534.97</v>
      </c>
      <c r="U3963" s="2"/>
      <c r="V3963" t="s">
        <v>0</v>
      </c>
    </row>
    <row r="3964" spans="1:22" x14ac:dyDescent="0.2">
      <c r="A3964" t="s">
        <v>5</v>
      </c>
      <c r="B3964" t="s">
        <v>158</v>
      </c>
      <c r="C3964" t="s">
        <v>4202</v>
      </c>
      <c r="D3964" t="s">
        <v>7</v>
      </c>
      <c r="E3964" t="s">
        <v>0</v>
      </c>
      <c r="F3964" t="s">
        <v>4203</v>
      </c>
      <c r="G3964" t="s">
        <v>4206</v>
      </c>
      <c r="H3964" t="s">
        <v>4207</v>
      </c>
      <c r="I3964" t="s">
        <v>162</v>
      </c>
      <c r="J3964" s="2">
        <v>43509</v>
      </c>
      <c r="K3964" s="2">
        <v>45260</v>
      </c>
      <c r="L3964" s="2">
        <v>43539</v>
      </c>
      <c r="M3964" s="9">
        <f>+$M$1-L3964</f>
        <v>2208</v>
      </c>
      <c r="N3964" s="10" t="str">
        <f>IF(M3964&lt;=0,"NON SCADUTO",IF(M3964&lt;61,"0-60 DAYS",IF(M3964&lt;91," 61-90 DAYS",IF(M3964&lt;121,"91-120 DAYS",IF(M3964&lt;366," 121-365 DAYS",IF(M3964&gt;366,"OLTRE 365 DAYS",0))))))</f>
        <v>OLTRE 365 DAYS</v>
      </c>
      <c r="O3964" t="s">
        <v>15</v>
      </c>
      <c r="P3964" t="s">
        <v>0</v>
      </c>
      <c r="Q3964" s="3">
        <v>-1532.97</v>
      </c>
      <c r="R3964" t="s">
        <v>1</v>
      </c>
      <c r="S3964" t="s">
        <v>1</v>
      </c>
      <c r="T3964" s="3">
        <v>-1532.97</v>
      </c>
      <c r="U3964" s="2"/>
      <c r="V3964" t="s">
        <v>0</v>
      </c>
    </row>
    <row r="3965" spans="1:22" x14ac:dyDescent="0.2">
      <c r="A3965" t="s">
        <v>5</v>
      </c>
      <c r="B3965" t="s">
        <v>158</v>
      </c>
      <c r="C3965" t="s">
        <v>4211</v>
      </c>
      <c r="D3965" t="s">
        <v>7</v>
      </c>
      <c r="E3965" t="s">
        <v>0</v>
      </c>
      <c r="F3965" t="s">
        <v>4212</v>
      </c>
      <c r="G3965" t="s">
        <v>4226</v>
      </c>
      <c r="H3965" t="s">
        <v>4227</v>
      </c>
      <c r="I3965" t="s">
        <v>162</v>
      </c>
      <c r="J3965" s="2">
        <v>44985</v>
      </c>
      <c r="K3965" s="2">
        <v>45260</v>
      </c>
      <c r="L3965" s="2">
        <v>45260</v>
      </c>
      <c r="M3965" s="9">
        <f>+$M$1-L3965</f>
        <v>487</v>
      </c>
      <c r="N3965" s="10" t="str">
        <f>IF(M3965&lt;=0,"NON SCADUTO",IF(M3965&lt;61,"0-60 DAYS",IF(M3965&lt;91," 61-90 DAYS",IF(M3965&lt;121,"91-120 DAYS",IF(M3965&lt;366," 121-365 DAYS",IF(M3965&gt;366,"OLTRE 365 DAYS",0))))))</f>
        <v>OLTRE 365 DAYS</v>
      </c>
      <c r="O3965" t="s">
        <v>11</v>
      </c>
      <c r="P3965" t="s">
        <v>0</v>
      </c>
      <c r="Q3965" s="3">
        <v>128.47</v>
      </c>
      <c r="R3965" t="s">
        <v>1</v>
      </c>
      <c r="S3965" t="s">
        <v>1</v>
      </c>
      <c r="T3965" s="3">
        <v>128.47</v>
      </c>
      <c r="U3965" s="2"/>
      <c r="V3965" t="s">
        <v>0</v>
      </c>
    </row>
    <row r="3966" spans="1:22" x14ac:dyDescent="0.2">
      <c r="A3966" t="s">
        <v>5</v>
      </c>
      <c r="B3966" t="s">
        <v>158</v>
      </c>
      <c r="C3966" t="s">
        <v>4211</v>
      </c>
      <c r="D3966" t="s">
        <v>7</v>
      </c>
      <c r="E3966" t="s">
        <v>0</v>
      </c>
      <c r="F3966" t="s">
        <v>4212</v>
      </c>
      <c r="G3966" t="s">
        <v>4228</v>
      </c>
      <c r="H3966" t="s">
        <v>4229</v>
      </c>
      <c r="I3966" t="s">
        <v>162</v>
      </c>
      <c r="J3966" s="2">
        <v>45090</v>
      </c>
      <c r="K3966" s="2">
        <v>45260</v>
      </c>
      <c r="L3966" s="2">
        <v>45169</v>
      </c>
      <c r="M3966" s="9">
        <f>+$M$1-L3966</f>
        <v>578</v>
      </c>
      <c r="N3966" s="10" t="str">
        <f>IF(M3966&lt;=0,"NON SCADUTO",IF(M3966&lt;61,"0-60 DAYS",IF(M3966&lt;91," 61-90 DAYS",IF(M3966&lt;121,"91-120 DAYS",IF(M3966&lt;366," 121-365 DAYS",IF(M3966&gt;366,"OLTRE 365 DAYS",0))))))</f>
        <v>OLTRE 365 DAYS</v>
      </c>
      <c r="O3966" t="s">
        <v>11</v>
      </c>
      <c r="P3966" t="s">
        <v>0</v>
      </c>
      <c r="Q3966" s="3">
        <v>288.93</v>
      </c>
      <c r="R3966" t="s">
        <v>1</v>
      </c>
      <c r="S3966" t="s">
        <v>1</v>
      </c>
      <c r="T3966" s="3">
        <v>288.93</v>
      </c>
      <c r="U3966" s="2"/>
      <c r="V3966" t="s">
        <v>0</v>
      </c>
    </row>
    <row r="3967" spans="1:22" x14ac:dyDescent="0.2">
      <c r="A3967" t="s">
        <v>5</v>
      </c>
      <c r="B3967" t="s">
        <v>158</v>
      </c>
      <c r="C3967" t="s">
        <v>4211</v>
      </c>
      <c r="D3967" t="s">
        <v>7</v>
      </c>
      <c r="E3967" t="s">
        <v>0</v>
      </c>
      <c r="F3967" t="s">
        <v>4212</v>
      </c>
      <c r="G3967" t="s">
        <v>2503</v>
      </c>
      <c r="H3967" t="s">
        <v>4230</v>
      </c>
      <c r="I3967" t="s">
        <v>162</v>
      </c>
      <c r="J3967" s="2">
        <v>45138</v>
      </c>
      <c r="K3967" s="2">
        <v>45260</v>
      </c>
      <c r="L3967" s="2">
        <v>45199</v>
      </c>
      <c r="M3967" s="9">
        <f>+$M$1-L3967</f>
        <v>548</v>
      </c>
      <c r="N3967" s="10" t="str">
        <f>IF(M3967&lt;=0,"NON SCADUTO",IF(M3967&lt;61,"0-60 DAYS",IF(M3967&lt;91," 61-90 DAYS",IF(M3967&lt;121,"91-120 DAYS",IF(M3967&lt;366," 121-365 DAYS",IF(M3967&gt;366,"OLTRE 365 DAYS",0))))))</f>
        <v>OLTRE 365 DAYS</v>
      </c>
      <c r="O3967" t="s">
        <v>11</v>
      </c>
      <c r="P3967" t="s">
        <v>0</v>
      </c>
      <c r="Q3967" s="3">
        <v>183.18</v>
      </c>
      <c r="R3967" t="s">
        <v>1</v>
      </c>
      <c r="S3967" t="s">
        <v>1</v>
      </c>
      <c r="T3967" s="3">
        <v>183.18</v>
      </c>
      <c r="U3967" s="2"/>
      <c r="V3967" t="s">
        <v>0</v>
      </c>
    </row>
    <row r="3968" spans="1:22" x14ac:dyDescent="0.2">
      <c r="A3968" t="s">
        <v>5</v>
      </c>
      <c r="B3968" t="s">
        <v>158</v>
      </c>
      <c r="C3968" t="s">
        <v>4231</v>
      </c>
      <c r="D3968" t="s">
        <v>7</v>
      </c>
      <c r="E3968" t="s">
        <v>0</v>
      </c>
      <c r="F3968" t="s">
        <v>4232</v>
      </c>
      <c r="G3968" t="s">
        <v>4233</v>
      </c>
      <c r="H3968" t="s">
        <v>4234</v>
      </c>
      <c r="I3968" t="s">
        <v>10</v>
      </c>
      <c r="J3968" s="2">
        <v>45260</v>
      </c>
      <c r="K3968" s="2">
        <v>45351</v>
      </c>
      <c r="L3968" s="2">
        <v>45322</v>
      </c>
      <c r="M3968" s="9">
        <f>+$M$1-L3968</f>
        <v>425</v>
      </c>
      <c r="N3968" s="10" t="str">
        <f>IF(M3968&lt;=0,"NON SCADUTO",IF(M3968&lt;61,"0-60 DAYS",IF(M3968&lt;91," 61-90 DAYS",IF(M3968&lt;121,"91-120 DAYS",IF(M3968&lt;366," 121-365 DAYS",IF(M3968&gt;366,"OLTRE 365 DAYS",0))))))</f>
        <v>OLTRE 365 DAYS</v>
      </c>
      <c r="O3968" t="s">
        <v>15</v>
      </c>
      <c r="P3968" t="s">
        <v>0</v>
      </c>
      <c r="Q3968" s="3">
        <v>-212717.96</v>
      </c>
      <c r="R3968" t="s">
        <v>3</v>
      </c>
      <c r="S3968" t="s">
        <v>1</v>
      </c>
      <c r="T3968" s="3">
        <v>-197473.03</v>
      </c>
      <c r="U3968" s="2"/>
      <c r="V3968" t="s">
        <v>0</v>
      </c>
    </row>
    <row r="3969" spans="1:22" x14ac:dyDescent="0.2">
      <c r="A3969" t="s">
        <v>5</v>
      </c>
      <c r="B3969" t="s">
        <v>158</v>
      </c>
      <c r="C3969" t="s">
        <v>4231</v>
      </c>
      <c r="D3969" t="s">
        <v>7</v>
      </c>
      <c r="E3969" t="s">
        <v>0</v>
      </c>
      <c r="F3969" t="s">
        <v>4232</v>
      </c>
      <c r="G3969" t="s">
        <v>4250</v>
      </c>
      <c r="H3969" t="s">
        <v>4251</v>
      </c>
      <c r="I3969" t="s">
        <v>10</v>
      </c>
      <c r="J3969" s="2">
        <v>45251</v>
      </c>
      <c r="K3969" s="2">
        <v>45351</v>
      </c>
      <c r="L3969" s="2">
        <v>45251</v>
      </c>
      <c r="M3969" s="9">
        <f>+$M$1-L3969</f>
        <v>496</v>
      </c>
      <c r="N3969" s="10" t="str">
        <f>IF(M3969&lt;=0,"NON SCADUTO",IF(M3969&lt;61,"0-60 DAYS",IF(M3969&lt;91," 61-90 DAYS",IF(M3969&lt;121,"91-120 DAYS",IF(M3969&lt;366," 121-365 DAYS",IF(M3969&gt;366,"OLTRE 365 DAYS",0))))))</f>
        <v>OLTRE 365 DAYS</v>
      </c>
      <c r="O3969" t="s">
        <v>15</v>
      </c>
      <c r="P3969" t="s">
        <v>0</v>
      </c>
      <c r="Q3969" s="3">
        <v>-37000.5</v>
      </c>
      <c r="R3969" t="s">
        <v>3</v>
      </c>
      <c r="S3969" t="s">
        <v>1</v>
      </c>
      <c r="T3969" s="3">
        <v>-34348.769999999997</v>
      </c>
      <c r="U3969" s="2"/>
      <c r="V3969" t="s">
        <v>0</v>
      </c>
    </row>
    <row r="3970" spans="1:22" x14ac:dyDescent="0.2">
      <c r="A3970" t="s">
        <v>5</v>
      </c>
      <c r="B3970" t="s">
        <v>158</v>
      </c>
      <c r="C3970" t="s">
        <v>4231</v>
      </c>
      <c r="D3970" t="s">
        <v>7</v>
      </c>
      <c r="E3970" t="s">
        <v>0</v>
      </c>
      <c r="F3970" t="s">
        <v>4232</v>
      </c>
      <c r="G3970" t="s">
        <v>4265</v>
      </c>
      <c r="H3970" t="s">
        <v>4266</v>
      </c>
      <c r="I3970" t="s">
        <v>162</v>
      </c>
      <c r="J3970" s="2">
        <v>45125</v>
      </c>
      <c r="K3970" s="2">
        <v>45260</v>
      </c>
      <c r="L3970" s="2">
        <v>45199</v>
      </c>
      <c r="M3970" s="9">
        <f>+$M$1-L3970</f>
        <v>548</v>
      </c>
      <c r="N3970" s="10" t="str">
        <f>IF(M3970&lt;=0,"NON SCADUTO",IF(M3970&lt;61,"0-60 DAYS",IF(M3970&lt;91," 61-90 DAYS",IF(M3970&lt;121,"91-120 DAYS",IF(M3970&lt;366," 121-365 DAYS",IF(M3970&gt;366,"OLTRE 365 DAYS",0))))))</f>
        <v>OLTRE 365 DAYS</v>
      </c>
      <c r="O3970" t="s">
        <v>15</v>
      </c>
      <c r="P3970" t="s">
        <v>0</v>
      </c>
      <c r="Q3970" s="3">
        <v>-3270.4</v>
      </c>
      <c r="R3970" t="s">
        <v>3</v>
      </c>
      <c r="S3970" t="s">
        <v>1</v>
      </c>
      <c r="T3970" s="3">
        <v>-3109.63</v>
      </c>
      <c r="U3970" s="2"/>
      <c r="V3970" t="s">
        <v>0</v>
      </c>
    </row>
    <row r="3971" spans="1:22" x14ac:dyDescent="0.2">
      <c r="A3971" t="s">
        <v>5</v>
      </c>
      <c r="B3971" t="s">
        <v>158</v>
      </c>
      <c r="C3971" t="s">
        <v>4231</v>
      </c>
      <c r="D3971" t="s">
        <v>7</v>
      </c>
      <c r="E3971" t="s">
        <v>0</v>
      </c>
      <c r="F3971" t="s">
        <v>4232</v>
      </c>
      <c r="G3971" t="s">
        <v>4261</v>
      </c>
      <c r="H3971" t="s">
        <v>4267</v>
      </c>
      <c r="I3971" t="s">
        <v>162</v>
      </c>
      <c r="J3971" s="2">
        <v>45142</v>
      </c>
      <c r="K3971" s="2">
        <v>45260</v>
      </c>
      <c r="L3971" s="2">
        <v>45230</v>
      </c>
      <c r="M3971" s="9">
        <f>+$M$1-L3971</f>
        <v>517</v>
      </c>
      <c r="N3971" s="10" t="str">
        <f>IF(M3971&lt;=0,"NON SCADUTO",IF(M3971&lt;61,"0-60 DAYS",IF(M3971&lt;91," 61-90 DAYS",IF(M3971&lt;121,"91-120 DAYS",IF(M3971&lt;366," 121-365 DAYS",IF(M3971&gt;366,"OLTRE 365 DAYS",0))))))</f>
        <v>OLTRE 365 DAYS</v>
      </c>
      <c r="O3971" t="s">
        <v>15</v>
      </c>
      <c r="P3971" t="s">
        <v>0</v>
      </c>
      <c r="Q3971" s="3">
        <v>-377525.35</v>
      </c>
      <c r="R3971" t="s">
        <v>3</v>
      </c>
      <c r="S3971" t="s">
        <v>1</v>
      </c>
      <c r="T3971" s="3">
        <v>-358966.76</v>
      </c>
      <c r="U3971" s="2"/>
      <c r="V3971" t="s">
        <v>0</v>
      </c>
    </row>
    <row r="3972" spans="1:22" x14ac:dyDescent="0.2">
      <c r="A3972" t="s">
        <v>5</v>
      </c>
      <c r="B3972" t="s">
        <v>158</v>
      </c>
      <c r="C3972" t="s">
        <v>4231</v>
      </c>
      <c r="D3972" t="s">
        <v>7</v>
      </c>
      <c r="E3972" t="s">
        <v>0</v>
      </c>
      <c r="F3972" t="s">
        <v>4232</v>
      </c>
      <c r="G3972" t="s">
        <v>4268</v>
      </c>
      <c r="H3972" t="s">
        <v>4269</v>
      </c>
      <c r="I3972" t="s">
        <v>162</v>
      </c>
      <c r="J3972" s="2">
        <v>45160</v>
      </c>
      <c r="K3972" s="2">
        <v>45260</v>
      </c>
      <c r="L3972" s="2">
        <v>45230</v>
      </c>
      <c r="M3972" s="9">
        <f>+$M$1-L3972</f>
        <v>517</v>
      </c>
      <c r="N3972" s="10" t="str">
        <f>IF(M3972&lt;=0,"NON SCADUTO",IF(M3972&lt;61,"0-60 DAYS",IF(M3972&lt;91," 61-90 DAYS",IF(M3972&lt;121,"91-120 DAYS",IF(M3972&lt;366," 121-365 DAYS",IF(M3972&gt;366,"OLTRE 365 DAYS",0))))))</f>
        <v>OLTRE 365 DAYS</v>
      </c>
      <c r="O3972" t="s">
        <v>15</v>
      </c>
      <c r="P3972" t="s">
        <v>0</v>
      </c>
      <c r="Q3972" s="3">
        <v>-84289.66</v>
      </c>
      <c r="R3972" t="s">
        <v>3</v>
      </c>
      <c r="S3972" t="s">
        <v>1</v>
      </c>
      <c r="T3972" s="3">
        <v>-80146.11</v>
      </c>
      <c r="U3972" s="2"/>
      <c r="V3972" t="s">
        <v>0</v>
      </c>
    </row>
    <row r="3973" spans="1:22" x14ac:dyDescent="0.2">
      <c r="A3973" t="s">
        <v>5</v>
      </c>
      <c r="B3973" t="s">
        <v>158</v>
      </c>
      <c r="C3973" t="s">
        <v>4231</v>
      </c>
      <c r="D3973" t="s">
        <v>7</v>
      </c>
      <c r="E3973" t="s">
        <v>0</v>
      </c>
      <c r="F3973" t="s">
        <v>4232</v>
      </c>
      <c r="G3973" t="s">
        <v>4270</v>
      </c>
      <c r="H3973" t="s">
        <v>4271</v>
      </c>
      <c r="I3973" t="s">
        <v>162</v>
      </c>
      <c r="J3973" s="2">
        <v>45163</v>
      </c>
      <c r="K3973" s="2">
        <v>45260</v>
      </c>
      <c r="L3973" s="2">
        <v>45230</v>
      </c>
      <c r="M3973" s="9">
        <f>+$M$1-L3973</f>
        <v>517</v>
      </c>
      <c r="N3973" s="10" t="str">
        <f>IF(M3973&lt;=0,"NON SCADUTO",IF(M3973&lt;61,"0-60 DAYS",IF(M3973&lt;91," 61-90 DAYS",IF(M3973&lt;121,"91-120 DAYS",IF(M3973&lt;366," 121-365 DAYS",IF(M3973&gt;366,"OLTRE 365 DAYS",0))))))</f>
        <v>OLTRE 365 DAYS</v>
      </c>
      <c r="O3973" t="s">
        <v>15</v>
      </c>
      <c r="P3973" t="s">
        <v>0</v>
      </c>
      <c r="Q3973" s="3">
        <v>-3439.8</v>
      </c>
      <c r="R3973" t="s">
        <v>3</v>
      </c>
      <c r="S3973" t="s">
        <v>1</v>
      </c>
      <c r="T3973" s="3">
        <v>-3270.7</v>
      </c>
      <c r="U3973" s="2"/>
      <c r="V3973" t="s">
        <v>0</v>
      </c>
    </row>
    <row r="3974" spans="1:22" x14ac:dyDescent="0.2">
      <c r="A3974" t="s">
        <v>5</v>
      </c>
      <c r="B3974" t="s">
        <v>158</v>
      </c>
      <c r="C3974" t="s">
        <v>4231</v>
      </c>
      <c r="D3974" t="s">
        <v>7</v>
      </c>
      <c r="E3974" t="s">
        <v>0</v>
      </c>
      <c r="F3974" t="s">
        <v>4232</v>
      </c>
      <c r="G3974" t="s">
        <v>4274</v>
      </c>
      <c r="H3974" t="s">
        <v>4275</v>
      </c>
      <c r="I3974" t="s">
        <v>10</v>
      </c>
      <c r="J3974" s="2">
        <v>45132</v>
      </c>
      <c r="K3974" s="2">
        <v>45382</v>
      </c>
      <c r="L3974" s="2">
        <v>45132</v>
      </c>
      <c r="M3974" s="9">
        <f>+$M$1-L3974</f>
        <v>615</v>
      </c>
      <c r="N3974" s="10" t="str">
        <f>IF(M3974&lt;=0,"NON SCADUTO",IF(M3974&lt;61,"0-60 DAYS",IF(M3974&lt;91," 61-90 DAYS",IF(M3974&lt;121,"91-120 DAYS",IF(M3974&lt;366," 121-365 DAYS",IF(M3974&gt;366,"OLTRE 365 DAYS",0))))))</f>
        <v>OLTRE 365 DAYS</v>
      </c>
      <c r="O3974" t="s">
        <v>15</v>
      </c>
      <c r="P3974" t="s">
        <v>0</v>
      </c>
      <c r="Q3974" s="3">
        <v>-19465.5</v>
      </c>
      <c r="R3974" t="s">
        <v>3</v>
      </c>
      <c r="S3974" t="s">
        <v>1</v>
      </c>
      <c r="T3974" s="3">
        <v>-17933.939999999999</v>
      </c>
      <c r="U3974" s="2"/>
      <c r="V3974" t="s">
        <v>0</v>
      </c>
    </row>
    <row r="3975" spans="1:22" x14ac:dyDescent="0.2">
      <c r="A3975" t="s">
        <v>5</v>
      </c>
      <c r="B3975" t="s">
        <v>6</v>
      </c>
      <c r="C3975" t="s">
        <v>4231</v>
      </c>
      <c r="D3975" t="s">
        <v>7</v>
      </c>
      <c r="E3975" t="s">
        <v>0</v>
      </c>
      <c r="F3975" t="s">
        <v>4232</v>
      </c>
      <c r="G3975" t="s">
        <v>4280</v>
      </c>
      <c r="H3975" t="s">
        <v>4281</v>
      </c>
      <c r="I3975" t="s">
        <v>10</v>
      </c>
      <c r="J3975" s="2">
        <v>45280</v>
      </c>
      <c r="K3975" s="2">
        <v>45565</v>
      </c>
      <c r="L3975" s="2">
        <v>45351</v>
      </c>
      <c r="M3975" s="9">
        <f>+$M$1-L3975</f>
        <v>396</v>
      </c>
      <c r="N3975" s="10" t="str">
        <f>IF(M3975&lt;=0,"NON SCADUTO",IF(M3975&lt;61,"0-60 DAYS",IF(M3975&lt;91," 61-90 DAYS",IF(M3975&lt;121,"91-120 DAYS",IF(M3975&lt;366," 121-365 DAYS",IF(M3975&gt;366,"OLTRE 365 DAYS",0))))))</f>
        <v>OLTRE 365 DAYS</v>
      </c>
      <c r="O3975" t="s">
        <v>15</v>
      </c>
      <c r="P3975" t="s">
        <v>0</v>
      </c>
      <c r="Q3975" s="3">
        <v>-20268.77</v>
      </c>
      <c r="R3975" t="s">
        <v>3</v>
      </c>
      <c r="S3975" t="s">
        <v>1</v>
      </c>
      <c r="T3975" s="3">
        <v>-18598.61</v>
      </c>
      <c r="U3975" s="2"/>
      <c r="V3975" t="s">
        <v>0</v>
      </c>
    </row>
    <row r="3976" spans="1:22" x14ac:dyDescent="0.2">
      <c r="A3976" t="s">
        <v>5</v>
      </c>
      <c r="B3976" t="s">
        <v>158</v>
      </c>
      <c r="C3976" t="s">
        <v>4231</v>
      </c>
      <c r="D3976" t="s">
        <v>7</v>
      </c>
      <c r="E3976" t="s">
        <v>0</v>
      </c>
      <c r="F3976" t="s">
        <v>4232</v>
      </c>
      <c r="G3976" t="s">
        <v>4292</v>
      </c>
      <c r="H3976" t="s">
        <v>4293</v>
      </c>
      <c r="I3976" t="s">
        <v>10</v>
      </c>
      <c r="J3976" s="2">
        <v>45183</v>
      </c>
      <c r="K3976" s="2">
        <v>45351</v>
      </c>
      <c r="L3976" s="2">
        <v>45183</v>
      </c>
      <c r="M3976" s="9">
        <f>+$M$1-L3976</f>
        <v>564</v>
      </c>
      <c r="N3976" s="10" t="str">
        <f>IF(M3976&lt;=0,"NON SCADUTO",IF(M3976&lt;61,"0-60 DAYS",IF(M3976&lt;91," 61-90 DAYS",IF(M3976&lt;121,"91-120 DAYS",IF(M3976&lt;366," 121-365 DAYS",IF(M3976&gt;366,"OLTRE 365 DAYS",0))))))</f>
        <v>OLTRE 365 DAYS</v>
      </c>
      <c r="O3976" t="s">
        <v>15</v>
      </c>
      <c r="P3976" t="s">
        <v>0</v>
      </c>
      <c r="Q3976" s="3">
        <v>-82124.06</v>
      </c>
      <c r="R3976" t="s">
        <v>3</v>
      </c>
      <c r="S3976" t="s">
        <v>1</v>
      </c>
      <c r="T3976" s="3">
        <v>-76238.45</v>
      </c>
      <c r="U3976" s="2"/>
      <c r="V3976" t="s">
        <v>0</v>
      </c>
    </row>
    <row r="3977" spans="1:22" x14ac:dyDescent="0.2">
      <c r="A3977" t="s">
        <v>5</v>
      </c>
      <c r="B3977" t="s">
        <v>158</v>
      </c>
      <c r="C3977" t="s">
        <v>4231</v>
      </c>
      <c r="D3977" t="s">
        <v>7</v>
      </c>
      <c r="E3977" t="s">
        <v>0</v>
      </c>
      <c r="F3977" t="s">
        <v>4232</v>
      </c>
      <c r="G3977" t="s">
        <v>4294</v>
      </c>
      <c r="H3977" t="s">
        <v>4295</v>
      </c>
      <c r="I3977" t="s">
        <v>10</v>
      </c>
      <c r="J3977" s="2">
        <v>45152</v>
      </c>
      <c r="K3977" s="2">
        <v>45351</v>
      </c>
      <c r="L3977" s="2">
        <v>45152</v>
      </c>
      <c r="M3977" s="9">
        <f>+$M$1-L3977</f>
        <v>595</v>
      </c>
      <c r="N3977" s="10" t="str">
        <f>IF(M3977&lt;=0,"NON SCADUTO",IF(M3977&lt;61,"0-60 DAYS",IF(M3977&lt;91," 61-90 DAYS",IF(M3977&lt;121,"91-120 DAYS",IF(M3977&lt;366," 121-365 DAYS",IF(M3977&gt;366,"OLTRE 365 DAYS",0))))))</f>
        <v>OLTRE 365 DAYS</v>
      </c>
      <c r="O3977" t="s">
        <v>15</v>
      </c>
      <c r="P3977" t="s">
        <v>0</v>
      </c>
      <c r="Q3977" s="3">
        <v>-44920.2</v>
      </c>
      <c r="R3977" t="s">
        <v>3</v>
      </c>
      <c r="S3977" t="s">
        <v>1</v>
      </c>
      <c r="T3977" s="3">
        <v>-41700.89</v>
      </c>
      <c r="U3977" s="2"/>
      <c r="V3977" t="s">
        <v>0</v>
      </c>
    </row>
    <row r="3978" spans="1:22" x14ac:dyDescent="0.2">
      <c r="A3978" t="s">
        <v>5</v>
      </c>
      <c r="B3978" t="s">
        <v>158</v>
      </c>
      <c r="C3978" t="s">
        <v>4231</v>
      </c>
      <c r="D3978" t="s">
        <v>7</v>
      </c>
      <c r="E3978" t="s">
        <v>0</v>
      </c>
      <c r="F3978" t="s">
        <v>4232</v>
      </c>
      <c r="G3978" t="s">
        <v>4296</v>
      </c>
      <c r="H3978" t="s">
        <v>4297</v>
      </c>
      <c r="I3978" t="s">
        <v>10</v>
      </c>
      <c r="J3978" s="2">
        <v>45254</v>
      </c>
      <c r="K3978" s="2">
        <v>45351</v>
      </c>
      <c r="L3978" s="2">
        <v>45254</v>
      </c>
      <c r="M3978" s="9">
        <f>+$M$1-L3978</f>
        <v>493</v>
      </c>
      <c r="N3978" s="10" t="str">
        <f>IF(M3978&lt;=0,"NON SCADUTO",IF(M3978&lt;61,"0-60 DAYS",IF(M3978&lt;91," 61-90 DAYS",IF(M3978&lt;121,"91-120 DAYS",IF(M3978&lt;366," 121-365 DAYS",IF(M3978&gt;366,"OLTRE 365 DAYS",0))))))</f>
        <v>OLTRE 365 DAYS</v>
      </c>
      <c r="O3978" t="s">
        <v>15</v>
      </c>
      <c r="P3978" t="s">
        <v>0</v>
      </c>
      <c r="Q3978" s="3">
        <v>-19935</v>
      </c>
      <c r="R3978" t="s">
        <v>3</v>
      </c>
      <c r="S3978" t="s">
        <v>1</v>
      </c>
      <c r="T3978" s="3">
        <v>-18506.310000000001</v>
      </c>
      <c r="U3978" s="2"/>
      <c r="V3978" t="s">
        <v>0</v>
      </c>
    </row>
    <row r="3979" spans="1:22" x14ac:dyDescent="0.2">
      <c r="A3979" t="s">
        <v>5</v>
      </c>
      <c r="B3979" t="s">
        <v>158</v>
      </c>
      <c r="C3979" t="s">
        <v>4231</v>
      </c>
      <c r="D3979" t="s">
        <v>7</v>
      </c>
      <c r="E3979" t="s">
        <v>0</v>
      </c>
      <c r="F3979" t="s">
        <v>4232</v>
      </c>
      <c r="G3979" t="s">
        <v>4298</v>
      </c>
      <c r="H3979" t="s">
        <v>4299</v>
      </c>
      <c r="I3979" t="s">
        <v>10</v>
      </c>
      <c r="J3979" s="2">
        <v>45244</v>
      </c>
      <c r="K3979" s="2">
        <v>45351</v>
      </c>
      <c r="L3979" s="2">
        <v>45244</v>
      </c>
      <c r="M3979" s="9">
        <f>+$M$1-L3979</f>
        <v>503</v>
      </c>
      <c r="N3979" s="10" t="str">
        <f>IF(M3979&lt;=0,"NON SCADUTO",IF(M3979&lt;61,"0-60 DAYS",IF(M3979&lt;91," 61-90 DAYS",IF(M3979&lt;121,"91-120 DAYS",IF(M3979&lt;366," 121-365 DAYS",IF(M3979&gt;366,"OLTRE 365 DAYS",0))))))</f>
        <v>OLTRE 365 DAYS</v>
      </c>
      <c r="O3979" t="s">
        <v>15</v>
      </c>
      <c r="P3979" t="s">
        <v>0</v>
      </c>
      <c r="Q3979" s="3">
        <v>-1474.37</v>
      </c>
      <c r="R3979" t="s">
        <v>3</v>
      </c>
      <c r="S3979" t="s">
        <v>1</v>
      </c>
      <c r="T3979" s="3">
        <v>-1368.71</v>
      </c>
      <c r="U3979" s="2"/>
      <c r="V3979" t="s">
        <v>0</v>
      </c>
    </row>
    <row r="3980" spans="1:22" x14ac:dyDescent="0.2">
      <c r="A3980" t="s">
        <v>5</v>
      </c>
      <c r="B3980" t="s">
        <v>158</v>
      </c>
      <c r="C3980" t="s">
        <v>4231</v>
      </c>
      <c r="D3980" t="s">
        <v>7</v>
      </c>
      <c r="E3980" t="s">
        <v>0</v>
      </c>
      <c r="F3980" t="s">
        <v>4232</v>
      </c>
      <c r="G3980" t="s">
        <v>4300</v>
      </c>
      <c r="H3980" t="s">
        <v>4245</v>
      </c>
      <c r="I3980" t="s">
        <v>10</v>
      </c>
      <c r="J3980" s="2">
        <v>45209</v>
      </c>
      <c r="K3980" s="2">
        <v>45351</v>
      </c>
      <c r="L3980" s="2">
        <v>45351</v>
      </c>
      <c r="M3980" s="9">
        <f>+$M$1-L3980</f>
        <v>396</v>
      </c>
      <c r="N3980" s="10" t="str">
        <f>IF(M3980&lt;=0,"NON SCADUTO",IF(M3980&lt;61,"0-60 DAYS",IF(M3980&lt;91," 61-90 DAYS",IF(M3980&lt;121,"91-120 DAYS",IF(M3980&lt;366," 121-365 DAYS",IF(M3980&gt;366,"OLTRE 365 DAYS",0))))))</f>
        <v>OLTRE 365 DAYS</v>
      </c>
      <c r="O3980" t="s">
        <v>15</v>
      </c>
      <c r="P3980" t="s">
        <v>0</v>
      </c>
      <c r="Q3980" s="3">
        <v>-20600</v>
      </c>
      <c r="R3980" t="s">
        <v>3</v>
      </c>
      <c r="S3980" t="s">
        <v>1</v>
      </c>
      <c r="T3980" s="3">
        <v>-19123.650000000001</v>
      </c>
      <c r="U3980" s="2"/>
      <c r="V3980" t="s">
        <v>0</v>
      </c>
    </row>
    <row r="3981" spans="1:22" x14ac:dyDescent="0.2">
      <c r="A3981" t="s">
        <v>5</v>
      </c>
      <c r="B3981" t="s">
        <v>158</v>
      </c>
      <c r="C3981" t="s">
        <v>4231</v>
      </c>
      <c r="D3981" t="s">
        <v>7</v>
      </c>
      <c r="E3981" t="s">
        <v>0</v>
      </c>
      <c r="F3981" t="s">
        <v>4232</v>
      </c>
      <c r="G3981" t="s">
        <v>4301</v>
      </c>
      <c r="H3981" t="s">
        <v>4302</v>
      </c>
      <c r="I3981" t="s">
        <v>10</v>
      </c>
      <c r="J3981" s="2">
        <v>45212</v>
      </c>
      <c r="K3981" s="2">
        <v>45351</v>
      </c>
      <c r="L3981" s="2">
        <v>45351</v>
      </c>
      <c r="M3981" s="9">
        <f>+$M$1-L3981</f>
        <v>396</v>
      </c>
      <c r="N3981" s="10" t="str">
        <f>IF(M3981&lt;=0,"NON SCADUTO",IF(M3981&lt;61,"0-60 DAYS",IF(M3981&lt;91," 61-90 DAYS",IF(M3981&lt;121,"91-120 DAYS",IF(M3981&lt;366," 121-365 DAYS",IF(M3981&gt;366,"OLTRE 365 DAYS",0))))))</f>
        <v>OLTRE 365 DAYS</v>
      </c>
      <c r="O3981" t="s">
        <v>15</v>
      </c>
      <c r="P3981" t="s">
        <v>0</v>
      </c>
      <c r="Q3981" s="3">
        <v>-500</v>
      </c>
      <c r="R3981" t="s">
        <v>3</v>
      </c>
      <c r="S3981" t="s">
        <v>1</v>
      </c>
      <c r="T3981" s="3">
        <v>-464.17</v>
      </c>
      <c r="U3981" s="2"/>
      <c r="V3981" t="s">
        <v>0</v>
      </c>
    </row>
    <row r="3982" spans="1:22" x14ac:dyDescent="0.2">
      <c r="A3982" t="s">
        <v>5</v>
      </c>
      <c r="B3982" t="s">
        <v>158</v>
      </c>
      <c r="C3982" t="s">
        <v>4231</v>
      </c>
      <c r="D3982" t="s">
        <v>7</v>
      </c>
      <c r="E3982" t="s">
        <v>0</v>
      </c>
      <c r="F3982" t="s">
        <v>4232</v>
      </c>
      <c r="G3982" t="s">
        <v>4261</v>
      </c>
      <c r="H3982" t="s">
        <v>2920</v>
      </c>
      <c r="I3982" t="s">
        <v>215</v>
      </c>
      <c r="J3982" s="2">
        <v>45378</v>
      </c>
      <c r="K3982" s="2">
        <v>45378</v>
      </c>
      <c r="L3982" s="2">
        <v>45378</v>
      </c>
      <c r="M3982" s="9">
        <f>+$M$1-L3982</f>
        <v>369</v>
      </c>
      <c r="N3982" s="10" t="str">
        <f>IF(M3982&lt;=0,"NON SCADUTO",IF(M3982&lt;61,"0-60 DAYS",IF(M3982&lt;91," 61-90 DAYS",IF(M3982&lt;121,"91-120 DAYS",IF(M3982&lt;366," 121-365 DAYS",IF(M3982&gt;366,"OLTRE 365 DAYS",0))))))</f>
        <v>OLTRE 365 DAYS</v>
      </c>
      <c r="O3982" t="s">
        <v>11</v>
      </c>
      <c r="P3982" t="s">
        <v>0</v>
      </c>
      <c r="Q3982" s="3">
        <v>110000</v>
      </c>
      <c r="R3982" t="s">
        <v>3</v>
      </c>
      <c r="S3982" t="s">
        <v>1</v>
      </c>
      <c r="T3982" s="3">
        <v>118041</v>
      </c>
      <c r="U3982" s="2"/>
      <c r="V3982" t="s">
        <v>0</v>
      </c>
    </row>
    <row r="3983" spans="1:22" x14ac:dyDescent="0.2">
      <c r="A3983" t="s">
        <v>5</v>
      </c>
      <c r="B3983" t="s">
        <v>158</v>
      </c>
      <c r="C3983" t="s">
        <v>4369</v>
      </c>
      <c r="D3983" t="s">
        <v>7</v>
      </c>
      <c r="E3983" t="s">
        <v>0</v>
      </c>
      <c r="F3983" t="s">
        <v>4370</v>
      </c>
      <c r="G3983" t="s">
        <v>0</v>
      </c>
      <c r="H3983" t="s">
        <v>22</v>
      </c>
      <c r="I3983" t="s">
        <v>14</v>
      </c>
      <c r="J3983" s="2">
        <v>45357</v>
      </c>
      <c r="K3983" s="2">
        <v>45382</v>
      </c>
      <c r="L3983" s="2">
        <v>45357</v>
      </c>
      <c r="M3983" s="9">
        <f>+$M$1-L3983</f>
        <v>390</v>
      </c>
      <c r="N3983" s="10" t="str">
        <f>IF(M3983&lt;=0,"NON SCADUTO",IF(M3983&lt;61,"0-60 DAYS",IF(M3983&lt;91," 61-90 DAYS",IF(M3983&lt;121,"91-120 DAYS",IF(M3983&lt;366," 121-365 DAYS",IF(M3983&gt;366,"OLTRE 365 DAYS",0))))))</f>
        <v>OLTRE 365 DAYS</v>
      </c>
      <c r="O3983" t="s">
        <v>11</v>
      </c>
      <c r="P3983" t="s">
        <v>0</v>
      </c>
      <c r="Q3983" s="3">
        <v>600</v>
      </c>
      <c r="R3983" t="s">
        <v>1</v>
      </c>
      <c r="S3983" t="s">
        <v>1</v>
      </c>
      <c r="T3983" s="3">
        <v>600</v>
      </c>
      <c r="U3983" s="2"/>
      <c r="V3983" t="s">
        <v>0</v>
      </c>
    </row>
    <row r="3984" spans="1:22" x14ac:dyDescent="0.2">
      <c r="A3984" t="s">
        <v>5</v>
      </c>
      <c r="B3984" t="s">
        <v>158</v>
      </c>
      <c r="C3984" t="s">
        <v>4369</v>
      </c>
      <c r="D3984" t="s">
        <v>7</v>
      </c>
      <c r="E3984" t="s">
        <v>0</v>
      </c>
      <c r="F3984" t="s">
        <v>4370</v>
      </c>
      <c r="G3984" t="s">
        <v>0</v>
      </c>
      <c r="H3984" t="s">
        <v>4383</v>
      </c>
      <c r="I3984" t="s">
        <v>215</v>
      </c>
      <c r="J3984" s="2">
        <v>45382</v>
      </c>
      <c r="K3984" s="2">
        <v>45382</v>
      </c>
      <c r="L3984" s="2">
        <v>45295</v>
      </c>
      <c r="M3984" s="9">
        <f>+$M$1-L3984</f>
        <v>452</v>
      </c>
      <c r="N3984" s="10" t="str">
        <f>IF(M3984&lt;=0,"NON SCADUTO",IF(M3984&lt;61,"0-60 DAYS",IF(M3984&lt;91," 61-90 DAYS",IF(M3984&lt;121,"91-120 DAYS",IF(M3984&lt;366," 121-365 DAYS",IF(M3984&gt;366,"OLTRE 365 DAYS",0))))))</f>
        <v>OLTRE 365 DAYS</v>
      </c>
      <c r="O3984" t="s">
        <v>11</v>
      </c>
      <c r="P3984" t="s">
        <v>0</v>
      </c>
      <c r="Q3984" s="3">
        <v>68325.100000000006</v>
      </c>
      <c r="R3984" t="s">
        <v>1</v>
      </c>
      <c r="S3984" t="s">
        <v>1</v>
      </c>
      <c r="T3984" s="3">
        <v>68325.100000000006</v>
      </c>
      <c r="U3984" s="2"/>
      <c r="V3984" t="s">
        <v>0</v>
      </c>
    </row>
    <row r="3985" spans="1:22" x14ac:dyDescent="0.2">
      <c r="A3985" t="s">
        <v>5</v>
      </c>
      <c r="B3985" t="s">
        <v>158</v>
      </c>
      <c r="C3985" t="s">
        <v>4369</v>
      </c>
      <c r="D3985" t="s">
        <v>7</v>
      </c>
      <c r="E3985" t="s">
        <v>0</v>
      </c>
      <c r="F3985" t="s">
        <v>4370</v>
      </c>
      <c r="G3985" t="s">
        <v>0</v>
      </c>
      <c r="H3985" t="s">
        <v>4438</v>
      </c>
      <c r="I3985" t="s">
        <v>10</v>
      </c>
      <c r="J3985" s="2">
        <v>45229</v>
      </c>
      <c r="K3985" s="2">
        <v>45382</v>
      </c>
      <c r="L3985" s="2">
        <v>45229</v>
      </c>
      <c r="M3985" s="9">
        <f>+$M$1-L3985</f>
        <v>518</v>
      </c>
      <c r="N3985" s="10" t="str">
        <f>IF(M3985&lt;=0,"NON SCADUTO",IF(M3985&lt;61,"0-60 DAYS",IF(M3985&lt;91," 61-90 DAYS",IF(M3985&lt;121,"91-120 DAYS",IF(M3985&lt;366," 121-365 DAYS",IF(M3985&gt;366,"OLTRE 365 DAYS",0))))))</f>
        <v>OLTRE 365 DAYS</v>
      </c>
      <c r="O3985" t="s">
        <v>15</v>
      </c>
      <c r="P3985" t="s">
        <v>0</v>
      </c>
      <c r="Q3985" s="3">
        <v>-7360.87</v>
      </c>
      <c r="R3985" t="s">
        <v>1</v>
      </c>
      <c r="S3985" t="s">
        <v>1</v>
      </c>
      <c r="T3985" s="3">
        <v>-7360.87</v>
      </c>
      <c r="U3985" s="2"/>
      <c r="V3985" t="s">
        <v>0</v>
      </c>
    </row>
    <row r="3986" spans="1:22" x14ac:dyDescent="0.2">
      <c r="A3986" t="s">
        <v>5</v>
      </c>
      <c r="B3986" t="s">
        <v>158</v>
      </c>
      <c r="C3986" t="s">
        <v>4369</v>
      </c>
      <c r="D3986" t="s">
        <v>7</v>
      </c>
      <c r="E3986" t="s">
        <v>0</v>
      </c>
      <c r="F3986" t="s">
        <v>4370</v>
      </c>
      <c r="G3986" t="s">
        <v>0</v>
      </c>
      <c r="H3986" t="s">
        <v>4441</v>
      </c>
      <c r="I3986" t="s">
        <v>10</v>
      </c>
      <c r="J3986" s="2">
        <v>45348</v>
      </c>
      <c r="K3986" s="2">
        <v>45382</v>
      </c>
      <c r="L3986" s="2">
        <v>45348</v>
      </c>
      <c r="M3986" s="9">
        <f>+$M$1-L3986</f>
        <v>399</v>
      </c>
      <c r="N3986" s="10" t="str">
        <f>IF(M3986&lt;=0,"NON SCADUTO",IF(M3986&lt;61,"0-60 DAYS",IF(M3986&lt;91," 61-90 DAYS",IF(M3986&lt;121,"91-120 DAYS",IF(M3986&lt;366," 121-365 DAYS",IF(M3986&gt;366,"OLTRE 365 DAYS",0))))))</f>
        <v>OLTRE 365 DAYS</v>
      </c>
      <c r="O3986" t="s">
        <v>15</v>
      </c>
      <c r="P3986" t="s">
        <v>0</v>
      </c>
      <c r="Q3986" s="3">
        <v>-27055</v>
      </c>
      <c r="R3986" t="s">
        <v>1</v>
      </c>
      <c r="S3986" t="s">
        <v>1</v>
      </c>
      <c r="T3986" s="3">
        <v>-27055</v>
      </c>
      <c r="U3986" s="2"/>
      <c r="V3986" t="s">
        <v>0</v>
      </c>
    </row>
    <row r="3987" spans="1:22" x14ac:dyDescent="0.2">
      <c r="A3987" t="s">
        <v>5</v>
      </c>
      <c r="B3987" t="s">
        <v>158</v>
      </c>
      <c r="C3987" t="s">
        <v>4369</v>
      </c>
      <c r="D3987" t="s">
        <v>7</v>
      </c>
      <c r="E3987" t="s">
        <v>0</v>
      </c>
      <c r="F3987" t="s">
        <v>4370</v>
      </c>
      <c r="G3987" t="s">
        <v>4445</v>
      </c>
      <c r="H3987" t="s">
        <v>4446</v>
      </c>
      <c r="I3987" t="s">
        <v>10</v>
      </c>
      <c r="J3987" s="2">
        <v>45255</v>
      </c>
      <c r="K3987" s="2">
        <v>45382</v>
      </c>
      <c r="L3987" s="2">
        <v>45322</v>
      </c>
      <c r="M3987" s="9">
        <f>+$M$1-L3987</f>
        <v>425</v>
      </c>
      <c r="N3987" s="10" t="str">
        <f>IF(M3987&lt;=0,"NON SCADUTO",IF(M3987&lt;61,"0-60 DAYS",IF(M3987&lt;91," 61-90 DAYS",IF(M3987&lt;121,"91-120 DAYS",IF(M3987&lt;366," 121-365 DAYS",IF(M3987&gt;366,"OLTRE 365 DAYS",0))))))</f>
        <v>OLTRE 365 DAYS</v>
      </c>
      <c r="O3987" t="s">
        <v>15</v>
      </c>
      <c r="P3987" t="s">
        <v>0</v>
      </c>
      <c r="Q3987" s="3">
        <v>-525</v>
      </c>
      <c r="R3987" t="s">
        <v>1</v>
      </c>
      <c r="S3987" t="s">
        <v>1</v>
      </c>
      <c r="T3987" s="3">
        <v>-525</v>
      </c>
      <c r="U3987" s="2"/>
      <c r="V3987" t="s">
        <v>0</v>
      </c>
    </row>
    <row r="3988" spans="1:22" x14ac:dyDescent="0.2">
      <c r="A3988" t="s">
        <v>5</v>
      </c>
      <c r="B3988" t="s">
        <v>158</v>
      </c>
      <c r="C3988" t="s">
        <v>4369</v>
      </c>
      <c r="D3988" t="s">
        <v>7</v>
      </c>
      <c r="E3988" t="s">
        <v>0</v>
      </c>
      <c r="F3988" t="s">
        <v>4370</v>
      </c>
      <c r="G3988" t="s">
        <v>4447</v>
      </c>
      <c r="H3988" t="s">
        <v>4448</v>
      </c>
      <c r="I3988" t="s">
        <v>10</v>
      </c>
      <c r="J3988" s="2">
        <v>45007</v>
      </c>
      <c r="K3988" s="2">
        <v>45382</v>
      </c>
      <c r="L3988" s="2">
        <v>45007</v>
      </c>
      <c r="M3988" s="9">
        <f>+$M$1-L3988</f>
        <v>740</v>
      </c>
      <c r="N3988" s="10" t="str">
        <f>IF(M3988&lt;=0,"NON SCADUTO",IF(M3988&lt;61,"0-60 DAYS",IF(M3988&lt;91," 61-90 DAYS",IF(M3988&lt;121,"91-120 DAYS",IF(M3988&lt;366," 121-365 DAYS",IF(M3988&gt;366,"OLTRE 365 DAYS",0))))))</f>
        <v>OLTRE 365 DAYS</v>
      </c>
      <c r="O3988" t="s">
        <v>15</v>
      </c>
      <c r="P3988" t="s">
        <v>0</v>
      </c>
      <c r="Q3988" s="3">
        <v>-7614</v>
      </c>
      <c r="R3988" t="s">
        <v>1</v>
      </c>
      <c r="S3988" t="s">
        <v>1</v>
      </c>
      <c r="T3988" s="3">
        <v>-7614</v>
      </c>
      <c r="U3988" s="2"/>
      <c r="V3988" t="s">
        <v>0</v>
      </c>
    </row>
    <row r="3989" spans="1:22" x14ac:dyDescent="0.2">
      <c r="A3989" t="s">
        <v>5</v>
      </c>
      <c r="B3989" t="s">
        <v>158</v>
      </c>
      <c r="C3989" t="s">
        <v>4369</v>
      </c>
      <c r="D3989" t="s">
        <v>7</v>
      </c>
      <c r="E3989" t="s">
        <v>0</v>
      </c>
      <c r="F3989" t="s">
        <v>4370</v>
      </c>
      <c r="G3989" t="s">
        <v>4570</v>
      </c>
      <c r="H3989" t="s">
        <v>4571</v>
      </c>
      <c r="I3989" t="s">
        <v>10</v>
      </c>
      <c r="J3989" s="2">
        <v>45016</v>
      </c>
      <c r="K3989" s="2">
        <v>45351</v>
      </c>
      <c r="L3989" s="2">
        <v>45016</v>
      </c>
      <c r="M3989" s="9">
        <f>+$M$1-L3989</f>
        <v>731</v>
      </c>
      <c r="N3989" s="10" t="str">
        <f>IF(M3989&lt;=0,"NON SCADUTO",IF(M3989&lt;61,"0-60 DAYS",IF(M3989&lt;91," 61-90 DAYS",IF(M3989&lt;121,"91-120 DAYS",IF(M3989&lt;366," 121-365 DAYS",IF(M3989&gt;366,"OLTRE 365 DAYS",0))))))</f>
        <v>OLTRE 365 DAYS</v>
      </c>
      <c r="O3989" t="s">
        <v>15</v>
      </c>
      <c r="P3989" t="s">
        <v>0</v>
      </c>
      <c r="Q3989" s="3">
        <v>-1815.64</v>
      </c>
      <c r="R3989" t="s">
        <v>1</v>
      </c>
      <c r="S3989" t="s">
        <v>1</v>
      </c>
      <c r="T3989" s="3">
        <v>-1815.64</v>
      </c>
      <c r="U3989" s="2"/>
      <c r="V3989" t="s">
        <v>0</v>
      </c>
    </row>
    <row r="3990" spans="1:22" x14ac:dyDescent="0.2">
      <c r="A3990" t="s">
        <v>5</v>
      </c>
      <c r="B3990" t="s">
        <v>6</v>
      </c>
      <c r="C3990" t="s">
        <v>4369</v>
      </c>
      <c r="D3990" t="s">
        <v>7</v>
      </c>
      <c r="E3990" t="s">
        <v>0</v>
      </c>
      <c r="F3990" t="s">
        <v>4370</v>
      </c>
      <c r="G3990" t="s">
        <v>0</v>
      </c>
      <c r="H3990" t="s">
        <v>4658</v>
      </c>
      <c r="I3990" t="s">
        <v>10</v>
      </c>
      <c r="J3990" s="2">
        <v>44975</v>
      </c>
      <c r="K3990" s="2">
        <v>45716</v>
      </c>
      <c r="L3990" s="2">
        <v>44975</v>
      </c>
      <c r="M3990" s="9">
        <f>+$M$1-L3990</f>
        <v>772</v>
      </c>
      <c r="N3990" s="10" t="str">
        <f>IF(M3990&lt;=0,"NON SCADUTO",IF(M3990&lt;61,"0-60 DAYS",IF(M3990&lt;91," 61-90 DAYS",IF(M3990&lt;121,"91-120 DAYS",IF(M3990&lt;366," 121-365 DAYS",IF(M3990&gt;366,"OLTRE 365 DAYS",0))))))</f>
        <v>OLTRE 365 DAYS</v>
      </c>
      <c r="O3990" t="s">
        <v>15</v>
      </c>
      <c r="P3990" t="s">
        <v>0</v>
      </c>
      <c r="Q3990" s="3">
        <v>-1221.03</v>
      </c>
      <c r="R3990" t="s">
        <v>1</v>
      </c>
      <c r="S3990" t="s">
        <v>1</v>
      </c>
      <c r="T3990" s="3">
        <v>-1221.03</v>
      </c>
      <c r="U3990" s="2"/>
      <c r="V3990" t="s">
        <v>0</v>
      </c>
    </row>
    <row r="3991" spans="1:22" x14ac:dyDescent="0.2">
      <c r="A3991" t="s">
        <v>5</v>
      </c>
      <c r="B3991" t="s">
        <v>158</v>
      </c>
      <c r="C3991" t="s">
        <v>4369</v>
      </c>
      <c r="D3991" t="s">
        <v>7</v>
      </c>
      <c r="E3991" t="s">
        <v>0</v>
      </c>
      <c r="F3991" t="s">
        <v>4370</v>
      </c>
      <c r="G3991" t="s">
        <v>4369</v>
      </c>
      <c r="H3991" t="s">
        <v>4710</v>
      </c>
      <c r="I3991" t="s">
        <v>10</v>
      </c>
      <c r="J3991" s="2">
        <v>45199</v>
      </c>
      <c r="K3991" s="2">
        <v>45382</v>
      </c>
      <c r="L3991" s="2">
        <v>45260</v>
      </c>
      <c r="M3991" s="9">
        <f>+$M$1-L3991</f>
        <v>487</v>
      </c>
      <c r="N3991" s="10" t="str">
        <f>IF(M3991&lt;=0,"NON SCADUTO",IF(M3991&lt;61,"0-60 DAYS",IF(M3991&lt;91," 61-90 DAYS",IF(M3991&lt;121,"91-120 DAYS",IF(M3991&lt;366," 121-365 DAYS",IF(M3991&gt;366,"OLTRE 365 DAYS",0))))))</f>
        <v>OLTRE 365 DAYS</v>
      </c>
      <c r="O3991" t="s">
        <v>15</v>
      </c>
      <c r="P3991" t="s">
        <v>0</v>
      </c>
      <c r="Q3991" s="3">
        <v>-135675.06</v>
      </c>
      <c r="R3991" t="s">
        <v>1</v>
      </c>
      <c r="S3991" t="s">
        <v>1</v>
      </c>
      <c r="T3991" s="3">
        <v>-135675.06</v>
      </c>
      <c r="U3991" s="2">
        <v>45779</v>
      </c>
      <c r="V3991" t="s">
        <v>4711</v>
      </c>
    </row>
    <row r="3992" spans="1:22" x14ac:dyDescent="0.2">
      <c r="A3992" t="s">
        <v>5</v>
      </c>
      <c r="B3992" t="s">
        <v>158</v>
      </c>
      <c r="C3992" t="s">
        <v>4369</v>
      </c>
      <c r="D3992" t="s">
        <v>7</v>
      </c>
      <c r="E3992" t="s">
        <v>0</v>
      </c>
      <c r="F3992" t="s">
        <v>4370</v>
      </c>
      <c r="G3992" t="s">
        <v>4369</v>
      </c>
      <c r="H3992" t="s">
        <v>4712</v>
      </c>
      <c r="I3992" t="s">
        <v>10</v>
      </c>
      <c r="J3992" s="2">
        <v>45226</v>
      </c>
      <c r="K3992" s="2">
        <v>45382</v>
      </c>
      <c r="L3992" s="2">
        <v>45291</v>
      </c>
      <c r="M3992" s="9">
        <f>+$M$1-L3992</f>
        <v>456</v>
      </c>
      <c r="N3992" s="10" t="str">
        <f>IF(M3992&lt;=0,"NON SCADUTO",IF(M3992&lt;61,"0-60 DAYS",IF(M3992&lt;91," 61-90 DAYS",IF(M3992&lt;121,"91-120 DAYS",IF(M3992&lt;366," 121-365 DAYS",IF(M3992&gt;366,"OLTRE 365 DAYS",0))))))</f>
        <v>OLTRE 365 DAYS</v>
      </c>
      <c r="O3992" t="s">
        <v>15</v>
      </c>
      <c r="P3992" t="s">
        <v>0</v>
      </c>
      <c r="Q3992" s="3">
        <v>-117101.4</v>
      </c>
      <c r="R3992" t="s">
        <v>1</v>
      </c>
      <c r="S3992" t="s">
        <v>1</v>
      </c>
      <c r="T3992" s="3">
        <v>-117101.4</v>
      </c>
      <c r="U3992" s="2">
        <v>45779</v>
      </c>
      <c r="V3992" t="s">
        <v>4711</v>
      </c>
    </row>
    <row r="3993" spans="1:22" x14ac:dyDescent="0.2">
      <c r="A3993" t="s">
        <v>5</v>
      </c>
      <c r="B3993" t="s">
        <v>158</v>
      </c>
      <c r="C3993" t="s">
        <v>4369</v>
      </c>
      <c r="D3993" t="s">
        <v>7</v>
      </c>
      <c r="E3993" t="s">
        <v>0</v>
      </c>
      <c r="F3993" t="s">
        <v>4370</v>
      </c>
      <c r="G3993" t="s">
        <v>4713</v>
      </c>
      <c r="H3993" t="s">
        <v>4714</v>
      </c>
      <c r="I3993" t="s">
        <v>162</v>
      </c>
      <c r="J3993" s="2">
        <v>45138</v>
      </c>
      <c r="K3993" s="2">
        <v>45260</v>
      </c>
      <c r="L3993" s="2">
        <v>45199</v>
      </c>
      <c r="M3993" s="9">
        <f>+$M$1-L3993</f>
        <v>548</v>
      </c>
      <c r="N3993" s="10" t="str">
        <f>IF(M3993&lt;=0,"NON SCADUTO",IF(M3993&lt;61,"0-60 DAYS",IF(M3993&lt;91," 61-90 DAYS",IF(M3993&lt;121,"91-120 DAYS",IF(M3993&lt;366," 121-365 DAYS",IF(M3993&gt;366,"OLTRE 365 DAYS",0))))))</f>
        <v>OLTRE 365 DAYS</v>
      </c>
      <c r="O3993" t="s">
        <v>15</v>
      </c>
      <c r="P3993" t="s">
        <v>0</v>
      </c>
      <c r="Q3993" s="3">
        <v>-153807</v>
      </c>
      <c r="R3993" t="s">
        <v>1</v>
      </c>
      <c r="S3993" t="s">
        <v>1</v>
      </c>
      <c r="T3993" s="3">
        <v>-153807</v>
      </c>
      <c r="U3993" s="2">
        <v>45779</v>
      </c>
      <c r="V3993" t="s">
        <v>4711</v>
      </c>
    </row>
    <row r="3994" spans="1:22" x14ac:dyDescent="0.2">
      <c r="A3994" t="s">
        <v>5</v>
      </c>
      <c r="B3994" t="s">
        <v>158</v>
      </c>
      <c r="C3994" t="s">
        <v>4369</v>
      </c>
      <c r="D3994" t="s">
        <v>7</v>
      </c>
      <c r="E3994" t="s">
        <v>0</v>
      </c>
      <c r="F3994" t="s">
        <v>4370</v>
      </c>
      <c r="G3994" t="s">
        <v>4715</v>
      </c>
      <c r="H3994" t="s">
        <v>4716</v>
      </c>
      <c r="I3994" t="s">
        <v>162</v>
      </c>
      <c r="J3994" s="2">
        <v>45178</v>
      </c>
      <c r="K3994" s="2">
        <v>45260</v>
      </c>
      <c r="L3994" s="2">
        <v>45260</v>
      </c>
      <c r="M3994" s="9">
        <f>+$M$1-L3994</f>
        <v>487</v>
      </c>
      <c r="N3994" s="10" t="str">
        <f>IF(M3994&lt;=0,"NON SCADUTO",IF(M3994&lt;61,"0-60 DAYS",IF(M3994&lt;91," 61-90 DAYS",IF(M3994&lt;121,"91-120 DAYS",IF(M3994&lt;366," 121-365 DAYS",IF(M3994&gt;366,"OLTRE 365 DAYS",0))))))</f>
        <v>OLTRE 365 DAYS</v>
      </c>
      <c r="O3994" t="s">
        <v>15</v>
      </c>
      <c r="P3994" t="s">
        <v>0</v>
      </c>
      <c r="Q3994" s="3">
        <v>-28619</v>
      </c>
      <c r="R3994" t="s">
        <v>1</v>
      </c>
      <c r="S3994" t="s">
        <v>1</v>
      </c>
      <c r="T3994" s="3">
        <v>-28619</v>
      </c>
      <c r="U3994" s="2">
        <v>45779</v>
      </c>
      <c r="V3994" t="s">
        <v>4711</v>
      </c>
    </row>
    <row r="3995" spans="1:22" x14ac:dyDescent="0.2">
      <c r="A3995" s="11" t="s">
        <v>5</v>
      </c>
      <c r="B3995" s="11" t="s">
        <v>158</v>
      </c>
      <c r="C3995" s="11" t="s">
        <v>4369</v>
      </c>
      <c r="D3995" s="11" t="s">
        <v>7</v>
      </c>
      <c r="E3995" s="11" t="s">
        <v>0</v>
      </c>
      <c r="F3995" s="11" t="s">
        <v>4370</v>
      </c>
      <c r="G3995" s="11" t="s">
        <v>4717</v>
      </c>
      <c r="H3995" s="11" t="s">
        <v>4718</v>
      </c>
      <c r="I3995" s="11" t="s">
        <v>162</v>
      </c>
      <c r="J3995" s="12">
        <v>45184</v>
      </c>
      <c r="K3995" s="12">
        <v>45260</v>
      </c>
      <c r="L3995" s="12">
        <v>45260</v>
      </c>
      <c r="M3995" s="9">
        <f>+$M$1-L3995</f>
        <v>487</v>
      </c>
      <c r="N3995" s="10" t="str">
        <f>IF(M3995&lt;=0,"NON SCADUTO",IF(M3995&lt;61,"0-60 DAYS",IF(M3995&lt;91," 61-90 DAYS",IF(M3995&lt;121,"91-120 DAYS",IF(M3995&lt;366," 121-365 DAYS",IF(M3995&gt;366,"OLTRE 365 DAYS",0))))))</f>
        <v>OLTRE 365 DAYS</v>
      </c>
      <c r="O3995" s="11" t="s">
        <v>15</v>
      </c>
      <c r="P3995" s="11" t="s">
        <v>0</v>
      </c>
      <c r="Q3995" s="13">
        <v>-8170</v>
      </c>
      <c r="R3995" s="11" t="s">
        <v>1</v>
      </c>
      <c r="S3995" s="11" t="s">
        <v>1</v>
      </c>
      <c r="T3995" s="13">
        <v>-8170</v>
      </c>
      <c r="U3995" s="12">
        <v>45779</v>
      </c>
      <c r="V3995" s="11" t="s">
        <v>4711</v>
      </c>
    </row>
    <row r="3996" spans="1:22" x14ac:dyDescent="0.2">
      <c r="A3996" t="s">
        <v>5</v>
      </c>
      <c r="B3996" t="s">
        <v>158</v>
      </c>
      <c r="C3996" t="s">
        <v>4369</v>
      </c>
      <c r="D3996" t="s">
        <v>7</v>
      </c>
      <c r="E3996" t="s">
        <v>0</v>
      </c>
      <c r="F3996" t="s">
        <v>4370</v>
      </c>
      <c r="G3996" t="s">
        <v>4719</v>
      </c>
      <c r="H3996" t="s">
        <v>4720</v>
      </c>
      <c r="I3996" t="s">
        <v>162</v>
      </c>
      <c r="J3996" s="2">
        <v>45185</v>
      </c>
      <c r="K3996" s="2">
        <v>45260</v>
      </c>
      <c r="L3996" s="2">
        <v>45260</v>
      </c>
      <c r="M3996" s="9">
        <f>+$M$1-L3996</f>
        <v>487</v>
      </c>
      <c r="N3996" s="10" t="str">
        <f>IF(M3996&lt;=0,"NON SCADUTO",IF(M3996&lt;61,"0-60 DAYS",IF(M3996&lt;91," 61-90 DAYS",IF(M3996&lt;121,"91-120 DAYS",IF(M3996&lt;366," 121-365 DAYS",IF(M3996&gt;366,"OLTRE 365 DAYS",0))))))</f>
        <v>OLTRE 365 DAYS</v>
      </c>
      <c r="O3996" t="s">
        <v>15</v>
      </c>
      <c r="P3996" t="s">
        <v>0</v>
      </c>
      <c r="Q3996" s="3">
        <v>-35555</v>
      </c>
      <c r="R3996" t="s">
        <v>1</v>
      </c>
      <c r="S3996" t="s">
        <v>1</v>
      </c>
      <c r="T3996" s="3">
        <v>-35555</v>
      </c>
      <c r="U3996" s="2">
        <v>45779</v>
      </c>
      <c r="V3996" t="s">
        <v>4711</v>
      </c>
    </row>
    <row r="3997" spans="1:22" x14ac:dyDescent="0.2">
      <c r="A3997" s="11" t="s">
        <v>5</v>
      </c>
      <c r="B3997" s="11" t="s">
        <v>158</v>
      </c>
      <c r="C3997" s="11" t="s">
        <v>4369</v>
      </c>
      <c r="D3997" s="11" t="s">
        <v>7</v>
      </c>
      <c r="E3997" s="11" t="s">
        <v>0</v>
      </c>
      <c r="F3997" s="11" t="s">
        <v>4370</v>
      </c>
      <c r="G3997" s="11" t="s">
        <v>4721</v>
      </c>
      <c r="H3997" s="11" t="s">
        <v>4722</v>
      </c>
      <c r="I3997" s="11" t="s">
        <v>162</v>
      </c>
      <c r="J3997" s="12">
        <v>45190</v>
      </c>
      <c r="K3997" s="12">
        <v>45260</v>
      </c>
      <c r="L3997" s="12">
        <v>45260</v>
      </c>
      <c r="M3997" s="9">
        <f>+$M$1-L3997</f>
        <v>487</v>
      </c>
      <c r="N3997" s="10" t="str">
        <f>IF(M3997&lt;=0,"NON SCADUTO",IF(M3997&lt;61,"0-60 DAYS",IF(M3997&lt;91," 61-90 DAYS",IF(M3997&lt;121,"91-120 DAYS",IF(M3997&lt;366," 121-365 DAYS",IF(M3997&gt;366,"OLTRE 365 DAYS",0))))))</f>
        <v>OLTRE 365 DAYS</v>
      </c>
      <c r="O3997" s="11" t="s">
        <v>15</v>
      </c>
      <c r="P3997" s="11" t="s">
        <v>0</v>
      </c>
      <c r="Q3997" s="13">
        <v>-103815</v>
      </c>
      <c r="R3997" s="11" t="s">
        <v>1</v>
      </c>
      <c r="S3997" s="11" t="s">
        <v>1</v>
      </c>
      <c r="T3997" s="13">
        <v>-103815</v>
      </c>
      <c r="U3997" s="12">
        <v>45779</v>
      </c>
      <c r="V3997" s="11" t="s">
        <v>4711</v>
      </c>
    </row>
    <row r="3998" spans="1:22" x14ac:dyDescent="0.2">
      <c r="A3998" t="s">
        <v>5</v>
      </c>
      <c r="B3998" t="s">
        <v>158</v>
      </c>
      <c r="C3998" t="s">
        <v>4369</v>
      </c>
      <c r="D3998" t="s">
        <v>7</v>
      </c>
      <c r="E3998" t="s">
        <v>0</v>
      </c>
      <c r="F3998" t="s">
        <v>4370</v>
      </c>
      <c r="G3998" t="s">
        <v>4723</v>
      </c>
      <c r="H3998" t="s">
        <v>4724</v>
      </c>
      <c r="I3998" t="s">
        <v>162</v>
      </c>
      <c r="J3998" s="2">
        <v>45192</v>
      </c>
      <c r="K3998" s="2">
        <v>45260</v>
      </c>
      <c r="L3998" s="2">
        <v>45260</v>
      </c>
      <c r="M3998" s="9">
        <f>+$M$1-L3998</f>
        <v>487</v>
      </c>
      <c r="N3998" s="10" t="str">
        <f>IF(M3998&lt;=0,"NON SCADUTO",IF(M3998&lt;61,"0-60 DAYS",IF(M3998&lt;91," 61-90 DAYS",IF(M3998&lt;121,"91-120 DAYS",IF(M3998&lt;366," 121-365 DAYS",IF(M3998&gt;366,"OLTRE 365 DAYS",0))))))</f>
        <v>OLTRE 365 DAYS</v>
      </c>
      <c r="O3998" t="s">
        <v>15</v>
      </c>
      <c r="P3998" t="s">
        <v>0</v>
      </c>
      <c r="Q3998" s="3">
        <v>-25701</v>
      </c>
      <c r="R3998" t="s">
        <v>1</v>
      </c>
      <c r="S3998" t="s">
        <v>1</v>
      </c>
      <c r="T3998" s="3">
        <v>-25701</v>
      </c>
      <c r="U3998" s="2">
        <v>45779</v>
      </c>
      <c r="V3998" t="s">
        <v>4711</v>
      </c>
    </row>
    <row r="3999" spans="1:22" x14ac:dyDescent="0.2">
      <c r="A3999" t="s">
        <v>5</v>
      </c>
      <c r="B3999" t="s">
        <v>158</v>
      </c>
      <c r="C3999" t="s">
        <v>4369</v>
      </c>
      <c r="D3999" t="s">
        <v>7</v>
      </c>
      <c r="E3999" t="s">
        <v>0</v>
      </c>
      <c r="F3999" t="s">
        <v>4370</v>
      </c>
      <c r="G3999" t="s">
        <v>4725</v>
      </c>
      <c r="H3999" t="s">
        <v>4726</v>
      </c>
      <c r="I3999" t="s">
        <v>162</v>
      </c>
      <c r="J3999" s="2">
        <v>45199</v>
      </c>
      <c r="K3999" s="2">
        <v>45260</v>
      </c>
      <c r="L3999" s="2">
        <v>45260</v>
      </c>
      <c r="M3999" s="9">
        <f>+$M$1-L3999</f>
        <v>487</v>
      </c>
      <c r="N3999" s="10" t="str">
        <f>IF(M3999&lt;=0,"NON SCADUTO",IF(M3999&lt;61,"0-60 DAYS",IF(M3999&lt;91," 61-90 DAYS",IF(M3999&lt;121,"91-120 DAYS",IF(M3999&lt;366," 121-365 DAYS",IF(M3999&gt;366,"OLTRE 365 DAYS",0))))))</f>
        <v>OLTRE 365 DAYS</v>
      </c>
      <c r="O3999" t="s">
        <v>15</v>
      </c>
      <c r="P3999" t="s">
        <v>0</v>
      </c>
      <c r="Q3999" s="3">
        <v>-5829</v>
      </c>
      <c r="R3999" t="s">
        <v>1</v>
      </c>
      <c r="S3999" t="s">
        <v>1</v>
      </c>
      <c r="T3999" s="3">
        <v>-5829</v>
      </c>
      <c r="U3999" s="2">
        <v>45779</v>
      </c>
      <c r="V3999" t="s">
        <v>4711</v>
      </c>
    </row>
    <row r="4000" spans="1:22" x14ac:dyDescent="0.2">
      <c r="A4000" t="s">
        <v>5</v>
      </c>
      <c r="B4000" t="s">
        <v>158</v>
      </c>
      <c r="C4000" t="s">
        <v>4369</v>
      </c>
      <c r="D4000" t="s">
        <v>7</v>
      </c>
      <c r="E4000" t="s">
        <v>0</v>
      </c>
      <c r="F4000" t="s">
        <v>4370</v>
      </c>
      <c r="G4000" t="s">
        <v>4727</v>
      </c>
      <c r="H4000" t="s">
        <v>4728</v>
      </c>
      <c r="I4000" t="s">
        <v>10</v>
      </c>
      <c r="J4000" s="2">
        <v>45230</v>
      </c>
      <c r="K4000" s="2">
        <v>45382</v>
      </c>
      <c r="L4000" s="2">
        <v>45291</v>
      </c>
      <c r="M4000" s="9">
        <f>+$M$1-L4000</f>
        <v>456</v>
      </c>
      <c r="N4000" s="10" t="str">
        <f>IF(M4000&lt;=0,"NON SCADUTO",IF(M4000&lt;61,"0-60 DAYS",IF(M4000&lt;91," 61-90 DAYS",IF(M4000&lt;121,"91-120 DAYS",IF(M4000&lt;366," 121-365 DAYS",IF(M4000&gt;366,"OLTRE 365 DAYS",0))))))</f>
        <v>OLTRE 365 DAYS</v>
      </c>
      <c r="O4000" t="s">
        <v>15</v>
      </c>
      <c r="P4000" t="s">
        <v>0</v>
      </c>
      <c r="Q4000" s="3">
        <v>-85214.95</v>
      </c>
      <c r="R4000" t="s">
        <v>1</v>
      </c>
      <c r="S4000" t="s">
        <v>1</v>
      </c>
      <c r="T4000" s="3">
        <v>-85214.95</v>
      </c>
      <c r="U4000" s="2">
        <v>45782</v>
      </c>
      <c r="V4000" t="s">
        <v>4729</v>
      </c>
    </row>
    <row r="4001" spans="1:22" x14ac:dyDescent="0.2">
      <c r="A4001" t="s">
        <v>5</v>
      </c>
      <c r="B4001" t="s">
        <v>158</v>
      </c>
      <c r="C4001" t="s">
        <v>4369</v>
      </c>
      <c r="D4001" t="s">
        <v>7</v>
      </c>
      <c r="E4001" t="s">
        <v>0</v>
      </c>
      <c r="F4001" t="s">
        <v>4370</v>
      </c>
      <c r="G4001" t="s">
        <v>0</v>
      </c>
      <c r="H4001" t="s">
        <v>4730</v>
      </c>
      <c r="I4001" t="s">
        <v>32</v>
      </c>
      <c r="J4001" s="2">
        <v>45295</v>
      </c>
      <c r="K4001" s="2">
        <v>45295</v>
      </c>
      <c r="L4001" s="2">
        <v>45295</v>
      </c>
      <c r="M4001" s="9">
        <f>+$M$1-L4001</f>
        <v>452</v>
      </c>
      <c r="N4001" s="10" t="str">
        <f>IF(M4001&lt;=0,"NON SCADUTO",IF(M4001&lt;61,"0-60 DAYS",IF(M4001&lt;91," 61-90 DAYS",IF(M4001&lt;121,"91-120 DAYS",IF(M4001&lt;366," 121-365 DAYS",IF(M4001&gt;366,"OLTRE 365 DAYS",0))))))</f>
        <v>OLTRE 365 DAYS</v>
      </c>
      <c r="O4001" t="s">
        <v>15</v>
      </c>
      <c r="P4001" t="s">
        <v>0</v>
      </c>
      <c r="Q4001" s="3">
        <v>-281120.68</v>
      </c>
      <c r="R4001" t="s">
        <v>1</v>
      </c>
      <c r="S4001" t="s">
        <v>1</v>
      </c>
      <c r="T4001" s="3">
        <v>-281120.68</v>
      </c>
      <c r="U4001" s="2">
        <v>45807</v>
      </c>
      <c r="V4001" t="s">
        <v>4731</v>
      </c>
    </row>
    <row r="4002" spans="1:22" x14ac:dyDescent="0.2">
      <c r="A4002" t="s">
        <v>5</v>
      </c>
      <c r="B4002" t="s">
        <v>158</v>
      </c>
      <c r="C4002" t="s">
        <v>4369</v>
      </c>
      <c r="D4002" t="s">
        <v>7</v>
      </c>
      <c r="E4002" t="s">
        <v>0</v>
      </c>
      <c r="F4002" t="s">
        <v>4370</v>
      </c>
      <c r="G4002" t="s">
        <v>0</v>
      </c>
      <c r="H4002" t="s">
        <v>4629</v>
      </c>
      <c r="I4002" t="s">
        <v>10</v>
      </c>
      <c r="J4002" s="2">
        <v>45209</v>
      </c>
      <c r="K4002" s="2">
        <v>45351</v>
      </c>
      <c r="L4002" s="2">
        <v>45209</v>
      </c>
      <c r="M4002" s="9">
        <f>+$M$1-L4002</f>
        <v>538</v>
      </c>
      <c r="N4002" s="10" t="str">
        <f>IF(M4002&lt;=0,"NON SCADUTO",IF(M4002&lt;61,"0-60 DAYS",IF(M4002&lt;91," 61-90 DAYS",IF(M4002&lt;121,"91-120 DAYS",IF(M4002&lt;366," 121-365 DAYS",IF(M4002&gt;366,"OLTRE 365 DAYS",0))))))</f>
        <v>OLTRE 365 DAYS</v>
      </c>
      <c r="O4002" t="s">
        <v>15</v>
      </c>
      <c r="P4002" t="s">
        <v>0</v>
      </c>
      <c r="Q4002" s="3">
        <v>-15802.67</v>
      </c>
      <c r="R4002" t="s">
        <v>1</v>
      </c>
      <c r="S4002" t="s">
        <v>1</v>
      </c>
      <c r="T4002" s="3">
        <v>-15802.67</v>
      </c>
      <c r="U4002" s="2">
        <v>45807</v>
      </c>
      <c r="V4002" t="s">
        <v>4731</v>
      </c>
    </row>
    <row r="4003" spans="1:22" x14ac:dyDescent="0.2">
      <c r="A4003" t="s">
        <v>5</v>
      </c>
      <c r="B4003" t="s">
        <v>158</v>
      </c>
      <c r="C4003" t="s">
        <v>4369</v>
      </c>
      <c r="D4003" t="s">
        <v>7</v>
      </c>
      <c r="E4003" t="s">
        <v>0</v>
      </c>
      <c r="F4003" t="s">
        <v>4370</v>
      </c>
      <c r="G4003" t="s">
        <v>0</v>
      </c>
      <c r="H4003" t="s">
        <v>4379</v>
      </c>
      <c r="I4003" t="s">
        <v>10</v>
      </c>
      <c r="J4003" s="2">
        <v>45212</v>
      </c>
      <c r="K4003" s="2">
        <v>45351</v>
      </c>
      <c r="L4003" s="2">
        <v>45212</v>
      </c>
      <c r="M4003" s="9">
        <f>+$M$1-L4003</f>
        <v>535</v>
      </c>
      <c r="N4003" s="10" t="str">
        <f>IF(M4003&lt;=0,"NON SCADUTO",IF(M4003&lt;61,"0-60 DAYS",IF(M4003&lt;91," 61-90 DAYS",IF(M4003&lt;121,"91-120 DAYS",IF(M4003&lt;366," 121-365 DAYS",IF(M4003&gt;366,"OLTRE 365 DAYS",0))))))</f>
        <v>OLTRE 365 DAYS</v>
      </c>
      <c r="O4003" t="s">
        <v>15</v>
      </c>
      <c r="P4003" t="s">
        <v>0</v>
      </c>
      <c r="Q4003" s="3">
        <v>-74384.899999999994</v>
      </c>
      <c r="R4003" t="s">
        <v>1</v>
      </c>
      <c r="S4003" t="s">
        <v>1</v>
      </c>
      <c r="T4003" s="3">
        <v>-74384.899999999994</v>
      </c>
      <c r="U4003" s="2">
        <v>45807</v>
      </c>
      <c r="V4003" t="s">
        <v>4731</v>
      </c>
    </row>
    <row r="4004" spans="1:22" x14ac:dyDescent="0.2">
      <c r="A4004" t="s">
        <v>5</v>
      </c>
      <c r="B4004" t="s">
        <v>158</v>
      </c>
      <c r="C4004" t="s">
        <v>4369</v>
      </c>
      <c r="D4004" t="s">
        <v>7</v>
      </c>
      <c r="E4004" t="s">
        <v>0</v>
      </c>
      <c r="F4004" t="s">
        <v>4370</v>
      </c>
      <c r="G4004" t="s">
        <v>0</v>
      </c>
      <c r="H4004" t="s">
        <v>4732</v>
      </c>
      <c r="I4004" t="s">
        <v>10</v>
      </c>
      <c r="J4004" s="2">
        <v>45236</v>
      </c>
      <c r="K4004" s="2">
        <v>45351</v>
      </c>
      <c r="L4004" s="2">
        <v>45236</v>
      </c>
      <c r="M4004" s="9">
        <f>+$M$1-L4004</f>
        <v>511</v>
      </c>
      <c r="N4004" s="10" t="str">
        <f>IF(M4004&lt;=0,"NON SCADUTO",IF(M4004&lt;61,"0-60 DAYS",IF(M4004&lt;91," 61-90 DAYS",IF(M4004&lt;121,"91-120 DAYS",IF(M4004&lt;366," 121-365 DAYS",IF(M4004&gt;366,"OLTRE 365 DAYS",0))))))</f>
        <v>OLTRE 365 DAYS</v>
      </c>
      <c r="O4004" t="s">
        <v>15</v>
      </c>
      <c r="P4004" t="s">
        <v>0</v>
      </c>
      <c r="Q4004" s="3">
        <v>-27714.400000000001</v>
      </c>
      <c r="R4004" t="s">
        <v>1</v>
      </c>
      <c r="S4004" t="s">
        <v>1</v>
      </c>
      <c r="T4004" s="3">
        <v>-27714.400000000001</v>
      </c>
      <c r="U4004" s="2">
        <v>45807</v>
      </c>
      <c r="V4004" t="s">
        <v>4731</v>
      </c>
    </row>
    <row r="4005" spans="1:22" x14ac:dyDescent="0.2">
      <c r="A4005" t="s">
        <v>5</v>
      </c>
      <c r="B4005" t="s">
        <v>158</v>
      </c>
      <c r="C4005" t="s">
        <v>4369</v>
      </c>
      <c r="D4005" t="s">
        <v>7</v>
      </c>
      <c r="E4005" t="s">
        <v>0</v>
      </c>
      <c r="F4005" t="s">
        <v>4370</v>
      </c>
      <c r="G4005" t="s">
        <v>0</v>
      </c>
      <c r="H4005" t="s">
        <v>4733</v>
      </c>
      <c r="I4005" t="s">
        <v>10</v>
      </c>
      <c r="J4005" s="2">
        <v>45229</v>
      </c>
      <c r="K4005" s="2">
        <v>45351</v>
      </c>
      <c r="L4005" s="2">
        <v>45229</v>
      </c>
      <c r="M4005" s="9">
        <f>+$M$1-L4005</f>
        <v>518</v>
      </c>
      <c r="N4005" s="10" t="str">
        <f>IF(M4005&lt;=0,"NON SCADUTO",IF(M4005&lt;61,"0-60 DAYS",IF(M4005&lt;91," 61-90 DAYS",IF(M4005&lt;121,"91-120 DAYS",IF(M4005&lt;366," 121-365 DAYS",IF(M4005&gt;366,"OLTRE 365 DAYS",0))))))</f>
        <v>OLTRE 365 DAYS</v>
      </c>
      <c r="O4005" t="s">
        <v>15</v>
      </c>
      <c r="P4005" t="s">
        <v>0</v>
      </c>
      <c r="Q4005" s="3">
        <v>-56362.8</v>
      </c>
      <c r="R4005" t="s">
        <v>1</v>
      </c>
      <c r="S4005" t="s">
        <v>1</v>
      </c>
      <c r="T4005" s="3">
        <v>-56362.8</v>
      </c>
      <c r="U4005" s="2">
        <v>45807</v>
      </c>
      <c r="V4005" t="s">
        <v>4731</v>
      </c>
    </row>
    <row r="4006" spans="1:22" x14ac:dyDescent="0.2">
      <c r="A4006" s="11" t="s">
        <v>5</v>
      </c>
      <c r="B4006" s="11" t="s">
        <v>158</v>
      </c>
      <c r="C4006" s="11" t="s">
        <v>4369</v>
      </c>
      <c r="D4006" s="11" t="s">
        <v>7</v>
      </c>
      <c r="E4006" s="11" t="s">
        <v>0</v>
      </c>
      <c r="F4006" s="11" t="s">
        <v>4370</v>
      </c>
      <c r="G4006" s="11" t="s">
        <v>4369</v>
      </c>
      <c r="H4006" s="11" t="s">
        <v>4305</v>
      </c>
      <c r="I4006" s="11" t="s">
        <v>10</v>
      </c>
      <c r="J4006" s="12">
        <v>45012</v>
      </c>
      <c r="K4006" s="12">
        <v>45351</v>
      </c>
      <c r="L4006" s="12">
        <v>45012</v>
      </c>
      <c r="M4006" s="9">
        <f>+$M$1-L4006</f>
        <v>735</v>
      </c>
      <c r="N4006" s="10" t="str">
        <f>IF(M4006&lt;=0,"NON SCADUTO",IF(M4006&lt;61,"0-60 DAYS",IF(M4006&lt;91," 61-90 DAYS",IF(M4006&lt;121,"91-120 DAYS",IF(M4006&lt;366," 121-365 DAYS",IF(M4006&gt;366,"OLTRE 365 DAYS",0))))))</f>
        <v>OLTRE 365 DAYS</v>
      </c>
      <c r="O4006" s="11" t="s">
        <v>15</v>
      </c>
      <c r="P4006" s="11" t="s">
        <v>0</v>
      </c>
      <c r="Q4006" s="13">
        <v>-127404</v>
      </c>
      <c r="R4006" s="11" t="s">
        <v>1</v>
      </c>
      <c r="S4006" s="11" t="s">
        <v>1</v>
      </c>
      <c r="T4006" s="13">
        <v>-127404</v>
      </c>
      <c r="U4006" s="12">
        <v>45807</v>
      </c>
      <c r="V4006" s="11" t="s">
        <v>4731</v>
      </c>
    </row>
    <row r="4007" spans="1:22" x14ac:dyDescent="0.2">
      <c r="A4007" t="s">
        <v>5</v>
      </c>
      <c r="B4007" t="s">
        <v>158</v>
      </c>
      <c r="C4007" t="s">
        <v>4369</v>
      </c>
      <c r="D4007" t="s">
        <v>7</v>
      </c>
      <c r="E4007" t="s">
        <v>0</v>
      </c>
      <c r="F4007" t="s">
        <v>4370</v>
      </c>
      <c r="G4007" t="s">
        <v>4369</v>
      </c>
      <c r="H4007" t="s">
        <v>4736</v>
      </c>
      <c r="I4007" t="s">
        <v>10</v>
      </c>
      <c r="J4007" s="2">
        <v>45246</v>
      </c>
      <c r="K4007" s="2">
        <v>45382</v>
      </c>
      <c r="L4007" s="2">
        <v>45322</v>
      </c>
      <c r="M4007" s="9">
        <f>+$M$1-L4007</f>
        <v>425</v>
      </c>
      <c r="N4007" s="10" t="str">
        <f>IF(M4007&lt;=0,"NON SCADUTO",IF(M4007&lt;61,"0-60 DAYS",IF(M4007&lt;91," 61-90 DAYS",IF(M4007&lt;121,"91-120 DAYS",IF(M4007&lt;366," 121-365 DAYS",IF(M4007&gt;366,"OLTRE 365 DAYS",0))))))</f>
        <v>OLTRE 365 DAYS</v>
      </c>
      <c r="O4007" t="s">
        <v>15</v>
      </c>
      <c r="P4007" t="s">
        <v>0</v>
      </c>
      <c r="Q4007" s="3">
        <v>-162674.5</v>
      </c>
      <c r="R4007" t="s">
        <v>1</v>
      </c>
      <c r="S4007" t="s">
        <v>1</v>
      </c>
      <c r="T4007" s="3">
        <v>-162674.5</v>
      </c>
      <c r="U4007" s="2">
        <v>45807</v>
      </c>
      <c r="V4007" t="s">
        <v>4731</v>
      </c>
    </row>
    <row r="4008" spans="1:22" x14ac:dyDescent="0.2">
      <c r="A4008" t="s">
        <v>5</v>
      </c>
      <c r="B4008" t="s">
        <v>158</v>
      </c>
      <c r="C4008" t="s">
        <v>4369</v>
      </c>
      <c r="D4008" t="s">
        <v>7</v>
      </c>
      <c r="E4008" t="s">
        <v>0</v>
      </c>
      <c r="F4008" t="s">
        <v>4370</v>
      </c>
      <c r="G4008" t="s">
        <v>4369</v>
      </c>
      <c r="H4008" t="s">
        <v>4737</v>
      </c>
      <c r="I4008" t="s">
        <v>10</v>
      </c>
      <c r="J4008" s="2">
        <v>45266</v>
      </c>
      <c r="K4008" s="2">
        <v>45382</v>
      </c>
      <c r="L4008" s="2">
        <v>45351</v>
      </c>
      <c r="M4008" s="9">
        <f>+$M$1-L4008</f>
        <v>396</v>
      </c>
      <c r="N4008" s="10" t="str">
        <f>IF(M4008&lt;=0,"NON SCADUTO",IF(M4008&lt;61,"0-60 DAYS",IF(M4008&lt;91," 61-90 DAYS",IF(M4008&lt;121,"91-120 DAYS",IF(M4008&lt;366," 121-365 DAYS",IF(M4008&gt;366,"OLTRE 365 DAYS",0))))))</f>
        <v>OLTRE 365 DAYS</v>
      </c>
      <c r="O4008" t="s">
        <v>15</v>
      </c>
      <c r="P4008" t="s">
        <v>0</v>
      </c>
      <c r="Q4008" s="3">
        <v>-65083.92</v>
      </c>
      <c r="R4008" t="s">
        <v>1</v>
      </c>
      <c r="S4008" t="s">
        <v>1</v>
      </c>
      <c r="T4008" s="3">
        <v>-65083.92</v>
      </c>
      <c r="U4008" s="2">
        <v>45807</v>
      </c>
      <c r="V4008" t="s">
        <v>4731</v>
      </c>
    </row>
    <row r="4009" spans="1:22" x14ac:dyDescent="0.2">
      <c r="A4009" t="s">
        <v>5</v>
      </c>
      <c r="B4009" t="s">
        <v>158</v>
      </c>
      <c r="C4009" t="s">
        <v>4369</v>
      </c>
      <c r="D4009" t="s">
        <v>7</v>
      </c>
      <c r="E4009" t="s">
        <v>0</v>
      </c>
      <c r="F4009" t="s">
        <v>4370</v>
      </c>
      <c r="G4009" t="s">
        <v>0</v>
      </c>
      <c r="H4009" t="s">
        <v>4742</v>
      </c>
      <c r="I4009" t="s">
        <v>10</v>
      </c>
      <c r="J4009" s="2">
        <v>45227</v>
      </c>
      <c r="K4009" s="2">
        <v>45382</v>
      </c>
      <c r="L4009" s="2">
        <v>45227</v>
      </c>
      <c r="M4009" s="9">
        <f>+$M$1-L4009</f>
        <v>520</v>
      </c>
      <c r="N4009" s="10" t="str">
        <f>IF(M4009&lt;=0,"NON SCADUTO",IF(M4009&lt;61,"0-60 DAYS",IF(M4009&lt;91," 61-90 DAYS",IF(M4009&lt;121,"91-120 DAYS",IF(M4009&lt;366," 121-365 DAYS",IF(M4009&gt;366,"OLTRE 365 DAYS",0))))))</f>
        <v>OLTRE 365 DAYS</v>
      </c>
      <c r="O4009" t="s">
        <v>15</v>
      </c>
      <c r="P4009" t="s">
        <v>0</v>
      </c>
      <c r="Q4009" s="3">
        <v>-2400</v>
      </c>
      <c r="R4009" t="s">
        <v>1</v>
      </c>
      <c r="S4009" t="s">
        <v>1</v>
      </c>
      <c r="T4009" s="3">
        <v>-2400</v>
      </c>
      <c r="U4009" s="2">
        <v>45807</v>
      </c>
      <c r="V4009" t="s">
        <v>4731</v>
      </c>
    </row>
    <row r="4010" spans="1:22" x14ac:dyDescent="0.2">
      <c r="A4010" t="s">
        <v>5</v>
      </c>
      <c r="B4010" t="s">
        <v>158</v>
      </c>
      <c r="C4010" t="s">
        <v>4369</v>
      </c>
      <c r="D4010" t="s">
        <v>7</v>
      </c>
      <c r="E4010" t="s">
        <v>0</v>
      </c>
      <c r="F4010" t="s">
        <v>4370</v>
      </c>
      <c r="G4010" t="s">
        <v>4369</v>
      </c>
      <c r="H4010" t="s">
        <v>4743</v>
      </c>
      <c r="I4010" t="s">
        <v>10</v>
      </c>
      <c r="J4010" s="2">
        <v>45281</v>
      </c>
      <c r="K4010" s="2">
        <v>45382</v>
      </c>
      <c r="L4010" s="2">
        <v>45351</v>
      </c>
      <c r="M4010" s="9">
        <f>+$M$1-L4010</f>
        <v>396</v>
      </c>
      <c r="N4010" s="10" t="str">
        <f>IF(M4010&lt;=0,"NON SCADUTO",IF(M4010&lt;61,"0-60 DAYS",IF(M4010&lt;91," 61-90 DAYS",IF(M4010&lt;121,"91-120 DAYS",IF(M4010&lt;366," 121-365 DAYS",IF(M4010&gt;366,"OLTRE 365 DAYS",0))))))</f>
        <v>OLTRE 365 DAYS</v>
      </c>
      <c r="O4010" t="s">
        <v>15</v>
      </c>
      <c r="P4010" t="s">
        <v>0</v>
      </c>
      <c r="Q4010" s="3">
        <v>-4144.8999999999996</v>
      </c>
      <c r="R4010" t="s">
        <v>1</v>
      </c>
      <c r="S4010" t="s">
        <v>1</v>
      </c>
      <c r="T4010" s="3">
        <v>-4144.8999999999996</v>
      </c>
      <c r="U4010" s="2">
        <v>45807</v>
      </c>
      <c r="V4010" t="s">
        <v>4731</v>
      </c>
    </row>
    <row r="4011" spans="1:22" x14ac:dyDescent="0.2">
      <c r="A4011" t="s">
        <v>5</v>
      </c>
      <c r="B4011" t="s">
        <v>158</v>
      </c>
      <c r="C4011" t="s">
        <v>4369</v>
      </c>
      <c r="D4011" t="s">
        <v>7</v>
      </c>
      <c r="E4011" t="s">
        <v>0</v>
      </c>
      <c r="F4011" t="s">
        <v>4370</v>
      </c>
      <c r="G4011" t="s">
        <v>4369</v>
      </c>
      <c r="H4011" t="s">
        <v>4745</v>
      </c>
      <c r="I4011" t="s">
        <v>10</v>
      </c>
      <c r="J4011" s="2">
        <v>45255</v>
      </c>
      <c r="K4011" s="2">
        <v>45382</v>
      </c>
      <c r="L4011" s="2">
        <v>45322</v>
      </c>
      <c r="M4011" s="9">
        <f>+$M$1-L4011</f>
        <v>425</v>
      </c>
      <c r="N4011" s="10" t="str">
        <f>IF(M4011&lt;=0,"NON SCADUTO",IF(M4011&lt;61,"0-60 DAYS",IF(M4011&lt;91," 61-90 DAYS",IF(M4011&lt;121,"91-120 DAYS",IF(M4011&lt;366," 121-365 DAYS",IF(M4011&gt;366,"OLTRE 365 DAYS",0))))))</f>
        <v>OLTRE 365 DAYS</v>
      </c>
      <c r="O4011" t="s">
        <v>15</v>
      </c>
      <c r="P4011" t="s">
        <v>0</v>
      </c>
      <c r="Q4011" s="3">
        <v>-23776.6</v>
      </c>
      <c r="R4011" t="s">
        <v>1</v>
      </c>
      <c r="S4011" t="s">
        <v>1</v>
      </c>
      <c r="T4011" s="3">
        <v>-23776.6</v>
      </c>
      <c r="U4011" s="2">
        <v>45807</v>
      </c>
      <c r="V4011" t="s">
        <v>4731</v>
      </c>
    </row>
    <row r="4012" spans="1:22" x14ac:dyDescent="0.2">
      <c r="A4012" t="s">
        <v>5</v>
      </c>
      <c r="B4012" t="s">
        <v>158</v>
      </c>
      <c r="C4012" t="s">
        <v>4369</v>
      </c>
      <c r="D4012" t="s">
        <v>7</v>
      </c>
      <c r="E4012" t="s">
        <v>0</v>
      </c>
      <c r="F4012" t="s">
        <v>4370</v>
      </c>
      <c r="G4012" t="s">
        <v>4369</v>
      </c>
      <c r="H4012" t="s">
        <v>4416</v>
      </c>
      <c r="I4012" t="s">
        <v>10</v>
      </c>
      <c r="J4012" s="2">
        <v>45260</v>
      </c>
      <c r="K4012" s="2">
        <v>45382</v>
      </c>
      <c r="L4012" s="2">
        <v>45322</v>
      </c>
      <c r="M4012" s="9">
        <f>+$M$1-L4012</f>
        <v>425</v>
      </c>
      <c r="N4012" s="10" t="str">
        <f>IF(M4012&lt;=0,"NON SCADUTO",IF(M4012&lt;61,"0-60 DAYS",IF(M4012&lt;91," 61-90 DAYS",IF(M4012&lt;121,"91-120 DAYS",IF(M4012&lt;366," 121-365 DAYS",IF(M4012&gt;366,"OLTRE 365 DAYS",0))))))</f>
        <v>OLTRE 365 DAYS</v>
      </c>
      <c r="O4012" t="s">
        <v>15</v>
      </c>
      <c r="P4012" t="s">
        <v>0</v>
      </c>
      <c r="Q4012" s="3">
        <v>-162402.12</v>
      </c>
      <c r="R4012" t="s">
        <v>1</v>
      </c>
      <c r="S4012" t="s">
        <v>1</v>
      </c>
      <c r="T4012" s="3">
        <v>-162402.12</v>
      </c>
      <c r="U4012" s="2">
        <v>45807</v>
      </c>
      <c r="V4012" t="s">
        <v>4731</v>
      </c>
    </row>
    <row r="4013" spans="1:22" x14ac:dyDescent="0.2">
      <c r="A4013" t="s">
        <v>5</v>
      </c>
      <c r="B4013" t="s">
        <v>158</v>
      </c>
      <c r="C4013" t="s">
        <v>4369</v>
      </c>
      <c r="D4013" t="s">
        <v>7</v>
      </c>
      <c r="E4013" t="s">
        <v>0</v>
      </c>
      <c r="F4013" t="s">
        <v>4370</v>
      </c>
      <c r="G4013" t="s">
        <v>4369</v>
      </c>
      <c r="H4013" t="s">
        <v>4746</v>
      </c>
      <c r="I4013" t="s">
        <v>10</v>
      </c>
      <c r="J4013" s="2">
        <v>45279</v>
      </c>
      <c r="K4013" s="2">
        <v>45382</v>
      </c>
      <c r="L4013" s="2">
        <v>45351</v>
      </c>
      <c r="M4013" s="9">
        <f>+$M$1-L4013</f>
        <v>396</v>
      </c>
      <c r="N4013" s="10" t="str">
        <f>IF(M4013&lt;=0,"NON SCADUTO",IF(M4013&lt;61,"0-60 DAYS",IF(M4013&lt;91," 61-90 DAYS",IF(M4013&lt;121,"91-120 DAYS",IF(M4013&lt;366," 121-365 DAYS",IF(M4013&gt;366,"OLTRE 365 DAYS",0))))))</f>
        <v>OLTRE 365 DAYS</v>
      </c>
      <c r="O4013" t="s">
        <v>15</v>
      </c>
      <c r="P4013" t="s">
        <v>0</v>
      </c>
      <c r="Q4013" s="3">
        <v>-85846.23</v>
      </c>
      <c r="R4013" t="s">
        <v>1</v>
      </c>
      <c r="S4013" t="s">
        <v>1</v>
      </c>
      <c r="T4013" s="3">
        <v>-85846.23</v>
      </c>
      <c r="U4013" s="2">
        <v>45807</v>
      </c>
      <c r="V4013" t="s">
        <v>4731</v>
      </c>
    </row>
    <row r="4014" spans="1:22" x14ac:dyDescent="0.2">
      <c r="A4014" t="s">
        <v>5</v>
      </c>
      <c r="B4014" t="s">
        <v>158</v>
      </c>
      <c r="C4014" t="s">
        <v>4369</v>
      </c>
      <c r="D4014" t="s">
        <v>7</v>
      </c>
      <c r="E4014" t="s">
        <v>0</v>
      </c>
      <c r="F4014" t="s">
        <v>4370</v>
      </c>
      <c r="G4014" t="s">
        <v>4369</v>
      </c>
      <c r="H4014" t="s">
        <v>4747</v>
      </c>
      <c r="I4014" t="s">
        <v>10</v>
      </c>
      <c r="J4014" s="2">
        <v>45286</v>
      </c>
      <c r="K4014" s="2">
        <v>45382</v>
      </c>
      <c r="L4014" s="2">
        <v>45351</v>
      </c>
      <c r="M4014" s="9">
        <f>+$M$1-L4014</f>
        <v>396</v>
      </c>
      <c r="N4014" s="10" t="str">
        <f>IF(M4014&lt;=0,"NON SCADUTO",IF(M4014&lt;61,"0-60 DAYS",IF(M4014&lt;91," 61-90 DAYS",IF(M4014&lt;121,"91-120 DAYS",IF(M4014&lt;366," 121-365 DAYS",IF(M4014&gt;366,"OLTRE 365 DAYS",0))))))</f>
        <v>OLTRE 365 DAYS</v>
      </c>
      <c r="O4014" t="s">
        <v>15</v>
      </c>
      <c r="P4014" t="s">
        <v>0</v>
      </c>
      <c r="Q4014" s="3">
        <v>-107222.64</v>
      </c>
      <c r="R4014" t="s">
        <v>1</v>
      </c>
      <c r="S4014" t="s">
        <v>1</v>
      </c>
      <c r="T4014" s="3">
        <v>-107222.64</v>
      </c>
      <c r="U4014" s="2">
        <v>45807</v>
      </c>
      <c r="V4014" t="s">
        <v>4731</v>
      </c>
    </row>
    <row r="4015" spans="1:22" x14ac:dyDescent="0.2">
      <c r="A4015" s="11" t="s">
        <v>5</v>
      </c>
      <c r="B4015" s="11" t="s">
        <v>158</v>
      </c>
      <c r="C4015" s="11" t="s">
        <v>4369</v>
      </c>
      <c r="D4015" s="11" t="s">
        <v>7</v>
      </c>
      <c r="E4015" s="11" t="s">
        <v>0</v>
      </c>
      <c r="F4015" s="11" t="s">
        <v>4370</v>
      </c>
      <c r="G4015" s="11" t="s">
        <v>0</v>
      </c>
      <c r="H4015" s="11" t="s">
        <v>4750</v>
      </c>
      <c r="I4015" s="11" t="s">
        <v>10</v>
      </c>
      <c r="J4015" s="12">
        <v>45238</v>
      </c>
      <c r="K4015" s="12">
        <v>45382</v>
      </c>
      <c r="L4015" s="12">
        <v>45238</v>
      </c>
      <c r="M4015" s="9">
        <f>+$M$1-L4015</f>
        <v>509</v>
      </c>
      <c r="N4015" s="10" t="str">
        <f>IF(M4015&lt;=0,"NON SCADUTO",IF(M4015&lt;61,"0-60 DAYS",IF(M4015&lt;91," 61-90 DAYS",IF(M4015&lt;121,"91-120 DAYS",IF(M4015&lt;366," 121-365 DAYS",IF(M4015&gt;366,"OLTRE 365 DAYS",0))))))</f>
        <v>OLTRE 365 DAYS</v>
      </c>
      <c r="O4015" s="11" t="s">
        <v>15</v>
      </c>
      <c r="P4015" s="11" t="s">
        <v>0</v>
      </c>
      <c r="Q4015" s="13">
        <v>-249.91</v>
      </c>
      <c r="R4015" s="11" t="s">
        <v>1</v>
      </c>
      <c r="S4015" s="11" t="s">
        <v>1</v>
      </c>
      <c r="T4015" s="13">
        <v>-249.91</v>
      </c>
      <c r="U4015" s="12">
        <v>45807</v>
      </c>
      <c r="V4015" s="11" t="s">
        <v>4731</v>
      </c>
    </row>
    <row r="4016" spans="1:22" x14ac:dyDescent="0.2">
      <c r="A4016" t="s">
        <v>5</v>
      </c>
      <c r="B4016" t="s">
        <v>158</v>
      </c>
      <c r="C4016" t="s">
        <v>4369</v>
      </c>
      <c r="D4016" t="s">
        <v>7</v>
      </c>
      <c r="E4016" t="s">
        <v>0</v>
      </c>
      <c r="F4016" t="s">
        <v>4370</v>
      </c>
      <c r="G4016" t="s">
        <v>4757</v>
      </c>
      <c r="H4016" t="s">
        <v>4612</v>
      </c>
      <c r="I4016" t="s">
        <v>10</v>
      </c>
      <c r="J4016" s="2">
        <v>45001</v>
      </c>
      <c r="K4016" s="2">
        <v>45382</v>
      </c>
      <c r="L4016" s="2">
        <v>45001</v>
      </c>
      <c r="M4016" s="9">
        <f>+$M$1-L4016</f>
        <v>746</v>
      </c>
      <c r="N4016" s="10" t="str">
        <f>IF(M4016&lt;=0,"NON SCADUTO",IF(M4016&lt;61,"0-60 DAYS",IF(M4016&lt;91," 61-90 DAYS",IF(M4016&lt;121,"91-120 DAYS",IF(M4016&lt;366," 121-365 DAYS",IF(M4016&gt;366,"OLTRE 365 DAYS",0))))))</f>
        <v>OLTRE 365 DAYS</v>
      </c>
      <c r="O4016" t="s">
        <v>15</v>
      </c>
      <c r="P4016" t="s">
        <v>0</v>
      </c>
      <c r="Q4016" s="3">
        <v>-4312</v>
      </c>
      <c r="R4016" t="s">
        <v>1</v>
      </c>
      <c r="S4016" t="s">
        <v>1</v>
      </c>
      <c r="T4016" s="3">
        <v>-4312</v>
      </c>
      <c r="U4016" s="2">
        <v>45807</v>
      </c>
      <c r="V4016" t="s">
        <v>4731</v>
      </c>
    </row>
    <row r="4017" spans="1:22" x14ac:dyDescent="0.2">
      <c r="A4017" s="11" t="s">
        <v>5</v>
      </c>
      <c r="B4017" s="11" t="s">
        <v>158</v>
      </c>
      <c r="C4017" s="11" t="s">
        <v>4369</v>
      </c>
      <c r="D4017" s="11" t="s">
        <v>7</v>
      </c>
      <c r="E4017" s="11" t="s">
        <v>0</v>
      </c>
      <c r="F4017" s="11" t="s">
        <v>4370</v>
      </c>
      <c r="G4017" s="11" t="s">
        <v>0</v>
      </c>
      <c r="H4017" s="11" t="s">
        <v>4480</v>
      </c>
      <c r="I4017" s="11" t="s">
        <v>10</v>
      </c>
      <c r="J4017" s="12">
        <v>45287</v>
      </c>
      <c r="K4017" s="12">
        <v>45382</v>
      </c>
      <c r="L4017" s="12">
        <v>45287</v>
      </c>
      <c r="M4017" s="9">
        <f>+$M$1-L4017</f>
        <v>460</v>
      </c>
      <c r="N4017" s="10" t="str">
        <f>IF(M4017&lt;=0,"NON SCADUTO",IF(M4017&lt;61,"0-60 DAYS",IF(M4017&lt;91," 61-90 DAYS",IF(M4017&lt;121,"91-120 DAYS",IF(M4017&lt;366," 121-365 DAYS",IF(M4017&gt;366,"OLTRE 365 DAYS",0))))))</f>
        <v>OLTRE 365 DAYS</v>
      </c>
      <c r="O4017" s="11" t="s">
        <v>15</v>
      </c>
      <c r="P4017" s="11" t="s">
        <v>0</v>
      </c>
      <c r="Q4017" s="13">
        <v>-41913.69</v>
      </c>
      <c r="R4017" s="11" t="s">
        <v>1</v>
      </c>
      <c r="S4017" s="11" t="s">
        <v>1</v>
      </c>
      <c r="T4017" s="13">
        <v>-41913.69</v>
      </c>
      <c r="U4017" s="12">
        <v>45807</v>
      </c>
      <c r="V4017" s="11" t="s">
        <v>4731</v>
      </c>
    </row>
    <row r="4018" spans="1:22" x14ac:dyDescent="0.2">
      <c r="A4018" t="s">
        <v>5</v>
      </c>
      <c r="B4018" t="s">
        <v>158</v>
      </c>
      <c r="C4018" t="s">
        <v>4369</v>
      </c>
      <c r="D4018" t="s">
        <v>7</v>
      </c>
      <c r="E4018" t="s">
        <v>0</v>
      </c>
      <c r="F4018" t="s">
        <v>4370</v>
      </c>
      <c r="G4018" t="s">
        <v>0</v>
      </c>
      <c r="H4018" t="s">
        <v>4453</v>
      </c>
      <c r="I4018" t="s">
        <v>10</v>
      </c>
      <c r="J4018" s="2">
        <v>45246</v>
      </c>
      <c r="K4018" s="2">
        <v>45382</v>
      </c>
      <c r="L4018" s="2">
        <v>45246</v>
      </c>
      <c r="M4018" s="9">
        <f>+$M$1-L4018</f>
        <v>501</v>
      </c>
      <c r="N4018" s="10" t="str">
        <f>IF(M4018&lt;=0,"NON SCADUTO",IF(M4018&lt;61,"0-60 DAYS",IF(M4018&lt;91," 61-90 DAYS",IF(M4018&lt;121,"91-120 DAYS",IF(M4018&lt;366," 121-365 DAYS",IF(M4018&gt;366,"OLTRE 365 DAYS",0))))))</f>
        <v>OLTRE 365 DAYS</v>
      </c>
      <c r="O4018" t="s">
        <v>15</v>
      </c>
      <c r="P4018" t="s">
        <v>0</v>
      </c>
      <c r="Q4018" s="3">
        <v>-13621.25</v>
      </c>
      <c r="R4018" t="s">
        <v>1</v>
      </c>
      <c r="S4018" t="s">
        <v>1</v>
      </c>
      <c r="T4018" s="3">
        <v>-13621.25</v>
      </c>
      <c r="U4018" s="2">
        <v>45807</v>
      </c>
      <c r="V4018" t="s">
        <v>4731</v>
      </c>
    </row>
    <row r="4019" spans="1:22" x14ac:dyDescent="0.2">
      <c r="A4019" t="s">
        <v>5</v>
      </c>
      <c r="B4019" t="s">
        <v>6</v>
      </c>
      <c r="C4019" t="s">
        <v>4369</v>
      </c>
      <c r="D4019" t="s">
        <v>7</v>
      </c>
      <c r="E4019" t="s">
        <v>0</v>
      </c>
      <c r="F4019" t="s">
        <v>4370</v>
      </c>
      <c r="G4019" t="s">
        <v>4762</v>
      </c>
      <c r="H4019" t="s">
        <v>4763</v>
      </c>
      <c r="I4019" t="s">
        <v>10</v>
      </c>
      <c r="J4019" s="2">
        <v>45046</v>
      </c>
      <c r="K4019" s="2">
        <v>45716</v>
      </c>
      <c r="L4019" s="2">
        <v>44742</v>
      </c>
      <c r="M4019" s="9">
        <f>+$M$1-L4019</f>
        <v>1005</v>
      </c>
      <c r="N4019" s="10" t="str">
        <f>IF(M4019&lt;=0,"NON SCADUTO",IF(M4019&lt;61,"0-60 DAYS",IF(M4019&lt;91," 61-90 DAYS",IF(M4019&lt;121,"91-120 DAYS",IF(M4019&lt;366," 121-365 DAYS",IF(M4019&gt;366,"OLTRE 365 DAYS",0))))))</f>
        <v>OLTRE 365 DAYS</v>
      </c>
      <c r="O4019" t="s">
        <v>15</v>
      </c>
      <c r="P4019" t="s">
        <v>0</v>
      </c>
      <c r="Q4019" s="3">
        <v>-48400</v>
      </c>
      <c r="R4019" t="s">
        <v>1</v>
      </c>
      <c r="S4019" t="s">
        <v>1</v>
      </c>
      <c r="T4019" s="3">
        <v>-48400</v>
      </c>
      <c r="U4019" s="2">
        <v>45807</v>
      </c>
      <c r="V4019" t="s">
        <v>4731</v>
      </c>
    </row>
    <row r="4020" spans="1:22" x14ac:dyDescent="0.2">
      <c r="A4020" s="11" t="s">
        <v>5</v>
      </c>
      <c r="B4020" s="11" t="s">
        <v>158</v>
      </c>
      <c r="C4020" s="11" t="s">
        <v>4369</v>
      </c>
      <c r="D4020" s="11" t="s">
        <v>7</v>
      </c>
      <c r="E4020" s="11" t="s">
        <v>0</v>
      </c>
      <c r="F4020" s="11" t="s">
        <v>4370</v>
      </c>
      <c r="G4020" s="11" t="s">
        <v>0</v>
      </c>
      <c r="H4020" s="11" t="s">
        <v>21</v>
      </c>
      <c r="I4020" s="11" t="s">
        <v>14</v>
      </c>
      <c r="J4020" s="12">
        <v>45288</v>
      </c>
      <c r="K4020" s="12">
        <v>45382</v>
      </c>
      <c r="L4020" s="12">
        <v>45288</v>
      </c>
      <c r="M4020" s="9">
        <f>+$M$1-L4020</f>
        <v>459</v>
      </c>
      <c r="N4020" s="10" t="str">
        <f>IF(M4020&lt;=0,"NON SCADUTO",IF(M4020&lt;61,"0-60 DAYS",IF(M4020&lt;91," 61-90 DAYS",IF(M4020&lt;121,"91-120 DAYS",IF(M4020&lt;366," 121-365 DAYS",IF(M4020&gt;366,"OLTRE 365 DAYS",0))))))</f>
        <v>OLTRE 365 DAYS</v>
      </c>
      <c r="O4020" s="11" t="s">
        <v>11</v>
      </c>
      <c r="P4020" s="11" t="s">
        <v>0</v>
      </c>
      <c r="Q4020" s="13">
        <v>860.21</v>
      </c>
      <c r="R4020" s="11" t="s">
        <v>1</v>
      </c>
      <c r="S4020" s="11" t="s">
        <v>1</v>
      </c>
      <c r="T4020" s="13">
        <v>860.21</v>
      </c>
      <c r="U4020" s="12">
        <v>45807</v>
      </c>
      <c r="V4020" s="11" t="s">
        <v>4731</v>
      </c>
    </row>
    <row r="4021" spans="1:22" x14ac:dyDescent="0.2">
      <c r="A4021" t="s">
        <v>5</v>
      </c>
      <c r="B4021" t="s">
        <v>158</v>
      </c>
      <c r="C4021" t="s">
        <v>4369</v>
      </c>
      <c r="D4021" t="s">
        <v>7</v>
      </c>
      <c r="E4021" t="s">
        <v>0</v>
      </c>
      <c r="F4021" t="s">
        <v>4370</v>
      </c>
      <c r="G4021" t="s">
        <v>4764</v>
      </c>
      <c r="H4021" t="s">
        <v>4765</v>
      </c>
      <c r="I4021" t="s">
        <v>162</v>
      </c>
      <c r="J4021" s="2">
        <v>45028</v>
      </c>
      <c r="K4021" s="2">
        <v>45260</v>
      </c>
      <c r="L4021" s="2">
        <v>45107</v>
      </c>
      <c r="M4021" s="9">
        <f>+$M$1-L4021</f>
        <v>640</v>
      </c>
      <c r="N4021" s="10" t="str">
        <f>IF(M4021&lt;=0,"NON SCADUTO",IF(M4021&lt;61,"0-60 DAYS",IF(M4021&lt;91," 61-90 DAYS",IF(M4021&lt;121,"91-120 DAYS",IF(M4021&lt;366," 121-365 DAYS",IF(M4021&gt;366,"OLTRE 365 DAYS",0))))))</f>
        <v>OLTRE 365 DAYS</v>
      </c>
      <c r="O4021" t="s">
        <v>15</v>
      </c>
      <c r="P4021" t="s">
        <v>0</v>
      </c>
      <c r="Q4021" s="3">
        <v>-29480</v>
      </c>
      <c r="R4021" t="s">
        <v>1</v>
      </c>
      <c r="S4021" t="s">
        <v>1</v>
      </c>
      <c r="T4021" s="3">
        <v>-29480</v>
      </c>
      <c r="U4021" s="2">
        <v>45807</v>
      </c>
      <c r="V4021" t="s">
        <v>4731</v>
      </c>
    </row>
    <row r="4022" spans="1:22" x14ac:dyDescent="0.2">
      <c r="A4022" s="11" t="s">
        <v>5</v>
      </c>
      <c r="B4022" s="11" t="s">
        <v>158</v>
      </c>
      <c r="C4022" s="11" t="s">
        <v>4369</v>
      </c>
      <c r="D4022" s="11" t="s">
        <v>7</v>
      </c>
      <c r="E4022" s="11" t="s">
        <v>0</v>
      </c>
      <c r="F4022" s="11" t="s">
        <v>4370</v>
      </c>
      <c r="G4022" s="11" t="s">
        <v>4766</v>
      </c>
      <c r="H4022" s="11" t="s">
        <v>4767</v>
      </c>
      <c r="I4022" s="11" t="s">
        <v>162</v>
      </c>
      <c r="J4022" s="12">
        <v>45033</v>
      </c>
      <c r="K4022" s="12">
        <v>45260</v>
      </c>
      <c r="L4022" s="12">
        <v>45107</v>
      </c>
      <c r="M4022" s="9">
        <f>+$M$1-L4022</f>
        <v>640</v>
      </c>
      <c r="N4022" s="10" t="str">
        <f>IF(M4022&lt;=0,"NON SCADUTO",IF(M4022&lt;61,"0-60 DAYS",IF(M4022&lt;91," 61-90 DAYS",IF(M4022&lt;121,"91-120 DAYS",IF(M4022&lt;366," 121-365 DAYS",IF(M4022&gt;366,"OLTRE 365 DAYS",0))))))</f>
        <v>OLTRE 365 DAYS</v>
      </c>
      <c r="O4022" s="11" t="s">
        <v>15</v>
      </c>
      <c r="P4022" s="11" t="s">
        <v>0</v>
      </c>
      <c r="Q4022" s="13">
        <v>-123594</v>
      </c>
      <c r="R4022" s="11" t="s">
        <v>1</v>
      </c>
      <c r="S4022" s="11" t="s">
        <v>1</v>
      </c>
      <c r="T4022" s="13">
        <v>-123594</v>
      </c>
      <c r="U4022" s="12">
        <v>45807</v>
      </c>
      <c r="V4022" s="11" t="s">
        <v>4731</v>
      </c>
    </row>
    <row r="4023" spans="1:22" x14ac:dyDescent="0.2">
      <c r="A4023" t="s">
        <v>5</v>
      </c>
      <c r="B4023" t="s">
        <v>158</v>
      </c>
      <c r="C4023" t="s">
        <v>4369</v>
      </c>
      <c r="D4023" t="s">
        <v>7</v>
      </c>
      <c r="E4023" t="s">
        <v>0</v>
      </c>
      <c r="F4023" t="s">
        <v>4370</v>
      </c>
      <c r="G4023" t="s">
        <v>4768</v>
      </c>
      <c r="H4023" t="s">
        <v>4769</v>
      </c>
      <c r="I4023" t="s">
        <v>162</v>
      </c>
      <c r="J4023" s="2">
        <v>44740</v>
      </c>
      <c r="K4023" s="2">
        <v>45260</v>
      </c>
      <c r="L4023" s="2">
        <v>44804</v>
      </c>
      <c r="M4023" s="9">
        <f>+$M$1-L4023</f>
        <v>943</v>
      </c>
      <c r="N4023" s="10" t="str">
        <f>IF(M4023&lt;=0,"NON SCADUTO",IF(M4023&lt;61,"0-60 DAYS",IF(M4023&lt;91," 61-90 DAYS",IF(M4023&lt;121,"91-120 DAYS",IF(M4023&lt;366," 121-365 DAYS",IF(M4023&gt;366,"OLTRE 365 DAYS",0))))))</f>
        <v>OLTRE 365 DAYS</v>
      </c>
      <c r="O4023" t="s">
        <v>15</v>
      </c>
      <c r="P4023" t="s">
        <v>0</v>
      </c>
      <c r="Q4023" s="3">
        <v>-984</v>
      </c>
      <c r="R4023" t="s">
        <v>1</v>
      </c>
      <c r="S4023" t="s">
        <v>1</v>
      </c>
      <c r="T4023" s="3">
        <v>-984</v>
      </c>
      <c r="U4023" s="2">
        <v>45807</v>
      </c>
      <c r="V4023" t="s">
        <v>4731</v>
      </c>
    </row>
    <row r="4024" spans="1:22" x14ac:dyDescent="0.2">
      <c r="A4024" t="s">
        <v>5</v>
      </c>
      <c r="B4024" t="s">
        <v>158</v>
      </c>
      <c r="C4024" t="s">
        <v>4369</v>
      </c>
      <c r="D4024" t="s">
        <v>7</v>
      </c>
      <c r="E4024" t="s">
        <v>0</v>
      </c>
      <c r="F4024" t="s">
        <v>4370</v>
      </c>
      <c r="G4024" t="s">
        <v>4770</v>
      </c>
      <c r="H4024" t="s">
        <v>4771</v>
      </c>
      <c r="I4024" t="s">
        <v>162</v>
      </c>
      <c r="J4024" s="2">
        <v>44218</v>
      </c>
      <c r="K4024" s="2">
        <v>45260</v>
      </c>
      <c r="L4024" s="2">
        <v>44286</v>
      </c>
      <c r="M4024" s="9">
        <f>+$M$1-L4024</f>
        <v>1461</v>
      </c>
      <c r="N4024" s="10" t="str">
        <f>IF(M4024&lt;=0,"NON SCADUTO",IF(M4024&lt;61,"0-60 DAYS",IF(M4024&lt;91," 61-90 DAYS",IF(M4024&lt;121,"91-120 DAYS",IF(M4024&lt;366," 121-365 DAYS",IF(M4024&gt;366,"OLTRE 365 DAYS",0))))))</f>
        <v>OLTRE 365 DAYS</v>
      </c>
      <c r="O4024" t="s">
        <v>15</v>
      </c>
      <c r="P4024" t="s">
        <v>0</v>
      </c>
      <c r="Q4024" s="3">
        <v>-22502</v>
      </c>
      <c r="R4024" t="s">
        <v>1</v>
      </c>
      <c r="S4024" t="s">
        <v>1</v>
      </c>
      <c r="T4024" s="3">
        <v>-22502</v>
      </c>
      <c r="U4024" s="2">
        <v>45807</v>
      </c>
      <c r="V4024" t="s">
        <v>4731</v>
      </c>
    </row>
    <row r="4025" spans="1:22" x14ac:dyDescent="0.2">
      <c r="A4025" s="11" t="s">
        <v>5</v>
      </c>
      <c r="B4025" s="11" t="s">
        <v>158</v>
      </c>
      <c r="C4025" s="11" t="s">
        <v>4369</v>
      </c>
      <c r="D4025" s="11" t="s">
        <v>7</v>
      </c>
      <c r="E4025" s="11" t="s">
        <v>0</v>
      </c>
      <c r="F4025" s="11" t="s">
        <v>4370</v>
      </c>
      <c r="G4025" s="11" t="s">
        <v>4772</v>
      </c>
      <c r="H4025" s="11" t="s">
        <v>4773</v>
      </c>
      <c r="I4025" s="11" t="s">
        <v>162</v>
      </c>
      <c r="J4025" s="12">
        <v>45142</v>
      </c>
      <c r="K4025" s="12">
        <v>45260</v>
      </c>
      <c r="L4025" s="12">
        <v>45230</v>
      </c>
      <c r="M4025" s="9">
        <f>+$M$1-L4025</f>
        <v>517</v>
      </c>
      <c r="N4025" s="10" t="str">
        <f>IF(M4025&lt;=0,"NON SCADUTO",IF(M4025&lt;61,"0-60 DAYS",IF(M4025&lt;91," 61-90 DAYS",IF(M4025&lt;121,"91-120 DAYS",IF(M4025&lt;366," 121-365 DAYS",IF(M4025&gt;366,"OLTRE 365 DAYS",0))))))</f>
        <v>OLTRE 365 DAYS</v>
      </c>
      <c r="O4025" s="11" t="s">
        <v>15</v>
      </c>
      <c r="P4025" s="11" t="s">
        <v>0</v>
      </c>
      <c r="Q4025" s="13">
        <v>-17417</v>
      </c>
      <c r="R4025" s="11" t="s">
        <v>1</v>
      </c>
      <c r="S4025" s="11" t="s">
        <v>1</v>
      </c>
      <c r="T4025" s="13">
        <v>-17417</v>
      </c>
      <c r="U4025" s="12">
        <v>45807</v>
      </c>
      <c r="V4025" s="11" t="s">
        <v>4731</v>
      </c>
    </row>
    <row r="4026" spans="1:22" x14ac:dyDescent="0.2">
      <c r="A4026" t="s">
        <v>5</v>
      </c>
      <c r="B4026" t="s">
        <v>158</v>
      </c>
      <c r="C4026" t="s">
        <v>4369</v>
      </c>
      <c r="D4026" t="s">
        <v>7</v>
      </c>
      <c r="E4026" t="s">
        <v>0</v>
      </c>
      <c r="F4026" t="s">
        <v>4370</v>
      </c>
      <c r="G4026" t="s">
        <v>4774</v>
      </c>
      <c r="H4026" t="s">
        <v>4775</v>
      </c>
      <c r="I4026" t="s">
        <v>162</v>
      </c>
      <c r="J4026" s="2">
        <v>44818</v>
      </c>
      <c r="K4026" s="2">
        <v>45260</v>
      </c>
      <c r="L4026" s="2">
        <v>44818</v>
      </c>
      <c r="M4026" s="9">
        <f>+$M$1-L4026</f>
        <v>929</v>
      </c>
      <c r="N4026" s="10" t="str">
        <f>IF(M4026&lt;=0,"NON SCADUTO",IF(M4026&lt;61,"0-60 DAYS",IF(M4026&lt;91," 61-90 DAYS",IF(M4026&lt;121,"91-120 DAYS",IF(M4026&lt;366," 121-365 DAYS",IF(M4026&gt;366,"OLTRE 365 DAYS",0))))))</f>
        <v>OLTRE 365 DAYS</v>
      </c>
      <c r="O4026" t="s">
        <v>15</v>
      </c>
      <c r="P4026" t="s">
        <v>0</v>
      </c>
      <c r="Q4026" s="3">
        <v>-2422</v>
      </c>
      <c r="R4026" t="s">
        <v>1</v>
      </c>
      <c r="S4026" t="s">
        <v>1</v>
      </c>
      <c r="T4026" s="3">
        <v>-2422</v>
      </c>
      <c r="U4026" s="2">
        <v>45807</v>
      </c>
      <c r="V4026" t="s">
        <v>4731</v>
      </c>
    </row>
    <row r="4027" spans="1:22" x14ac:dyDescent="0.2">
      <c r="A4027" t="s">
        <v>5</v>
      </c>
      <c r="B4027" t="s">
        <v>158</v>
      </c>
      <c r="C4027" t="s">
        <v>4369</v>
      </c>
      <c r="D4027" t="s">
        <v>7</v>
      </c>
      <c r="E4027" t="s">
        <v>0</v>
      </c>
      <c r="F4027" t="s">
        <v>4370</v>
      </c>
      <c r="G4027" t="s">
        <v>4776</v>
      </c>
      <c r="H4027" t="s">
        <v>4777</v>
      </c>
      <c r="I4027" t="s">
        <v>162</v>
      </c>
      <c r="J4027" s="2">
        <v>45205</v>
      </c>
      <c r="K4027" s="2">
        <v>45260</v>
      </c>
      <c r="L4027" s="2">
        <v>45291</v>
      </c>
      <c r="M4027" s="9">
        <f>+$M$1-L4027</f>
        <v>456</v>
      </c>
      <c r="N4027" s="10" t="str">
        <f>IF(M4027&lt;=0,"NON SCADUTO",IF(M4027&lt;61,"0-60 DAYS",IF(M4027&lt;91," 61-90 DAYS",IF(M4027&lt;121,"91-120 DAYS",IF(M4027&lt;366," 121-365 DAYS",IF(M4027&gt;366,"OLTRE 365 DAYS",0))))))</f>
        <v>OLTRE 365 DAYS</v>
      </c>
      <c r="O4027" t="s">
        <v>15</v>
      </c>
      <c r="P4027" t="s">
        <v>0</v>
      </c>
      <c r="Q4027" s="3">
        <v>-8338</v>
      </c>
      <c r="R4027" t="s">
        <v>1</v>
      </c>
      <c r="S4027" t="s">
        <v>1</v>
      </c>
      <c r="T4027" s="3">
        <v>-8338</v>
      </c>
      <c r="U4027" s="2">
        <v>45807</v>
      </c>
      <c r="V4027" t="s">
        <v>4731</v>
      </c>
    </row>
    <row r="4028" spans="1:22" x14ac:dyDescent="0.2">
      <c r="A4028" t="s">
        <v>5</v>
      </c>
      <c r="B4028" t="s">
        <v>158</v>
      </c>
      <c r="C4028" t="s">
        <v>4369</v>
      </c>
      <c r="D4028" t="s">
        <v>7</v>
      </c>
      <c r="E4028" t="s">
        <v>0</v>
      </c>
      <c r="F4028" t="s">
        <v>4370</v>
      </c>
      <c r="G4028" t="s">
        <v>2548</v>
      </c>
      <c r="H4028" t="s">
        <v>4778</v>
      </c>
      <c r="I4028" t="s">
        <v>162</v>
      </c>
      <c r="J4028" s="2">
        <v>45216</v>
      </c>
      <c r="K4028" s="2">
        <v>45260</v>
      </c>
      <c r="L4028" s="2">
        <v>45291</v>
      </c>
      <c r="M4028" s="9">
        <f>+$M$1-L4028</f>
        <v>456</v>
      </c>
      <c r="N4028" s="10" t="str">
        <f>IF(M4028&lt;=0,"NON SCADUTO",IF(M4028&lt;61,"0-60 DAYS",IF(M4028&lt;91," 61-90 DAYS",IF(M4028&lt;121,"91-120 DAYS",IF(M4028&lt;366," 121-365 DAYS",IF(M4028&gt;366,"OLTRE 365 DAYS",0))))))</f>
        <v>OLTRE 365 DAYS</v>
      </c>
      <c r="O4028" t="s">
        <v>15</v>
      </c>
      <c r="P4028" t="s">
        <v>0</v>
      </c>
      <c r="Q4028" s="3">
        <v>-42162.400000000001</v>
      </c>
      <c r="R4028" t="s">
        <v>1</v>
      </c>
      <c r="S4028" t="s">
        <v>1</v>
      </c>
      <c r="T4028" s="3">
        <v>-42162.400000000001</v>
      </c>
      <c r="U4028" s="2">
        <v>45807</v>
      </c>
      <c r="V4028" t="s">
        <v>4731</v>
      </c>
    </row>
    <row r="4029" spans="1:22" x14ac:dyDescent="0.2">
      <c r="A4029" t="s">
        <v>5</v>
      </c>
      <c r="B4029" t="s">
        <v>158</v>
      </c>
      <c r="C4029" t="s">
        <v>4369</v>
      </c>
      <c r="D4029" t="s">
        <v>7</v>
      </c>
      <c r="E4029" t="s">
        <v>0</v>
      </c>
      <c r="F4029" t="s">
        <v>4370</v>
      </c>
      <c r="G4029" t="s">
        <v>4779</v>
      </c>
      <c r="H4029" t="s">
        <v>4780</v>
      </c>
      <c r="I4029" t="s">
        <v>162</v>
      </c>
      <c r="J4029" s="2">
        <v>45220</v>
      </c>
      <c r="K4029" s="2">
        <v>45260</v>
      </c>
      <c r="L4029" s="2">
        <v>45291</v>
      </c>
      <c r="M4029" s="9">
        <f>+$M$1-L4029</f>
        <v>456</v>
      </c>
      <c r="N4029" s="10" t="str">
        <f>IF(M4029&lt;=0,"NON SCADUTO",IF(M4029&lt;61,"0-60 DAYS",IF(M4029&lt;91," 61-90 DAYS",IF(M4029&lt;121,"91-120 DAYS",IF(M4029&lt;366," 121-365 DAYS",IF(M4029&gt;366,"OLTRE 365 DAYS",0))))))</f>
        <v>OLTRE 365 DAYS</v>
      </c>
      <c r="O4029" t="s">
        <v>15</v>
      </c>
      <c r="P4029" t="s">
        <v>0</v>
      </c>
      <c r="Q4029" s="3">
        <v>-1332.5</v>
      </c>
      <c r="R4029" t="s">
        <v>1</v>
      </c>
      <c r="S4029" t="s">
        <v>1</v>
      </c>
      <c r="T4029" s="3">
        <v>-1332.5</v>
      </c>
      <c r="U4029" s="2">
        <v>45807</v>
      </c>
      <c r="V4029" t="s">
        <v>4731</v>
      </c>
    </row>
    <row r="4030" spans="1:22" x14ac:dyDescent="0.2">
      <c r="A4030" t="s">
        <v>5</v>
      </c>
      <c r="B4030" t="s">
        <v>158</v>
      </c>
      <c r="C4030" t="s">
        <v>4369</v>
      </c>
      <c r="D4030" t="s">
        <v>7</v>
      </c>
      <c r="E4030" t="s">
        <v>0</v>
      </c>
      <c r="F4030" t="s">
        <v>4370</v>
      </c>
      <c r="G4030" t="s">
        <v>4781</v>
      </c>
      <c r="H4030" t="s">
        <v>4782</v>
      </c>
      <c r="I4030" t="s">
        <v>162</v>
      </c>
      <c r="J4030" s="2">
        <v>45222</v>
      </c>
      <c r="K4030" s="2">
        <v>45260</v>
      </c>
      <c r="L4030" s="2">
        <v>45222</v>
      </c>
      <c r="M4030" s="9">
        <f>+$M$1-L4030</f>
        <v>525</v>
      </c>
      <c r="N4030" s="10" t="str">
        <f>IF(M4030&lt;=0,"NON SCADUTO",IF(M4030&lt;61,"0-60 DAYS",IF(M4030&lt;91," 61-90 DAYS",IF(M4030&lt;121,"91-120 DAYS",IF(M4030&lt;366," 121-365 DAYS",IF(M4030&gt;366,"OLTRE 365 DAYS",0))))))</f>
        <v>OLTRE 365 DAYS</v>
      </c>
      <c r="O4030" t="s">
        <v>15</v>
      </c>
      <c r="P4030" t="s">
        <v>0</v>
      </c>
      <c r="Q4030" s="3">
        <v>-17957.3</v>
      </c>
      <c r="R4030" t="s">
        <v>1</v>
      </c>
      <c r="S4030" t="s">
        <v>1</v>
      </c>
      <c r="T4030" s="3">
        <v>-17957.3</v>
      </c>
      <c r="U4030" s="2">
        <v>45807</v>
      </c>
      <c r="V4030" t="s">
        <v>4731</v>
      </c>
    </row>
    <row r="4031" spans="1:22" x14ac:dyDescent="0.2">
      <c r="A4031" t="s">
        <v>5</v>
      </c>
      <c r="B4031" t="s">
        <v>158</v>
      </c>
      <c r="C4031" t="s">
        <v>4369</v>
      </c>
      <c r="D4031" t="s">
        <v>7</v>
      </c>
      <c r="E4031" t="s">
        <v>0</v>
      </c>
      <c r="F4031" t="s">
        <v>4370</v>
      </c>
      <c r="G4031" t="s">
        <v>4783</v>
      </c>
      <c r="H4031" t="s">
        <v>4784</v>
      </c>
      <c r="I4031" t="s">
        <v>162</v>
      </c>
      <c r="J4031" s="2">
        <v>44915</v>
      </c>
      <c r="K4031" s="2">
        <v>45260</v>
      </c>
      <c r="L4031" s="2">
        <v>44985</v>
      </c>
      <c r="M4031" s="9">
        <f>+$M$1-L4031</f>
        <v>762</v>
      </c>
      <c r="N4031" s="10" t="str">
        <f>IF(M4031&lt;=0,"NON SCADUTO",IF(M4031&lt;61,"0-60 DAYS",IF(M4031&lt;91," 61-90 DAYS",IF(M4031&lt;121,"91-120 DAYS",IF(M4031&lt;366," 121-365 DAYS",IF(M4031&gt;366,"OLTRE 365 DAYS",0))))))</f>
        <v>OLTRE 365 DAYS</v>
      </c>
      <c r="O4031" t="s">
        <v>15</v>
      </c>
      <c r="P4031" t="s">
        <v>0</v>
      </c>
      <c r="Q4031" s="3">
        <v>-21671</v>
      </c>
      <c r="R4031" t="s">
        <v>1</v>
      </c>
      <c r="S4031" t="s">
        <v>1</v>
      </c>
      <c r="T4031" s="3">
        <v>-21671</v>
      </c>
      <c r="U4031" s="2">
        <v>45807</v>
      </c>
      <c r="V4031" t="s">
        <v>4731</v>
      </c>
    </row>
    <row r="4032" spans="1:22" x14ac:dyDescent="0.2">
      <c r="A4032" s="11" t="s">
        <v>5</v>
      </c>
      <c r="B4032" s="11" t="s">
        <v>158</v>
      </c>
      <c r="C4032" s="11" t="s">
        <v>4369</v>
      </c>
      <c r="D4032" s="11" t="s">
        <v>7</v>
      </c>
      <c r="E4032" s="11" t="s">
        <v>0</v>
      </c>
      <c r="F4032" s="11" t="s">
        <v>4370</v>
      </c>
      <c r="G4032" s="11" t="s">
        <v>4785</v>
      </c>
      <c r="H4032" s="11" t="s">
        <v>4786</v>
      </c>
      <c r="I4032" s="11" t="s">
        <v>162</v>
      </c>
      <c r="J4032" s="12">
        <v>44917</v>
      </c>
      <c r="K4032" s="12">
        <v>45260</v>
      </c>
      <c r="L4032" s="12">
        <v>44985</v>
      </c>
      <c r="M4032" s="9">
        <f>+$M$1-L4032</f>
        <v>762</v>
      </c>
      <c r="N4032" s="10" t="str">
        <f>IF(M4032&lt;=0,"NON SCADUTO",IF(M4032&lt;61,"0-60 DAYS",IF(M4032&lt;91," 61-90 DAYS",IF(M4032&lt;121,"91-120 DAYS",IF(M4032&lt;366," 121-365 DAYS",IF(M4032&gt;366,"OLTRE 365 DAYS",0))))))</f>
        <v>OLTRE 365 DAYS</v>
      </c>
      <c r="O4032" s="11" t="s">
        <v>15</v>
      </c>
      <c r="P4032" s="11" t="s">
        <v>0</v>
      </c>
      <c r="Q4032" s="13">
        <v>-20058</v>
      </c>
      <c r="R4032" s="11" t="s">
        <v>1</v>
      </c>
      <c r="S4032" s="11" t="s">
        <v>1</v>
      </c>
      <c r="T4032" s="13">
        <v>-20058</v>
      </c>
      <c r="U4032" s="12">
        <v>45807</v>
      </c>
      <c r="V4032" s="11" t="s">
        <v>4731</v>
      </c>
    </row>
    <row r="4033" spans="1:22" x14ac:dyDescent="0.2">
      <c r="A4033" t="s">
        <v>5</v>
      </c>
      <c r="B4033" t="s">
        <v>158</v>
      </c>
      <c r="C4033" t="s">
        <v>4369</v>
      </c>
      <c r="D4033" t="s">
        <v>7</v>
      </c>
      <c r="E4033" t="s">
        <v>0</v>
      </c>
      <c r="F4033" t="s">
        <v>4370</v>
      </c>
      <c r="G4033" t="s">
        <v>4787</v>
      </c>
      <c r="H4033" t="s">
        <v>4788</v>
      </c>
      <c r="I4033" t="s">
        <v>162</v>
      </c>
      <c r="J4033" s="2">
        <v>44161</v>
      </c>
      <c r="K4033" s="2">
        <v>45260</v>
      </c>
      <c r="L4033" s="2">
        <v>44227</v>
      </c>
      <c r="M4033" s="9">
        <f>+$M$1-L4033</f>
        <v>1520</v>
      </c>
      <c r="N4033" s="10" t="str">
        <f>IF(M4033&lt;=0,"NON SCADUTO",IF(M4033&lt;61,"0-60 DAYS",IF(M4033&lt;91," 61-90 DAYS",IF(M4033&lt;121,"91-120 DAYS",IF(M4033&lt;366," 121-365 DAYS",IF(M4033&gt;366,"OLTRE 365 DAYS",0))))))</f>
        <v>OLTRE 365 DAYS</v>
      </c>
      <c r="O4033" t="s">
        <v>15</v>
      </c>
      <c r="P4033" t="s">
        <v>0</v>
      </c>
      <c r="Q4033" s="3">
        <v>-47741.87</v>
      </c>
      <c r="R4033" t="s">
        <v>1</v>
      </c>
      <c r="S4033" t="s">
        <v>1</v>
      </c>
      <c r="T4033" s="3">
        <v>-47741.87</v>
      </c>
      <c r="U4033" s="2">
        <v>45807</v>
      </c>
      <c r="V4033" t="s">
        <v>4731</v>
      </c>
    </row>
    <row r="4034" spans="1:22" x14ac:dyDescent="0.2">
      <c r="A4034" t="s">
        <v>5</v>
      </c>
      <c r="B4034" t="s">
        <v>158</v>
      </c>
      <c r="C4034" t="s">
        <v>4369</v>
      </c>
      <c r="D4034" t="s">
        <v>7</v>
      </c>
      <c r="E4034" t="s">
        <v>0</v>
      </c>
      <c r="F4034" t="s">
        <v>4370</v>
      </c>
      <c r="G4034" t="s">
        <v>4787</v>
      </c>
      <c r="H4034" t="s">
        <v>4789</v>
      </c>
      <c r="I4034" t="s">
        <v>162</v>
      </c>
      <c r="J4034" s="2">
        <v>44298</v>
      </c>
      <c r="K4034" s="2">
        <v>45260</v>
      </c>
      <c r="L4034" s="2">
        <v>44298</v>
      </c>
      <c r="M4034" s="9">
        <f>+$M$1-L4034</f>
        <v>1449</v>
      </c>
      <c r="N4034" s="10" t="str">
        <f>IF(M4034&lt;=0,"NON SCADUTO",IF(M4034&lt;61,"0-60 DAYS",IF(M4034&lt;91," 61-90 DAYS",IF(M4034&lt;121,"91-120 DAYS",IF(M4034&lt;366," 121-365 DAYS",IF(M4034&gt;366,"OLTRE 365 DAYS",0))))))</f>
        <v>OLTRE 365 DAYS</v>
      </c>
      <c r="O4034" t="s">
        <v>11</v>
      </c>
      <c r="P4034" t="s">
        <v>0</v>
      </c>
      <c r="Q4034" s="3">
        <v>44397</v>
      </c>
      <c r="R4034" t="s">
        <v>1</v>
      </c>
      <c r="S4034" t="s">
        <v>1</v>
      </c>
      <c r="T4034" s="3">
        <v>44397</v>
      </c>
      <c r="U4034" s="2">
        <v>45807</v>
      </c>
      <c r="V4034" t="s">
        <v>4731</v>
      </c>
    </row>
    <row r="4035" spans="1:22" x14ac:dyDescent="0.2">
      <c r="A4035" t="s">
        <v>5</v>
      </c>
      <c r="B4035" t="s">
        <v>158</v>
      </c>
      <c r="C4035" t="s">
        <v>4369</v>
      </c>
      <c r="D4035" t="s">
        <v>7</v>
      </c>
      <c r="E4035" t="s">
        <v>0</v>
      </c>
      <c r="F4035" t="s">
        <v>4370</v>
      </c>
      <c r="G4035" t="s">
        <v>4790</v>
      </c>
      <c r="H4035" t="s">
        <v>4791</v>
      </c>
      <c r="I4035" t="s">
        <v>162</v>
      </c>
      <c r="J4035" s="2">
        <v>44818</v>
      </c>
      <c r="K4035" s="2">
        <v>45260</v>
      </c>
      <c r="L4035" s="2">
        <v>44818</v>
      </c>
      <c r="M4035" s="9">
        <f>+$M$1-L4035</f>
        <v>929</v>
      </c>
      <c r="N4035" s="10" t="str">
        <f>IF(M4035&lt;=0,"NON SCADUTO",IF(M4035&lt;61,"0-60 DAYS",IF(M4035&lt;91," 61-90 DAYS",IF(M4035&lt;121,"91-120 DAYS",IF(M4035&lt;366," 121-365 DAYS",IF(M4035&gt;366,"OLTRE 365 DAYS",0))))))</f>
        <v>OLTRE 365 DAYS</v>
      </c>
      <c r="O4035" t="s">
        <v>11</v>
      </c>
      <c r="P4035" t="s">
        <v>0</v>
      </c>
      <c r="Q4035" s="3">
        <v>43110</v>
      </c>
      <c r="R4035" t="s">
        <v>1</v>
      </c>
      <c r="S4035" t="s">
        <v>1</v>
      </c>
      <c r="T4035" s="3">
        <v>43110</v>
      </c>
      <c r="U4035" s="2">
        <v>45807</v>
      </c>
      <c r="V4035" t="s">
        <v>4731</v>
      </c>
    </row>
    <row r="4036" spans="1:22" x14ac:dyDescent="0.2">
      <c r="A4036" s="11" t="s">
        <v>5</v>
      </c>
      <c r="B4036" s="11" t="s">
        <v>158</v>
      </c>
      <c r="C4036" s="11" t="s">
        <v>4369</v>
      </c>
      <c r="D4036" s="11" t="s">
        <v>7</v>
      </c>
      <c r="E4036" s="11" t="s">
        <v>0</v>
      </c>
      <c r="F4036" s="11" t="s">
        <v>4370</v>
      </c>
      <c r="G4036" s="11" t="s">
        <v>4792</v>
      </c>
      <c r="H4036" s="11" t="s">
        <v>4793</v>
      </c>
      <c r="I4036" s="11" t="s">
        <v>162</v>
      </c>
      <c r="J4036" s="12">
        <v>44818</v>
      </c>
      <c r="K4036" s="12">
        <v>45260</v>
      </c>
      <c r="L4036" s="12">
        <v>44818</v>
      </c>
      <c r="M4036" s="9">
        <f>+$M$1-L4036</f>
        <v>929</v>
      </c>
      <c r="N4036" s="10" t="str">
        <f>IF(M4036&lt;=0,"NON SCADUTO",IF(M4036&lt;61,"0-60 DAYS",IF(M4036&lt;91," 61-90 DAYS",IF(M4036&lt;121,"91-120 DAYS",IF(M4036&lt;366," 121-365 DAYS",IF(M4036&gt;366,"OLTRE 365 DAYS",0))))))</f>
        <v>OLTRE 365 DAYS</v>
      </c>
      <c r="O4036" s="11" t="s">
        <v>11</v>
      </c>
      <c r="P4036" s="11" t="s">
        <v>0</v>
      </c>
      <c r="Q4036" s="13">
        <v>53054</v>
      </c>
      <c r="R4036" s="11" t="s">
        <v>1</v>
      </c>
      <c r="S4036" s="11" t="s">
        <v>1</v>
      </c>
      <c r="T4036" s="13">
        <v>53054</v>
      </c>
      <c r="U4036" s="12">
        <v>45807</v>
      </c>
      <c r="V4036" s="11" t="s">
        <v>4731</v>
      </c>
    </row>
    <row r="4037" spans="1:22" x14ac:dyDescent="0.2">
      <c r="A4037" t="s">
        <v>5</v>
      </c>
      <c r="B4037" t="s">
        <v>158</v>
      </c>
      <c r="C4037" t="s">
        <v>4369</v>
      </c>
      <c r="D4037" t="s">
        <v>7</v>
      </c>
      <c r="E4037" t="s">
        <v>0</v>
      </c>
      <c r="F4037" t="s">
        <v>4370</v>
      </c>
      <c r="G4037" t="s">
        <v>4794</v>
      </c>
      <c r="H4037" t="s">
        <v>4795</v>
      </c>
      <c r="I4037" t="s">
        <v>162</v>
      </c>
      <c r="J4037" s="2">
        <v>44298</v>
      </c>
      <c r="K4037" s="2">
        <v>45260</v>
      </c>
      <c r="L4037" s="2">
        <v>44298</v>
      </c>
      <c r="M4037" s="9">
        <f>+$M$1-L4037</f>
        <v>1449</v>
      </c>
      <c r="N4037" s="10" t="str">
        <f>IF(M4037&lt;=0,"NON SCADUTO",IF(M4037&lt;61,"0-60 DAYS",IF(M4037&lt;91," 61-90 DAYS",IF(M4037&lt;121,"91-120 DAYS",IF(M4037&lt;366," 121-365 DAYS",IF(M4037&gt;366,"OLTRE 365 DAYS",0))))))</f>
        <v>OLTRE 365 DAYS</v>
      </c>
      <c r="O4037" t="s">
        <v>11</v>
      </c>
      <c r="P4037" t="s">
        <v>0</v>
      </c>
      <c r="Q4037" s="3">
        <v>667.8</v>
      </c>
      <c r="R4037" t="s">
        <v>1</v>
      </c>
      <c r="S4037" t="s">
        <v>1</v>
      </c>
      <c r="T4037" s="3">
        <v>667.8</v>
      </c>
      <c r="U4037" s="2">
        <v>45807</v>
      </c>
      <c r="V4037" t="s">
        <v>4731</v>
      </c>
    </row>
    <row r="4038" spans="1:22" x14ac:dyDescent="0.2">
      <c r="A4038" t="s">
        <v>5</v>
      </c>
      <c r="B4038" t="s">
        <v>158</v>
      </c>
      <c r="C4038" t="s">
        <v>4369</v>
      </c>
      <c r="D4038" t="s">
        <v>7</v>
      </c>
      <c r="E4038" t="s">
        <v>0</v>
      </c>
      <c r="F4038" t="s">
        <v>4370</v>
      </c>
      <c r="G4038" t="s">
        <v>4794</v>
      </c>
      <c r="H4038" t="s">
        <v>4796</v>
      </c>
      <c r="I4038" t="s">
        <v>162</v>
      </c>
      <c r="J4038" s="2">
        <v>45014</v>
      </c>
      <c r="K4038" s="2">
        <v>45260</v>
      </c>
      <c r="L4038" s="2">
        <v>45077</v>
      </c>
      <c r="M4038" s="9">
        <f>+$M$1-L4038</f>
        <v>670</v>
      </c>
      <c r="N4038" s="10" t="str">
        <f>IF(M4038&lt;=0,"NON SCADUTO",IF(M4038&lt;61,"0-60 DAYS",IF(M4038&lt;91," 61-90 DAYS",IF(M4038&lt;121,"91-120 DAYS",IF(M4038&lt;366," 121-365 DAYS",IF(M4038&gt;366,"OLTRE 365 DAYS",0))))))</f>
        <v>OLTRE 365 DAYS</v>
      </c>
      <c r="O4038" t="s">
        <v>15</v>
      </c>
      <c r="P4038" t="s">
        <v>0</v>
      </c>
      <c r="Q4038" s="3">
        <v>-148114</v>
      </c>
      <c r="R4038" t="s">
        <v>1</v>
      </c>
      <c r="S4038" t="s">
        <v>1</v>
      </c>
      <c r="T4038" s="3">
        <v>-148114</v>
      </c>
      <c r="U4038" s="2">
        <v>45807</v>
      </c>
      <c r="V4038" t="s">
        <v>4731</v>
      </c>
    </row>
    <row r="4039" spans="1:22" x14ac:dyDescent="0.2">
      <c r="A4039" t="s">
        <v>5</v>
      </c>
      <c r="B4039" t="s">
        <v>158</v>
      </c>
      <c r="C4039" t="s">
        <v>4369</v>
      </c>
      <c r="D4039" t="s">
        <v>7</v>
      </c>
      <c r="E4039" t="s">
        <v>0</v>
      </c>
      <c r="F4039" t="s">
        <v>4370</v>
      </c>
      <c r="G4039" t="s">
        <v>4797</v>
      </c>
      <c r="H4039" t="s">
        <v>4798</v>
      </c>
      <c r="I4039" t="s">
        <v>162</v>
      </c>
      <c r="J4039" s="2">
        <v>44259</v>
      </c>
      <c r="K4039" s="2">
        <v>45260</v>
      </c>
      <c r="L4039" s="2">
        <v>44347</v>
      </c>
      <c r="M4039" s="9">
        <f>+$M$1-L4039</f>
        <v>1400</v>
      </c>
      <c r="N4039" s="10" t="str">
        <f>IF(M4039&lt;=0,"NON SCADUTO",IF(M4039&lt;61,"0-60 DAYS",IF(M4039&lt;91," 61-90 DAYS",IF(M4039&lt;121,"91-120 DAYS",IF(M4039&lt;366," 121-365 DAYS",IF(M4039&gt;366,"OLTRE 365 DAYS",0))))))</f>
        <v>OLTRE 365 DAYS</v>
      </c>
      <c r="O4039" t="s">
        <v>15</v>
      </c>
      <c r="P4039" t="s">
        <v>0</v>
      </c>
      <c r="Q4039" s="3">
        <v>-2179</v>
      </c>
      <c r="R4039" t="s">
        <v>1</v>
      </c>
      <c r="S4039" t="s">
        <v>1</v>
      </c>
      <c r="T4039" s="3">
        <v>-2179</v>
      </c>
      <c r="U4039" s="2">
        <v>45807</v>
      </c>
      <c r="V4039" t="s">
        <v>4731</v>
      </c>
    </row>
    <row r="4040" spans="1:22" x14ac:dyDescent="0.2">
      <c r="A4040" t="s">
        <v>5</v>
      </c>
      <c r="B4040" t="s">
        <v>158</v>
      </c>
      <c r="C4040" t="s">
        <v>4369</v>
      </c>
      <c r="D4040" t="s">
        <v>7</v>
      </c>
      <c r="E4040" t="s">
        <v>0</v>
      </c>
      <c r="F4040" t="s">
        <v>4370</v>
      </c>
      <c r="G4040" t="s">
        <v>3332</v>
      </c>
      <c r="H4040" t="s">
        <v>4799</v>
      </c>
      <c r="I4040" t="s">
        <v>162</v>
      </c>
      <c r="J4040" s="2">
        <v>44328</v>
      </c>
      <c r="K4040" s="2">
        <v>45260</v>
      </c>
      <c r="L4040" s="2">
        <v>44328</v>
      </c>
      <c r="M4040" s="9">
        <f>+$M$1-L4040</f>
        <v>1419</v>
      </c>
      <c r="N4040" s="10" t="str">
        <f>IF(M4040&lt;=0,"NON SCADUTO",IF(M4040&lt;61,"0-60 DAYS",IF(M4040&lt;91," 61-90 DAYS",IF(M4040&lt;121,"91-120 DAYS",IF(M4040&lt;366," 121-365 DAYS",IF(M4040&gt;366,"OLTRE 365 DAYS",0))))))</f>
        <v>OLTRE 365 DAYS</v>
      </c>
      <c r="O4040" t="s">
        <v>11</v>
      </c>
      <c r="P4040" t="s">
        <v>0</v>
      </c>
      <c r="Q4040" s="3">
        <v>2179</v>
      </c>
      <c r="R4040" t="s">
        <v>1</v>
      </c>
      <c r="S4040" t="s">
        <v>1</v>
      </c>
      <c r="T4040" s="3">
        <v>2179</v>
      </c>
      <c r="U4040" s="2">
        <v>45807</v>
      </c>
      <c r="V4040" t="s">
        <v>4731</v>
      </c>
    </row>
    <row r="4041" spans="1:22" x14ac:dyDescent="0.2">
      <c r="A4041" t="s">
        <v>5</v>
      </c>
      <c r="B4041" t="s">
        <v>158</v>
      </c>
      <c r="C4041" t="s">
        <v>4369</v>
      </c>
      <c r="D4041" t="s">
        <v>7</v>
      </c>
      <c r="E4041" t="s">
        <v>0</v>
      </c>
      <c r="F4041" t="s">
        <v>4370</v>
      </c>
      <c r="G4041" t="s">
        <v>4800</v>
      </c>
      <c r="H4041" t="s">
        <v>4801</v>
      </c>
      <c r="I4041" t="s">
        <v>162</v>
      </c>
      <c r="J4041" s="2">
        <v>43646</v>
      </c>
      <c r="K4041" s="2">
        <v>45260</v>
      </c>
      <c r="L4041" s="2">
        <v>43708</v>
      </c>
      <c r="M4041" s="9">
        <f>+$M$1-L4041</f>
        <v>2039</v>
      </c>
      <c r="N4041" s="10" t="str">
        <f>IF(M4041&lt;=0,"NON SCADUTO",IF(M4041&lt;61,"0-60 DAYS",IF(M4041&lt;91," 61-90 DAYS",IF(M4041&lt;121,"91-120 DAYS",IF(M4041&lt;366," 121-365 DAYS",IF(M4041&gt;366,"OLTRE 365 DAYS",0))))))</f>
        <v>OLTRE 365 DAYS</v>
      </c>
      <c r="O4041" t="s">
        <v>11</v>
      </c>
      <c r="P4041" t="s">
        <v>0</v>
      </c>
      <c r="Q4041" s="3">
        <v>1561.59</v>
      </c>
      <c r="R4041" t="s">
        <v>1</v>
      </c>
      <c r="S4041" t="s">
        <v>1</v>
      </c>
      <c r="T4041" s="3">
        <v>1561.59</v>
      </c>
      <c r="U4041" s="2">
        <v>45807</v>
      </c>
      <c r="V4041" t="s">
        <v>4731</v>
      </c>
    </row>
    <row r="4042" spans="1:22" x14ac:dyDescent="0.2">
      <c r="A4042" t="s">
        <v>5</v>
      </c>
      <c r="B4042" t="s">
        <v>158</v>
      </c>
      <c r="C4042" t="s">
        <v>4369</v>
      </c>
      <c r="D4042" t="s">
        <v>7</v>
      </c>
      <c r="E4042" t="s">
        <v>0</v>
      </c>
      <c r="F4042" t="s">
        <v>4370</v>
      </c>
      <c r="G4042" t="s">
        <v>4802</v>
      </c>
      <c r="H4042" t="s">
        <v>4803</v>
      </c>
      <c r="I4042" t="s">
        <v>162</v>
      </c>
      <c r="J4042" s="2">
        <v>43173</v>
      </c>
      <c r="K4042" s="2">
        <v>45260</v>
      </c>
      <c r="L4042" s="2">
        <v>43251</v>
      </c>
      <c r="M4042" s="9">
        <f>+$M$1-L4042</f>
        <v>2496</v>
      </c>
      <c r="N4042" s="10" t="str">
        <f>IF(M4042&lt;=0,"NON SCADUTO",IF(M4042&lt;61,"0-60 DAYS",IF(M4042&lt;91," 61-90 DAYS",IF(M4042&lt;121,"91-120 DAYS",IF(M4042&lt;366," 121-365 DAYS",IF(M4042&gt;366,"OLTRE 365 DAYS",0))))))</f>
        <v>OLTRE 365 DAYS</v>
      </c>
      <c r="O4042" t="s">
        <v>15</v>
      </c>
      <c r="P4042" t="s">
        <v>0</v>
      </c>
      <c r="Q4042" s="3">
        <v>-2353.6</v>
      </c>
      <c r="R4042" t="s">
        <v>1</v>
      </c>
      <c r="S4042" t="s">
        <v>1</v>
      </c>
      <c r="T4042" s="3">
        <v>-2353.6</v>
      </c>
      <c r="U4042" s="2">
        <v>45807</v>
      </c>
      <c r="V4042" t="s">
        <v>4731</v>
      </c>
    </row>
    <row r="4043" spans="1:22" x14ac:dyDescent="0.2">
      <c r="A4043" t="s">
        <v>5</v>
      </c>
      <c r="B4043" t="s">
        <v>158</v>
      </c>
      <c r="C4043" t="s">
        <v>4805</v>
      </c>
      <c r="D4043" t="s">
        <v>7</v>
      </c>
      <c r="E4043" t="s">
        <v>0</v>
      </c>
      <c r="F4043" t="s">
        <v>4806</v>
      </c>
      <c r="G4043" t="s">
        <v>0</v>
      </c>
      <c r="H4043" t="s">
        <v>4809</v>
      </c>
      <c r="I4043" t="s">
        <v>32</v>
      </c>
      <c r="J4043" s="2">
        <v>45350</v>
      </c>
      <c r="K4043" s="2">
        <v>45350</v>
      </c>
      <c r="L4043" s="2">
        <v>45350</v>
      </c>
      <c r="M4043" s="9">
        <f>+$M$1-L4043</f>
        <v>397</v>
      </c>
      <c r="N4043" s="10" t="str">
        <f>IF(M4043&lt;=0,"NON SCADUTO",IF(M4043&lt;61,"0-60 DAYS",IF(M4043&lt;91," 61-90 DAYS",IF(M4043&lt;121,"91-120 DAYS",IF(M4043&lt;366," 121-365 DAYS",IF(M4043&gt;366,"OLTRE 365 DAYS",0))))))</f>
        <v>OLTRE 365 DAYS</v>
      </c>
      <c r="O4043" t="s">
        <v>11</v>
      </c>
      <c r="P4043" t="s">
        <v>0</v>
      </c>
      <c r="Q4043" s="3">
        <v>2089.56</v>
      </c>
      <c r="R4043" t="s">
        <v>1</v>
      </c>
      <c r="S4043" t="s">
        <v>1</v>
      </c>
      <c r="T4043" s="3">
        <v>2089.56</v>
      </c>
      <c r="U4043" s="2"/>
      <c r="V4043" t="s">
        <v>0</v>
      </c>
    </row>
    <row r="4044" spans="1:22" x14ac:dyDescent="0.2">
      <c r="A4044" t="s">
        <v>5</v>
      </c>
      <c r="B4044" t="s">
        <v>158</v>
      </c>
      <c r="C4044" t="s">
        <v>4805</v>
      </c>
      <c r="D4044" t="s">
        <v>7</v>
      </c>
      <c r="E4044" t="s">
        <v>0</v>
      </c>
      <c r="F4044" t="s">
        <v>4806</v>
      </c>
      <c r="G4044" t="s">
        <v>0</v>
      </c>
      <c r="H4044" t="s">
        <v>4810</v>
      </c>
      <c r="I4044" t="s">
        <v>32</v>
      </c>
      <c r="J4044" s="2">
        <v>45350</v>
      </c>
      <c r="K4044" s="2">
        <v>45350</v>
      </c>
      <c r="L4044" s="2">
        <v>45350</v>
      </c>
      <c r="M4044" s="9">
        <f>+$M$1-L4044</f>
        <v>397</v>
      </c>
      <c r="N4044" s="10" t="str">
        <f>IF(M4044&lt;=0,"NON SCADUTO",IF(M4044&lt;61,"0-60 DAYS",IF(M4044&lt;91," 61-90 DAYS",IF(M4044&lt;121,"91-120 DAYS",IF(M4044&lt;366," 121-365 DAYS",IF(M4044&gt;366,"OLTRE 365 DAYS",0))))))</f>
        <v>OLTRE 365 DAYS</v>
      </c>
      <c r="O4044" t="s">
        <v>11</v>
      </c>
      <c r="P4044" t="s">
        <v>0</v>
      </c>
      <c r="Q4044" s="3">
        <v>143.03</v>
      </c>
      <c r="R4044" t="s">
        <v>1</v>
      </c>
      <c r="S4044" t="s">
        <v>1</v>
      </c>
      <c r="T4044" s="3">
        <v>143.03</v>
      </c>
      <c r="U4044" s="2"/>
      <c r="V4044" t="s">
        <v>0</v>
      </c>
    </row>
    <row r="4045" spans="1:22" x14ac:dyDescent="0.2">
      <c r="A4045" t="s">
        <v>5</v>
      </c>
      <c r="B4045" t="s">
        <v>158</v>
      </c>
      <c r="C4045" t="s">
        <v>4805</v>
      </c>
      <c r="D4045" t="s">
        <v>7</v>
      </c>
      <c r="E4045" t="s">
        <v>0</v>
      </c>
      <c r="F4045" t="s">
        <v>4806</v>
      </c>
      <c r="G4045" t="s">
        <v>4815</v>
      </c>
      <c r="H4045" t="s">
        <v>4816</v>
      </c>
      <c r="I4045" t="s">
        <v>162</v>
      </c>
      <c r="J4045" s="2">
        <v>45183</v>
      </c>
      <c r="K4045" s="2">
        <v>45260</v>
      </c>
      <c r="L4045" s="2">
        <v>45183</v>
      </c>
      <c r="M4045" s="9">
        <f>+$M$1-L4045</f>
        <v>564</v>
      </c>
      <c r="N4045" s="10" t="str">
        <f>IF(M4045&lt;=0,"NON SCADUTO",IF(M4045&lt;61,"0-60 DAYS",IF(M4045&lt;91," 61-90 DAYS",IF(M4045&lt;121,"91-120 DAYS",IF(M4045&lt;366," 121-365 DAYS",IF(M4045&gt;366,"OLTRE 365 DAYS",0))))))</f>
        <v>OLTRE 365 DAYS</v>
      </c>
      <c r="O4045" t="s">
        <v>11</v>
      </c>
      <c r="P4045" t="s">
        <v>0</v>
      </c>
      <c r="Q4045" s="3">
        <v>230.6</v>
      </c>
      <c r="R4045" t="s">
        <v>1</v>
      </c>
      <c r="S4045" t="s">
        <v>1</v>
      </c>
      <c r="T4045" s="3">
        <v>230.6</v>
      </c>
      <c r="U4045" s="2"/>
      <c r="V4045" t="s">
        <v>0</v>
      </c>
    </row>
    <row r="4046" spans="1:22" x14ac:dyDescent="0.2">
      <c r="A4046" t="s">
        <v>5</v>
      </c>
      <c r="B4046" t="s">
        <v>158</v>
      </c>
      <c r="C4046" t="s">
        <v>4805</v>
      </c>
      <c r="D4046" t="s">
        <v>7</v>
      </c>
      <c r="E4046" t="s">
        <v>0</v>
      </c>
      <c r="F4046" t="s">
        <v>4806</v>
      </c>
      <c r="G4046" t="s">
        <v>4817</v>
      </c>
      <c r="H4046" t="s">
        <v>4818</v>
      </c>
      <c r="I4046" t="s">
        <v>162</v>
      </c>
      <c r="J4046" s="2">
        <v>45183</v>
      </c>
      <c r="K4046" s="2">
        <v>45260</v>
      </c>
      <c r="L4046" s="2">
        <v>45183</v>
      </c>
      <c r="M4046" s="9">
        <f>+$M$1-L4046</f>
        <v>564</v>
      </c>
      <c r="N4046" s="10" t="str">
        <f>IF(M4046&lt;=0,"NON SCADUTO",IF(M4046&lt;61,"0-60 DAYS",IF(M4046&lt;91," 61-90 DAYS",IF(M4046&lt;121,"91-120 DAYS",IF(M4046&lt;366," 121-365 DAYS",IF(M4046&gt;366,"OLTRE 365 DAYS",0))))))</f>
        <v>OLTRE 365 DAYS</v>
      </c>
      <c r="O4046" t="s">
        <v>11</v>
      </c>
      <c r="P4046" t="s">
        <v>0</v>
      </c>
      <c r="Q4046" s="3">
        <v>798.06</v>
      </c>
      <c r="R4046" t="s">
        <v>1</v>
      </c>
      <c r="S4046" t="s">
        <v>1</v>
      </c>
      <c r="T4046" s="3">
        <v>798.06</v>
      </c>
      <c r="U4046" s="2"/>
      <c r="V4046" t="s">
        <v>0</v>
      </c>
    </row>
    <row r="4047" spans="1:22" x14ac:dyDescent="0.2">
      <c r="A4047" t="s">
        <v>5</v>
      </c>
      <c r="B4047" t="s">
        <v>158</v>
      </c>
      <c r="C4047" t="s">
        <v>4966</v>
      </c>
      <c r="D4047" t="s">
        <v>7</v>
      </c>
      <c r="E4047" t="s">
        <v>0</v>
      </c>
      <c r="F4047" t="s">
        <v>4967</v>
      </c>
      <c r="G4047" t="s">
        <v>4968</v>
      </c>
      <c r="H4047" t="s">
        <v>4969</v>
      </c>
      <c r="I4047" t="s">
        <v>220</v>
      </c>
      <c r="J4047" s="2">
        <v>45272</v>
      </c>
      <c r="K4047" s="2">
        <v>45282</v>
      </c>
      <c r="L4047" s="2">
        <v>45351</v>
      </c>
      <c r="M4047" s="9">
        <f>+$M$1-L4047</f>
        <v>396</v>
      </c>
      <c r="N4047" s="10" t="str">
        <f>IF(M4047&lt;=0,"NON SCADUTO",IF(M4047&lt;61,"0-60 DAYS",IF(M4047&lt;91," 61-90 DAYS",IF(M4047&lt;121,"91-120 DAYS",IF(M4047&lt;366," 121-365 DAYS",IF(M4047&gt;366,"OLTRE 365 DAYS",0))))))</f>
        <v>OLTRE 365 DAYS</v>
      </c>
      <c r="O4047" t="s">
        <v>15</v>
      </c>
      <c r="P4047" t="s">
        <v>0</v>
      </c>
      <c r="Q4047" s="3">
        <v>-1000</v>
      </c>
      <c r="R4047" t="s">
        <v>1</v>
      </c>
      <c r="S4047" t="s">
        <v>1</v>
      </c>
      <c r="T4047" s="3">
        <v>-1000</v>
      </c>
      <c r="U4047" s="2"/>
      <c r="V4047" t="s">
        <v>0</v>
      </c>
    </row>
    <row r="4048" spans="1:22" x14ac:dyDescent="0.2">
      <c r="A4048" t="s">
        <v>5</v>
      </c>
      <c r="B4048" t="s">
        <v>6</v>
      </c>
      <c r="C4048" t="s">
        <v>5007</v>
      </c>
      <c r="D4048" t="s">
        <v>7</v>
      </c>
      <c r="E4048" t="s">
        <v>0</v>
      </c>
      <c r="F4048" t="s">
        <v>5008</v>
      </c>
      <c r="G4048" t="s">
        <v>5009</v>
      </c>
      <c r="H4048" t="s">
        <v>5010</v>
      </c>
      <c r="I4048" t="s">
        <v>10</v>
      </c>
      <c r="J4048" s="2">
        <v>45350</v>
      </c>
      <c r="K4048" s="2">
        <v>45565</v>
      </c>
      <c r="L4048" s="2">
        <v>45380</v>
      </c>
      <c r="M4048" s="9">
        <f>+$M$1-L4048</f>
        <v>367</v>
      </c>
      <c r="N4048" s="10" t="str">
        <f>IF(M4048&lt;=0,"NON SCADUTO",IF(M4048&lt;61,"0-60 DAYS",IF(M4048&lt;91," 61-90 DAYS",IF(M4048&lt;121,"91-120 DAYS",IF(M4048&lt;366," 121-365 DAYS",IF(M4048&gt;366,"OLTRE 365 DAYS",0))))))</f>
        <v>OLTRE 365 DAYS</v>
      </c>
      <c r="O4048" t="s">
        <v>15</v>
      </c>
      <c r="P4048" t="s">
        <v>0</v>
      </c>
      <c r="Q4048" s="3">
        <v>-462.11</v>
      </c>
      <c r="R4048" t="s">
        <v>3</v>
      </c>
      <c r="S4048" t="s">
        <v>1</v>
      </c>
      <c r="T4048" s="3">
        <v>-424.04</v>
      </c>
      <c r="U4048" s="2"/>
      <c r="V4048" t="s">
        <v>0</v>
      </c>
    </row>
    <row r="4049" spans="1:22" x14ac:dyDescent="0.2">
      <c r="A4049" t="s">
        <v>5</v>
      </c>
      <c r="B4049" t="s">
        <v>6</v>
      </c>
      <c r="C4049" t="s">
        <v>5007</v>
      </c>
      <c r="D4049" t="s">
        <v>7</v>
      </c>
      <c r="E4049" t="s">
        <v>0</v>
      </c>
      <c r="F4049" t="s">
        <v>5008</v>
      </c>
      <c r="G4049" t="s">
        <v>5011</v>
      </c>
      <c r="H4049" t="s">
        <v>5012</v>
      </c>
      <c r="I4049" t="s">
        <v>10</v>
      </c>
      <c r="J4049" s="2">
        <v>45350</v>
      </c>
      <c r="K4049" s="2">
        <v>45657</v>
      </c>
      <c r="L4049" s="2">
        <v>45380</v>
      </c>
      <c r="M4049" s="9">
        <f>+$M$1-L4049</f>
        <v>367</v>
      </c>
      <c r="N4049" s="10" t="str">
        <f>IF(M4049&lt;=0,"NON SCADUTO",IF(M4049&lt;61,"0-60 DAYS",IF(M4049&lt;91," 61-90 DAYS",IF(M4049&lt;121,"91-120 DAYS",IF(M4049&lt;366," 121-365 DAYS",IF(M4049&gt;366,"OLTRE 365 DAYS",0))))))</f>
        <v>OLTRE 365 DAYS</v>
      </c>
      <c r="O4049" t="s">
        <v>15</v>
      </c>
      <c r="P4049" t="s">
        <v>0</v>
      </c>
      <c r="Q4049" s="3">
        <v>-500</v>
      </c>
      <c r="R4049" t="s">
        <v>3</v>
      </c>
      <c r="S4049" t="s">
        <v>1</v>
      </c>
      <c r="T4049" s="3">
        <v>-478.74</v>
      </c>
      <c r="U4049" s="2"/>
      <c r="V4049" t="s">
        <v>0</v>
      </c>
    </row>
    <row r="4050" spans="1:22" x14ac:dyDescent="0.2">
      <c r="A4050" t="s">
        <v>5</v>
      </c>
      <c r="B4050" t="s">
        <v>158</v>
      </c>
      <c r="C4050" t="s">
        <v>5007</v>
      </c>
      <c r="D4050" t="s">
        <v>7</v>
      </c>
      <c r="E4050" t="s">
        <v>0</v>
      </c>
      <c r="F4050" t="s">
        <v>5008</v>
      </c>
      <c r="G4050" t="s">
        <v>5017</v>
      </c>
      <c r="H4050" t="s">
        <v>5018</v>
      </c>
      <c r="I4050" t="s">
        <v>162</v>
      </c>
      <c r="J4050" s="2">
        <v>44279</v>
      </c>
      <c r="K4050" s="2">
        <v>45260</v>
      </c>
      <c r="L4050" s="2">
        <v>44309</v>
      </c>
      <c r="M4050" s="9">
        <f>+$M$1-L4050</f>
        <v>1438</v>
      </c>
      <c r="N4050" s="10" t="str">
        <f>IF(M4050&lt;=0,"NON SCADUTO",IF(M4050&lt;61,"0-60 DAYS",IF(M4050&lt;91," 61-90 DAYS",IF(M4050&lt;121,"91-120 DAYS",IF(M4050&lt;366," 121-365 DAYS",IF(M4050&gt;366,"OLTRE 365 DAYS",0))))))</f>
        <v>OLTRE 365 DAYS</v>
      </c>
      <c r="O4050" t="s">
        <v>15</v>
      </c>
      <c r="P4050" t="s">
        <v>0</v>
      </c>
      <c r="Q4050" s="3">
        <v>-27120</v>
      </c>
      <c r="R4050" t="s">
        <v>3</v>
      </c>
      <c r="S4050" t="s">
        <v>1</v>
      </c>
      <c r="T4050" s="3">
        <v>-22934.46</v>
      </c>
      <c r="U4050" s="2"/>
      <c r="V4050" t="s">
        <v>0</v>
      </c>
    </row>
    <row r="4051" spans="1:22" x14ac:dyDescent="0.2">
      <c r="A4051" t="s">
        <v>5</v>
      </c>
      <c r="B4051" t="s">
        <v>158</v>
      </c>
      <c r="C4051" t="s">
        <v>5007</v>
      </c>
      <c r="D4051" t="s">
        <v>7</v>
      </c>
      <c r="E4051" t="s">
        <v>0</v>
      </c>
      <c r="F4051" t="s">
        <v>5008</v>
      </c>
      <c r="G4051" t="s">
        <v>5019</v>
      </c>
      <c r="H4051" t="s">
        <v>5020</v>
      </c>
      <c r="I4051" t="s">
        <v>162</v>
      </c>
      <c r="J4051" s="2">
        <v>44846</v>
      </c>
      <c r="K4051" s="2">
        <v>45260</v>
      </c>
      <c r="L4051" s="2">
        <v>44927</v>
      </c>
      <c r="M4051" s="9">
        <f>+$M$1-L4051</f>
        <v>820</v>
      </c>
      <c r="N4051" s="10" t="str">
        <f>IF(M4051&lt;=0,"NON SCADUTO",IF(M4051&lt;61,"0-60 DAYS",IF(M4051&lt;91," 61-90 DAYS",IF(M4051&lt;121,"91-120 DAYS",IF(M4051&lt;366," 121-365 DAYS",IF(M4051&gt;366,"OLTRE 365 DAYS",0))))))</f>
        <v>OLTRE 365 DAYS</v>
      </c>
      <c r="O4051" t="s">
        <v>15</v>
      </c>
      <c r="P4051" t="s">
        <v>0</v>
      </c>
      <c r="Q4051" s="3">
        <v>-13.94</v>
      </c>
      <c r="R4051" t="s">
        <v>3</v>
      </c>
      <c r="S4051" t="s">
        <v>1</v>
      </c>
      <c r="T4051" s="3">
        <v>-13.26</v>
      </c>
      <c r="U4051" s="2"/>
      <c r="V4051" t="s">
        <v>0</v>
      </c>
    </row>
    <row r="4052" spans="1:22" x14ac:dyDescent="0.2">
      <c r="A4052" t="s">
        <v>5</v>
      </c>
      <c r="B4052" t="s">
        <v>158</v>
      </c>
      <c r="C4052" t="s">
        <v>5007</v>
      </c>
      <c r="D4052" t="s">
        <v>7</v>
      </c>
      <c r="E4052" t="s">
        <v>0</v>
      </c>
      <c r="F4052" t="s">
        <v>5008</v>
      </c>
      <c r="G4052" t="s">
        <v>5021</v>
      </c>
      <c r="H4052" t="s">
        <v>5022</v>
      </c>
      <c r="I4052" t="s">
        <v>162</v>
      </c>
      <c r="J4052" s="2">
        <v>44923</v>
      </c>
      <c r="K4052" s="2">
        <v>45260</v>
      </c>
      <c r="L4052" s="2">
        <v>44953</v>
      </c>
      <c r="M4052" s="9">
        <f>+$M$1-L4052</f>
        <v>794</v>
      </c>
      <c r="N4052" s="10" t="str">
        <f>IF(M4052&lt;=0,"NON SCADUTO",IF(M4052&lt;61,"0-60 DAYS",IF(M4052&lt;91," 61-90 DAYS",IF(M4052&lt;121,"91-120 DAYS",IF(M4052&lt;366," 121-365 DAYS",IF(M4052&gt;366,"OLTRE 365 DAYS",0))))))</f>
        <v>OLTRE 365 DAYS</v>
      </c>
      <c r="O4052" t="s">
        <v>15</v>
      </c>
      <c r="P4052" t="s">
        <v>0</v>
      </c>
      <c r="Q4052" s="3">
        <v>-8400</v>
      </c>
      <c r="R4052" t="s">
        <v>3</v>
      </c>
      <c r="S4052" t="s">
        <v>1</v>
      </c>
      <c r="T4052" s="3">
        <v>-7987.07</v>
      </c>
      <c r="U4052" s="2"/>
      <c r="V4052" t="s">
        <v>0</v>
      </c>
    </row>
    <row r="4053" spans="1:22" x14ac:dyDescent="0.2">
      <c r="A4053" t="s">
        <v>5</v>
      </c>
      <c r="B4053" t="s">
        <v>158</v>
      </c>
      <c r="C4053" t="s">
        <v>5007</v>
      </c>
      <c r="D4053" t="s">
        <v>7</v>
      </c>
      <c r="E4053" t="s">
        <v>0</v>
      </c>
      <c r="F4053" t="s">
        <v>5008</v>
      </c>
      <c r="G4053" t="s">
        <v>5023</v>
      </c>
      <c r="H4053" t="s">
        <v>5024</v>
      </c>
      <c r="I4053" t="s">
        <v>162</v>
      </c>
      <c r="J4053" s="2">
        <v>44939</v>
      </c>
      <c r="K4053" s="2">
        <v>45260</v>
      </c>
      <c r="L4053" s="2">
        <v>44969</v>
      </c>
      <c r="M4053" s="9">
        <f>+$M$1-L4053</f>
        <v>778</v>
      </c>
      <c r="N4053" s="10" t="str">
        <f>IF(M4053&lt;=0,"NON SCADUTO",IF(M4053&lt;61,"0-60 DAYS",IF(M4053&lt;91," 61-90 DAYS",IF(M4053&lt;121,"91-120 DAYS",IF(M4053&lt;366," 121-365 DAYS",IF(M4053&gt;366,"OLTRE 365 DAYS",0))))))</f>
        <v>OLTRE 365 DAYS</v>
      </c>
      <c r="O4053" t="s">
        <v>15</v>
      </c>
      <c r="P4053" t="s">
        <v>0</v>
      </c>
      <c r="Q4053" s="3">
        <v>-5850</v>
      </c>
      <c r="R4053" t="s">
        <v>3</v>
      </c>
      <c r="S4053" t="s">
        <v>1</v>
      </c>
      <c r="T4053" s="3">
        <v>-5562.42</v>
      </c>
      <c r="U4053" s="2"/>
      <c r="V4053" t="s">
        <v>0</v>
      </c>
    </row>
    <row r="4054" spans="1:22" x14ac:dyDescent="0.2">
      <c r="A4054" t="s">
        <v>5</v>
      </c>
      <c r="B4054" t="s">
        <v>158</v>
      </c>
      <c r="C4054" t="s">
        <v>5007</v>
      </c>
      <c r="D4054" t="s">
        <v>7</v>
      </c>
      <c r="E4054" t="s">
        <v>0</v>
      </c>
      <c r="F4054" t="s">
        <v>5008</v>
      </c>
      <c r="G4054" t="s">
        <v>5025</v>
      </c>
      <c r="H4054" t="s">
        <v>5026</v>
      </c>
      <c r="I4054" t="s">
        <v>162</v>
      </c>
      <c r="J4054" s="2">
        <v>44965</v>
      </c>
      <c r="K4054" s="2">
        <v>45260</v>
      </c>
      <c r="L4054" s="2">
        <v>44995</v>
      </c>
      <c r="M4054" s="9">
        <f>+$M$1-L4054</f>
        <v>752</v>
      </c>
      <c r="N4054" s="10" t="str">
        <f>IF(M4054&lt;=0,"NON SCADUTO",IF(M4054&lt;61,"0-60 DAYS",IF(M4054&lt;91," 61-90 DAYS",IF(M4054&lt;121,"91-120 DAYS",IF(M4054&lt;366," 121-365 DAYS",IF(M4054&gt;366,"OLTRE 365 DAYS",0))))))</f>
        <v>OLTRE 365 DAYS</v>
      </c>
      <c r="O4054" t="s">
        <v>15</v>
      </c>
      <c r="P4054" t="s">
        <v>0</v>
      </c>
      <c r="Q4054" s="3">
        <v>-5850</v>
      </c>
      <c r="R4054" t="s">
        <v>3</v>
      </c>
      <c r="S4054" t="s">
        <v>1</v>
      </c>
      <c r="T4054" s="3">
        <v>-5562.42</v>
      </c>
      <c r="U4054" s="2"/>
      <c r="V4054" t="s">
        <v>0</v>
      </c>
    </row>
    <row r="4055" spans="1:22" x14ac:dyDescent="0.2">
      <c r="A4055" t="s">
        <v>5</v>
      </c>
      <c r="B4055" t="s">
        <v>158</v>
      </c>
      <c r="C4055" t="s">
        <v>5007</v>
      </c>
      <c r="D4055" t="s">
        <v>7</v>
      </c>
      <c r="E4055" t="s">
        <v>0</v>
      </c>
      <c r="F4055" t="s">
        <v>5008</v>
      </c>
      <c r="G4055" t="s">
        <v>5027</v>
      </c>
      <c r="H4055" t="s">
        <v>5028</v>
      </c>
      <c r="I4055" t="s">
        <v>162</v>
      </c>
      <c r="J4055" s="2">
        <v>45106</v>
      </c>
      <c r="K4055" s="2">
        <v>45260</v>
      </c>
      <c r="L4055" s="2">
        <v>45107</v>
      </c>
      <c r="M4055" s="9">
        <f>+$M$1-L4055</f>
        <v>640</v>
      </c>
      <c r="N4055" s="10" t="str">
        <f>IF(M4055&lt;=0,"NON SCADUTO",IF(M4055&lt;61,"0-60 DAYS",IF(M4055&lt;91," 61-90 DAYS",IF(M4055&lt;121,"91-120 DAYS",IF(M4055&lt;366," 121-365 DAYS",IF(M4055&gt;366,"OLTRE 365 DAYS",0))))))</f>
        <v>OLTRE 365 DAYS</v>
      </c>
      <c r="O4055" t="s">
        <v>15</v>
      </c>
      <c r="P4055" t="s">
        <v>0</v>
      </c>
      <c r="Q4055" s="3">
        <v>-4300</v>
      </c>
      <c r="R4055" t="s">
        <v>3</v>
      </c>
      <c r="S4055" t="s">
        <v>1</v>
      </c>
      <c r="T4055" s="3">
        <v>-4088.62</v>
      </c>
      <c r="U4055" s="2"/>
      <c r="V4055" t="s">
        <v>0</v>
      </c>
    </row>
    <row r="4056" spans="1:22" x14ac:dyDescent="0.2">
      <c r="A4056" t="s">
        <v>5</v>
      </c>
      <c r="B4056" t="s">
        <v>158</v>
      </c>
      <c r="C4056" t="s">
        <v>5007</v>
      </c>
      <c r="D4056" t="s">
        <v>7</v>
      </c>
      <c r="E4056" t="s">
        <v>0</v>
      </c>
      <c r="F4056" t="s">
        <v>5008</v>
      </c>
      <c r="G4056" t="s">
        <v>5029</v>
      </c>
      <c r="H4056" t="s">
        <v>5030</v>
      </c>
      <c r="I4056" t="s">
        <v>162</v>
      </c>
      <c r="J4056" s="2">
        <v>44274</v>
      </c>
      <c r="K4056" s="2">
        <v>45260</v>
      </c>
      <c r="L4056" s="2">
        <v>44304</v>
      </c>
      <c r="M4056" s="9">
        <f>+$M$1-L4056</f>
        <v>1443</v>
      </c>
      <c r="N4056" s="10" t="str">
        <f>IF(M4056&lt;=0,"NON SCADUTO",IF(M4056&lt;61,"0-60 DAYS",IF(M4056&lt;91," 61-90 DAYS",IF(M4056&lt;121,"91-120 DAYS",IF(M4056&lt;366," 121-365 DAYS",IF(M4056&gt;366,"OLTRE 365 DAYS",0))))))</f>
        <v>OLTRE 365 DAYS</v>
      </c>
      <c r="O4056" t="s">
        <v>15</v>
      </c>
      <c r="P4056" t="s">
        <v>0</v>
      </c>
      <c r="Q4056" s="3">
        <v>-5600</v>
      </c>
      <c r="R4056" t="s">
        <v>3</v>
      </c>
      <c r="S4056" t="s">
        <v>1</v>
      </c>
      <c r="T4056" s="3">
        <v>-4709.4399999999996</v>
      </c>
      <c r="U4056" s="2"/>
      <c r="V4056" t="s">
        <v>0</v>
      </c>
    </row>
    <row r="4057" spans="1:22" x14ac:dyDescent="0.2">
      <c r="A4057" t="s">
        <v>5</v>
      </c>
      <c r="B4057" t="s">
        <v>158</v>
      </c>
      <c r="C4057" t="s">
        <v>5007</v>
      </c>
      <c r="D4057" t="s">
        <v>7</v>
      </c>
      <c r="E4057" t="s">
        <v>0</v>
      </c>
      <c r="F4057" t="s">
        <v>5008</v>
      </c>
      <c r="G4057" t="s">
        <v>5029</v>
      </c>
      <c r="H4057" t="s">
        <v>5031</v>
      </c>
      <c r="I4057" t="s">
        <v>162</v>
      </c>
      <c r="J4057" s="2">
        <v>44277</v>
      </c>
      <c r="K4057" s="2">
        <v>45260</v>
      </c>
      <c r="L4057" s="2">
        <v>44307</v>
      </c>
      <c r="M4057" s="9">
        <f>+$M$1-L4057</f>
        <v>1440</v>
      </c>
      <c r="N4057" s="10" t="str">
        <f>IF(M4057&lt;=0,"NON SCADUTO",IF(M4057&lt;61,"0-60 DAYS",IF(M4057&lt;91," 61-90 DAYS",IF(M4057&lt;121,"91-120 DAYS",IF(M4057&lt;366," 121-365 DAYS",IF(M4057&gt;366,"OLTRE 365 DAYS",0))))))</f>
        <v>OLTRE 365 DAYS</v>
      </c>
      <c r="O4057" t="s">
        <v>15</v>
      </c>
      <c r="P4057" t="s">
        <v>0</v>
      </c>
      <c r="Q4057" s="3">
        <v>-5600</v>
      </c>
      <c r="R4057" t="s">
        <v>3</v>
      </c>
      <c r="S4057" t="s">
        <v>1</v>
      </c>
      <c r="T4057" s="3">
        <v>-4695.62</v>
      </c>
      <c r="U4057" s="2"/>
      <c r="V4057" t="s">
        <v>0</v>
      </c>
    </row>
    <row r="4058" spans="1:22" x14ac:dyDescent="0.2">
      <c r="A4058" t="s">
        <v>5</v>
      </c>
      <c r="B4058" t="s">
        <v>158</v>
      </c>
      <c r="C4058" t="s">
        <v>5007</v>
      </c>
      <c r="D4058" t="s">
        <v>7</v>
      </c>
      <c r="E4058" t="s">
        <v>0</v>
      </c>
      <c r="F4058" t="s">
        <v>5008</v>
      </c>
      <c r="G4058" t="s">
        <v>0</v>
      </c>
      <c r="H4058" t="s">
        <v>4423</v>
      </c>
      <c r="I4058" t="s">
        <v>10</v>
      </c>
      <c r="J4058" s="2">
        <v>45085</v>
      </c>
      <c r="K4058" s="2">
        <v>45382</v>
      </c>
      <c r="L4058" s="2">
        <v>45085</v>
      </c>
      <c r="M4058" s="9">
        <f>+$M$1-L4058</f>
        <v>662</v>
      </c>
      <c r="N4058" s="10" t="str">
        <f>IF(M4058&lt;=0,"NON SCADUTO",IF(M4058&lt;61,"0-60 DAYS",IF(M4058&lt;91," 61-90 DAYS",IF(M4058&lt;121,"91-120 DAYS",IF(M4058&lt;366," 121-365 DAYS",IF(M4058&gt;366,"OLTRE 365 DAYS",0))))))</f>
        <v>OLTRE 365 DAYS</v>
      </c>
      <c r="O4058" t="s">
        <v>15</v>
      </c>
      <c r="P4058" t="s">
        <v>0</v>
      </c>
      <c r="Q4058" s="3">
        <v>-193.8</v>
      </c>
      <c r="R4058" t="s">
        <v>3</v>
      </c>
      <c r="S4058" t="s">
        <v>1</v>
      </c>
      <c r="T4058" s="3">
        <v>-178.55</v>
      </c>
      <c r="U4058" s="2"/>
      <c r="V4058" t="s">
        <v>0</v>
      </c>
    </row>
    <row r="4059" spans="1:22" x14ac:dyDescent="0.2">
      <c r="A4059" t="s">
        <v>5</v>
      </c>
      <c r="B4059" t="s">
        <v>6</v>
      </c>
      <c r="C4059" t="s">
        <v>5007</v>
      </c>
      <c r="D4059" t="s">
        <v>7</v>
      </c>
      <c r="E4059" t="s">
        <v>0</v>
      </c>
      <c r="F4059" t="s">
        <v>5008</v>
      </c>
      <c r="G4059" t="s">
        <v>5034</v>
      </c>
      <c r="H4059" t="s">
        <v>5035</v>
      </c>
      <c r="I4059" t="s">
        <v>10</v>
      </c>
      <c r="J4059" s="2">
        <v>45321</v>
      </c>
      <c r="K4059" s="2">
        <v>45565</v>
      </c>
      <c r="L4059" s="2">
        <v>45351</v>
      </c>
      <c r="M4059" s="9">
        <f>+$M$1-L4059</f>
        <v>396</v>
      </c>
      <c r="N4059" s="10" t="str">
        <f>IF(M4059&lt;=0,"NON SCADUTO",IF(M4059&lt;61,"0-60 DAYS",IF(M4059&lt;91," 61-90 DAYS",IF(M4059&lt;121,"91-120 DAYS",IF(M4059&lt;366," 121-365 DAYS",IF(M4059&gt;366,"OLTRE 365 DAYS",0))))))</f>
        <v>OLTRE 365 DAYS</v>
      </c>
      <c r="O4059" t="s">
        <v>15</v>
      </c>
      <c r="P4059" t="s">
        <v>0</v>
      </c>
      <c r="Q4059" s="3">
        <v>-840</v>
      </c>
      <c r="R4059" t="s">
        <v>3</v>
      </c>
      <c r="S4059" t="s">
        <v>1</v>
      </c>
      <c r="T4059" s="3">
        <v>-770.78</v>
      </c>
      <c r="U4059" s="2"/>
      <c r="V4059" t="s">
        <v>0</v>
      </c>
    </row>
    <row r="4060" spans="1:22" x14ac:dyDescent="0.2">
      <c r="A4060" t="s">
        <v>5</v>
      </c>
      <c r="B4060" t="s">
        <v>6</v>
      </c>
      <c r="C4060" t="s">
        <v>5007</v>
      </c>
      <c r="D4060" t="s">
        <v>7</v>
      </c>
      <c r="E4060" t="s">
        <v>0</v>
      </c>
      <c r="F4060" t="s">
        <v>5008</v>
      </c>
      <c r="G4060" t="s">
        <v>0</v>
      </c>
      <c r="H4060" t="s">
        <v>5036</v>
      </c>
      <c r="I4060" t="s">
        <v>10</v>
      </c>
      <c r="J4060" s="2">
        <v>45296</v>
      </c>
      <c r="K4060" s="2">
        <v>45626</v>
      </c>
      <c r="L4060" s="2">
        <v>45296</v>
      </c>
      <c r="M4060" s="9">
        <f>+$M$1-L4060</f>
        <v>451</v>
      </c>
      <c r="N4060" s="10" t="str">
        <f>IF(M4060&lt;=0,"NON SCADUTO",IF(M4060&lt;61,"0-60 DAYS",IF(M4060&lt;91," 61-90 DAYS",IF(M4060&lt;121,"91-120 DAYS",IF(M4060&lt;366," 121-365 DAYS",IF(M4060&gt;366,"OLTRE 365 DAYS",0))))))</f>
        <v>OLTRE 365 DAYS</v>
      </c>
      <c r="O4060" t="s">
        <v>15</v>
      </c>
      <c r="P4060" t="s">
        <v>0</v>
      </c>
      <c r="Q4060" s="3">
        <v>-500</v>
      </c>
      <c r="R4060" t="s">
        <v>3</v>
      </c>
      <c r="S4060" t="s">
        <v>1</v>
      </c>
      <c r="T4060" s="3">
        <v>-473.4</v>
      </c>
      <c r="U4060" s="2"/>
      <c r="V4060" t="s">
        <v>0</v>
      </c>
    </row>
    <row r="4061" spans="1:22" x14ac:dyDescent="0.2">
      <c r="A4061" t="s">
        <v>5</v>
      </c>
      <c r="B4061" t="s">
        <v>158</v>
      </c>
      <c r="C4061" t="s">
        <v>5007</v>
      </c>
      <c r="D4061" t="s">
        <v>7</v>
      </c>
      <c r="E4061" t="s">
        <v>0</v>
      </c>
      <c r="F4061" t="s">
        <v>5008</v>
      </c>
      <c r="G4061" t="s">
        <v>5021</v>
      </c>
      <c r="H4061" t="s">
        <v>5037</v>
      </c>
      <c r="I4061" t="s">
        <v>162</v>
      </c>
      <c r="J4061" s="2">
        <v>45055</v>
      </c>
      <c r="K4061" s="2">
        <v>45260</v>
      </c>
      <c r="L4061" s="2">
        <v>45055</v>
      </c>
      <c r="M4061" s="9">
        <f>+$M$1-L4061</f>
        <v>692</v>
      </c>
      <c r="N4061" s="10" t="str">
        <f>IF(M4061&lt;=0,"NON SCADUTO",IF(M4061&lt;61,"0-60 DAYS",IF(M4061&lt;91," 61-90 DAYS",IF(M4061&lt;121,"91-120 DAYS",IF(M4061&lt;366," 121-365 DAYS",IF(M4061&gt;366,"OLTRE 365 DAYS",0))))))</f>
        <v>OLTRE 365 DAYS</v>
      </c>
      <c r="O4061" t="s">
        <v>11</v>
      </c>
      <c r="P4061" t="s">
        <v>0</v>
      </c>
      <c r="Q4061" s="3">
        <v>5610.2</v>
      </c>
      <c r="R4061" t="s">
        <v>3</v>
      </c>
      <c r="S4061" t="s">
        <v>1</v>
      </c>
      <c r="T4061" s="3">
        <v>5334.41</v>
      </c>
      <c r="U4061" s="2"/>
      <c r="V4061" t="s">
        <v>0</v>
      </c>
    </row>
    <row r="4062" spans="1:22" x14ac:dyDescent="0.2">
      <c r="A4062" t="s">
        <v>5</v>
      </c>
      <c r="B4062" t="s">
        <v>158</v>
      </c>
      <c r="C4062" t="s">
        <v>5007</v>
      </c>
      <c r="D4062" t="s">
        <v>7</v>
      </c>
      <c r="E4062" t="s">
        <v>0</v>
      </c>
      <c r="F4062" t="s">
        <v>5008</v>
      </c>
      <c r="G4062" t="s">
        <v>5038</v>
      </c>
      <c r="H4062" t="s">
        <v>5039</v>
      </c>
      <c r="I4062" t="s">
        <v>162</v>
      </c>
      <c r="J4062" s="2">
        <v>44340</v>
      </c>
      <c r="K4062" s="2">
        <v>45260</v>
      </c>
      <c r="L4062" s="2">
        <v>44370</v>
      </c>
      <c r="M4062" s="9">
        <f>+$M$1-L4062</f>
        <v>1377</v>
      </c>
      <c r="N4062" s="10" t="str">
        <f>IF(M4062&lt;=0,"NON SCADUTO",IF(M4062&lt;61,"0-60 DAYS",IF(M4062&lt;91," 61-90 DAYS",IF(M4062&lt;121,"91-120 DAYS",IF(M4062&lt;366," 121-365 DAYS",IF(M4062&gt;366,"OLTRE 365 DAYS",0))))))</f>
        <v>OLTRE 365 DAYS</v>
      </c>
      <c r="O4062" t="s">
        <v>11</v>
      </c>
      <c r="P4062" t="s">
        <v>0</v>
      </c>
      <c r="Q4062" s="3">
        <v>53954</v>
      </c>
      <c r="R4062" t="s">
        <v>3</v>
      </c>
      <c r="S4062" t="s">
        <v>1</v>
      </c>
      <c r="T4062" s="3">
        <v>44124.05</v>
      </c>
      <c r="U4062" s="2"/>
      <c r="V4062" t="s">
        <v>0</v>
      </c>
    </row>
    <row r="4063" spans="1:22" x14ac:dyDescent="0.2">
      <c r="A4063" t="s">
        <v>5</v>
      </c>
      <c r="B4063" t="s">
        <v>158</v>
      </c>
      <c r="C4063" t="s">
        <v>5079</v>
      </c>
      <c r="D4063" t="s">
        <v>7</v>
      </c>
      <c r="E4063" t="s">
        <v>0</v>
      </c>
      <c r="F4063" t="s">
        <v>5080</v>
      </c>
      <c r="G4063" t="s">
        <v>5081</v>
      </c>
      <c r="H4063" t="s">
        <v>5082</v>
      </c>
      <c r="I4063" t="s">
        <v>162</v>
      </c>
      <c r="J4063" s="2">
        <v>44993</v>
      </c>
      <c r="K4063" s="2">
        <v>45260</v>
      </c>
      <c r="L4063" s="2">
        <v>44993</v>
      </c>
      <c r="M4063" s="9">
        <f>+$M$1-L4063</f>
        <v>754</v>
      </c>
      <c r="N4063" s="10" t="str">
        <f>IF(M4063&lt;=0,"NON SCADUTO",IF(M4063&lt;61,"0-60 DAYS",IF(M4063&lt;91," 61-90 DAYS",IF(M4063&lt;121,"91-120 DAYS",IF(M4063&lt;366," 121-365 DAYS",IF(M4063&gt;366,"OLTRE 365 DAYS",0))))))</f>
        <v>OLTRE 365 DAYS</v>
      </c>
      <c r="O4063" t="s">
        <v>15</v>
      </c>
      <c r="P4063" t="s">
        <v>0</v>
      </c>
      <c r="Q4063" s="3">
        <v>-21.85</v>
      </c>
      <c r="R4063" t="s">
        <v>1</v>
      </c>
      <c r="S4063" t="s">
        <v>1</v>
      </c>
      <c r="T4063" s="3">
        <v>-21.85</v>
      </c>
      <c r="U4063" s="2"/>
      <c r="V4063" t="s">
        <v>0</v>
      </c>
    </row>
    <row r="4064" spans="1:22" x14ac:dyDescent="0.2">
      <c r="A4064" t="s">
        <v>5</v>
      </c>
      <c r="B4064" t="s">
        <v>158</v>
      </c>
      <c r="C4064" t="s">
        <v>5195</v>
      </c>
      <c r="D4064" t="s">
        <v>7</v>
      </c>
      <c r="E4064" t="s">
        <v>0</v>
      </c>
      <c r="F4064" t="s">
        <v>5196</v>
      </c>
      <c r="G4064" t="s">
        <v>5197</v>
      </c>
      <c r="H4064" t="s">
        <v>5198</v>
      </c>
      <c r="I4064" t="s">
        <v>162</v>
      </c>
      <c r="J4064" s="2">
        <v>45230</v>
      </c>
      <c r="K4064" s="2">
        <v>45260</v>
      </c>
      <c r="L4064" s="2">
        <v>45290</v>
      </c>
      <c r="M4064" s="9">
        <f>+$M$1-L4064</f>
        <v>457</v>
      </c>
      <c r="N4064" s="10" t="str">
        <f>IF(M4064&lt;=0,"NON SCADUTO",IF(M4064&lt;61,"0-60 DAYS",IF(M4064&lt;91," 61-90 DAYS",IF(M4064&lt;121,"91-120 DAYS",IF(M4064&lt;366," 121-365 DAYS",IF(M4064&gt;366,"OLTRE 365 DAYS",0))))))</f>
        <v>OLTRE 365 DAYS</v>
      </c>
      <c r="O4064" t="s">
        <v>15</v>
      </c>
      <c r="P4064" t="s">
        <v>0</v>
      </c>
      <c r="Q4064" s="3">
        <v>-132.05000000000001</v>
      </c>
      <c r="R4064" t="s">
        <v>1</v>
      </c>
      <c r="S4064" t="s">
        <v>1</v>
      </c>
      <c r="T4064" s="3">
        <v>-132.05000000000001</v>
      </c>
      <c r="U4064" s="2"/>
      <c r="V4064" t="s">
        <v>0</v>
      </c>
    </row>
    <row r="4065" spans="1:22" x14ac:dyDescent="0.2">
      <c r="A4065" t="s">
        <v>5</v>
      </c>
      <c r="B4065" t="s">
        <v>158</v>
      </c>
      <c r="C4065" t="s">
        <v>5252</v>
      </c>
      <c r="D4065" t="s">
        <v>7</v>
      </c>
      <c r="E4065" t="s">
        <v>0</v>
      </c>
      <c r="F4065" t="s">
        <v>5253</v>
      </c>
      <c r="G4065" t="s">
        <v>5259</v>
      </c>
      <c r="H4065" t="s">
        <v>5260</v>
      </c>
      <c r="I4065" t="s">
        <v>162</v>
      </c>
      <c r="J4065" s="2">
        <v>45133</v>
      </c>
      <c r="K4065" s="2">
        <v>45260</v>
      </c>
      <c r="L4065" s="2">
        <v>45260</v>
      </c>
      <c r="M4065" s="9">
        <f>+$M$1-L4065</f>
        <v>487</v>
      </c>
      <c r="N4065" s="10" t="str">
        <f>IF(M4065&lt;=0,"NON SCADUTO",IF(M4065&lt;61,"0-60 DAYS",IF(M4065&lt;91," 61-90 DAYS",IF(M4065&lt;121,"91-120 DAYS",IF(M4065&lt;366," 121-365 DAYS",IF(M4065&gt;366,"OLTRE 365 DAYS",0))))))</f>
        <v>OLTRE 365 DAYS</v>
      </c>
      <c r="O4065" t="s">
        <v>15</v>
      </c>
      <c r="P4065" t="s">
        <v>0</v>
      </c>
      <c r="Q4065" s="3">
        <v>-7.34</v>
      </c>
      <c r="R4065" t="s">
        <v>1</v>
      </c>
      <c r="S4065" t="s">
        <v>1</v>
      </c>
      <c r="T4065" s="3">
        <v>-7.34</v>
      </c>
      <c r="U4065" s="2"/>
      <c r="V4065" t="s">
        <v>0</v>
      </c>
    </row>
    <row r="4066" spans="1:22" x14ac:dyDescent="0.2">
      <c r="A4066" t="s">
        <v>5</v>
      </c>
      <c r="B4066" t="s">
        <v>158</v>
      </c>
      <c r="C4066" t="s">
        <v>5284</v>
      </c>
      <c r="D4066" t="s">
        <v>7</v>
      </c>
      <c r="E4066" t="s">
        <v>0</v>
      </c>
      <c r="F4066" t="s">
        <v>5285</v>
      </c>
      <c r="G4066" t="s">
        <v>5296</v>
      </c>
      <c r="H4066" t="s">
        <v>5297</v>
      </c>
      <c r="I4066" t="s">
        <v>32</v>
      </c>
      <c r="J4066" s="2">
        <v>45280</v>
      </c>
      <c r="K4066" s="2">
        <v>45280</v>
      </c>
      <c r="L4066" s="2">
        <v>45280</v>
      </c>
      <c r="M4066" s="9">
        <f>+$M$1-L4066</f>
        <v>467</v>
      </c>
      <c r="N4066" s="10" t="str">
        <f>IF(M4066&lt;=0,"NON SCADUTO",IF(M4066&lt;61,"0-60 DAYS",IF(M4066&lt;91," 61-90 DAYS",IF(M4066&lt;121,"91-120 DAYS",IF(M4066&lt;366," 121-365 DAYS",IF(M4066&gt;366,"OLTRE 365 DAYS",0))))))</f>
        <v>OLTRE 365 DAYS</v>
      </c>
      <c r="O4066" t="s">
        <v>11</v>
      </c>
      <c r="P4066" t="s">
        <v>0</v>
      </c>
      <c r="Q4066" s="3">
        <v>4246.9799999999996</v>
      </c>
      <c r="R4066" t="s">
        <v>1</v>
      </c>
      <c r="S4066" t="s">
        <v>1</v>
      </c>
      <c r="T4066" s="3">
        <v>4246.9799999999996</v>
      </c>
      <c r="U4066" s="2">
        <v>45777</v>
      </c>
      <c r="V4066" t="s">
        <v>5298</v>
      </c>
    </row>
    <row r="4067" spans="1:22" x14ac:dyDescent="0.2">
      <c r="A4067" t="s">
        <v>5</v>
      </c>
      <c r="B4067" t="s">
        <v>6</v>
      </c>
      <c r="C4067" t="s">
        <v>5303</v>
      </c>
      <c r="D4067" t="s">
        <v>7</v>
      </c>
      <c r="E4067" t="s">
        <v>0</v>
      </c>
      <c r="F4067" t="s">
        <v>5304</v>
      </c>
      <c r="G4067" t="s">
        <v>0</v>
      </c>
      <c r="H4067" t="s">
        <v>4446</v>
      </c>
      <c r="I4067" t="s">
        <v>10</v>
      </c>
      <c r="J4067" s="2">
        <v>45252</v>
      </c>
      <c r="K4067" s="2">
        <v>45565</v>
      </c>
      <c r="L4067" s="2">
        <v>45260</v>
      </c>
      <c r="M4067" s="9">
        <f>+$M$1-L4067</f>
        <v>487</v>
      </c>
      <c r="N4067" s="10" t="str">
        <f>IF(M4067&lt;=0,"NON SCADUTO",IF(M4067&lt;61,"0-60 DAYS",IF(M4067&lt;91," 61-90 DAYS",IF(M4067&lt;121,"91-120 DAYS",IF(M4067&lt;366," 121-365 DAYS",IF(M4067&gt;366,"OLTRE 365 DAYS",0))))))</f>
        <v>OLTRE 365 DAYS</v>
      </c>
      <c r="O4067" t="s">
        <v>15</v>
      </c>
      <c r="P4067" t="s">
        <v>0</v>
      </c>
      <c r="Q4067" s="3">
        <v>-9515.52</v>
      </c>
      <c r="R4067" t="s">
        <v>3</v>
      </c>
      <c r="S4067" t="s">
        <v>1</v>
      </c>
      <c r="T4067" s="3">
        <v>-8731.44</v>
      </c>
      <c r="U4067" s="2"/>
      <c r="V4067" t="s">
        <v>0</v>
      </c>
    </row>
    <row r="4068" spans="1:22" x14ac:dyDescent="0.2">
      <c r="A4068" t="s">
        <v>5</v>
      </c>
      <c r="B4068" t="s">
        <v>158</v>
      </c>
      <c r="C4068" t="s">
        <v>5310</v>
      </c>
      <c r="D4068" t="s">
        <v>7</v>
      </c>
      <c r="E4068" t="s">
        <v>0</v>
      </c>
      <c r="F4068" t="s">
        <v>5311</v>
      </c>
      <c r="G4068" t="s">
        <v>5312</v>
      </c>
      <c r="H4068" t="s">
        <v>5313</v>
      </c>
      <c r="I4068" t="s">
        <v>162</v>
      </c>
      <c r="J4068" s="2">
        <v>45230</v>
      </c>
      <c r="K4068" s="2">
        <v>45260</v>
      </c>
      <c r="L4068" s="2">
        <v>45322</v>
      </c>
      <c r="M4068" s="9">
        <f>+$M$1-L4068</f>
        <v>425</v>
      </c>
      <c r="N4068" s="10" t="str">
        <f>IF(M4068&lt;=0,"NON SCADUTO",IF(M4068&lt;61,"0-60 DAYS",IF(M4068&lt;91," 61-90 DAYS",IF(M4068&lt;121,"91-120 DAYS",IF(M4068&lt;366," 121-365 DAYS",IF(M4068&gt;366,"OLTRE 365 DAYS",0))))))</f>
        <v>OLTRE 365 DAYS</v>
      </c>
      <c r="O4068" t="s">
        <v>11</v>
      </c>
      <c r="P4068" t="s">
        <v>0</v>
      </c>
      <c r="Q4068" s="3">
        <v>17509.73</v>
      </c>
      <c r="R4068" t="s">
        <v>1</v>
      </c>
      <c r="S4068" t="s">
        <v>1</v>
      </c>
      <c r="T4068" s="3">
        <v>17509.73</v>
      </c>
      <c r="U4068" s="2"/>
      <c r="V4068" t="s">
        <v>0</v>
      </c>
    </row>
    <row r="4069" spans="1:22" x14ac:dyDescent="0.2">
      <c r="A4069" t="s">
        <v>5</v>
      </c>
      <c r="B4069" t="s">
        <v>158</v>
      </c>
      <c r="C4069" t="s">
        <v>5310</v>
      </c>
      <c r="D4069" t="s">
        <v>7</v>
      </c>
      <c r="E4069" t="s">
        <v>0</v>
      </c>
      <c r="F4069" t="s">
        <v>5311</v>
      </c>
      <c r="G4069" t="s">
        <v>5312</v>
      </c>
      <c r="H4069" t="s">
        <v>5314</v>
      </c>
      <c r="I4069" t="s">
        <v>162</v>
      </c>
      <c r="J4069" s="2">
        <v>43773</v>
      </c>
      <c r="K4069" s="2">
        <v>45260</v>
      </c>
      <c r="L4069" s="2">
        <v>43890</v>
      </c>
      <c r="M4069" s="9">
        <f>+$M$1-L4069</f>
        <v>1857</v>
      </c>
      <c r="N4069" s="10" t="str">
        <f>IF(M4069&lt;=0,"NON SCADUTO",IF(M4069&lt;61,"0-60 DAYS",IF(M4069&lt;91," 61-90 DAYS",IF(M4069&lt;121,"91-120 DAYS",IF(M4069&lt;366," 121-365 DAYS",IF(M4069&gt;366,"OLTRE 365 DAYS",0))))))</f>
        <v>OLTRE 365 DAYS</v>
      </c>
      <c r="O4069" t="s">
        <v>15</v>
      </c>
      <c r="P4069" t="s">
        <v>0</v>
      </c>
      <c r="Q4069" s="3">
        <v>-16265.75</v>
      </c>
      <c r="R4069" t="s">
        <v>1</v>
      </c>
      <c r="S4069" t="s">
        <v>1</v>
      </c>
      <c r="T4069" s="3">
        <v>-16265.75</v>
      </c>
      <c r="U4069" s="2"/>
      <c r="V4069" t="s">
        <v>0</v>
      </c>
    </row>
    <row r="4070" spans="1:22" x14ac:dyDescent="0.2">
      <c r="A4070" t="s">
        <v>5</v>
      </c>
      <c r="B4070" t="s">
        <v>158</v>
      </c>
      <c r="C4070" t="s">
        <v>5310</v>
      </c>
      <c r="D4070" t="s">
        <v>7</v>
      </c>
      <c r="E4070" t="s">
        <v>0</v>
      </c>
      <c r="F4070" t="s">
        <v>5311</v>
      </c>
      <c r="G4070" t="s">
        <v>5312</v>
      </c>
      <c r="H4070" t="s">
        <v>5315</v>
      </c>
      <c r="I4070" t="s">
        <v>162</v>
      </c>
      <c r="J4070" s="2">
        <v>44487</v>
      </c>
      <c r="K4070" s="2">
        <v>45260</v>
      </c>
      <c r="L4070" s="2">
        <v>44592</v>
      </c>
      <c r="M4070" s="9">
        <f>+$M$1-L4070</f>
        <v>1155</v>
      </c>
      <c r="N4070" s="10" t="str">
        <f>IF(M4070&lt;=0,"NON SCADUTO",IF(M4070&lt;61,"0-60 DAYS",IF(M4070&lt;91," 61-90 DAYS",IF(M4070&lt;121,"91-120 DAYS",IF(M4070&lt;366," 121-365 DAYS",IF(M4070&gt;366,"OLTRE 365 DAYS",0))))))</f>
        <v>OLTRE 365 DAYS</v>
      </c>
      <c r="O4070" t="s">
        <v>11</v>
      </c>
      <c r="P4070" t="s">
        <v>0</v>
      </c>
      <c r="Q4070" s="3">
        <v>65.88</v>
      </c>
      <c r="R4070" t="s">
        <v>1</v>
      </c>
      <c r="S4070" t="s">
        <v>1</v>
      </c>
      <c r="T4070" s="3">
        <v>65.88</v>
      </c>
      <c r="U4070" s="2"/>
      <c r="V4070" t="s">
        <v>0</v>
      </c>
    </row>
    <row r="4071" spans="1:22" x14ac:dyDescent="0.2">
      <c r="A4071" t="s">
        <v>5</v>
      </c>
      <c r="B4071" t="s">
        <v>158</v>
      </c>
      <c r="C4071" t="s">
        <v>5342</v>
      </c>
      <c r="D4071" t="s">
        <v>7</v>
      </c>
      <c r="E4071" t="s">
        <v>0</v>
      </c>
      <c r="F4071" t="s">
        <v>5343</v>
      </c>
      <c r="G4071" t="s">
        <v>0</v>
      </c>
      <c r="H4071" t="s">
        <v>5344</v>
      </c>
      <c r="I4071" t="s">
        <v>32</v>
      </c>
      <c r="J4071" s="2">
        <v>45350</v>
      </c>
      <c r="K4071" s="2">
        <v>45350</v>
      </c>
      <c r="L4071" s="2">
        <v>45350</v>
      </c>
      <c r="M4071" s="9">
        <f>+$M$1-L4071</f>
        <v>397</v>
      </c>
      <c r="N4071" s="10" t="str">
        <f>IF(M4071&lt;=0,"NON SCADUTO",IF(M4071&lt;61,"0-60 DAYS",IF(M4071&lt;91," 61-90 DAYS",IF(M4071&lt;121,"91-120 DAYS",IF(M4071&lt;366," 121-365 DAYS",IF(M4071&gt;366,"OLTRE 365 DAYS",0))))))</f>
        <v>OLTRE 365 DAYS</v>
      </c>
      <c r="O4071" t="s">
        <v>15</v>
      </c>
      <c r="P4071" t="s">
        <v>0</v>
      </c>
      <c r="Q4071" s="3">
        <v>-413.95</v>
      </c>
      <c r="R4071" t="s">
        <v>1</v>
      </c>
      <c r="S4071" t="s">
        <v>1</v>
      </c>
      <c r="T4071" s="3">
        <v>-413.95</v>
      </c>
      <c r="U4071" s="2"/>
      <c r="V4071" t="s">
        <v>0</v>
      </c>
    </row>
    <row r="4072" spans="1:22" x14ac:dyDescent="0.2">
      <c r="A4072" t="s">
        <v>5</v>
      </c>
      <c r="B4072" t="s">
        <v>158</v>
      </c>
      <c r="C4072" t="s">
        <v>5348</v>
      </c>
      <c r="D4072" t="s">
        <v>7</v>
      </c>
      <c r="E4072" t="s">
        <v>0</v>
      </c>
      <c r="F4072" t="s">
        <v>5349</v>
      </c>
      <c r="G4072" t="s">
        <v>3548</v>
      </c>
      <c r="H4072" t="s">
        <v>5350</v>
      </c>
      <c r="I4072" t="s">
        <v>32</v>
      </c>
      <c r="J4072" s="2">
        <v>45362</v>
      </c>
      <c r="K4072" s="2">
        <v>45362</v>
      </c>
      <c r="L4072" s="2">
        <v>45362</v>
      </c>
      <c r="M4072" s="9">
        <f>+$M$1-L4072</f>
        <v>385</v>
      </c>
      <c r="N4072" s="10" t="str">
        <f>IF(M4072&lt;=0,"NON SCADUTO",IF(M4072&lt;61,"0-60 DAYS",IF(M4072&lt;91," 61-90 DAYS",IF(M4072&lt;121,"91-120 DAYS",IF(M4072&lt;366," 121-365 DAYS",IF(M4072&gt;366,"OLTRE 365 DAYS",0))))))</f>
        <v>OLTRE 365 DAYS</v>
      </c>
      <c r="O4072" t="s">
        <v>11</v>
      </c>
      <c r="P4072" t="s">
        <v>0</v>
      </c>
      <c r="Q4072" s="3">
        <v>0.6</v>
      </c>
      <c r="R4072" t="s">
        <v>1</v>
      </c>
      <c r="S4072" t="s">
        <v>1</v>
      </c>
      <c r="T4072" s="3">
        <v>0.6</v>
      </c>
      <c r="U4072" s="2"/>
      <c r="V4072" t="s">
        <v>0</v>
      </c>
    </row>
    <row r="4073" spans="1:22" x14ac:dyDescent="0.2">
      <c r="A4073" t="s">
        <v>5</v>
      </c>
      <c r="B4073" t="s">
        <v>158</v>
      </c>
      <c r="C4073" t="s">
        <v>5348</v>
      </c>
      <c r="D4073" t="s">
        <v>7</v>
      </c>
      <c r="E4073" t="s">
        <v>0</v>
      </c>
      <c r="F4073" t="s">
        <v>5349</v>
      </c>
      <c r="G4073" t="s">
        <v>5351</v>
      </c>
      <c r="H4073" t="s">
        <v>5352</v>
      </c>
      <c r="I4073" t="s">
        <v>830</v>
      </c>
      <c r="J4073" s="2">
        <v>45301</v>
      </c>
      <c r="K4073" s="2">
        <v>45362</v>
      </c>
      <c r="L4073" s="2">
        <v>45301</v>
      </c>
      <c r="M4073" s="9">
        <f>+$M$1-L4073</f>
        <v>446</v>
      </c>
      <c r="N4073" s="10" t="str">
        <f>IF(M4073&lt;=0,"NON SCADUTO",IF(M4073&lt;61,"0-60 DAYS",IF(M4073&lt;91," 61-90 DAYS",IF(M4073&lt;121,"91-120 DAYS",IF(M4073&lt;366," 121-365 DAYS",IF(M4073&gt;366,"OLTRE 365 DAYS",0))))))</f>
        <v>OLTRE 365 DAYS</v>
      </c>
      <c r="O4073" t="s">
        <v>11</v>
      </c>
      <c r="P4073" t="s">
        <v>0</v>
      </c>
      <c r="Q4073" s="3">
        <v>1863</v>
      </c>
      <c r="R4073" t="s">
        <v>1</v>
      </c>
      <c r="S4073" t="s">
        <v>1</v>
      </c>
      <c r="T4073" s="3">
        <v>1863</v>
      </c>
      <c r="U4073" s="2"/>
      <c r="V4073" t="s">
        <v>0</v>
      </c>
    </row>
    <row r="4074" spans="1:22" x14ac:dyDescent="0.2">
      <c r="A4074" t="s">
        <v>5</v>
      </c>
      <c r="B4074" t="s">
        <v>158</v>
      </c>
      <c r="C4074" t="s">
        <v>5348</v>
      </c>
      <c r="D4074" t="s">
        <v>7</v>
      </c>
      <c r="E4074" t="s">
        <v>0</v>
      </c>
      <c r="F4074" t="s">
        <v>5349</v>
      </c>
      <c r="G4074" t="s">
        <v>3548</v>
      </c>
      <c r="H4074" t="s">
        <v>5353</v>
      </c>
      <c r="I4074" t="s">
        <v>830</v>
      </c>
      <c r="J4074" s="2">
        <v>45301</v>
      </c>
      <c r="K4074" s="2">
        <v>45362</v>
      </c>
      <c r="L4074" s="2">
        <v>45301</v>
      </c>
      <c r="M4074" s="9">
        <f>+$M$1-L4074</f>
        <v>446</v>
      </c>
      <c r="N4074" s="10" t="str">
        <f>IF(M4074&lt;=0,"NON SCADUTO",IF(M4074&lt;61,"0-60 DAYS",IF(M4074&lt;91," 61-90 DAYS",IF(M4074&lt;121,"91-120 DAYS",IF(M4074&lt;366," 121-365 DAYS",IF(M4074&gt;366,"OLTRE 365 DAYS",0))))))</f>
        <v>OLTRE 365 DAYS</v>
      </c>
      <c r="O4074" t="s">
        <v>11</v>
      </c>
      <c r="P4074" t="s">
        <v>0</v>
      </c>
      <c r="Q4074" s="3">
        <v>2262</v>
      </c>
      <c r="R4074" t="s">
        <v>1</v>
      </c>
      <c r="S4074" t="s">
        <v>1</v>
      </c>
      <c r="T4074" s="3">
        <v>2262</v>
      </c>
      <c r="U4074" s="2"/>
      <c r="V4074" t="s">
        <v>0</v>
      </c>
    </row>
    <row r="4075" spans="1:22" x14ac:dyDescent="0.2">
      <c r="A4075" t="s">
        <v>5</v>
      </c>
      <c r="B4075" t="s">
        <v>158</v>
      </c>
      <c r="C4075" t="s">
        <v>5557</v>
      </c>
      <c r="D4075" t="s">
        <v>7</v>
      </c>
      <c r="E4075" t="s">
        <v>0</v>
      </c>
      <c r="F4075" t="s">
        <v>5558</v>
      </c>
      <c r="G4075" t="s">
        <v>5559</v>
      </c>
      <c r="H4075" t="s">
        <v>5560</v>
      </c>
      <c r="I4075" t="s">
        <v>162</v>
      </c>
      <c r="J4075" s="2">
        <v>45239</v>
      </c>
      <c r="K4075" s="2">
        <v>45260</v>
      </c>
      <c r="L4075" s="2">
        <v>45291</v>
      </c>
      <c r="M4075" s="9">
        <f>+$M$1-L4075</f>
        <v>456</v>
      </c>
      <c r="N4075" s="10" t="str">
        <f>IF(M4075&lt;=0,"NON SCADUTO",IF(M4075&lt;61,"0-60 DAYS",IF(M4075&lt;91," 61-90 DAYS",IF(M4075&lt;121,"91-120 DAYS",IF(M4075&lt;366," 121-365 DAYS",IF(M4075&gt;366,"OLTRE 365 DAYS",0))))))</f>
        <v>OLTRE 365 DAYS</v>
      </c>
      <c r="O4075" t="s">
        <v>11</v>
      </c>
      <c r="P4075" t="s">
        <v>0</v>
      </c>
      <c r="Q4075" s="3">
        <v>116.31</v>
      </c>
      <c r="R4075" t="s">
        <v>1</v>
      </c>
      <c r="S4075" t="s">
        <v>1</v>
      </c>
      <c r="T4075" s="3">
        <v>116.31</v>
      </c>
      <c r="U4075" s="2"/>
      <c r="V4075" t="s">
        <v>0</v>
      </c>
    </row>
    <row r="4076" spans="1:22" x14ac:dyDescent="0.2">
      <c r="A4076" t="s">
        <v>5</v>
      </c>
      <c r="B4076" t="s">
        <v>158</v>
      </c>
      <c r="C4076" t="s">
        <v>5561</v>
      </c>
      <c r="D4076" t="s">
        <v>7</v>
      </c>
      <c r="E4076" t="s">
        <v>0</v>
      </c>
      <c r="F4076" t="s">
        <v>5562</v>
      </c>
      <c r="G4076" t="s">
        <v>5563</v>
      </c>
      <c r="H4076" t="s">
        <v>5564</v>
      </c>
      <c r="I4076" t="s">
        <v>162</v>
      </c>
      <c r="J4076" s="2">
        <v>44701</v>
      </c>
      <c r="K4076" s="2">
        <v>45260</v>
      </c>
      <c r="L4076" s="2">
        <v>44701</v>
      </c>
      <c r="M4076" s="9">
        <f>+$M$1-L4076</f>
        <v>1046</v>
      </c>
      <c r="N4076" s="10" t="str">
        <f>IF(M4076&lt;=0,"NON SCADUTO",IF(M4076&lt;61,"0-60 DAYS",IF(M4076&lt;91," 61-90 DAYS",IF(M4076&lt;121,"91-120 DAYS",IF(M4076&lt;366," 121-365 DAYS",IF(M4076&gt;366,"OLTRE 365 DAYS",0))))))</f>
        <v>OLTRE 365 DAYS</v>
      </c>
      <c r="O4076" t="s">
        <v>15</v>
      </c>
      <c r="P4076" t="s">
        <v>0</v>
      </c>
      <c r="Q4076" s="3">
        <v>-37695.56</v>
      </c>
      <c r="R4076" t="s">
        <v>1</v>
      </c>
      <c r="S4076" t="s">
        <v>1</v>
      </c>
      <c r="T4076" s="3">
        <v>-37695.56</v>
      </c>
      <c r="U4076" s="2"/>
      <c r="V4076" t="s">
        <v>0</v>
      </c>
    </row>
    <row r="4077" spans="1:22" x14ac:dyDescent="0.2">
      <c r="A4077" t="s">
        <v>5</v>
      </c>
      <c r="B4077" t="s">
        <v>158</v>
      </c>
      <c r="C4077" t="s">
        <v>5561</v>
      </c>
      <c r="D4077" t="s">
        <v>7</v>
      </c>
      <c r="E4077" t="s">
        <v>0</v>
      </c>
      <c r="F4077" t="s">
        <v>5562</v>
      </c>
      <c r="G4077" t="s">
        <v>5565</v>
      </c>
      <c r="H4077" t="s">
        <v>5566</v>
      </c>
      <c r="I4077" t="s">
        <v>162</v>
      </c>
      <c r="J4077" s="2">
        <v>44719</v>
      </c>
      <c r="K4077" s="2">
        <v>45260</v>
      </c>
      <c r="L4077" s="2">
        <v>44749</v>
      </c>
      <c r="M4077" s="9">
        <f>+$M$1-L4077</f>
        <v>998</v>
      </c>
      <c r="N4077" s="10" t="str">
        <f>IF(M4077&lt;=0,"NON SCADUTO",IF(M4077&lt;61,"0-60 DAYS",IF(M4077&lt;91," 61-90 DAYS",IF(M4077&lt;121,"91-120 DAYS",IF(M4077&lt;366," 121-365 DAYS",IF(M4077&gt;366,"OLTRE 365 DAYS",0))))))</f>
        <v>OLTRE 365 DAYS</v>
      </c>
      <c r="O4077" t="s">
        <v>11</v>
      </c>
      <c r="P4077" t="s">
        <v>0</v>
      </c>
      <c r="Q4077" s="3">
        <v>6752.7</v>
      </c>
      <c r="R4077" t="s">
        <v>1</v>
      </c>
      <c r="S4077" t="s">
        <v>1</v>
      </c>
      <c r="T4077" s="3">
        <v>6752.7</v>
      </c>
      <c r="U4077" s="2"/>
      <c r="V4077" t="s">
        <v>0</v>
      </c>
    </row>
    <row r="4078" spans="1:22" x14ac:dyDescent="0.2">
      <c r="A4078" t="s">
        <v>5</v>
      </c>
      <c r="B4078" t="s">
        <v>158</v>
      </c>
      <c r="C4078" t="s">
        <v>5873</v>
      </c>
      <c r="D4078" t="s">
        <v>7</v>
      </c>
      <c r="E4078" t="s">
        <v>0</v>
      </c>
      <c r="F4078" t="s">
        <v>5874</v>
      </c>
      <c r="G4078" t="s">
        <v>5877</v>
      </c>
      <c r="H4078" t="s">
        <v>5878</v>
      </c>
      <c r="I4078" t="s">
        <v>162</v>
      </c>
      <c r="J4078" s="2">
        <v>44790</v>
      </c>
      <c r="K4078" s="2">
        <v>45260</v>
      </c>
      <c r="L4078" s="2">
        <v>44895</v>
      </c>
      <c r="M4078" s="9">
        <f>+$M$1-L4078</f>
        <v>852</v>
      </c>
      <c r="N4078" s="10" t="str">
        <f>IF(M4078&lt;=0,"NON SCADUTO",IF(M4078&lt;61,"0-60 DAYS",IF(M4078&lt;91," 61-90 DAYS",IF(M4078&lt;121,"91-120 DAYS",IF(M4078&lt;366," 121-365 DAYS",IF(M4078&gt;366,"OLTRE 365 DAYS",0))))))</f>
        <v>OLTRE 365 DAYS</v>
      </c>
      <c r="O4078" t="s">
        <v>15</v>
      </c>
      <c r="P4078" t="s">
        <v>0</v>
      </c>
      <c r="Q4078" s="3">
        <v>-1678.79</v>
      </c>
      <c r="R4078" t="s">
        <v>3</v>
      </c>
      <c r="S4078" t="s">
        <v>1</v>
      </c>
      <c r="T4078" s="3">
        <v>-1541.31</v>
      </c>
      <c r="U4078" s="2"/>
      <c r="V4078" t="s">
        <v>0</v>
      </c>
    </row>
    <row r="4079" spans="1:22" x14ac:dyDescent="0.2">
      <c r="A4079" t="s">
        <v>5</v>
      </c>
      <c r="B4079" t="s">
        <v>158</v>
      </c>
      <c r="C4079" t="s">
        <v>5873</v>
      </c>
      <c r="D4079" t="s">
        <v>7</v>
      </c>
      <c r="E4079" t="s">
        <v>0</v>
      </c>
      <c r="F4079" t="s">
        <v>5874</v>
      </c>
      <c r="G4079" t="s">
        <v>5877</v>
      </c>
      <c r="H4079" t="s">
        <v>5879</v>
      </c>
      <c r="I4079" t="s">
        <v>162</v>
      </c>
      <c r="J4079" s="2">
        <v>44741</v>
      </c>
      <c r="K4079" s="2">
        <v>45260</v>
      </c>
      <c r="L4079" s="2">
        <v>44834</v>
      </c>
      <c r="M4079" s="9">
        <f>+$M$1-L4079</f>
        <v>913</v>
      </c>
      <c r="N4079" s="10" t="str">
        <f>IF(M4079&lt;=0,"NON SCADUTO",IF(M4079&lt;61,"0-60 DAYS",IF(M4079&lt;91," 61-90 DAYS",IF(M4079&lt;121,"91-120 DAYS",IF(M4079&lt;366," 121-365 DAYS",IF(M4079&gt;366,"OLTRE 365 DAYS",0))))))</f>
        <v>OLTRE 365 DAYS</v>
      </c>
      <c r="O4079" t="s">
        <v>15</v>
      </c>
      <c r="P4079" t="s">
        <v>0</v>
      </c>
      <c r="Q4079" s="3">
        <v>-250</v>
      </c>
      <c r="R4079" t="s">
        <v>3</v>
      </c>
      <c r="S4079" t="s">
        <v>1</v>
      </c>
      <c r="T4079" s="3">
        <v>-237.71</v>
      </c>
      <c r="U4079" s="2"/>
      <c r="V4079" t="s">
        <v>0</v>
      </c>
    </row>
    <row r="4080" spans="1:22" x14ac:dyDescent="0.2">
      <c r="A4080" t="s">
        <v>5</v>
      </c>
      <c r="B4080" t="s">
        <v>158</v>
      </c>
      <c r="C4080" t="s">
        <v>5873</v>
      </c>
      <c r="D4080" t="s">
        <v>7</v>
      </c>
      <c r="E4080" t="s">
        <v>0</v>
      </c>
      <c r="F4080" t="s">
        <v>5874</v>
      </c>
      <c r="G4080" t="s">
        <v>5875</v>
      </c>
      <c r="H4080" t="s">
        <v>5880</v>
      </c>
      <c r="I4080" t="s">
        <v>162</v>
      </c>
      <c r="J4080" s="2">
        <v>45120</v>
      </c>
      <c r="K4080" s="2">
        <v>45260</v>
      </c>
      <c r="L4080" s="2">
        <v>45230</v>
      </c>
      <c r="M4080" s="9">
        <f>+$M$1-L4080</f>
        <v>517</v>
      </c>
      <c r="N4080" s="10" t="str">
        <f>IF(M4080&lt;=0,"NON SCADUTO",IF(M4080&lt;61,"0-60 DAYS",IF(M4080&lt;91," 61-90 DAYS",IF(M4080&lt;121,"91-120 DAYS",IF(M4080&lt;366," 121-365 DAYS",IF(M4080&gt;366,"OLTRE 365 DAYS",0))))))</f>
        <v>OLTRE 365 DAYS</v>
      </c>
      <c r="O4080" t="s">
        <v>15</v>
      </c>
      <c r="P4080" t="s">
        <v>0</v>
      </c>
      <c r="Q4080" s="3">
        <v>-630</v>
      </c>
      <c r="R4080" t="s">
        <v>3</v>
      </c>
      <c r="S4080" t="s">
        <v>1</v>
      </c>
      <c r="T4080" s="3">
        <v>-599.03</v>
      </c>
      <c r="U4080" s="2"/>
      <c r="V4080" t="s">
        <v>0</v>
      </c>
    </row>
    <row r="4081" spans="1:22" x14ac:dyDescent="0.2">
      <c r="A4081" t="s">
        <v>5</v>
      </c>
      <c r="B4081" t="s">
        <v>158</v>
      </c>
      <c r="C4081" t="s">
        <v>5873</v>
      </c>
      <c r="D4081" t="s">
        <v>7</v>
      </c>
      <c r="E4081" t="s">
        <v>0</v>
      </c>
      <c r="F4081" t="s">
        <v>5874</v>
      </c>
      <c r="G4081" t="s">
        <v>5877</v>
      </c>
      <c r="H4081" t="s">
        <v>5881</v>
      </c>
      <c r="I4081" t="s">
        <v>10</v>
      </c>
      <c r="J4081" s="2">
        <v>45092</v>
      </c>
      <c r="K4081" s="2">
        <v>45382</v>
      </c>
      <c r="L4081" s="2">
        <v>45092</v>
      </c>
      <c r="M4081" s="9">
        <f>+$M$1-L4081</f>
        <v>655</v>
      </c>
      <c r="N4081" s="10" t="str">
        <f>IF(M4081&lt;=0,"NON SCADUTO",IF(M4081&lt;61,"0-60 DAYS",IF(M4081&lt;91," 61-90 DAYS",IF(M4081&lt;121,"91-120 DAYS",IF(M4081&lt;366," 121-365 DAYS",IF(M4081&gt;366,"OLTRE 365 DAYS",0))))))</f>
        <v>OLTRE 365 DAYS</v>
      </c>
      <c r="O4081" t="s">
        <v>15</v>
      </c>
      <c r="P4081" t="s">
        <v>0</v>
      </c>
      <c r="Q4081" s="3">
        <v>-300</v>
      </c>
      <c r="R4081" t="s">
        <v>3</v>
      </c>
      <c r="S4081" t="s">
        <v>1</v>
      </c>
      <c r="T4081" s="3">
        <v>-276.39999999999998</v>
      </c>
      <c r="U4081" s="2"/>
      <c r="V4081" t="s">
        <v>0</v>
      </c>
    </row>
    <row r="4082" spans="1:22" x14ac:dyDescent="0.2">
      <c r="A4082" t="s">
        <v>5</v>
      </c>
      <c r="B4082" t="s">
        <v>158</v>
      </c>
      <c r="C4082" t="s">
        <v>5873</v>
      </c>
      <c r="D4082" t="s">
        <v>7</v>
      </c>
      <c r="E4082" t="s">
        <v>0</v>
      </c>
      <c r="F4082" t="s">
        <v>5874</v>
      </c>
      <c r="G4082" t="s">
        <v>5875</v>
      </c>
      <c r="H4082" t="s">
        <v>5882</v>
      </c>
      <c r="I4082" t="s">
        <v>10</v>
      </c>
      <c r="J4082" s="2">
        <v>45082</v>
      </c>
      <c r="K4082" s="2">
        <v>45382</v>
      </c>
      <c r="L4082" s="2">
        <v>45082</v>
      </c>
      <c r="M4082" s="9">
        <f>+$M$1-L4082</f>
        <v>665</v>
      </c>
      <c r="N4082" s="10" t="str">
        <f>IF(M4082&lt;=0,"NON SCADUTO",IF(M4082&lt;61,"0-60 DAYS",IF(M4082&lt;91," 61-90 DAYS",IF(M4082&lt;121,"91-120 DAYS",IF(M4082&lt;366," 121-365 DAYS",IF(M4082&gt;366,"OLTRE 365 DAYS",0))))))</f>
        <v>OLTRE 365 DAYS</v>
      </c>
      <c r="O4082" t="s">
        <v>15</v>
      </c>
      <c r="P4082" t="s">
        <v>0</v>
      </c>
      <c r="Q4082" s="3">
        <v>-630</v>
      </c>
      <c r="R4082" t="s">
        <v>3</v>
      </c>
      <c r="S4082" t="s">
        <v>1</v>
      </c>
      <c r="T4082" s="3">
        <v>-580.42999999999995</v>
      </c>
      <c r="U4082" s="2"/>
      <c r="V4082" t="s">
        <v>0</v>
      </c>
    </row>
    <row r="4083" spans="1:22" x14ac:dyDescent="0.2">
      <c r="A4083" t="s">
        <v>5</v>
      </c>
      <c r="B4083" t="s">
        <v>158</v>
      </c>
      <c r="C4083" t="s">
        <v>5873</v>
      </c>
      <c r="D4083" t="s">
        <v>7</v>
      </c>
      <c r="E4083" t="s">
        <v>0</v>
      </c>
      <c r="F4083" t="s">
        <v>5874</v>
      </c>
      <c r="G4083" t="s">
        <v>5875</v>
      </c>
      <c r="H4083" t="s">
        <v>5883</v>
      </c>
      <c r="I4083" t="s">
        <v>10</v>
      </c>
      <c r="J4083" s="2">
        <v>45100</v>
      </c>
      <c r="K4083" s="2">
        <v>45351</v>
      </c>
      <c r="L4083" s="2">
        <v>45100</v>
      </c>
      <c r="M4083" s="9">
        <f>+$M$1-L4083</f>
        <v>647</v>
      </c>
      <c r="N4083" s="10" t="str">
        <f>IF(M4083&lt;=0,"NON SCADUTO",IF(M4083&lt;61,"0-60 DAYS",IF(M4083&lt;91," 61-90 DAYS",IF(M4083&lt;121,"91-120 DAYS",IF(M4083&lt;366," 121-365 DAYS",IF(M4083&gt;366,"OLTRE 365 DAYS",0))))))</f>
        <v>OLTRE 365 DAYS</v>
      </c>
      <c r="O4083" t="s">
        <v>15</v>
      </c>
      <c r="P4083" t="s">
        <v>0</v>
      </c>
      <c r="Q4083" s="3">
        <v>-4178</v>
      </c>
      <c r="R4083" t="s">
        <v>3</v>
      </c>
      <c r="S4083" t="s">
        <v>1</v>
      </c>
      <c r="T4083" s="3">
        <v>-3878.57</v>
      </c>
      <c r="U4083" s="2"/>
      <c r="V4083" t="s">
        <v>0</v>
      </c>
    </row>
    <row r="4084" spans="1:22" x14ac:dyDescent="0.2">
      <c r="A4084" t="s">
        <v>5</v>
      </c>
      <c r="B4084" t="s">
        <v>158</v>
      </c>
      <c r="C4084" t="s">
        <v>5873</v>
      </c>
      <c r="D4084" t="s">
        <v>7</v>
      </c>
      <c r="E4084" t="s">
        <v>0</v>
      </c>
      <c r="F4084" t="s">
        <v>5874</v>
      </c>
      <c r="G4084" t="s">
        <v>5877</v>
      </c>
      <c r="H4084" t="s">
        <v>5884</v>
      </c>
      <c r="I4084" t="s">
        <v>162</v>
      </c>
      <c r="J4084" s="2">
        <v>44698</v>
      </c>
      <c r="K4084" s="2">
        <v>45260</v>
      </c>
      <c r="L4084" s="2">
        <v>44804</v>
      </c>
      <c r="M4084" s="9">
        <f>+$M$1-L4084</f>
        <v>943</v>
      </c>
      <c r="N4084" s="10" t="str">
        <f>IF(M4084&lt;=0,"NON SCADUTO",IF(M4084&lt;61,"0-60 DAYS",IF(M4084&lt;91," 61-90 DAYS",IF(M4084&lt;121,"91-120 DAYS",IF(M4084&lt;366," 121-365 DAYS",IF(M4084&gt;366,"OLTRE 365 DAYS",0))))))</f>
        <v>OLTRE 365 DAYS</v>
      </c>
      <c r="O4084" t="s">
        <v>11</v>
      </c>
      <c r="P4084" t="s">
        <v>0</v>
      </c>
      <c r="Q4084" s="3">
        <v>2178.79</v>
      </c>
      <c r="R4084" t="s">
        <v>3</v>
      </c>
      <c r="S4084" t="s">
        <v>1</v>
      </c>
      <c r="T4084" s="3">
        <v>2096.6</v>
      </c>
      <c r="U4084" s="2"/>
      <c r="V4084" t="s">
        <v>0</v>
      </c>
    </row>
    <row r="4085" spans="1:22" x14ac:dyDescent="0.2">
      <c r="A4085" t="s">
        <v>5</v>
      </c>
      <c r="B4085" t="s">
        <v>158</v>
      </c>
      <c r="C4085" t="s">
        <v>5892</v>
      </c>
      <c r="D4085" t="s">
        <v>7</v>
      </c>
      <c r="E4085" t="s">
        <v>0</v>
      </c>
      <c r="F4085" t="s">
        <v>5893</v>
      </c>
      <c r="G4085" t="s">
        <v>0</v>
      </c>
      <c r="H4085" t="s">
        <v>4761</v>
      </c>
      <c r="I4085" t="s">
        <v>10</v>
      </c>
      <c r="J4085" s="2">
        <v>45261</v>
      </c>
      <c r="K4085" s="2">
        <v>45382</v>
      </c>
      <c r="L4085" s="2">
        <v>45261</v>
      </c>
      <c r="M4085" s="9">
        <f>+$M$1-L4085</f>
        <v>486</v>
      </c>
      <c r="N4085" s="10" t="str">
        <f>IF(M4085&lt;=0,"NON SCADUTO",IF(M4085&lt;61,"0-60 DAYS",IF(M4085&lt;91," 61-90 DAYS",IF(M4085&lt;121,"91-120 DAYS",IF(M4085&lt;366," 121-365 DAYS",IF(M4085&gt;366,"OLTRE 365 DAYS",0))))))</f>
        <v>OLTRE 365 DAYS</v>
      </c>
      <c r="O4085" t="s">
        <v>15</v>
      </c>
      <c r="P4085" t="s">
        <v>0</v>
      </c>
      <c r="Q4085" s="3">
        <v>-2976.34</v>
      </c>
      <c r="R4085" t="s">
        <v>1</v>
      </c>
      <c r="S4085" t="s">
        <v>1</v>
      </c>
      <c r="T4085" s="3">
        <v>-2976.34</v>
      </c>
      <c r="U4085" s="2"/>
      <c r="V4085" t="s">
        <v>0</v>
      </c>
    </row>
    <row r="4086" spans="1:22" x14ac:dyDescent="0.2">
      <c r="A4086" s="11" t="s">
        <v>5</v>
      </c>
      <c r="B4086" s="11" t="s">
        <v>158</v>
      </c>
      <c r="C4086" s="11" t="s">
        <v>5892</v>
      </c>
      <c r="D4086" s="11" t="s">
        <v>7</v>
      </c>
      <c r="E4086" s="11" t="s">
        <v>0</v>
      </c>
      <c r="F4086" s="11" t="s">
        <v>5893</v>
      </c>
      <c r="G4086" s="11" t="s">
        <v>0</v>
      </c>
      <c r="H4086" s="11" t="s">
        <v>5896</v>
      </c>
      <c r="I4086" s="11" t="s">
        <v>10</v>
      </c>
      <c r="J4086" s="12">
        <v>45292</v>
      </c>
      <c r="K4086" s="12">
        <v>45382</v>
      </c>
      <c r="L4086" s="12">
        <v>45292</v>
      </c>
      <c r="M4086" s="9">
        <f>+$M$1-L4086</f>
        <v>455</v>
      </c>
      <c r="N4086" s="10" t="str">
        <f>IF(M4086&lt;=0,"NON SCADUTO",IF(M4086&lt;61,"0-60 DAYS",IF(M4086&lt;91," 61-90 DAYS",IF(M4086&lt;121,"91-120 DAYS",IF(M4086&lt;366," 121-365 DAYS",IF(M4086&gt;366,"OLTRE 365 DAYS",0))))))</f>
        <v>OLTRE 365 DAYS</v>
      </c>
      <c r="O4086" s="11" t="s">
        <v>15</v>
      </c>
      <c r="P4086" s="11" t="s">
        <v>0</v>
      </c>
      <c r="Q4086" s="13">
        <v>-2986.26</v>
      </c>
      <c r="R4086" s="11" t="s">
        <v>1</v>
      </c>
      <c r="S4086" s="11" t="s">
        <v>1</v>
      </c>
      <c r="T4086" s="13">
        <v>-2986.26</v>
      </c>
      <c r="U4086" s="12"/>
      <c r="V4086" s="11" t="s">
        <v>0</v>
      </c>
    </row>
    <row r="4087" spans="1:22" x14ac:dyDescent="0.2">
      <c r="A4087" t="s">
        <v>5</v>
      </c>
      <c r="B4087" t="s">
        <v>158</v>
      </c>
      <c r="C4087" t="s">
        <v>6017</v>
      </c>
      <c r="D4087" t="s">
        <v>7</v>
      </c>
      <c r="E4087" t="s">
        <v>0</v>
      </c>
      <c r="F4087" t="s">
        <v>6018</v>
      </c>
      <c r="G4087" t="s">
        <v>6019</v>
      </c>
      <c r="H4087" t="s">
        <v>6029</v>
      </c>
      <c r="I4087" t="s">
        <v>6021</v>
      </c>
      <c r="J4087" s="2">
        <v>45351</v>
      </c>
      <c r="K4087" s="2">
        <v>45351</v>
      </c>
      <c r="L4087" s="2">
        <v>45351</v>
      </c>
      <c r="M4087" s="9">
        <f>+$M$1-L4087</f>
        <v>396</v>
      </c>
      <c r="N4087" s="10" t="str">
        <f>IF(M4087&lt;=0,"NON SCADUTO",IF(M4087&lt;61,"0-60 DAYS",IF(M4087&lt;91," 61-90 DAYS",IF(M4087&lt;121,"91-120 DAYS",IF(M4087&lt;366," 121-365 DAYS",IF(M4087&gt;366,"OLTRE 365 DAYS",0))))))</f>
        <v>OLTRE 365 DAYS</v>
      </c>
      <c r="O4087" t="s">
        <v>11</v>
      </c>
      <c r="P4087" t="s">
        <v>0</v>
      </c>
      <c r="Q4087" s="3">
        <v>53.68</v>
      </c>
      <c r="R4087" t="s">
        <v>1</v>
      </c>
      <c r="S4087" t="s">
        <v>1</v>
      </c>
      <c r="T4087" s="3">
        <v>53.68</v>
      </c>
      <c r="U4087" s="2"/>
      <c r="V4087" t="s">
        <v>0</v>
      </c>
    </row>
    <row r="4088" spans="1:22" x14ac:dyDescent="0.2">
      <c r="A4088" t="s">
        <v>5</v>
      </c>
      <c r="B4088" t="s">
        <v>158</v>
      </c>
      <c r="C4088" t="s">
        <v>6017</v>
      </c>
      <c r="D4088" t="s">
        <v>7</v>
      </c>
      <c r="E4088" t="s">
        <v>0</v>
      </c>
      <c r="F4088" t="s">
        <v>6018</v>
      </c>
      <c r="G4088" t="s">
        <v>6022</v>
      </c>
      <c r="H4088" t="s">
        <v>6029</v>
      </c>
      <c r="I4088" t="s">
        <v>6021</v>
      </c>
      <c r="J4088" s="2">
        <v>45351</v>
      </c>
      <c r="K4088" s="2">
        <v>45351</v>
      </c>
      <c r="L4088" s="2">
        <v>45351</v>
      </c>
      <c r="M4088" s="9">
        <f>+$M$1-L4088</f>
        <v>396</v>
      </c>
      <c r="N4088" s="10" t="str">
        <f>IF(M4088&lt;=0,"NON SCADUTO",IF(M4088&lt;61,"0-60 DAYS",IF(M4088&lt;91," 61-90 DAYS",IF(M4088&lt;121,"91-120 DAYS",IF(M4088&lt;366," 121-365 DAYS",IF(M4088&gt;366,"OLTRE 365 DAYS",0))))))</f>
        <v>OLTRE 365 DAYS</v>
      </c>
      <c r="O4088" t="s">
        <v>11</v>
      </c>
      <c r="P4088" t="s">
        <v>0</v>
      </c>
      <c r="Q4088" s="3">
        <v>19.52</v>
      </c>
      <c r="R4088" t="s">
        <v>1</v>
      </c>
      <c r="S4088" t="s">
        <v>1</v>
      </c>
      <c r="T4088" s="3">
        <v>19.52</v>
      </c>
      <c r="U4088" s="2"/>
      <c r="V4088" t="s">
        <v>0</v>
      </c>
    </row>
    <row r="4089" spans="1:22" x14ac:dyDescent="0.2">
      <c r="A4089" t="s">
        <v>5</v>
      </c>
      <c r="B4089" t="s">
        <v>158</v>
      </c>
      <c r="C4089" t="s">
        <v>6017</v>
      </c>
      <c r="D4089" t="s">
        <v>7</v>
      </c>
      <c r="E4089" t="s">
        <v>0</v>
      </c>
      <c r="F4089" t="s">
        <v>6018</v>
      </c>
      <c r="G4089" t="s">
        <v>6023</v>
      </c>
      <c r="H4089" t="s">
        <v>6029</v>
      </c>
      <c r="I4089" t="s">
        <v>6021</v>
      </c>
      <c r="J4089" s="2">
        <v>45351</v>
      </c>
      <c r="K4089" s="2">
        <v>45351</v>
      </c>
      <c r="L4089" s="2">
        <v>45351</v>
      </c>
      <c r="M4089" s="9">
        <f>+$M$1-L4089</f>
        <v>396</v>
      </c>
      <c r="N4089" s="10" t="str">
        <f>IF(M4089&lt;=0,"NON SCADUTO",IF(M4089&lt;61,"0-60 DAYS",IF(M4089&lt;91," 61-90 DAYS",IF(M4089&lt;121,"91-120 DAYS",IF(M4089&lt;366," 121-365 DAYS",IF(M4089&gt;366,"OLTRE 365 DAYS",0))))))</f>
        <v>OLTRE 365 DAYS</v>
      </c>
      <c r="O4089" t="s">
        <v>11</v>
      </c>
      <c r="P4089" t="s">
        <v>0</v>
      </c>
      <c r="Q4089" s="3">
        <v>9.76</v>
      </c>
      <c r="R4089" t="s">
        <v>1</v>
      </c>
      <c r="S4089" t="s">
        <v>1</v>
      </c>
      <c r="T4089" s="3">
        <v>9.76</v>
      </c>
      <c r="U4089" s="2"/>
      <c r="V4089" t="s">
        <v>0</v>
      </c>
    </row>
    <row r="4090" spans="1:22" x14ac:dyDescent="0.2">
      <c r="A4090" t="s">
        <v>5</v>
      </c>
      <c r="B4090" t="s">
        <v>158</v>
      </c>
      <c r="C4090" t="s">
        <v>6017</v>
      </c>
      <c r="D4090" t="s">
        <v>7</v>
      </c>
      <c r="E4090" t="s">
        <v>0</v>
      </c>
      <c r="F4090" t="s">
        <v>6018</v>
      </c>
      <c r="G4090" t="s">
        <v>6024</v>
      </c>
      <c r="H4090" t="s">
        <v>6029</v>
      </c>
      <c r="I4090" t="s">
        <v>6021</v>
      </c>
      <c r="J4090" s="2">
        <v>45351</v>
      </c>
      <c r="K4090" s="2">
        <v>45351</v>
      </c>
      <c r="L4090" s="2">
        <v>45351</v>
      </c>
      <c r="M4090" s="9">
        <f>+$M$1-L4090</f>
        <v>396</v>
      </c>
      <c r="N4090" s="10" t="str">
        <f>IF(M4090&lt;=0,"NON SCADUTO",IF(M4090&lt;61,"0-60 DAYS",IF(M4090&lt;91," 61-90 DAYS",IF(M4090&lt;121,"91-120 DAYS",IF(M4090&lt;366," 121-365 DAYS",IF(M4090&gt;366,"OLTRE 365 DAYS",0))))))</f>
        <v>OLTRE 365 DAYS</v>
      </c>
      <c r="O4090" t="s">
        <v>11</v>
      </c>
      <c r="P4090" t="s">
        <v>0</v>
      </c>
      <c r="Q4090" s="3">
        <v>12.2</v>
      </c>
      <c r="R4090" t="s">
        <v>1</v>
      </c>
      <c r="S4090" t="s">
        <v>1</v>
      </c>
      <c r="T4090" s="3">
        <v>12.2</v>
      </c>
      <c r="U4090" s="2"/>
      <c r="V4090" t="s">
        <v>0</v>
      </c>
    </row>
    <row r="4091" spans="1:22" x14ac:dyDescent="0.2">
      <c r="A4091" t="s">
        <v>5</v>
      </c>
      <c r="B4091" t="s">
        <v>158</v>
      </c>
      <c r="C4091" t="s">
        <v>6017</v>
      </c>
      <c r="D4091" t="s">
        <v>7</v>
      </c>
      <c r="E4091" t="s">
        <v>0</v>
      </c>
      <c r="F4091" t="s">
        <v>6018</v>
      </c>
      <c r="G4091" t="s">
        <v>6025</v>
      </c>
      <c r="H4091" t="s">
        <v>6029</v>
      </c>
      <c r="I4091" t="s">
        <v>6021</v>
      </c>
      <c r="J4091" s="2">
        <v>45351</v>
      </c>
      <c r="K4091" s="2">
        <v>45351</v>
      </c>
      <c r="L4091" s="2">
        <v>45351</v>
      </c>
      <c r="M4091" s="9">
        <f>+$M$1-L4091</f>
        <v>396</v>
      </c>
      <c r="N4091" s="10" t="str">
        <f>IF(M4091&lt;=0,"NON SCADUTO",IF(M4091&lt;61,"0-60 DAYS",IF(M4091&lt;91," 61-90 DAYS",IF(M4091&lt;121,"91-120 DAYS",IF(M4091&lt;366," 121-365 DAYS",IF(M4091&gt;366,"OLTRE 365 DAYS",0))))))</f>
        <v>OLTRE 365 DAYS</v>
      </c>
      <c r="O4091" t="s">
        <v>11</v>
      </c>
      <c r="P4091" t="s">
        <v>0</v>
      </c>
      <c r="Q4091" s="3">
        <v>9.76</v>
      </c>
      <c r="R4091" t="s">
        <v>1</v>
      </c>
      <c r="S4091" t="s">
        <v>1</v>
      </c>
      <c r="T4091" s="3">
        <v>9.76</v>
      </c>
      <c r="U4091" s="2"/>
      <c r="V4091" t="s">
        <v>0</v>
      </c>
    </row>
    <row r="4092" spans="1:22" x14ac:dyDescent="0.2">
      <c r="A4092" t="s">
        <v>5</v>
      </c>
      <c r="B4092" t="s">
        <v>158</v>
      </c>
      <c r="C4092" t="s">
        <v>6017</v>
      </c>
      <c r="D4092" t="s">
        <v>7</v>
      </c>
      <c r="E4092" t="s">
        <v>0</v>
      </c>
      <c r="F4092" t="s">
        <v>6018</v>
      </c>
      <c r="G4092" t="s">
        <v>6030</v>
      </c>
      <c r="H4092" t="s">
        <v>6029</v>
      </c>
      <c r="I4092" t="s">
        <v>6021</v>
      </c>
      <c r="J4092" s="2">
        <v>45351</v>
      </c>
      <c r="K4092" s="2">
        <v>45351</v>
      </c>
      <c r="L4092" s="2">
        <v>45351</v>
      </c>
      <c r="M4092" s="9">
        <f>+$M$1-L4092</f>
        <v>396</v>
      </c>
      <c r="N4092" s="10" t="str">
        <f>IF(M4092&lt;=0,"NON SCADUTO",IF(M4092&lt;61,"0-60 DAYS",IF(M4092&lt;91," 61-90 DAYS",IF(M4092&lt;121,"91-120 DAYS",IF(M4092&lt;366," 121-365 DAYS",IF(M4092&gt;366,"OLTRE 365 DAYS",0))))))</f>
        <v>OLTRE 365 DAYS</v>
      </c>
      <c r="O4092" t="s">
        <v>11</v>
      </c>
      <c r="P4092" t="s">
        <v>0</v>
      </c>
      <c r="Q4092" s="3">
        <v>6.1</v>
      </c>
      <c r="R4092" t="s">
        <v>1</v>
      </c>
      <c r="S4092" t="s">
        <v>1</v>
      </c>
      <c r="T4092" s="3">
        <v>6.1</v>
      </c>
      <c r="U4092" s="2"/>
      <c r="V4092" t="s">
        <v>0</v>
      </c>
    </row>
    <row r="4093" spans="1:22" x14ac:dyDescent="0.2">
      <c r="A4093" t="s">
        <v>5</v>
      </c>
      <c r="B4093" t="s">
        <v>158</v>
      </c>
      <c r="C4093" t="s">
        <v>6017</v>
      </c>
      <c r="D4093" t="s">
        <v>7</v>
      </c>
      <c r="E4093" t="s">
        <v>0</v>
      </c>
      <c r="F4093" t="s">
        <v>6018</v>
      </c>
      <c r="G4093" t="s">
        <v>6027</v>
      </c>
      <c r="H4093" t="s">
        <v>6029</v>
      </c>
      <c r="I4093" t="s">
        <v>6021</v>
      </c>
      <c r="J4093" s="2">
        <v>45351</v>
      </c>
      <c r="K4093" s="2">
        <v>45351</v>
      </c>
      <c r="L4093" s="2">
        <v>45351</v>
      </c>
      <c r="M4093" s="9">
        <f>+$M$1-L4093</f>
        <v>396</v>
      </c>
      <c r="N4093" s="10" t="str">
        <f>IF(M4093&lt;=0,"NON SCADUTO",IF(M4093&lt;61,"0-60 DAYS",IF(M4093&lt;91," 61-90 DAYS",IF(M4093&lt;121,"91-120 DAYS",IF(M4093&lt;366," 121-365 DAYS",IF(M4093&gt;366,"OLTRE 365 DAYS",0))))))</f>
        <v>OLTRE 365 DAYS</v>
      </c>
      <c r="O4093" t="s">
        <v>11</v>
      </c>
      <c r="P4093" t="s">
        <v>0</v>
      </c>
      <c r="Q4093" s="3">
        <v>12.2</v>
      </c>
      <c r="R4093" t="s">
        <v>1</v>
      </c>
      <c r="S4093" t="s">
        <v>1</v>
      </c>
      <c r="T4093" s="3">
        <v>12.2</v>
      </c>
      <c r="U4093" s="2"/>
      <c r="V4093" t="s">
        <v>0</v>
      </c>
    </row>
    <row r="4094" spans="1:22" x14ac:dyDescent="0.2">
      <c r="A4094" t="s">
        <v>5</v>
      </c>
      <c r="B4094" t="s">
        <v>158</v>
      </c>
      <c r="C4094" t="s">
        <v>6017</v>
      </c>
      <c r="D4094" t="s">
        <v>7</v>
      </c>
      <c r="E4094" t="s">
        <v>0</v>
      </c>
      <c r="F4094" t="s">
        <v>6018</v>
      </c>
      <c r="G4094" t="s">
        <v>6033</v>
      </c>
      <c r="H4094" t="s">
        <v>6034</v>
      </c>
      <c r="I4094" t="s">
        <v>162</v>
      </c>
      <c r="J4094" s="2">
        <v>44211</v>
      </c>
      <c r="K4094" s="2">
        <v>45260</v>
      </c>
      <c r="L4094" s="2">
        <v>44226</v>
      </c>
      <c r="M4094" s="9">
        <f>+$M$1-L4094</f>
        <v>1521</v>
      </c>
      <c r="N4094" s="10" t="str">
        <f>IF(M4094&lt;=0,"NON SCADUTO",IF(M4094&lt;61,"0-60 DAYS",IF(M4094&lt;91," 61-90 DAYS",IF(M4094&lt;121,"91-120 DAYS",IF(M4094&lt;366," 121-365 DAYS",IF(M4094&gt;366,"OLTRE 365 DAYS",0))))))</f>
        <v>OLTRE 365 DAYS</v>
      </c>
      <c r="O4094" t="s">
        <v>15</v>
      </c>
      <c r="P4094" t="s">
        <v>0</v>
      </c>
      <c r="Q4094" s="3">
        <v>-34.159999999999997</v>
      </c>
      <c r="R4094" t="s">
        <v>1</v>
      </c>
      <c r="S4094" t="s">
        <v>1</v>
      </c>
      <c r="T4094" s="3">
        <v>-34.159999999999997</v>
      </c>
      <c r="U4094" s="2"/>
      <c r="V4094" t="s">
        <v>0</v>
      </c>
    </row>
    <row r="4095" spans="1:22" x14ac:dyDescent="0.2">
      <c r="A4095" s="11" t="s">
        <v>5</v>
      </c>
      <c r="B4095" s="11" t="s">
        <v>158</v>
      </c>
      <c r="C4095" s="11" t="s">
        <v>6017</v>
      </c>
      <c r="D4095" s="11" t="s">
        <v>7</v>
      </c>
      <c r="E4095" s="11" t="s">
        <v>0</v>
      </c>
      <c r="F4095" s="11" t="s">
        <v>6018</v>
      </c>
      <c r="G4095" s="11" t="s">
        <v>6019</v>
      </c>
      <c r="H4095" s="11" t="s">
        <v>6035</v>
      </c>
      <c r="I4095" s="11" t="s">
        <v>162</v>
      </c>
      <c r="J4095" s="12">
        <v>44964</v>
      </c>
      <c r="K4095" s="12">
        <v>45260</v>
      </c>
      <c r="L4095" s="12">
        <v>44964</v>
      </c>
      <c r="M4095" s="9">
        <f>+$M$1-L4095</f>
        <v>783</v>
      </c>
      <c r="N4095" s="10" t="str">
        <f>IF(M4095&lt;=0,"NON SCADUTO",IF(M4095&lt;61,"0-60 DAYS",IF(M4095&lt;91," 61-90 DAYS",IF(M4095&lt;121,"91-120 DAYS",IF(M4095&lt;366," 121-365 DAYS",IF(M4095&gt;366,"OLTRE 365 DAYS",0))))))</f>
        <v>OLTRE 365 DAYS</v>
      </c>
      <c r="O4095" s="11" t="s">
        <v>15</v>
      </c>
      <c r="P4095" s="11" t="s">
        <v>0</v>
      </c>
      <c r="Q4095" s="13">
        <v>-509.96</v>
      </c>
      <c r="R4095" s="11" t="s">
        <v>1</v>
      </c>
      <c r="S4095" s="11" t="s">
        <v>1</v>
      </c>
      <c r="T4095" s="13">
        <v>-509.96</v>
      </c>
      <c r="U4095" s="12"/>
      <c r="V4095" s="11" t="s">
        <v>0</v>
      </c>
    </row>
    <row r="4096" spans="1:22" x14ac:dyDescent="0.2">
      <c r="A4096" t="s">
        <v>5</v>
      </c>
      <c r="B4096" t="s">
        <v>158</v>
      </c>
      <c r="C4096" t="s">
        <v>6017</v>
      </c>
      <c r="D4096" t="s">
        <v>7</v>
      </c>
      <c r="E4096" t="s">
        <v>0</v>
      </c>
      <c r="F4096" t="s">
        <v>6018</v>
      </c>
      <c r="G4096" t="s">
        <v>6022</v>
      </c>
      <c r="H4096" t="s">
        <v>6036</v>
      </c>
      <c r="I4096" t="s">
        <v>162</v>
      </c>
      <c r="J4096" s="2">
        <v>45012</v>
      </c>
      <c r="K4096" s="2">
        <v>45260</v>
      </c>
      <c r="L4096" s="2">
        <v>45012</v>
      </c>
      <c r="M4096" s="9">
        <f>+$M$1-L4096</f>
        <v>735</v>
      </c>
      <c r="N4096" s="10" t="str">
        <f>IF(M4096&lt;=0,"NON SCADUTO",IF(M4096&lt;61,"0-60 DAYS",IF(M4096&lt;91," 61-90 DAYS",IF(M4096&lt;121,"91-120 DAYS",IF(M4096&lt;366," 121-365 DAYS",IF(M4096&gt;366,"OLTRE 365 DAYS",0))))))</f>
        <v>OLTRE 365 DAYS</v>
      </c>
      <c r="O4096" t="s">
        <v>15</v>
      </c>
      <c r="P4096" t="s">
        <v>0</v>
      </c>
      <c r="Q4096" s="3">
        <v>-204.96</v>
      </c>
      <c r="R4096" t="s">
        <v>1</v>
      </c>
      <c r="S4096" t="s">
        <v>1</v>
      </c>
      <c r="T4096" s="3">
        <v>-204.96</v>
      </c>
      <c r="U4096" s="2"/>
      <c r="V4096" t="s">
        <v>0</v>
      </c>
    </row>
    <row r="4097" spans="1:22" x14ac:dyDescent="0.2">
      <c r="A4097" s="11" t="s">
        <v>5</v>
      </c>
      <c r="B4097" s="11" t="s">
        <v>158</v>
      </c>
      <c r="C4097" s="11" t="s">
        <v>6017</v>
      </c>
      <c r="D4097" s="11" t="s">
        <v>7</v>
      </c>
      <c r="E4097" s="11" t="s">
        <v>0</v>
      </c>
      <c r="F4097" s="11" t="s">
        <v>6018</v>
      </c>
      <c r="G4097" s="11" t="s">
        <v>6023</v>
      </c>
      <c r="H4097" s="11" t="s">
        <v>6037</v>
      </c>
      <c r="I4097" s="11" t="s">
        <v>162</v>
      </c>
      <c r="J4097" s="12">
        <v>45012</v>
      </c>
      <c r="K4097" s="12">
        <v>45260</v>
      </c>
      <c r="L4097" s="12">
        <v>45012</v>
      </c>
      <c r="M4097" s="9">
        <f>+$M$1-L4097</f>
        <v>735</v>
      </c>
      <c r="N4097" s="10" t="str">
        <f>IF(M4097&lt;=0,"NON SCADUTO",IF(M4097&lt;61,"0-60 DAYS",IF(M4097&lt;91," 61-90 DAYS",IF(M4097&lt;121,"91-120 DAYS",IF(M4097&lt;366," 121-365 DAYS",IF(M4097&gt;366,"OLTRE 365 DAYS",0))))))</f>
        <v>OLTRE 365 DAYS</v>
      </c>
      <c r="O4097" s="11" t="s">
        <v>15</v>
      </c>
      <c r="P4097" s="11" t="s">
        <v>0</v>
      </c>
      <c r="Q4097" s="13">
        <v>-102.48</v>
      </c>
      <c r="R4097" s="11" t="s">
        <v>1</v>
      </c>
      <c r="S4097" s="11" t="s">
        <v>1</v>
      </c>
      <c r="T4097" s="13">
        <v>-102.48</v>
      </c>
      <c r="U4097" s="12"/>
      <c r="V4097" s="11" t="s">
        <v>0</v>
      </c>
    </row>
    <row r="4098" spans="1:22" x14ac:dyDescent="0.2">
      <c r="A4098" t="s">
        <v>5</v>
      </c>
      <c r="B4098" t="s">
        <v>158</v>
      </c>
      <c r="C4098" t="s">
        <v>6017</v>
      </c>
      <c r="D4098" t="s">
        <v>7</v>
      </c>
      <c r="E4098" t="s">
        <v>0</v>
      </c>
      <c r="F4098" t="s">
        <v>6018</v>
      </c>
      <c r="G4098" t="s">
        <v>6024</v>
      </c>
      <c r="H4098" t="s">
        <v>6038</v>
      </c>
      <c r="I4098" t="s">
        <v>162</v>
      </c>
      <c r="J4098" s="2">
        <v>45022</v>
      </c>
      <c r="K4098" s="2">
        <v>45260</v>
      </c>
      <c r="L4098" s="2">
        <v>45022</v>
      </c>
      <c r="M4098" s="9">
        <f>+$M$1-L4098</f>
        <v>725</v>
      </c>
      <c r="N4098" s="10" t="str">
        <f>IF(M4098&lt;=0,"NON SCADUTO",IF(M4098&lt;61,"0-60 DAYS",IF(M4098&lt;91," 61-90 DAYS",IF(M4098&lt;121,"91-120 DAYS",IF(M4098&lt;366," 121-365 DAYS",IF(M4098&gt;366,"OLTRE 365 DAYS",0))))))</f>
        <v>OLTRE 365 DAYS</v>
      </c>
      <c r="O4098" t="s">
        <v>15</v>
      </c>
      <c r="P4098" t="s">
        <v>0</v>
      </c>
      <c r="Q4098" s="3">
        <v>-128.1</v>
      </c>
      <c r="R4098" t="s">
        <v>1</v>
      </c>
      <c r="S4098" t="s">
        <v>1</v>
      </c>
      <c r="T4098" s="3">
        <v>-128.1</v>
      </c>
      <c r="U4098" s="2"/>
      <c r="V4098" t="s">
        <v>0</v>
      </c>
    </row>
    <row r="4099" spans="1:22" x14ac:dyDescent="0.2">
      <c r="A4099" t="s">
        <v>5</v>
      </c>
      <c r="B4099" t="s">
        <v>158</v>
      </c>
      <c r="C4099" t="s">
        <v>6017</v>
      </c>
      <c r="D4099" t="s">
        <v>7</v>
      </c>
      <c r="E4099" t="s">
        <v>0</v>
      </c>
      <c r="F4099" t="s">
        <v>6018</v>
      </c>
      <c r="G4099" t="s">
        <v>6025</v>
      </c>
      <c r="H4099" t="s">
        <v>6039</v>
      </c>
      <c r="I4099" t="s">
        <v>162</v>
      </c>
      <c r="J4099" s="2">
        <v>45174</v>
      </c>
      <c r="K4099" s="2">
        <v>45260</v>
      </c>
      <c r="L4099" s="2">
        <v>45174</v>
      </c>
      <c r="M4099" s="9">
        <f>+$M$1-L4099</f>
        <v>573</v>
      </c>
      <c r="N4099" s="10" t="str">
        <f>IF(M4099&lt;=0,"NON SCADUTO",IF(M4099&lt;61,"0-60 DAYS",IF(M4099&lt;91," 61-90 DAYS",IF(M4099&lt;121,"91-120 DAYS",IF(M4099&lt;366," 121-365 DAYS",IF(M4099&gt;366,"OLTRE 365 DAYS",0))))))</f>
        <v>OLTRE 365 DAYS</v>
      </c>
      <c r="O4099" t="s">
        <v>15</v>
      </c>
      <c r="P4099" t="s">
        <v>0</v>
      </c>
      <c r="Q4099" s="3">
        <v>-126.88</v>
      </c>
      <c r="R4099" t="s">
        <v>1</v>
      </c>
      <c r="S4099" t="s">
        <v>1</v>
      </c>
      <c r="T4099" s="3">
        <v>-126.88</v>
      </c>
      <c r="U4099" s="2"/>
      <c r="V4099" t="s">
        <v>0</v>
      </c>
    </row>
    <row r="4100" spans="1:22" x14ac:dyDescent="0.2">
      <c r="A4100" t="s">
        <v>5</v>
      </c>
      <c r="B4100" t="s">
        <v>158</v>
      </c>
      <c r="C4100" t="s">
        <v>6017</v>
      </c>
      <c r="D4100" t="s">
        <v>7</v>
      </c>
      <c r="E4100" t="s">
        <v>0</v>
      </c>
      <c r="F4100" t="s">
        <v>6018</v>
      </c>
      <c r="G4100" t="s">
        <v>6030</v>
      </c>
      <c r="H4100" t="s">
        <v>6040</v>
      </c>
      <c r="I4100" t="s">
        <v>162</v>
      </c>
      <c r="J4100" s="2">
        <v>44462</v>
      </c>
      <c r="K4100" s="2">
        <v>45260</v>
      </c>
      <c r="L4100" s="2">
        <v>44477</v>
      </c>
      <c r="M4100" s="9">
        <f>+$M$1-L4100</f>
        <v>1270</v>
      </c>
      <c r="N4100" s="10" t="str">
        <f>IF(M4100&lt;=0,"NON SCADUTO",IF(M4100&lt;61,"0-60 DAYS",IF(M4100&lt;91," 61-90 DAYS",IF(M4100&lt;121,"91-120 DAYS",IF(M4100&lt;366," 121-365 DAYS",IF(M4100&gt;366,"OLTRE 365 DAYS",0))))))</f>
        <v>OLTRE 365 DAYS</v>
      </c>
      <c r="O4100" t="s">
        <v>15</v>
      </c>
      <c r="P4100" t="s">
        <v>0</v>
      </c>
      <c r="Q4100" s="3">
        <v>-8.5399999999999991</v>
      </c>
      <c r="R4100" t="s">
        <v>1</v>
      </c>
      <c r="S4100" t="s">
        <v>1</v>
      </c>
      <c r="T4100" s="3">
        <v>-8.5399999999999991</v>
      </c>
      <c r="U4100" s="2"/>
      <c r="V4100" t="s">
        <v>0</v>
      </c>
    </row>
    <row r="4101" spans="1:22" x14ac:dyDescent="0.2">
      <c r="A4101" t="s">
        <v>5</v>
      </c>
      <c r="B4101" t="s">
        <v>158</v>
      </c>
      <c r="C4101" t="s">
        <v>6017</v>
      </c>
      <c r="D4101" t="s">
        <v>7</v>
      </c>
      <c r="E4101" t="s">
        <v>0</v>
      </c>
      <c r="F4101" t="s">
        <v>6018</v>
      </c>
      <c r="G4101" t="s">
        <v>6041</v>
      </c>
      <c r="H4101" t="s">
        <v>6042</v>
      </c>
      <c r="I4101" t="s">
        <v>162</v>
      </c>
      <c r="J4101" s="2">
        <v>43354</v>
      </c>
      <c r="K4101" s="2">
        <v>45260</v>
      </c>
      <c r="L4101" s="2">
        <v>43369</v>
      </c>
      <c r="M4101" s="9">
        <f>+$M$1-L4101</f>
        <v>2378</v>
      </c>
      <c r="N4101" s="10" t="str">
        <f>IF(M4101&lt;=0,"NON SCADUTO",IF(M4101&lt;61,"0-60 DAYS",IF(M4101&lt;91," 61-90 DAYS",IF(M4101&lt;121,"91-120 DAYS",IF(M4101&lt;366," 121-365 DAYS",IF(M4101&gt;366,"OLTRE 365 DAYS",0))))))</f>
        <v>OLTRE 365 DAYS</v>
      </c>
      <c r="O4101" t="s">
        <v>15</v>
      </c>
      <c r="P4101" t="s">
        <v>0</v>
      </c>
      <c r="Q4101" s="3">
        <v>-70.760000000000005</v>
      </c>
      <c r="R4101" t="s">
        <v>1</v>
      </c>
      <c r="S4101" t="s">
        <v>1</v>
      </c>
      <c r="T4101" s="3">
        <v>-70.760000000000005</v>
      </c>
      <c r="U4101" s="2"/>
      <c r="V4101" t="s">
        <v>0</v>
      </c>
    </row>
    <row r="4102" spans="1:22" x14ac:dyDescent="0.2">
      <c r="A4102" t="s">
        <v>5</v>
      </c>
      <c r="B4102" t="s">
        <v>158</v>
      </c>
      <c r="C4102" t="s">
        <v>6017</v>
      </c>
      <c r="D4102" t="s">
        <v>7</v>
      </c>
      <c r="E4102" t="s">
        <v>0</v>
      </c>
      <c r="F4102" t="s">
        <v>6018</v>
      </c>
      <c r="G4102" t="s">
        <v>6027</v>
      </c>
      <c r="H4102" t="s">
        <v>6043</v>
      </c>
      <c r="I4102" t="s">
        <v>162</v>
      </c>
      <c r="J4102" s="2">
        <v>44545</v>
      </c>
      <c r="K4102" s="2">
        <v>45260</v>
      </c>
      <c r="L4102" s="2">
        <v>44560</v>
      </c>
      <c r="M4102" s="9">
        <f>+$M$1-L4102</f>
        <v>1187</v>
      </c>
      <c r="N4102" s="10" t="str">
        <f>IF(M4102&lt;=0,"NON SCADUTO",IF(M4102&lt;61,"0-60 DAYS",IF(M4102&lt;91," 61-90 DAYS",IF(M4102&lt;121,"91-120 DAYS",IF(M4102&lt;366," 121-365 DAYS",IF(M4102&gt;366,"OLTRE 365 DAYS",0))))))</f>
        <v>OLTRE 365 DAYS</v>
      </c>
      <c r="O4102" t="s">
        <v>15</v>
      </c>
      <c r="P4102" t="s">
        <v>0</v>
      </c>
      <c r="Q4102" s="3">
        <v>-17.079999999999998</v>
      </c>
      <c r="R4102" t="s">
        <v>1</v>
      </c>
      <c r="S4102" t="s">
        <v>1</v>
      </c>
      <c r="T4102" s="3">
        <v>-17.079999999999998</v>
      </c>
      <c r="U4102" s="2"/>
      <c r="V4102" t="s">
        <v>0</v>
      </c>
    </row>
    <row r="4103" spans="1:22" x14ac:dyDescent="0.2">
      <c r="A4103" t="s">
        <v>5</v>
      </c>
      <c r="B4103" t="s">
        <v>158</v>
      </c>
      <c r="C4103" t="s">
        <v>6017</v>
      </c>
      <c r="D4103" t="s">
        <v>7</v>
      </c>
      <c r="E4103" t="s">
        <v>0</v>
      </c>
      <c r="F4103" t="s">
        <v>6018</v>
      </c>
      <c r="G4103" t="s">
        <v>6044</v>
      </c>
      <c r="H4103" t="s">
        <v>6045</v>
      </c>
      <c r="I4103" t="s">
        <v>162</v>
      </c>
      <c r="J4103" s="2">
        <v>43378</v>
      </c>
      <c r="K4103" s="2">
        <v>45260</v>
      </c>
      <c r="L4103" s="2">
        <v>43393</v>
      </c>
      <c r="M4103" s="9">
        <f>+$M$1-L4103</f>
        <v>2354</v>
      </c>
      <c r="N4103" s="10" t="str">
        <f>IF(M4103&lt;=0,"NON SCADUTO",IF(M4103&lt;61,"0-60 DAYS",IF(M4103&lt;91," 61-90 DAYS",IF(M4103&lt;121,"91-120 DAYS",IF(M4103&lt;366," 121-365 DAYS",IF(M4103&gt;366,"OLTRE 365 DAYS",0))))))</f>
        <v>OLTRE 365 DAYS</v>
      </c>
      <c r="O4103" t="s">
        <v>15</v>
      </c>
      <c r="P4103" t="s">
        <v>0</v>
      </c>
      <c r="Q4103" s="3">
        <v>-73.2</v>
      </c>
      <c r="R4103" t="s">
        <v>1</v>
      </c>
      <c r="S4103" t="s">
        <v>1</v>
      </c>
      <c r="T4103" s="3">
        <v>-73.2</v>
      </c>
      <c r="U4103" s="2"/>
      <c r="V4103" t="s">
        <v>0</v>
      </c>
    </row>
    <row r="4104" spans="1:22" x14ac:dyDescent="0.2">
      <c r="A4104" t="s">
        <v>5</v>
      </c>
      <c r="B4104" t="s">
        <v>158</v>
      </c>
      <c r="C4104" t="s">
        <v>6017</v>
      </c>
      <c r="D4104" t="s">
        <v>7</v>
      </c>
      <c r="E4104" t="s">
        <v>0</v>
      </c>
      <c r="F4104" t="s">
        <v>6018</v>
      </c>
      <c r="G4104" t="s">
        <v>6046</v>
      </c>
      <c r="H4104" t="s">
        <v>6047</v>
      </c>
      <c r="I4104" t="s">
        <v>162</v>
      </c>
      <c r="J4104" s="2">
        <v>43291</v>
      </c>
      <c r="K4104" s="2">
        <v>45260</v>
      </c>
      <c r="L4104" s="2">
        <v>43291</v>
      </c>
      <c r="M4104" s="9">
        <f>+$M$1-L4104</f>
        <v>2456</v>
      </c>
      <c r="N4104" s="10" t="str">
        <f>IF(M4104&lt;=0,"NON SCADUTO",IF(M4104&lt;61,"0-60 DAYS",IF(M4104&lt;91," 61-90 DAYS",IF(M4104&lt;121,"91-120 DAYS",IF(M4104&lt;366," 121-365 DAYS",IF(M4104&gt;366,"OLTRE 365 DAYS",0))))))</f>
        <v>OLTRE 365 DAYS</v>
      </c>
      <c r="O4104" t="s">
        <v>15</v>
      </c>
      <c r="P4104" t="s">
        <v>0</v>
      </c>
      <c r="Q4104" s="3">
        <v>-73.2</v>
      </c>
      <c r="R4104" t="s">
        <v>1</v>
      </c>
      <c r="S4104" t="s">
        <v>1</v>
      </c>
      <c r="T4104" s="3">
        <v>-73.2</v>
      </c>
      <c r="U4104" s="2"/>
      <c r="V4104" t="s">
        <v>0</v>
      </c>
    </row>
    <row r="4105" spans="1:22" x14ac:dyDescent="0.2">
      <c r="A4105" t="s">
        <v>5</v>
      </c>
      <c r="B4105" t="s">
        <v>158</v>
      </c>
      <c r="C4105" t="s">
        <v>6017</v>
      </c>
      <c r="D4105" t="s">
        <v>7</v>
      </c>
      <c r="E4105" t="s">
        <v>0</v>
      </c>
      <c r="F4105" t="s">
        <v>6018</v>
      </c>
      <c r="G4105" t="s">
        <v>6048</v>
      </c>
      <c r="H4105" t="s">
        <v>6049</v>
      </c>
      <c r="I4105" t="s">
        <v>162</v>
      </c>
      <c r="J4105" s="2">
        <v>43342</v>
      </c>
      <c r="K4105" s="2">
        <v>45260</v>
      </c>
      <c r="L4105" s="2">
        <v>43357</v>
      </c>
      <c r="M4105" s="9">
        <f>+$M$1-L4105</f>
        <v>2390</v>
      </c>
      <c r="N4105" s="10" t="str">
        <f>IF(M4105&lt;=0,"NON SCADUTO",IF(M4105&lt;61,"0-60 DAYS",IF(M4105&lt;91," 61-90 DAYS",IF(M4105&lt;121,"91-120 DAYS",IF(M4105&lt;366," 121-365 DAYS",IF(M4105&gt;366,"OLTRE 365 DAYS",0))))))</f>
        <v>OLTRE 365 DAYS</v>
      </c>
      <c r="O4105" t="s">
        <v>15</v>
      </c>
      <c r="P4105" t="s">
        <v>0</v>
      </c>
      <c r="Q4105" s="3">
        <v>-73.2</v>
      </c>
      <c r="R4105" t="s">
        <v>1</v>
      </c>
      <c r="S4105" t="s">
        <v>1</v>
      </c>
      <c r="T4105" s="3">
        <v>-73.2</v>
      </c>
      <c r="U4105" s="2"/>
      <c r="V4105" t="s">
        <v>0</v>
      </c>
    </row>
    <row r="4106" spans="1:22" x14ac:dyDescent="0.2">
      <c r="A4106" t="s">
        <v>5</v>
      </c>
      <c r="B4106" t="s">
        <v>158</v>
      </c>
      <c r="C4106" t="s">
        <v>6017</v>
      </c>
      <c r="D4106" t="s">
        <v>7</v>
      </c>
      <c r="E4106" t="s">
        <v>0</v>
      </c>
      <c r="F4106" t="s">
        <v>6018</v>
      </c>
      <c r="G4106" t="s">
        <v>6050</v>
      </c>
      <c r="H4106" t="s">
        <v>6051</v>
      </c>
      <c r="I4106" t="s">
        <v>162</v>
      </c>
      <c r="J4106" s="2">
        <v>43342</v>
      </c>
      <c r="K4106" s="2">
        <v>45260</v>
      </c>
      <c r="L4106" s="2">
        <v>43357</v>
      </c>
      <c r="M4106" s="9">
        <f>+$M$1-L4106</f>
        <v>2390</v>
      </c>
      <c r="N4106" s="10" t="str">
        <f>IF(M4106&lt;=0,"NON SCADUTO",IF(M4106&lt;61,"0-60 DAYS",IF(M4106&lt;91," 61-90 DAYS",IF(M4106&lt;121,"91-120 DAYS",IF(M4106&lt;366," 121-365 DAYS",IF(M4106&gt;366,"OLTRE 365 DAYS",0))))))</f>
        <v>OLTRE 365 DAYS</v>
      </c>
      <c r="O4106" t="s">
        <v>15</v>
      </c>
      <c r="P4106" t="s">
        <v>0</v>
      </c>
      <c r="Q4106" s="3">
        <v>-146.4</v>
      </c>
      <c r="R4106" t="s">
        <v>1</v>
      </c>
      <c r="S4106" t="s">
        <v>1</v>
      </c>
      <c r="T4106" s="3">
        <v>-146.4</v>
      </c>
      <c r="U4106" s="2"/>
      <c r="V4106" t="s">
        <v>0</v>
      </c>
    </row>
    <row r="4107" spans="1:22" x14ac:dyDescent="0.2">
      <c r="A4107" t="s">
        <v>5</v>
      </c>
      <c r="B4107" t="s">
        <v>158</v>
      </c>
      <c r="C4107" t="s">
        <v>6017</v>
      </c>
      <c r="D4107" t="s">
        <v>7</v>
      </c>
      <c r="E4107" t="s">
        <v>0</v>
      </c>
      <c r="F4107" t="s">
        <v>6018</v>
      </c>
      <c r="G4107" t="s">
        <v>6052</v>
      </c>
      <c r="H4107" t="s">
        <v>6053</v>
      </c>
      <c r="I4107" t="s">
        <v>162</v>
      </c>
      <c r="J4107" s="2">
        <v>44239</v>
      </c>
      <c r="K4107" s="2">
        <v>45260</v>
      </c>
      <c r="L4107" s="2">
        <v>44254</v>
      </c>
      <c r="M4107" s="9">
        <f>+$M$1-L4107</f>
        <v>1493</v>
      </c>
      <c r="N4107" s="10" t="str">
        <f>IF(M4107&lt;=0,"NON SCADUTO",IF(M4107&lt;61,"0-60 DAYS",IF(M4107&lt;91," 61-90 DAYS",IF(M4107&lt;121,"91-120 DAYS",IF(M4107&lt;366," 121-365 DAYS",IF(M4107&gt;366,"OLTRE 365 DAYS",0))))))</f>
        <v>OLTRE 365 DAYS</v>
      </c>
      <c r="O4107" t="s">
        <v>11</v>
      </c>
      <c r="P4107" t="s">
        <v>0</v>
      </c>
      <c r="Q4107" s="3">
        <v>39.04</v>
      </c>
      <c r="R4107" t="s">
        <v>1</v>
      </c>
      <c r="S4107" t="s">
        <v>1</v>
      </c>
      <c r="T4107" s="3">
        <v>39.04</v>
      </c>
      <c r="U4107" s="2"/>
      <c r="V4107" t="s">
        <v>0</v>
      </c>
    </row>
    <row r="4108" spans="1:22" x14ac:dyDescent="0.2">
      <c r="A4108" t="s">
        <v>5</v>
      </c>
      <c r="B4108" t="s">
        <v>158</v>
      </c>
      <c r="C4108" t="s">
        <v>6017</v>
      </c>
      <c r="D4108" t="s">
        <v>7</v>
      </c>
      <c r="E4108" t="s">
        <v>0</v>
      </c>
      <c r="F4108" t="s">
        <v>6018</v>
      </c>
      <c r="G4108" t="s">
        <v>6019</v>
      </c>
      <c r="H4108" t="s">
        <v>6054</v>
      </c>
      <c r="I4108" t="s">
        <v>6021</v>
      </c>
      <c r="J4108" s="2">
        <v>45291</v>
      </c>
      <c r="K4108" s="2">
        <v>45291</v>
      </c>
      <c r="L4108" s="2">
        <v>45291</v>
      </c>
      <c r="M4108" s="9">
        <f>+$M$1-L4108</f>
        <v>456</v>
      </c>
      <c r="N4108" s="10" t="str">
        <f>IF(M4108&lt;=0,"NON SCADUTO",IF(M4108&lt;61,"0-60 DAYS",IF(M4108&lt;91," 61-90 DAYS",IF(M4108&lt;121,"91-120 DAYS",IF(M4108&lt;366," 121-365 DAYS",IF(M4108&gt;366,"OLTRE 365 DAYS",0))))))</f>
        <v>OLTRE 365 DAYS</v>
      </c>
      <c r="O4108" t="s">
        <v>11</v>
      </c>
      <c r="P4108" t="s">
        <v>0</v>
      </c>
      <c r="Q4108" s="3">
        <v>53.68</v>
      </c>
      <c r="R4108" t="s">
        <v>1</v>
      </c>
      <c r="S4108" t="s">
        <v>1</v>
      </c>
      <c r="T4108" s="3">
        <v>53.68</v>
      </c>
      <c r="U4108" s="2"/>
      <c r="V4108" t="s">
        <v>0</v>
      </c>
    </row>
    <row r="4109" spans="1:22" x14ac:dyDescent="0.2">
      <c r="A4109" t="s">
        <v>5</v>
      </c>
      <c r="B4109" t="s">
        <v>158</v>
      </c>
      <c r="C4109" t="s">
        <v>6017</v>
      </c>
      <c r="D4109" t="s">
        <v>7</v>
      </c>
      <c r="E4109" t="s">
        <v>0</v>
      </c>
      <c r="F4109" t="s">
        <v>6018</v>
      </c>
      <c r="G4109" t="s">
        <v>6022</v>
      </c>
      <c r="H4109" t="s">
        <v>6054</v>
      </c>
      <c r="I4109" t="s">
        <v>6021</v>
      </c>
      <c r="J4109" s="2">
        <v>45291</v>
      </c>
      <c r="K4109" s="2">
        <v>45291</v>
      </c>
      <c r="L4109" s="2">
        <v>45291</v>
      </c>
      <c r="M4109" s="9">
        <f>+$M$1-L4109</f>
        <v>456</v>
      </c>
      <c r="N4109" s="10" t="str">
        <f>IF(M4109&lt;=0,"NON SCADUTO",IF(M4109&lt;61,"0-60 DAYS",IF(M4109&lt;91," 61-90 DAYS",IF(M4109&lt;121,"91-120 DAYS",IF(M4109&lt;366," 121-365 DAYS",IF(M4109&gt;366,"OLTRE 365 DAYS",0))))))</f>
        <v>OLTRE 365 DAYS</v>
      </c>
      <c r="O4109" t="s">
        <v>11</v>
      </c>
      <c r="P4109" t="s">
        <v>0</v>
      </c>
      <c r="Q4109" s="3">
        <v>19.52</v>
      </c>
      <c r="R4109" t="s">
        <v>1</v>
      </c>
      <c r="S4109" t="s">
        <v>1</v>
      </c>
      <c r="T4109" s="3">
        <v>19.52</v>
      </c>
      <c r="U4109" s="2"/>
      <c r="V4109" t="s">
        <v>0</v>
      </c>
    </row>
    <row r="4110" spans="1:22" x14ac:dyDescent="0.2">
      <c r="A4110" t="s">
        <v>5</v>
      </c>
      <c r="B4110" t="s">
        <v>158</v>
      </c>
      <c r="C4110" t="s">
        <v>6017</v>
      </c>
      <c r="D4110" t="s">
        <v>7</v>
      </c>
      <c r="E4110" t="s">
        <v>0</v>
      </c>
      <c r="F4110" t="s">
        <v>6018</v>
      </c>
      <c r="G4110" t="s">
        <v>6023</v>
      </c>
      <c r="H4110" t="s">
        <v>6054</v>
      </c>
      <c r="I4110" t="s">
        <v>6021</v>
      </c>
      <c r="J4110" s="2">
        <v>45291</v>
      </c>
      <c r="K4110" s="2">
        <v>45291</v>
      </c>
      <c r="L4110" s="2">
        <v>45291</v>
      </c>
      <c r="M4110" s="9">
        <f>+$M$1-L4110</f>
        <v>456</v>
      </c>
      <c r="N4110" s="10" t="str">
        <f>IF(M4110&lt;=0,"NON SCADUTO",IF(M4110&lt;61,"0-60 DAYS",IF(M4110&lt;91," 61-90 DAYS",IF(M4110&lt;121,"91-120 DAYS",IF(M4110&lt;366," 121-365 DAYS",IF(M4110&gt;366,"OLTRE 365 DAYS",0))))))</f>
        <v>OLTRE 365 DAYS</v>
      </c>
      <c r="O4110" t="s">
        <v>11</v>
      </c>
      <c r="P4110" t="s">
        <v>0</v>
      </c>
      <c r="Q4110" s="3">
        <v>9.76</v>
      </c>
      <c r="R4110" t="s">
        <v>1</v>
      </c>
      <c r="S4110" t="s">
        <v>1</v>
      </c>
      <c r="T4110" s="3">
        <v>9.76</v>
      </c>
      <c r="U4110" s="2"/>
      <c r="V4110" t="s">
        <v>0</v>
      </c>
    </row>
    <row r="4111" spans="1:22" x14ac:dyDescent="0.2">
      <c r="A4111" t="s">
        <v>5</v>
      </c>
      <c r="B4111" t="s">
        <v>158</v>
      </c>
      <c r="C4111" t="s">
        <v>6017</v>
      </c>
      <c r="D4111" t="s">
        <v>7</v>
      </c>
      <c r="E4111" t="s">
        <v>0</v>
      </c>
      <c r="F4111" t="s">
        <v>6018</v>
      </c>
      <c r="G4111" t="s">
        <v>6024</v>
      </c>
      <c r="H4111" t="s">
        <v>6054</v>
      </c>
      <c r="I4111" t="s">
        <v>6021</v>
      </c>
      <c r="J4111" s="2">
        <v>45291</v>
      </c>
      <c r="K4111" s="2">
        <v>45291</v>
      </c>
      <c r="L4111" s="2">
        <v>45291</v>
      </c>
      <c r="M4111" s="9">
        <f>+$M$1-L4111</f>
        <v>456</v>
      </c>
      <c r="N4111" s="10" t="str">
        <f>IF(M4111&lt;=0,"NON SCADUTO",IF(M4111&lt;61,"0-60 DAYS",IF(M4111&lt;91," 61-90 DAYS",IF(M4111&lt;121,"91-120 DAYS",IF(M4111&lt;366," 121-365 DAYS",IF(M4111&gt;366,"OLTRE 365 DAYS",0))))))</f>
        <v>OLTRE 365 DAYS</v>
      </c>
      <c r="O4111" t="s">
        <v>11</v>
      </c>
      <c r="P4111" t="s">
        <v>0</v>
      </c>
      <c r="Q4111" s="3">
        <v>12.2</v>
      </c>
      <c r="R4111" t="s">
        <v>1</v>
      </c>
      <c r="S4111" t="s">
        <v>1</v>
      </c>
      <c r="T4111" s="3">
        <v>12.2</v>
      </c>
      <c r="U4111" s="2"/>
      <c r="V4111" t="s">
        <v>0</v>
      </c>
    </row>
    <row r="4112" spans="1:22" x14ac:dyDescent="0.2">
      <c r="A4112" s="11" t="s">
        <v>5</v>
      </c>
      <c r="B4112" s="11" t="s">
        <v>158</v>
      </c>
      <c r="C4112" s="11" t="s">
        <v>6017</v>
      </c>
      <c r="D4112" s="11" t="s">
        <v>7</v>
      </c>
      <c r="E4112" s="11" t="s">
        <v>0</v>
      </c>
      <c r="F4112" s="11" t="s">
        <v>6018</v>
      </c>
      <c r="G4112" s="11" t="s">
        <v>6025</v>
      </c>
      <c r="H4112" s="11" t="s">
        <v>6054</v>
      </c>
      <c r="I4112" s="11" t="s">
        <v>6021</v>
      </c>
      <c r="J4112" s="12">
        <v>45291</v>
      </c>
      <c r="K4112" s="12">
        <v>45291</v>
      </c>
      <c r="L4112" s="12">
        <v>45291</v>
      </c>
      <c r="M4112" s="9">
        <f>+$M$1-L4112</f>
        <v>456</v>
      </c>
      <c r="N4112" s="10" t="str">
        <f>IF(M4112&lt;=0,"NON SCADUTO",IF(M4112&lt;61,"0-60 DAYS",IF(M4112&lt;91," 61-90 DAYS",IF(M4112&lt;121,"91-120 DAYS",IF(M4112&lt;366," 121-365 DAYS",IF(M4112&gt;366,"OLTRE 365 DAYS",0))))))</f>
        <v>OLTRE 365 DAYS</v>
      </c>
      <c r="O4112" s="11" t="s">
        <v>11</v>
      </c>
      <c r="P4112" s="11" t="s">
        <v>0</v>
      </c>
      <c r="Q4112" s="13">
        <v>9.76</v>
      </c>
      <c r="R4112" s="11" t="s">
        <v>1</v>
      </c>
      <c r="S4112" s="11" t="s">
        <v>1</v>
      </c>
      <c r="T4112" s="13">
        <v>9.76</v>
      </c>
      <c r="U4112" s="12"/>
      <c r="V4112" s="11" t="s">
        <v>0</v>
      </c>
    </row>
    <row r="4113" spans="1:22" x14ac:dyDescent="0.2">
      <c r="A4113" t="s">
        <v>5</v>
      </c>
      <c r="B4113" t="s">
        <v>158</v>
      </c>
      <c r="C4113" t="s">
        <v>6017</v>
      </c>
      <c r="D4113" t="s">
        <v>7</v>
      </c>
      <c r="E4113" t="s">
        <v>0</v>
      </c>
      <c r="F4113" t="s">
        <v>6018</v>
      </c>
      <c r="G4113" t="s">
        <v>6027</v>
      </c>
      <c r="H4113" t="s">
        <v>6054</v>
      </c>
      <c r="I4113" t="s">
        <v>6021</v>
      </c>
      <c r="J4113" s="2">
        <v>45291</v>
      </c>
      <c r="K4113" s="2">
        <v>45291</v>
      </c>
      <c r="L4113" s="2">
        <v>45291</v>
      </c>
      <c r="M4113" s="9">
        <f>+$M$1-L4113</f>
        <v>456</v>
      </c>
      <c r="N4113" s="10" t="str">
        <f>IF(M4113&lt;=0,"NON SCADUTO",IF(M4113&lt;61,"0-60 DAYS",IF(M4113&lt;91," 61-90 DAYS",IF(M4113&lt;121,"91-120 DAYS",IF(M4113&lt;366," 121-365 DAYS",IF(M4113&gt;366,"OLTRE 365 DAYS",0))))))</f>
        <v>OLTRE 365 DAYS</v>
      </c>
      <c r="O4113" t="s">
        <v>11</v>
      </c>
      <c r="P4113" t="s">
        <v>0</v>
      </c>
      <c r="Q4113" s="3">
        <v>12.2</v>
      </c>
      <c r="R4113" t="s">
        <v>1</v>
      </c>
      <c r="S4113" t="s">
        <v>1</v>
      </c>
      <c r="T4113" s="3">
        <v>12.2</v>
      </c>
      <c r="U4113" s="2"/>
      <c r="V4113" t="s">
        <v>0</v>
      </c>
    </row>
    <row r="4114" spans="1:22" x14ac:dyDescent="0.2">
      <c r="A4114" s="11" t="s">
        <v>5</v>
      </c>
      <c r="B4114" s="11" t="s">
        <v>158</v>
      </c>
      <c r="C4114" s="11" t="s">
        <v>6017</v>
      </c>
      <c r="D4114" s="11" t="s">
        <v>7</v>
      </c>
      <c r="E4114" s="11" t="s">
        <v>0</v>
      </c>
      <c r="F4114" s="11" t="s">
        <v>6018</v>
      </c>
      <c r="G4114" s="11" t="s">
        <v>6050</v>
      </c>
      <c r="H4114" s="11" t="s">
        <v>6054</v>
      </c>
      <c r="I4114" s="11" t="s">
        <v>6021</v>
      </c>
      <c r="J4114" s="12">
        <v>45291</v>
      </c>
      <c r="K4114" s="12">
        <v>45291</v>
      </c>
      <c r="L4114" s="12">
        <v>45291</v>
      </c>
      <c r="M4114" s="9">
        <f>+$M$1-L4114</f>
        <v>456</v>
      </c>
      <c r="N4114" s="10" t="str">
        <f>IF(M4114&lt;=0,"NON SCADUTO",IF(M4114&lt;61,"0-60 DAYS",IF(M4114&lt;91," 61-90 DAYS",IF(M4114&lt;121,"91-120 DAYS",IF(M4114&lt;366," 121-365 DAYS",IF(M4114&gt;366,"OLTRE 365 DAYS",0))))))</f>
        <v>OLTRE 365 DAYS</v>
      </c>
      <c r="O4114" s="11" t="s">
        <v>11</v>
      </c>
      <c r="P4114" s="11" t="s">
        <v>0</v>
      </c>
      <c r="Q4114" s="13">
        <v>12.2</v>
      </c>
      <c r="R4114" s="11" t="s">
        <v>1</v>
      </c>
      <c r="S4114" s="11" t="s">
        <v>1</v>
      </c>
      <c r="T4114" s="13">
        <v>12.2</v>
      </c>
      <c r="U4114" s="12"/>
      <c r="V4114" s="11" t="s">
        <v>0</v>
      </c>
    </row>
    <row r="4115" spans="1:22" x14ac:dyDescent="0.2">
      <c r="A4115" t="s">
        <v>5</v>
      </c>
      <c r="B4115" t="s">
        <v>158</v>
      </c>
      <c r="C4115" t="s">
        <v>6093</v>
      </c>
      <c r="D4115" t="s">
        <v>7</v>
      </c>
      <c r="E4115" t="s">
        <v>0</v>
      </c>
      <c r="F4115" t="s">
        <v>6094</v>
      </c>
      <c r="G4115" t="s">
        <v>6095</v>
      </c>
      <c r="H4115" t="s">
        <v>6096</v>
      </c>
      <c r="I4115" t="s">
        <v>162</v>
      </c>
      <c r="J4115" s="2">
        <v>44284</v>
      </c>
      <c r="K4115" s="2">
        <v>45260</v>
      </c>
      <c r="L4115" s="2">
        <v>44284</v>
      </c>
      <c r="M4115" s="9">
        <f>+$M$1-L4115</f>
        <v>1463</v>
      </c>
      <c r="N4115" s="10" t="str">
        <f>IF(M4115&lt;=0,"NON SCADUTO",IF(M4115&lt;61,"0-60 DAYS",IF(M4115&lt;91," 61-90 DAYS",IF(M4115&lt;121,"91-120 DAYS",IF(M4115&lt;366," 121-365 DAYS",IF(M4115&gt;366,"OLTRE 365 DAYS",0))))))</f>
        <v>OLTRE 365 DAYS</v>
      </c>
      <c r="O4115" t="s">
        <v>15</v>
      </c>
      <c r="P4115" t="s">
        <v>0</v>
      </c>
      <c r="Q4115" s="3">
        <v>-127.43</v>
      </c>
      <c r="R4115" t="s">
        <v>1</v>
      </c>
      <c r="S4115" t="s">
        <v>1</v>
      </c>
      <c r="T4115" s="3">
        <v>-127.43</v>
      </c>
      <c r="U4115" s="2"/>
      <c r="V4115" t="s">
        <v>0</v>
      </c>
    </row>
    <row r="4116" spans="1:22" x14ac:dyDescent="0.2">
      <c r="A4116" t="s">
        <v>5</v>
      </c>
      <c r="B4116" t="s">
        <v>158</v>
      </c>
      <c r="C4116" t="s">
        <v>6093</v>
      </c>
      <c r="D4116" t="s">
        <v>7</v>
      </c>
      <c r="E4116" t="s">
        <v>0</v>
      </c>
      <c r="F4116" t="s">
        <v>6094</v>
      </c>
      <c r="G4116" t="s">
        <v>6097</v>
      </c>
      <c r="H4116" t="s">
        <v>6098</v>
      </c>
      <c r="I4116" t="s">
        <v>162</v>
      </c>
      <c r="J4116" s="2">
        <v>44341</v>
      </c>
      <c r="K4116" s="2">
        <v>45260</v>
      </c>
      <c r="L4116" s="2">
        <v>44341</v>
      </c>
      <c r="M4116" s="9">
        <f>+$M$1-L4116</f>
        <v>1406</v>
      </c>
      <c r="N4116" s="10" t="str">
        <f>IF(M4116&lt;=0,"NON SCADUTO",IF(M4116&lt;61,"0-60 DAYS",IF(M4116&lt;91," 61-90 DAYS",IF(M4116&lt;121,"91-120 DAYS",IF(M4116&lt;366," 121-365 DAYS",IF(M4116&gt;366,"OLTRE 365 DAYS",0))))))</f>
        <v>OLTRE 365 DAYS</v>
      </c>
      <c r="O4116" t="s">
        <v>15</v>
      </c>
      <c r="P4116" t="s">
        <v>0</v>
      </c>
      <c r="Q4116" s="3">
        <v>-128.66999999999999</v>
      </c>
      <c r="R4116" t="s">
        <v>1</v>
      </c>
      <c r="S4116" t="s">
        <v>1</v>
      </c>
      <c r="T4116" s="3">
        <v>-128.66999999999999</v>
      </c>
      <c r="U4116" s="2"/>
      <c r="V4116" t="s">
        <v>0</v>
      </c>
    </row>
    <row r="4117" spans="1:22" x14ac:dyDescent="0.2">
      <c r="A4117" t="s">
        <v>5</v>
      </c>
      <c r="B4117" t="s">
        <v>158</v>
      </c>
      <c r="C4117" t="s">
        <v>6093</v>
      </c>
      <c r="D4117" t="s">
        <v>7</v>
      </c>
      <c r="E4117" t="s">
        <v>0</v>
      </c>
      <c r="F4117" t="s">
        <v>6094</v>
      </c>
      <c r="G4117" t="s">
        <v>6099</v>
      </c>
      <c r="H4117" t="s">
        <v>6100</v>
      </c>
      <c r="I4117" t="s">
        <v>162</v>
      </c>
      <c r="J4117" s="2">
        <v>44354</v>
      </c>
      <c r="K4117" s="2">
        <v>45260</v>
      </c>
      <c r="L4117" s="2">
        <v>44354</v>
      </c>
      <c r="M4117" s="9">
        <f>+$M$1-L4117</f>
        <v>1393</v>
      </c>
      <c r="N4117" s="10" t="str">
        <f>IF(M4117&lt;=0,"NON SCADUTO",IF(M4117&lt;61,"0-60 DAYS",IF(M4117&lt;91," 61-90 DAYS",IF(M4117&lt;121,"91-120 DAYS",IF(M4117&lt;366," 121-365 DAYS",IF(M4117&gt;366,"OLTRE 365 DAYS",0))))))</f>
        <v>OLTRE 365 DAYS</v>
      </c>
      <c r="O4117" t="s">
        <v>15</v>
      </c>
      <c r="P4117" t="s">
        <v>0</v>
      </c>
      <c r="Q4117" s="3">
        <v>-143.06</v>
      </c>
      <c r="R4117" t="s">
        <v>1</v>
      </c>
      <c r="S4117" t="s">
        <v>1</v>
      </c>
      <c r="T4117" s="3">
        <v>-143.06</v>
      </c>
      <c r="U4117" s="2"/>
      <c r="V4117" t="s">
        <v>0</v>
      </c>
    </row>
    <row r="4118" spans="1:22" x14ac:dyDescent="0.2">
      <c r="A4118" t="s">
        <v>5</v>
      </c>
      <c r="B4118" t="s">
        <v>158</v>
      </c>
      <c r="C4118" t="s">
        <v>6093</v>
      </c>
      <c r="D4118" t="s">
        <v>7</v>
      </c>
      <c r="E4118" t="s">
        <v>0</v>
      </c>
      <c r="F4118" t="s">
        <v>6094</v>
      </c>
      <c r="G4118" t="s">
        <v>6101</v>
      </c>
      <c r="H4118" t="s">
        <v>6102</v>
      </c>
      <c r="I4118" t="s">
        <v>162</v>
      </c>
      <c r="J4118" s="2">
        <v>44403</v>
      </c>
      <c r="K4118" s="2">
        <v>45260</v>
      </c>
      <c r="L4118" s="2">
        <v>44403</v>
      </c>
      <c r="M4118" s="9">
        <f>+$M$1-L4118</f>
        <v>1344</v>
      </c>
      <c r="N4118" s="10" t="str">
        <f>IF(M4118&lt;=0,"NON SCADUTO",IF(M4118&lt;61,"0-60 DAYS",IF(M4118&lt;91," 61-90 DAYS",IF(M4118&lt;121,"91-120 DAYS",IF(M4118&lt;366," 121-365 DAYS",IF(M4118&gt;366,"OLTRE 365 DAYS",0))))))</f>
        <v>OLTRE 365 DAYS</v>
      </c>
      <c r="O4118" t="s">
        <v>15</v>
      </c>
      <c r="P4118" t="s">
        <v>0</v>
      </c>
      <c r="Q4118" s="3">
        <v>-49.86</v>
      </c>
      <c r="R4118" t="s">
        <v>1</v>
      </c>
      <c r="S4118" t="s">
        <v>1</v>
      </c>
      <c r="T4118" s="3">
        <v>-49.86</v>
      </c>
      <c r="U4118" s="2"/>
      <c r="V4118" t="s">
        <v>0</v>
      </c>
    </row>
    <row r="4119" spans="1:22" x14ac:dyDescent="0.2">
      <c r="A4119" t="s">
        <v>5</v>
      </c>
      <c r="B4119" t="s">
        <v>158</v>
      </c>
      <c r="C4119" t="s">
        <v>6093</v>
      </c>
      <c r="D4119" t="s">
        <v>7</v>
      </c>
      <c r="E4119" t="s">
        <v>0</v>
      </c>
      <c r="F4119" t="s">
        <v>6094</v>
      </c>
      <c r="G4119" t="s">
        <v>6103</v>
      </c>
      <c r="H4119" t="s">
        <v>6104</v>
      </c>
      <c r="I4119" t="s">
        <v>162</v>
      </c>
      <c r="J4119" s="2">
        <v>44078</v>
      </c>
      <c r="K4119" s="2">
        <v>45260</v>
      </c>
      <c r="L4119" s="2">
        <v>44078</v>
      </c>
      <c r="M4119" s="9">
        <f>+$M$1-L4119</f>
        <v>1669</v>
      </c>
      <c r="N4119" s="10" t="str">
        <f>IF(M4119&lt;=0,"NON SCADUTO",IF(M4119&lt;61,"0-60 DAYS",IF(M4119&lt;91," 61-90 DAYS",IF(M4119&lt;121,"91-120 DAYS",IF(M4119&lt;366," 121-365 DAYS",IF(M4119&gt;366,"OLTRE 365 DAYS",0))))))</f>
        <v>OLTRE 365 DAYS</v>
      </c>
      <c r="O4119" t="s">
        <v>15</v>
      </c>
      <c r="P4119" t="s">
        <v>0</v>
      </c>
      <c r="Q4119" s="3">
        <v>-136.08000000000001</v>
      </c>
      <c r="R4119" t="s">
        <v>1</v>
      </c>
      <c r="S4119" t="s">
        <v>1</v>
      </c>
      <c r="T4119" s="3">
        <v>-136.08000000000001</v>
      </c>
      <c r="U4119" s="2"/>
      <c r="V4119" t="s">
        <v>0</v>
      </c>
    </row>
    <row r="4120" spans="1:22" x14ac:dyDescent="0.2">
      <c r="A4120" t="s">
        <v>5</v>
      </c>
      <c r="B4120" t="s">
        <v>158</v>
      </c>
      <c r="C4120" t="s">
        <v>6093</v>
      </c>
      <c r="D4120" t="s">
        <v>7</v>
      </c>
      <c r="E4120" t="s">
        <v>0</v>
      </c>
      <c r="F4120" t="s">
        <v>6094</v>
      </c>
      <c r="G4120" t="s">
        <v>6105</v>
      </c>
      <c r="H4120" t="s">
        <v>6106</v>
      </c>
      <c r="I4120" t="s">
        <v>162</v>
      </c>
      <c r="J4120" s="2">
        <v>44133</v>
      </c>
      <c r="K4120" s="2">
        <v>45260</v>
      </c>
      <c r="L4120" s="2">
        <v>44133</v>
      </c>
      <c r="M4120" s="9">
        <f>+$M$1-L4120</f>
        <v>1614</v>
      </c>
      <c r="N4120" s="10" t="str">
        <f>IF(M4120&lt;=0,"NON SCADUTO",IF(M4120&lt;61,"0-60 DAYS",IF(M4120&lt;91," 61-90 DAYS",IF(M4120&lt;121,"91-120 DAYS",IF(M4120&lt;366," 121-365 DAYS",IF(M4120&gt;366,"OLTRE 365 DAYS",0))))))</f>
        <v>OLTRE 365 DAYS</v>
      </c>
      <c r="O4120" t="s">
        <v>15</v>
      </c>
      <c r="P4120" t="s">
        <v>0</v>
      </c>
      <c r="Q4120" s="3">
        <v>-415.85</v>
      </c>
      <c r="R4120" t="s">
        <v>1</v>
      </c>
      <c r="S4120" t="s">
        <v>1</v>
      </c>
      <c r="T4120" s="3">
        <v>-415.85</v>
      </c>
      <c r="U4120" s="2"/>
      <c r="V4120" t="s">
        <v>0</v>
      </c>
    </row>
    <row r="4121" spans="1:22" x14ac:dyDescent="0.2">
      <c r="A4121" t="s">
        <v>5</v>
      </c>
      <c r="B4121" t="s">
        <v>158</v>
      </c>
      <c r="C4121" t="s">
        <v>6167</v>
      </c>
      <c r="D4121" t="s">
        <v>7</v>
      </c>
      <c r="E4121" t="s">
        <v>0</v>
      </c>
      <c r="F4121" t="s">
        <v>6168</v>
      </c>
      <c r="G4121" t="s">
        <v>6169</v>
      </c>
      <c r="H4121" t="s">
        <v>6170</v>
      </c>
      <c r="I4121" t="s">
        <v>220</v>
      </c>
      <c r="J4121" s="2">
        <v>45259</v>
      </c>
      <c r="K4121" s="2">
        <v>45291</v>
      </c>
      <c r="L4121" s="2">
        <v>45245</v>
      </c>
      <c r="M4121" s="9">
        <f>+$M$1-L4121</f>
        <v>502</v>
      </c>
      <c r="N4121" s="10" t="str">
        <f>IF(M4121&lt;=0,"NON SCADUTO",IF(M4121&lt;61,"0-60 DAYS",IF(M4121&lt;91," 61-90 DAYS",IF(M4121&lt;121,"91-120 DAYS",IF(M4121&lt;366," 121-365 DAYS",IF(M4121&gt;366,"OLTRE 365 DAYS",0))))))</f>
        <v>OLTRE 365 DAYS</v>
      </c>
      <c r="O4121" t="s">
        <v>15</v>
      </c>
      <c r="P4121" t="s">
        <v>0</v>
      </c>
      <c r="Q4121" s="3">
        <v>-7500</v>
      </c>
      <c r="R4121" t="s">
        <v>1</v>
      </c>
      <c r="S4121" t="s">
        <v>1</v>
      </c>
      <c r="T4121" s="3">
        <v>-7500</v>
      </c>
      <c r="U4121" s="2"/>
      <c r="V4121" t="s">
        <v>0</v>
      </c>
    </row>
    <row r="4122" spans="1:22" x14ac:dyDescent="0.2">
      <c r="A4122" t="s">
        <v>5</v>
      </c>
      <c r="B4122" t="s">
        <v>158</v>
      </c>
      <c r="C4122" t="s">
        <v>6167</v>
      </c>
      <c r="D4122" t="s">
        <v>7</v>
      </c>
      <c r="E4122" t="s">
        <v>0</v>
      </c>
      <c r="F4122" t="s">
        <v>6168</v>
      </c>
      <c r="G4122" t="s">
        <v>6169</v>
      </c>
      <c r="H4122" t="s">
        <v>6171</v>
      </c>
      <c r="I4122" t="s">
        <v>830</v>
      </c>
      <c r="J4122" s="2">
        <v>45259</v>
      </c>
      <c r="K4122" s="2">
        <v>45291</v>
      </c>
      <c r="L4122" s="2">
        <v>45245</v>
      </c>
      <c r="M4122" s="9">
        <f>+$M$1-L4122</f>
        <v>502</v>
      </c>
      <c r="N4122" s="10" t="str">
        <f>IF(M4122&lt;=0,"NON SCADUTO",IF(M4122&lt;61,"0-60 DAYS",IF(M4122&lt;91," 61-90 DAYS",IF(M4122&lt;121,"91-120 DAYS",IF(M4122&lt;366," 121-365 DAYS",IF(M4122&gt;366,"OLTRE 365 DAYS",0))))))</f>
        <v>OLTRE 365 DAYS</v>
      </c>
      <c r="O4122" t="s">
        <v>11</v>
      </c>
      <c r="P4122" t="s">
        <v>0</v>
      </c>
      <c r="Q4122" s="3">
        <v>7500</v>
      </c>
      <c r="R4122" t="s">
        <v>1</v>
      </c>
      <c r="S4122" t="s">
        <v>1</v>
      </c>
      <c r="T4122" s="3">
        <v>7500</v>
      </c>
      <c r="U4122" s="2"/>
      <c r="V4122" t="s">
        <v>0</v>
      </c>
    </row>
    <row r="4123" spans="1:22" x14ac:dyDescent="0.2">
      <c r="A4123" t="s">
        <v>5</v>
      </c>
      <c r="B4123" t="s">
        <v>158</v>
      </c>
      <c r="C4123" t="s">
        <v>6167</v>
      </c>
      <c r="D4123" t="s">
        <v>7</v>
      </c>
      <c r="E4123" t="s">
        <v>0</v>
      </c>
      <c r="F4123" t="s">
        <v>6168</v>
      </c>
      <c r="G4123" t="s">
        <v>6172</v>
      </c>
      <c r="H4123" t="s">
        <v>6173</v>
      </c>
      <c r="I4123" t="s">
        <v>162</v>
      </c>
      <c r="J4123" s="2">
        <v>45224</v>
      </c>
      <c r="K4123" s="2">
        <v>45260</v>
      </c>
      <c r="L4123" s="2">
        <v>45223</v>
      </c>
      <c r="M4123" s="9">
        <f>+$M$1-L4123</f>
        <v>524</v>
      </c>
      <c r="N4123" s="10" t="str">
        <f>IF(M4123&lt;=0,"NON SCADUTO",IF(M4123&lt;61,"0-60 DAYS",IF(M4123&lt;91," 61-90 DAYS",IF(M4123&lt;121,"91-120 DAYS",IF(M4123&lt;366," 121-365 DAYS",IF(M4123&gt;366,"OLTRE 365 DAYS",0))))))</f>
        <v>OLTRE 365 DAYS</v>
      </c>
      <c r="O4123" t="s">
        <v>11</v>
      </c>
      <c r="P4123" t="s">
        <v>0</v>
      </c>
      <c r="Q4123" s="3">
        <v>4239.34</v>
      </c>
      <c r="R4123" t="s">
        <v>1</v>
      </c>
      <c r="S4123" t="s">
        <v>1</v>
      </c>
      <c r="T4123" s="3">
        <v>4239.34</v>
      </c>
      <c r="U4123" s="2"/>
      <c r="V4123" t="s">
        <v>0</v>
      </c>
    </row>
    <row r="4124" spans="1:22" x14ac:dyDescent="0.2">
      <c r="A4124" t="s">
        <v>5</v>
      </c>
      <c r="B4124" t="s">
        <v>158</v>
      </c>
      <c r="C4124" t="s">
        <v>6167</v>
      </c>
      <c r="D4124" t="s">
        <v>7</v>
      </c>
      <c r="E4124" t="s">
        <v>0</v>
      </c>
      <c r="F4124" t="s">
        <v>6168</v>
      </c>
      <c r="G4124" t="s">
        <v>6174</v>
      </c>
      <c r="H4124" t="s">
        <v>6175</v>
      </c>
      <c r="I4124" t="s">
        <v>162</v>
      </c>
      <c r="J4124" s="2">
        <v>45160</v>
      </c>
      <c r="K4124" s="2">
        <v>45260</v>
      </c>
      <c r="L4124" s="2">
        <v>45160</v>
      </c>
      <c r="M4124" s="9">
        <f>+$M$1-L4124</f>
        <v>587</v>
      </c>
      <c r="N4124" s="10" t="str">
        <f>IF(M4124&lt;=0,"NON SCADUTO",IF(M4124&lt;61,"0-60 DAYS",IF(M4124&lt;91," 61-90 DAYS",IF(M4124&lt;121,"91-120 DAYS",IF(M4124&lt;366," 121-365 DAYS",IF(M4124&gt;366,"OLTRE 365 DAYS",0))))))</f>
        <v>OLTRE 365 DAYS</v>
      </c>
      <c r="O4124" t="s">
        <v>11</v>
      </c>
      <c r="P4124" t="s">
        <v>0</v>
      </c>
      <c r="Q4124" s="3">
        <v>3396.9</v>
      </c>
      <c r="R4124" t="s">
        <v>1</v>
      </c>
      <c r="S4124" t="s">
        <v>1</v>
      </c>
      <c r="T4124" s="3">
        <v>3396.9</v>
      </c>
      <c r="U4124" s="2"/>
      <c r="V4124" t="s">
        <v>0</v>
      </c>
    </row>
    <row r="4125" spans="1:22" x14ac:dyDescent="0.2">
      <c r="A4125" t="s">
        <v>5</v>
      </c>
      <c r="B4125" t="s">
        <v>158</v>
      </c>
      <c r="C4125" t="s">
        <v>6167</v>
      </c>
      <c r="D4125" t="s">
        <v>7</v>
      </c>
      <c r="E4125" t="s">
        <v>0</v>
      </c>
      <c r="F4125" t="s">
        <v>6168</v>
      </c>
      <c r="G4125" t="s">
        <v>0</v>
      </c>
      <c r="H4125" t="s">
        <v>2143</v>
      </c>
      <c r="I4125" t="s">
        <v>215</v>
      </c>
      <c r="J4125" s="2">
        <v>45261</v>
      </c>
      <c r="K4125" s="2">
        <v>45261</v>
      </c>
      <c r="L4125" s="2">
        <v>45261</v>
      </c>
      <c r="M4125" s="9">
        <f>+$M$1-L4125</f>
        <v>486</v>
      </c>
      <c r="N4125" s="10" t="str">
        <f>IF(M4125&lt;=0,"NON SCADUTO",IF(M4125&lt;61,"0-60 DAYS",IF(M4125&lt;91," 61-90 DAYS",IF(M4125&lt;121,"91-120 DAYS",IF(M4125&lt;366," 121-365 DAYS",IF(M4125&gt;366,"OLTRE 365 DAYS",0))))))</f>
        <v>OLTRE 365 DAYS</v>
      </c>
      <c r="O4125" t="s">
        <v>11</v>
      </c>
      <c r="P4125" t="s">
        <v>0</v>
      </c>
      <c r="Q4125" s="3">
        <v>7500</v>
      </c>
      <c r="R4125" t="s">
        <v>1</v>
      </c>
      <c r="S4125" t="s">
        <v>1</v>
      </c>
      <c r="T4125" s="3">
        <v>7500</v>
      </c>
      <c r="U4125" s="2"/>
      <c r="V4125" t="s">
        <v>0</v>
      </c>
    </row>
    <row r="4126" spans="1:22" x14ac:dyDescent="0.2">
      <c r="A4126" t="s">
        <v>5</v>
      </c>
      <c r="B4126" t="s">
        <v>158</v>
      </c>
      <c r="C4126" t="s">
        <v>6196</v>
      </c>
      <c r="D4126" t="s">
        <v>7</v>
      </c>
      <c r="E4126" t="s">
        <v>0</v>
      </c>
      <c r="F4126" t="s">
        <v>6197</v>
      </c>
      <c r="G4126" t="s">
        <v>6198</v>
      </c>
      <c r="H4126" t="s">
        <v>6199</v>
      </c>
      <c r="I4126" t="s">
        <v>6021</v>
      </c>
      <c r="J4126" s="2">
        <v>45373</v>
      </c>
      <c r="K4126" s="2">
        <v>45373</v>
      </c>
      <c r="L4126" s="2">
        <v>45373</v>
      </c>
      <c r="M4126" s="9">
        <f>+$M$1-L4126</f>
        <v>374</v>
      </c>
      <c r="N4126" s="10" t="str">
        <f>IF(M4126&lt;=0,"NON SCADUTO",IF(M4126&lt;61,"0-60 DAYS",IF(M4126&lt;91," 61-90 DAYS",IF(M4126&lt;121,"91-120 DAYS",IF(M4126&lt;366," 121-365 DAYS",IF(M4126&gt;366,"OLTRE 365 DAYS",0))))))</f>
        <v>OLTRE 365 DAYS</v>
      </c>
      <c r="O4126" t="s">
        <v>11</v>
      </c>
      <c r="P4126" t="s">
        <v>0</v>
      </c>
      <c r="Q4126" s="3">
        <v>406.63</v>
      </c>
      <c r="R4126" t="s">
        <v>1</v>
      </c>
      <c r="S4126" t="s">
        <v>1</v>
      </c>
      <c r="T4126" s="3">
        <v>406.63</v>
      </c>
      <c r="U4126" s="2"/>
      <c r="V4126" t="s">
        <v>0</v>
      </c>
    </row>
    <row r="4127" spans="1:22" x14ac:dyDescent="0.2">
      <c r="A4127" s="11" t="s">
        <v>5</v>
      </c>
      <c r="B4127" s="11" t="s">
        <v>6</v>
      </c>
      <c r="C4127" s="11" t="s">
        <v>6196</v>
      </c>
      <c r="D4127" s="11" t="s">
        <v>7</v>
      </c>
      <c r="E4127" s="11" t="s">
        <v>0</v>
      </c>
      <c r="F4127" s="11" t="s">
        <v>6197</v>
      </c>
      <c r="G4127" s="11" t="s">
        <v>6200</v>
      </c>
      <c r="H4127" s="11" t="s">
        <v>6201</v>
      </c>
      <c r="I4127" s="11" t="s">
        <v>10</v>
      </c>
      <c r="J4127" s="12">
        <v>45373</v>
      </c>
      <c r="K4127" s="12">
        <v>45747</v>
      </c>
      <c r="L4127" s="12">
        <v>45373</v>
      </c>
      <c r="M4127" s="9">
        <f>+$M$1-L4127</f>
        <v>374</v>
      </c>
      <c r="N4127" s="10" t="str">
        <f>IF(M4127&lt;=0,"NON SCADUTO",IF(M4127&lt;61,"0-60 DAYS",IF(M4127&lt;91," 61-90 DAYS",IF(M4127&lt;121,"91-120 DAYS",IF(M4127&lt;366," 121-365 DAYS",IF(M4127&gt;366,"OLTRE 365 DAYS",0))))))</f>
        <v>OLTRE 365 DAYS</v>
      </c>
      <c r="O4127" s="11" t="s">
        <v>15</v>
      </c>
      <c r="P4127" s="11" t="s">
        <v>0</v>
      </c>
      <c r="Q4127" s="13">
        <v>-436.14</v>
      </c>
      <c r="R4127" s="11" t="s">
        <v>3</v>
      </c>
      <c r="S4127" s="11" t="s">
        <v>1</v>
      </c>
      <c r="T4127" s="13">
        <v>-403.95</v>
      </c>
      <c r="U4127" s="12"/>
      <c r="V4127" s="11" t="s">
        <v>0</v>
      </c>
    </row>
    <row r="4128" spans="1:22" x14ac:dyDescent="0.2">
      <c r="A4128" t="s">
        <v>5</v>
      </c>
      <c r="B4128" t="s">
        <v>158</v>
      </c>
      <c r="C4128" t="s">
        <v>6318</v>
      </c>
      <c r="D4128" t="s">
        <v>7</v>
      </c>
      <c r="E4128" t="s">
        <v>0</v>
      </c>
      <c r="F4128" t="s">
        <v>6319</v>
      </c>
      <c r="G4128" t="s">
        <v>6331</v>
      </c>
      <c r="H4128" t="s">
        <v>6332</v>
      </c>
      <c r="I4128" t="s">
        <v>162</v>
      </c>
      <c r="J4128" s="2">
        <v>44773</v>
      </c>
      <c r="K4128" s="2">
        <v>45260</v>
      </c>
      <c r="L4128" s="2">
        <v>44773</v>
      </c>
      <c r="M4128" s="9">
        <f>+$M$1-L4128</f>
        <v>974</v>
      </c>
      <c r="N4128" s="10" t="str">
        <f>IF(M4128&lt;=0,"NON SCADUTO",IF(M4128&lt;61,"0-60 DAYS",IF(M4128&lt;91," 61-90 DAYS",IF(M4128&lt;121,"91-120 DAYS",IF(M4128&lt;366," 121-365 DAYS",IF(M4128&gt;366,"OLTRE 365 DAYS",0))))))</f>
        <v>OLTRE 365 DAYS</v>
      </c>
      <c r="O4128" t="s">
        <v>15</v>
      </c>
      <c r="P4128" t="s">
        <v>0</v>
      </c>
      <c r="Q4128" s="3">
        <v>-168</v>
      </c>
      <c r="R4128" t="s">
        <v>1</v>
      </c>
      <c r="S4128" t="s">
        <v>1</v>
      </c>
      <c r="T4128" s="3">
        <v>-168</v>
      </c>
      <c r="U4128" s="2"/>
      <c r="V4128" t="s">
        <v>0</v>
      </c>
    </row>
    <row r="4129" spans="1:22" x14ac:dyDescent="0.2">
      <c r="A4129" t="s">
        <v>5</v>
      </c>
      <c r="B4129" t="s">
        <v>158</v>
      </c>
      <c r="C4129" t="s">
        <v>6365</v>
      </c>
      <c r="D4129" t="s">
        <v>7</v>
      </c>
      <c r="E4129" t="s">
        <v>0</v>
      </c>
      <c r="F4129" t="s">
        <v>6366</v>
      </c>
      <c r="G4129" t="s">
        <v>6367</v>
      </c>
      <c r="H4129" t="s">
        <v>6368</v>
      </c>
      <c r="I4129" t="s">
        <v>10</v>
      </c>
      <c r="J4129" s="2">
        <v>45020</v>
      </c>
      <c r="K4129" s="2">
        <v>45351</v>
      </c>
      <c r="L4129" s="2">
        <v>45020</v>
      </c>
      <c r="M4129" s="9">
        <f>+$M$1-L4129</f>
        <v>727</v>
      </c>
      <c r="N4129" s="10" t="str">
        <f>IF(M4129&lt;=0,"NON SCADUTO",IF(M4129&lt;61,"0-60 DAYS",IF(M4129&lt;91," 61-90 DAYS",IF(M4129&lt;121,"91-120 DAYS",IF(M4129&lt;366," 121-365 DAYS",IF(M4129&gt;366,"OLTRE 365 DAYS",0))))))</f>
        <v>OLTRE 365 DAYS</v>
      </c>
      <c r="O4129" t="s">
        <v>15</v>
      </c>
      <c r="P4129" t="s">
        <v>0</v>
      </c>
      <c r="Q4129" s="3">
        <v>-57600.9</v>
      </c>
      <c r="R4129" t="s">
        <v>1</v>
      </c>
      <c r="S4129" t="s">
        <v>1</v>
      </c>
      <c r="T4129" s="3">
        <v>-57600.9</v>
      </c>
      <c r="U4129" s="2"/>
      <c r="V4129" t="s">
        <v>0</v>
      </c>
    </row>
    <row r="4130" spans="1:22" x14ac:dyDescent="0.2">
      <c r="A4130" t="s">
        <v>5</v>
      </c>
      <c r="B4130" t="s">
        <v>158</v>
      </c>
      <c r="C4130" t="s">
        <v>6365</v>
      </c>
      <c r="D4130" t="s">
        <v>7</v>
      </c>
      <c r="E4130" t="s">
        <v>0</v>
      </c>
      <c r="F4130" t="s">
        <v>6366</v>
      </c>
      <c r="G4130" t="s">
        <v>6367</v>
      </c>
      <c r="H4130" t="s">
        <v>6369</v>
      </c>
      <c r="I4130" t="s">
        <v>162</v>
      </c>
      <c r="J4130" s="2">
        <v>45189</v>
      </c>
      <c r="K4130" s="2">
        <v>45260</v>
      </c>
      <c r="L4130" s="2">
        <v>45230</v>
      </c>
      <c r="M4130" s="9">
        <f>+$M$1-L4130</f>
        <v>517</v>
      </c>
      <c r="N4130" s="10" t="str">
        <f>IF(M4130&lt;=0,"NON SCADUTO",IF(M4130&lt;61,"0-60 DAYS",IF(M4130&lt;91," 61-90 DAYS",IF(M4130&lt;121,"91-120 DAYS",IF(M4130&lt;366," 121-365 DAYS",IF(M4130&gt;366,"OLTRE 365 DAYS",0))))))</f>
        <v>OLTRE 365 DAYS</v>
      </c>
      <c r="O4130" t="s">
        <v>11</v>
      </c>
      <c r="P4130" t="s">
        <v>0</v>
      </c>
      <c r="Q4130" s="3">
        <v>57600.9</v>
      </c>
      <c r="R4130" t="s">
        <v>3</v>
      </c>
      <c r="S4130" t="s">
        <v>1</v>
      </c>
      <c r="T4130" s="3">
        <v>54498.83</v>
      </c>
      <c r="U4130" s="2"/>
      <c r="V4130" t="s">
        <v>0</v>
      </c>
    </row>
    <row r="4131" spans="1:22" x14ac:dyDescent="0.2">
      <c r="A4131" t="s">
        <v>5</v>
      </c>
      <c r="B4131" t="s">
        <v>158</v>
      </c>
      <c r="C4131" t="s">
        <v>6428</v>
      </c>
      <c r="D4131" t="s">
        <v>7</v>
      </c>
      <c r="E4131" t="s">
        <v>0</v>
      </c>
      <c r="F4131" t="s">
        <v>6429</v>
      </c>
      <c r="G4131" t="s">
        <v>6430</v>
      </c>
      <c r="H4131" t="s">
        <v>3637</v>
      </c>
      <c r="I4131" t="s">
        <v>56</v>
      </c>
      <c r="J4131" s="2">
        <v>45289</v>
      </c>
      <c r="K4131" s="2">
        <v>45322</v>
      </c>
      <c r="L4131" s="2">
        <v>45319</v>
      </c>
      <c r="M4131" s="9">
        <f>+$M$1-L4131</f>
        <v>428</v>
      </c>
      <c r="N4131" s="10" t="str">
        <f>IF(M4131&lt;=0,"NON SCADUTO",IF(M4131&lt;61,"0-60 DAYS",IF(M4131&lt;91," 61-90 DAYS",IF(M4131&lt;121,"91-120 DAYS",IF(M4131&lt;366," 121-365 DAYS",IF(M4131&gt;366,"OLTRE 365 DAYS",0))))))</f>
        <v>OLTRE 365 DAYS</v>
      </c>
      <c r="O4131" t="s">
        <v>15</v>
      </c>
      <c r="P4131" t="s">
        <v>0</v>
      </c>
      <c r="Q4131" s="3">
        <v>-3660</v>
      </c>
      <c r="R4131" t="s">
        <v>1</v>
      </c>
      <c r="S4131" t="s">
        <v>1</v>
      </c>
      <c r="T4131" s="3">
        <v>-3660</v>
      </c>
      <c r="U4131" s="2">
        <v>45793</v>
      </c>
      <c r="V4131" t="s">
        <v>6431</v>
      </c>
    </row>
    <row r="4132" spans="1:22" x14ac:dyDescent="0.2">
      <c r="A4132" t="s">
        <v>5</v>
      </c>
      <c r="B4132" t="s">
        <v>158</v>
      </c>
      <c r="C4132" t="s">
        <v>6428</v>
      </c>
      <c r="D4132" t="s">
        <v>7</v>
      </c>
      <c r="E4132" t="s">
        <v>0</v>
      </c>
      <c r="F4132" t="s">
        <v>6429</v>
      </c>
      <c r="G4132" t="s">
        <v>6432</v>
      </c>
      <c r="H4132" t="s">
        <v>6433</v>
      </c>
      <c r="I4132" t="s">
        <v>56</v>
      </c>
      <c r="J4132" s="2">
        <v>45289</v>
      </c>
      <c r="K4132" s="2">
        <v>45322</v>
      </c>
      <c r="L4132" s="2">
        <v>45319</v>
      </c>
      <c r="M4132" s="9">
        <f>+$M$1-L4132</f>
        <v>428</v>
      </c>
      <c r="N4132" s="10" t="str">
        <f>IF(M4132&lt;=0,"NON SCADUTO",IF(M4132&lt;61,"0-60 DAYS",IF(M4132&lt;91," 61-90 DAYS",IF(M4132&lt;121,"91-120 DAYS",IF(M4132&lt;366," 121-365 DAYS",IF(M4132&gt;366,"OLTRE 365 DAYS",0))))))</f>
        <v>OLTRE 365 DAYS</v>
      </c>
      <c r="O4132" t="s">
        <v>15</v>
      </c>
      <c r="P4132" t="s">
        <v>0</v>
      </c>
      <c r="Q4132" s="3">
        <v>-14640</v>
      </c>
      <c r="R4132" t="s">
        <v>1</v>
      </c>
      <c r="S4132" t="s">
        <v>1</v>
      </c>
      <c r="T4132" s="3">
        <v>-14640</v>
      </c>
      <c r="U4132" s="2">
        <v>45793</v>
      </c>
      <c r="V4132" t="s">
        <v>6431</v>
      </c>
    </row>
    <row r="4133" spans="1:22" x14ac:dyDescent="0.2">
      <c r="A4133" t="s">
        <v>5</v>
      </c>
      <c r="B4133" t="s">
        <v>158</v>
      </c>
      <c r="C4133" t="s">
        <v>6428</v>
      </c>
      <c r="D4133" t="s">
        <v>7</v>
      </c>
      <c r="E4133" t="s">
        <v>0</v>
      </c>
      <c r="F4133" t="s">
        <v>6429</v>
      </c>
      <c r="G4133" t="s">
        <v>6434</v>
      </c>
      <c r="H4133" t="s">
        <v>6435</v>
      </c>
      <c r="I4133" t="s">
        <v>56</v>
      </c>
      <c r="J4133" s="2">
        <v>45282</v>
      </c>
      <c r="K4133" s="2">
        <v>45351</v>
      </c>
      <c r="L4133" s="2">
        <v>45312</v>
      </c>
      <c r="M4133" s="9">
        <f>+$M$1-L4133</f>
        <v>435</v>
      </c>
      <c r="N4133" s="10" t="str">
        <f>IF(M4133&lt;=0,"NON SCADUTO",IF(M4133&lt;61,"0-60 DAYS",IF(M4133&lt;91," 61-90 DAYS",IF(M4133&lt;121,"91-120 DAYS",IF(M4133&lt;366," 121-365 DAYS",IF(M4133&gt;366,"OLTRE 365 DAYS",0))))))</f>
        <v>OLTRE 365 DAYS</v>
      </c>
      <c r="O4133" t="s">
        <v>15</v>
      </c>
      <c r="P4133" t="s">
        <v>0</v>
      </c>
      <c r="Q4133" s="3">
        <v>-27450</v>
      </c>
      <c r="R4133" t="s">
        <v>1</v>
      </c>
      <c r="S4133" t="s">
        <v>1</v>
      </c>
      <c r="T4133" s="3">
        <v>-27450</v>
      </c>
      <c r="U4133" s="2">
        <v>45793</v>
      </c>
      <c r="V4133" t="s">
        <v>6431</v>
      </c>
    </row>
    <row r="4134" spans="1:22" x14ac:dyDescent="0.2">
      <c r="A4134" t="s">
        <v>5</v>
      </c>
      <c r="B4134" t="s">
        <v>158</v>
      </c>
      <c r="C4134" t="s">
        <v>6428</v>
      </c>
      <c r="D4134" t="s">
        <v>7</v>
      </c>
      <c r="E4134" t="s">
        <v>0</v>
      </c>
      <c r="F4134" t="s">
        <v>6429</v>
      </c>
      <c r="G4134" t="s">
        <v>6438</v>
      </c>
      <c r="H4134" t="s">
        <v>6439</v>
      </c>
      <c r="I4134" t="s">
        <v>56</v>
      </c>
      <c r="J4134" s="2">
        <v>45343</v>
      </c>
      <c r="K4134" s="2">
        <v>45351</v>
      </c>
      <c r="L4134" s="2">
        <v>45373</v>
      </c>
      <c r="M4134" s="9">
        <f>+$M$1-L4134</f>
        <v>374</v>
      </c>
      <c r="N4134" s="10" t="str">
        <f>IF(M4134&lt;=0,"NON SCADUTO",IF(M4134&lt;61,"0-60 DAYS",IF(M4134&lt;91," 61-90 DAYS",IF(M4134&lt;121,"91-120 DAYS",IF(M4134&lt;366," 121-365 DAYS",IF(M4134&gt;366,"OLTRE 365 DAYS",0))))))</f>
        <v>OLTRE 365 DAYS</v>
      </c>
      <c r="O4134" t="s">
        <v>15</v>
      </c>
      <c r="P4134" t="s">
        <v>0</v>
      </c>
      <c r="Q4134" s="3">
        <v>-85282.76</v>
      </c>
      <c r="R4134" t="s">
        <v>1</v>
      </c>
      <c r="S4134" t="s">
        <v>1</v>
      </c>
      <c r="T4134" s="3">
        <v>-85282.76</v>
      </c>
      <c r="U4134" s="2">
        <v>45793</v>
      </c>
      <c r="V4134" t="s">
        <v>6431</v>
      </c>
    </row>
    <row r="4135" spans="1:22" x14ac:dyDescent="0.2">
      <c r="A4135" t="s">
        <v>5</v>
      </c>
      <c r="B4135" t="s">
        <v>158</v>
      </c>
      <c r="C4135" t="s">
        <v>6428</v>
      </c>
      <c r="D4135" t="s">
        <v>7</v>
      </c>
      <c r="E4135" t="s">
        <v>0</v>
      </c>
      <c r="F4135" t="s">
        <v>6429</v>
      </c>
      <c r="G4135" t="s">
        <v>5450</v>
      </c>
      <c r="H4135" t="s">
        <v>6440</v>
      </c>
      <c r="I4135" t="s">
        <v>56</v>
      </c>
      <c r="J4135" s="2">
        <v>45322</v>
      </c>
      <c r="K4135" s="2">
        <v>45351</v>
      </c>
      <c r="L4135" s="2">
        <v>45352</v>
      </c>
      <c r="M4135" s="9">
        <f>+$M$1-L4135</f>
        <v>395</v>
      </c>
      <c r="N4135" s="10" t="str">
        <f>IF(M4135&lt;=0,"NON SCADUTO",IF(M4135&lt;61,"0-60 DAYS",IF(M4135&lt;91," 61-90 DAYS",IF(M4135&lt;121,"91-120 DAYS",IF(M4135&lt;366," 121-365 DAYS",IF(M4135&gt;366,"OLTRE 365 DAYS",0))))))</f>
        <v>OLTRE 365 DAYS</v>
      </c>
      <c r="O4135" t="s">
        <v>15</v>
      </c>
      <c r="P4135" t="s">
        <v>0</v>
      </c>
      <c r="Q4135" s="3">
        <v>-1830</v>
      </c>
      <c r="R4135" t="s">
        <v>1</v>
      </c>
      <c r="S4135" t="s">
        <v>1</v>
      </c>
      <c r="T4135" s="3">
        <v>-1830</v>
      </c>
      <c r="U4135" s="2">
        <v>45793</v>
      </c>
      <c r="V4135" t="s">
        <v>6431</v>
      </c>
    </row>
    <row r="4136" spans="1:22" x14ac:dyDescent="0.2">
      <c r="A4136" t="s">
        <v>5</v>
      </c>
      <c r="B4136" t="s">
        <v>158</v>
      </c>
      <c r="C4136" t="s">
        <v>6428</v>
      </c>
      <c r="D4136" t="s">
        <v>7</v>
      </c>
      <c r="E4136" t="s">
        <v>0</v>
      </c>
      <c r="F4136" t="s">
        <v>6429</v>
      </c>
      <c r="G4136" t="s">
        <v>6441</v>
      </c>
      <c r="H4136" t="s">
        <v>6442</v>
      </c>
      <c r="I4136" t="s">
        <v>56</v>
      </c>
      <c r="J4136" s="2">
        <v>45282</v>
      </c>
      <c r="K4136" s="2">
        <v>45351</v>
      </c>
      <c r="L4136" s="2">
        <v>45312</v>
      </c>
      <c r="M4136" s="9">
        <f>+$M$1-L4136</f>
        <v>435</v>
      </c>
      <c r="N4136" s="10" t="str">
        <f>IF(M4136&lt;=0,"NON SCADUTO",IF(M4136&lt;61,"0-60 DAYS",IF(M4136&lt;91," 61-90 DAYS",IF(M4136&lt;121,"91-120 DAYS",IF(M4136&lt;366," 121-365 DAYS",IF(M4136&gt;366,"OLTRE 365 DAYS",0))))))</f>
        <v>OLTRE 365 DAYS</v>
      </c>
      <c r="O4136" t="s">
        <v>15</v>
      </c>
      <c r="P4136" t="s">
        <v>0</v>
      </c>
      <c r="Q4136" s="3">
        <v>-52615.56</v>
      </c>
      <c r="R4136" t="s">
        <v>1</v>
      </c>
      <c r="S4136" t="s">
        <v>1</v>
      </c>
      <c r="T4136" s="3">
        <v>-52615.56</v>
      </c>
      <c r="U4136" s="2">
        <v>45793</v>
      </c>
      <c r="V4136" t="s">
        <v>6431</v>
      </c>
    </row>
    <row r="4137" spans="1:22" x14ac:dyDescent="0.2">
      <c r="A4137" t="s">
        <v>5</v>
      </c>
      <c r="B4137" t="s">
        <v>158</v>
      </c>
      <c r="C4137" t="s">
        <v>6428</v>
      </c>
      <c r="D4137" t="s">
        <v>7</v>
      </c>
      <c r="E4137" t="s">
        <v>0</v>
      </c>
      <c r="F4137" t="s">
        <v>6429</v>
      </c>
      <c r="G4137" t="s">
        <v>6447</v>
      </c>
      <c r="H4137" t="s">
        <v>6448</v>
      </c>
      <c r="I4137" t="s">
        <v>162</v>
      </c>
      <c r="J4137" s="2">
        <v>45169</v>
      </c>
      <c r="K4137" s="2">
        <v>45260</v>
      </c>
      <c r="L4137" s="2">
        <v>45199</v>
      </c>
      <c r="M4137" s="9">
        <f>+$M$1-L4137</f>
        <v>548</v>
      </c>
      <c r="N4137" s="10" t="str">
        <f>IF(M4137&lt;=0,"NON SCADUTO",IF(M4137&lt;61,"0-60 DAYS",IF(M4137&lt;91," 61-90 DAYS",IF(M4137&lt;121,"91-120 DAYS",IF(M4137&lt;366," 121-365 DAYS",IF(M4137&gt;366,"OLTRE 365 DAYS",0))))))</f>
        <v>OLTRE 365 DAYS</v>
      </c>
      <c r="O4137" t="s">
        <v>15</v>
      </c>
      <c r="P4137" t="s">
        <v>0</v>
      </c>
      <c r="Q4137" s="3">
        <v>-1830</v>
      </c>
      <c r="R4137" t="s">
        <v>1</v>
      </c>
      <c r="S4137" t="s">
        <v>1</v>
      </c>
      <c r="T4137" s="3">
        <v>-1830</v>
      </c>
      <c r="U4137" s="2">
        <v>45793</v>
      </c>
      <c r="V4137" t="s">
        <v>6431</v>
      </c>
    </row>
    <row r="4138" spans="1:22" x14ac:dyDescent="0.2">
      <c r="A4138" s="11" t="s">
        <v>5</v>
      </c>
      <c r="B4138" s="11" t="s">
        <v>158</v>
      </c>
      <c r="C4138" s="11" t="s">
        <v>6428</v>
      </c>
      <c r="D4138" s="11" t="s">
        <v>7</v>
      </c>
      <c r="E4138" s="11" t="s">
        <v>0</v>
      </c>
      <c r="F4138" s="11" t="s">
        <v>6429</v>
      </c>
      <c r="G4138" s="11" t="s">
        <v>6449</v>
      </c>
      <c r="H4138" s="11" t="s">
        <v>6450</v>
      </c>
      <c r="I4138" s="11" t="s">
        <v>162</v>
      </c>
      <c r="J4138" s="12">
        <v>45230</v>
      </c>
      <c r="K4138" s="12">
        <v>45260</v>
      </c>
      <c r="L4138" s="12">
        <v>45260</v>
      </c>
      <c r="M4138" s="9">
        <f>+$M$1-L4138</f>
        <v>487</v>
      </c>
      <c r="N4138" s="10" t="str">
        <f>IF(M4138&lt;=0,"NON SCADUTO",IF(M4138&lt;61,"0-60 DAYS",IF(M4138&lt;91," 61-90 DAYS",IF(M4138&lt;121,"91-120 DAYS",IF(M4138&lt;366," 121-365 DAYS",IF(M4138&gt;366,"OLTRE 365 DAYS",0))))))</f>
        <v>OLTRE 365 DAYS</v>
      </c>
      <c r="O4138" s="11" t="s">
        <v>15</v>
      </c>
      <c r="P4138" s="11" t="s">
        <v>0</v>
      </c>
      <c r="Q4138" s="13">
        <v>-145546</v>
      </c>
      <c r="R4138" s="11" t="s">
        <v>1</v>
      </c>
      <c r="S4138" s="11" t="s">
        <v>1</v>
      </c>
      <c r="T4138" s="13">
        <v>-145546</v>
      </c>
      <c r="U4138" s="12">
        <v>45793</v>
      </c>
      <c r="V4138" s="11" t="s">
        <v>6431</v>
      </c>
    </row>
    <row r="4139" spans="1:22" x14ac:dyDescent="0.2">
      <c r="A4139" t="s">
        <v>5</v>
      </c>
      <c r="B4139" t="s">
        <v>158</v>
      </c>
      <c r="C4139" t="s">
        <v>6428</v>
      </c>
      <c r="D4139" t="s">
        <v>7</v>
      </c>
      <c r="E4139" t="s">
        <v>0</v>
      </c>
      <c r="F4139" t="s">
        <v>6429</v>
      </c>
      <c r="G4139" t="s">
        <v>6449</v>
      </c>
      <c r="H4139" t="s">
        <v>6453</v>
      </c>
      <c r="I4139" t="s">
        <v>215</v>
      </c>
      <c r="J4139" s="2">
        <v>45364</v>
      </c>
      <c r="K4139" s="2">
        <v>45364</v>
      </c>
      <c r="L4139" s="2">
        <v>45373</v>
      </c>
      <c r="M4139" s="9">
        <f>+$M$1-L4139</f>
        <v>374</v>
      </c>
      <c r="N4139" s="10" t="str">
        <f>IF(M4139&lt;=0,"NON SCADUTO",IF(M4139&lt;61,"0-60 DAYS",IF(M4139&lt;91," 61-90 DAYS",IF(M4139&lt;121,"91-120 DAYS",IF(M4139&lt;366," 121-365 DAYS",IF(M4139&gt;366,"OLTRE 365 DAYS",0))))))</f>
        <v>OLTRE 365 DAYS</v>
      </c>
      <c r="O4139" t="s">
        <v>11</v>
      </c>
      <c r="P4139" t="s">
        <v>0</v>
      </c>
      <c r="Q4139" s="3">
        <v>80000</v>
      </c>
      <c r="R4139" t="s">
        <v>1</v>
      </c>
      <c r="S4139" t="s">
        <v>1</v>
      </c>
      <c r="T4139" s="3">
        <v>80000</v>
      </c>
      <c r="U4139" s="2">
        <v>45793</v>
      </c>
      <c r="V4139" t="s">
        <v>6431</v>
      </c>
    </row>
    <row r="4140" spans="1:22" x14ac:dyDescent="0.2">
      <c r="A4140" t="s">
        <v>5</v>
      </c>
      <c r="B4140" t="s">
        <v>6</v>
      </c>
      <c r="C4140" t="s">
        <v>6428</v>
      </c>
      <c r="D4140" t="s">
        <v>7</v>
      </c>
      <c r="E4140" t="s">
        <v>0</v>
      </c>
      <c r="F4140" t="s">
        <v>6429</v>
      </c>
      <c r="G4140" t="s">
        <v>6449</v>
      </c>
      <c r="H4140" t="s">
        <v>6457</v>
      </c>
      <c r="I4140" t="s">
        <v>839</v>
      </c>
      <c r="J4140" s="2">
        <v>45716</v>
      </c>
      <c r="K4140" s="2">
        <v>45716</v>
      </c>
      <c r="L4140" s="2">
        <v>45260</v>
      </c>
      <c r="M4140" s="9">
        <f>+$M$1-L4140</f>
        <v>487</v>
      </c>
      <c r="N4140" s="10" t="str">
        <f>IF(M4140&lt;=0,"NON SCADUTO",IF(M4140&lt;61,"0-60 DAYS",IF(M4140&lt;91," 61-90 DAYS",IF(M4140&lt;121,"91-120 DAYS",IF(M4140&lt;366," 121-365 DAYS",IF(M4140&gt;366,"OLTRE 365 DAYS",0))))))</f>
        <v>OLTRE 365 DAYS</v>
      </c>
      <c r="O4140" t="s">
        <v>11</v>
      </c>
      <c r="P4140" t="s">
        <v>0</v>
      </c>
      <c r="Q4140" s="3">
        <v>45546</v>
      </c>
      <c r="R4140" t="s">
        <v>1</v>
      </c>
      <c r="S4140" t="s">
        <v>1</v>
      </c>
      <c r="T4140" s="3">
        <v>45546</v>
      </c>
      <c r="U4140" s="2">
        <v>45793</v>
      </c>
      <c r="V4140" t="s">
        <v>6431</v>
      </c>
    </row>
    <row r="4141" spans="1:22" x14ac:dyDescent="0.2">
      <c r="A4141" t="s">
        <v>5</v>
      </c>
      <c r="B4141" t="s">
        <v>158</v>
      </c>
      <c r="C4141" t="s">
        <v>6510</v>
      </c>
      <c r="D4141" t="s">
        <v>7</v>
      </c>
      <c r="E4141" t="s">
        <v>0</v>
      </c>
      <c r="F4141" t="s">
        <v>6511</v>
      </c>
      <c r="G4141" t="s">
        <v>6512</v>
      </c>
      <c r="H4141" t="s">
        <v>6513</v>
      </c>
      <c r="I4141" t="s">
        <v>162</v>
      </c>
      <c r="J4141" s="2">
        <v>45252</v>
      </c>
      <c r="K4141" s="2">
        <v>45260</v>
      </c>
      <c r="L4141" s="2">
        <v>45291</v>
      </c>
      <c r="M4141" s="9">
        <f>+$M$1-L4141</f>
        <v>456</v>
      </c>
      <c r="N4141" s="10" t="str">
        <f>IF(M4141&lt;=0,"NON SCADUTO",IF(M4141&lt;61,"0-60 DAYS",IF(M4141&lt;91," 61-90 DAYS",IF(M4141&lt;121,"91-120 DAYS",IF(M4141&lt;366," 121-365 DAYS",IF(M4141&gt;366,"OLTRE 365 DAYS",0))))))</f>
        <v>OLTRE 365 DAYS</v>
      </c>
      <c r="O4141" t="s">
        <v>15</v>
      </c>
      <c r="P4141" t="s">
        <v>0</v>
      </c>
      <c r="Q4141" s="3">
        <v>-2013</v>
      </c>
      <c r="R4141" t="s">
        <v>1</v>
      </c>
      <c r="S4141" t="s">
        <v>1</v>
      </c>
      <c r="T4141" s="3">
        <v>-2013</v>
      </c>
      <c r="U4141" s="2"/>
      <c r="V4141" t="s">
        <v>0</v>
      </c>
    </row>
    <row r="4142" spans="1:22" x14ac:dyDescent="0.2">
      <c r="A4142" s="11" t="s">
        <v>5</v>
      </c>
      <c r="B4142" s="11" t="s">
        <v>158</v>
      </c>
      <c r="C4142" s="11" t="s">
        <v>6510</v>
      </c>
      <c r="D4142" s="11" t="s">
        <v>7</v>
      </c>
      <c r="E4142" s="11" t="s">
        <v>0</v>
      </c>
      <c r="F4142" s="11" t="s">
        <v>6511</v>
      </c>
      <c r="G4142" s="11" t="s">
        <v>6514</v>
      </c>
      <c r="H4142" s="11" t="s">
        <v>6515</v>
      </c>
      <c r="I4142" s="11" t="s">
        <v>162</v>
      </c>
      <c r="J4142" s="12">
        <v>45196</v>
      </c>
      <c r="K4142" s="12">
        <v>45260</v>
      </c>
      <c r="L4142" s="12">
        <v>45230</v>
      </c>
      <c r="M4142" s="9">
        <f>+$M$1-L4142</f>
        <v>517</v>
      </c>
      <c r="N4142" s="10" t="str">
        <f>IF(M4142&lt;=0,"NON SCADUTO",IF(M4142&lt;61,"0-60 DAYS",IF(M4142&lt;91," 61-90 DAYS",IF(M4142&lt;121,"91-120 DAYS",IF(M4142&lt;366," 121-365 DAYS",IF(M4142&gt;366,"OLTRE 365 DAYS",0))))))</f>
        <v>OLTRE 365 DAYS</v>
      </c>
      <c r="O4142" s="11" t="s">
        <v>15</v>
      </c>
      <c r="P4142" s="11" t="s">
        <v>0</v>
      </c>
      <c r="Q4142" s="13">
        <v>-247.66</v>
      </c>
      <c r="R4142" s="11" t="s">
        <v>1</v>
      </c>
      <c r="S4142" s="11" t="s">
        <v>1</v>
      </c>
      <c r="T4142" s="13">
        <v>-247.66</v>
      </c>
      <c r="U4142" s="12"/>
      <c r="V4142" s="11" t="s">
        <v>0</v>
      </c>
    </row>
    <row r="4143" spans="1:22" x14ac:dyDescent="0.2">
      <c r="A4143" t="s">
        <v>5</v>
      </c>
      <c r="B4143" t="s">
        <v>158</v>
      </c>
      <c r="C4143" t="s">
        <v>6576</v>
      </c>
      <c r="D4143" t="s">
        <v>7</v>
      </c>
      <c r="E4143" t="s">
        <v>0</v>
      </c>
      <c r="F4143" t="s">
        <v>6577</v>
      </c>
      <c r="G4143" t="s">
        <v>0</v>
      </c>
      <c r="H4143" t="s">
        <v>6583</v>
      </c>
      <c r="I4143" t="s">
        <v>32</v>
      </c>
      <c r="J4143" s="2">
        <v>45351</v>
      </c>
      <c r="K4143" s="2">
        <v>45351</v>
      </c>
      <c r="L4143" s="2">
        <v>45351</v>
      </c>
      <c r="M4143" s="9">
        <f>+$M$1-L4143</f>
        <v>396</v>
      </c>
      <c r="N4143" s="10" t="str">
        <f>IF(M4143&lt;=0,"NON SCADUTO",IF(M4143&lt;61,"0-60 DAYS",IF(M4143&lt;91," 61-90 DAYS",IF(M4143&lt;121,"91-120 DAYS",IF(M4143&lt;366," 121-365 DAYS",IF(M4143&gt;366,"OLTRE 365 DAYS",0))))))</f>
        <v>OLTRE 365 DAYS</v>
      </c>
      <c r="O4143" t="s">
        <v>11</v>
      </c>
      <c r="P4143" t="s">
        <v>0</v>
      </c>
      <c r="Q4143" s="3">
        <v>98.79</v>
      </c>
      <c r="R4143" t="s">
        <v>1</v>
      </c>
      <c r="S4143" t="s">
        <v>1</v>
      </c>
      <c r="T4143" s="3">
        <v>98.79</v>
      </c>
      <c r="U4143" s="2"/>
      <c r="V4143" t="s">
        <v>0</v>
      </c>
    </row>
    <row r="4144" spans="1:22" x14ac:dyDescent="0.2">
      <c r="A4144" t="s">
        <v>5</v>
      </c>
      <c r="B4144" t="s">
        <v>158</v>
      </c>
      <c r="C4144" t="s">
        <v>6576</v>
      </c>
      <c r="D4144" t="s">
        <v>7</v>
      </c>
      <c r="E4144" t="s">
        <v>0</v>
      </c>
      <c r="F4144" t="s">
        <v>6577</v>
      </c>
      <c r="G4144" t="s">
        <v>0</v>
      </c>
      <c r="H4144" t="s">
        <v>6584</v>
      </c>
      <c r="I4144" t="s">
        <v>32</v>
      </c>
      <c r="J4144" s="2">
        <v>45350</v>
      </c>
      <c r="K4144" s="2">
        <v>45350</v>
      </c>
      <c r="L4144" s="2">
        <v>45350</v>
      </c>
      <c r="M4144" s="9">
        <f>+$M$1-L4144</f>
        <v>397</v>
      </c>
      <c r="N4144" s="10" t="str">
        <f>IF(M4144&lt;=0,"NON SCADUTO",IF(M4144&lt;61,"0-60 DAYS",IF(M4144&lt;91," 61-90 DAYS",IF(M4144&lt;121,"91-120 DAYS",IF(M4144&lt;366," 121-365 DAYS",IF(M4144&gt;366,"OLTRE 365 DAYS",0))))))</f>
        <v>OLTRE 365 DAYS</v>
      </c>
      <c r="O4144" t="s">
        <v>11</v>
      </c>
      <c r="P4144" t="s">
        <v>0</v>
      </c>
      <c r="Q4144" s="3">
        <v>134.19999999999999</v>
      </c>
      <c r="R4144" t="s">
        <v>1</v>
      </c>
      <c r="S4144" t="s">
        <v>1</v>
      </c>
      <c r="T4144" s="3">
        <v>134.19999999999999</v>
      </c>
      <c r="U4144" s="2"/>
      <c r="V4144" t="s">
        <v>0</v>
      </c>
    </row>
    <row r="4145" spans="1:22" x14ac:dyDescent="0.2">
      <c r="A4145" t="s">
        <v>5</v>
      </c>
      <c r="B4145" t="s">
        <v>158</v>
      </c>
      <c r="C4145" t="s">
        <v>6576</v>
      </c>
      <c r="D4145" t="s">
        <v>7</v>
      </c>
      <c r="E4145" t="s">
        <v>0</v>
      </c>
      <c r="F4145" t="s">
        <v>6577</v>
      </c>
      <c r="G4145" t="s">
        <v>6589</v>
      </c>
      <c r="H4145" t="s">
        <v>6590</v>
      </c>
      <c r="I4145" t="s">
        <v>162</v>
      </c>
      <c r="J4145" s="2">
        <v>44926</v>
      </c>
      <c r="K4145" s="2">
        <v>45260</v>
      </c>
      <c r="L4145" s="2">
        <v>44985</v>
      </c>
      <c r="M4145" s="9">
        <f>+$M$1-L4145</f>
        <v>762</v>
      </c>
      <c r="N4145" s="10" t="str">
        <f>IF(M4145&lt;=0,"NON SCADUTO",IF(M4145&lt;61,"0-60 DAYS",IF(M4145&lt;91," 61-90 DAYS",IF(M4145&lt;121,"91-120 DAYS",IF(M4145&lt;366," 121-365 DAYS",IF(M4145&gt;366,"OLTRE 365 DAYS",0))))))</f>
        <v>OLTRE 365 DAYS</v>
      </c>
      <c r="O4145" t="s">
        <v>15</v>
      </c>
      <c r="P4145" t="s">
        <v>0</v>
      </c>
      <c r="Q4145" s="3">
        <v>-233.92</v>
      </c>
      <c r="R4145" t="s">
        <v>1</v>
      </c>
      <c r="S4145" t="s">
        <v>1</v>
      </c>
      <c r="T4145" s="3">
        <v>-233.92</v>
      </c>
      <c r="U4145" s="2"/>
      <c r="V4145" t="s">
        <v>0</v>
      </c>
    </row>
    <row r="4146" spans="1:22" x14ac:dyDescent="0.2">
      <c r="A4146" t="s">
        <v>5</v>
      </c>
      <c r="B4146" t="s">
        <v>158</v>
      </c>
      <c r="C4146" t="s">
        <v>6576</v>
      </c>
      <c r="D4146" t="s">
        <v>7</v>
      </c>
      <c r="E4146" t="s">
        <v>0</v>
      </c>
      <c r="F4146" t="s">
        <v>6577</v>
      </c>
      <c r="G4146" t="s">
        <v>6591</v>
      </c>
      <c r="H4146" t="s">
        <v>6592</v>
      </c>
      <c r="I4146" t="s">
        <v>162</v>
      </c>
      <c r="J4146" s="2">
        <v>45197</v>
      </c>
      <c r="K4146" s="2">
        <v>45260</v>
      </c>
      <c r="L4146" s="2">
        <v>45197</v>
      </c>
      <c r="M4146" s="9">
        <f>+$M$1-L4146</f>
        <v>550</v>
      </c>
      <c r="N4146" s="10" t="str">
        <f>IF(M4146&lt;=0,"NON SCADUTO",IF(M4146&lt;61,"0-60 DAYS",IF(M4146&lt;91," 61-90 DAYS",IF(M4146&lt;121,"91-120 DAYS",IF(M4146&lt;366," 121-365 DAYS",IF(M4146&gt;366,"OLTRE 365 DAYS",0))))))</f>
        <v>OLTRE 365 DAYS</v>
      </c>
      <c r="O4146" t="s">
        <v>15</v>
      </c>
      <c r="P4146" t="s">
        <v>0</v>
      </c>
      <c r="Q4146" s="3">
        <v>-61</v>
      </c>
      <c r="R4146" t="s">
        <v>1</v>
      </c>
      <c r="S4146" t="s">
        <v>1</v>
      </c>
      <c r="T4146" s="3">
        <v>-61</v>
      </c>
      <c r="U4146" s="2"/>
      <c r="V4146" t="s">
        <v>0</v>
      </c>
    </row>
    <row r="4147" spans="1:22" x14ac:dyDescent="0.2">
      <c r="A4147" s="11" t="s">
        <v>5</v>
      </c>
      <c r="B4147" s="11" t="s">
        <v>158</v>
      </c>
      <c r="C4147" s="11" t="s">
        <v>6603</v>
      </c>
      <c r="D4147" s="11" t="s">
        <v>7</v>
      </c>
      <c r="E4147" s="11" t="s">
        <v>0</v>
      </c>
      <c r="F4147" s="11" t="s">
        <v>6604</v>
      </c>
      <c r="G4147" s="11" t="s">
        <v>6605</v>
      </c>
      <c r="H4147" s="11" t="s">
        <v>6606</v>
      </c>
      <c r="I4147" s="11" t="s">
        <v>162</v>
      </c>
      <c r="J4147" s="12">
        <v>45006</v>
      </c>
      <c r="K4147" s="12">
        <v>45260</v>
      </c>
      <c r="L4147" s="12">
        <v>45006</v>
      </c>
      <c r="M4147" s="9">
        <f>+$M$1-L4147</f>
        <v>741</v>
      </c>
      <c r="N4147" s="10" t="str">
        <f>IF(M4147&lt;=0,"NON SCADUTO",IF(M4147&lt;61,"0-60 DAYS",IF(M4147&lt;91," 61-90 DAYS",IF(M4147&lt;121,"91-120 DAYS",IF(M4147&lt;366," 121-365 DAYS",IF(M4147&gt;366,"OLTRE 365 DAYS",0))))))</f>
        <v>OLTRE 365 DAYS</v>
      </c>
      <c r="O4147" s="11" t="s">
        <v>15</v>
      </c>
      <c r="P4147" s="11" t="s">
        <v>0</v>
      </c>
      <c r="Q4147" s="13">
        <v>-40.26</v>
      </c>
      <c r="R4147" s="11" t="s">
        <v>1</v>
      </c>
      <c r="S4147" s="11" t="s">
        <v>1</v>
      </c>
      <c r="T4147" s="13">
        <v>-40.26</v>
      </c>
      <c r="U4147" s="12"/>
      <c r="V4147" s="11" t="s">
        <v>0</v>
      </c>
    </row>
    <row r="4148" spans="1:22" x14ac:dyDescent="0.2">
      <c r="A4148" t="s">
        <v>5</v>
      </c>
      <c r="B4148" t="s">
        <v>158</v>
      </c>
      <c r="C4148" t="s">
        <v>6603</v>
      </c>
      <c r="D4148" t="s">
        <v>7</v>
      </c>
      <c r="E4148" t="s">
        <v>0</v>
      </c>
      <c r="F4148" t="s">
        <v>6604</v>
      </c>
      <c r="G4148" t="s">
        <v>6607</v>
      </c>
      <c r="H4148" t="s">
        <v>6608</v>
      </c>
      <c r="I4148" t="s">
        <v>162</v>
      </c>
      <c r="J4148" s="2">
        <v>45097</v>
      </c>
      <c r="K4148" s="2">
        <v>45260</v>
      </c>
      <c r="L4148" s="2">
        <v>45097</v>
      </c>
      <c r="M4148" s="9">
        <f>+$M$1-L4148</f>
        <v>650</v>
      </c>
      <c r="N4148" s="10" t="str">
        <f>IF(M4148&lt;=0,"NON SCADUTO",IF(M4148&lt;61,"0-60 DAYS",IF(M4148&lt;91," 61-90 DAYS",IF(M4148&lt;121,"91-120 DAYS",IF(M4148&lt;366," 121-365 DAYS",IF(M4148&gt;366,"OLTRE 365 DAYS",0))))))</f>
        <v>OLTRE 365 DAYS</v>
      </c>
      <c r="O4148" t="s">
        <v>15</v>
      </c>
      <c r="P4148" t="s">
        <v>0</v>
      </c>
      <c r="Q4148" s="3">
        <v>-40.26</v>
      </c>
      <c r="R4148" t="s">
        <v>1</v>
      </c>
      <c r="S4148" t="s">
        <v>1</v>
      </c>
      <c r="T4148" s="3">
        <v>-40.26</v>
      </c>
      <c r="U4148" s="2"/>
      <c r="V4148" t="s">
        <v>0</v>
      </c>
    </row>
    <row r="4149" spans="1:22" x14ac:dyDescent="0.2">
      <c r="A4149" t="s">
        <v>5</v>
      </c>
      <c r="B4149" t="s">
        <v>158</v>
      </c>
      <c r="C4149" t="s">
        <v>6603</v>
      </c>
      <c r="D4149" t="s">
        <v>7</v>
      </c>
      <c r="E4149" t="s">
        <v>0</v>
      </c>
      <c r="F4149" t="s">
        <v>6604</v>
      </c>
      <c r="G4149" t="s">
        <v>6609</v>
      </c>
      <c r="H4149" t="s">
        <v>6610</v>
      </c>
      <c r="I4149" t="s">
        <v>162</v>
      </c>
      <c r="J4149" s="2">
        <v>45189</v>
      </c>
      <c r="K4149" s="2">
        <v>45260</v>
      </c>
      <c r="L4149" s="2">
        <v>45230</v>
      </c>
      <c r="M4149" s="9">
        <f>+$M$1-L4149</f>
        <v>517</v>
      </c>
      <c r="N4149" s="10" t="str">
        <f>IF(M4149&lt;=0,"NON SCADUTO",IF(M4149&lt;61,"0-60 DAYS",IF(M4149&lt;91," 61-90 DAYS",IF(M4149&lt;121,"91-120 DAYS",IF(M4149&lt;366," 121-365 DAYS",IF(M4149&gt;366,"OLTRE 365 DAYS",0))))))</f>
        <v>OLTRE 365 DAYS</v>
      </c>
      <c r="O4149" t="s">
        <v>15</v>
      </c>
      <c r="P4149" t="s">
        <v>0</v>
      </c>
      <c r="Q4149" s="3">
        <v>-40.26</v>
      </c>
      <c r="R4149" t="s">
        <v>1</v>
      </c>
      <c r="S4149" t="s">
        <v>1</v>
      </c>
      <c r="T4149" s="3">
        <v>-40.26</v>
      </c>
      <c r="U4149" s="2"/>
      <c r="V4149" t="s">
        <v>0</v>
      </c>
    </row>
    <row r="4150" spans="1:22" x14ac:dyDescent="0.2">
      <c r="A4150" s="11" t="s">
        <v>5</v>
      </c>
      <c r="B4150" s="11" t="s">
        <v>158</v>
      </c>
      <c r="C4150" s="11" t="s">
        <v>6603</v>
      </c>
      <c r="D4150" s="11" t="s">
        <v>7</v>
      </c>
      <c r="E4150" s="11" t="s">
        <v>0</v>
      </c>
      <c r="F4150" s="11" t="s">
        <v>6604</v>
      </c>
      <c r="G4150" s="11" t="s">
        <v>6611</v>
      </c>
      <c r="H4150" s="11" t="s">
        <v>6612</v>
      </c>
      <c r="I4150" s="11" t="s">
        <v>162</v>
      </c>
      <c r="J4150" s="12">
        <v>44915</v>
      </c>
      <c r="K4150" s="12">
        <v>45260</v>
      </c>
      <c r="L4150" s="12">
        <v>44915</v>
      </c>
      <c r="M4150" s="9">
        <f>+$M$1-L4150</f>
        <v>832</v>
      </c>
      <c r="N4150" s="10" t="str">
        <f>IF(M4150&lt;=0,"NON SCADUTO",IF(M4150&lt;61,"0-60 DAYS",IF(M4150&lt;91," 61-90 DAYS",IF(M4150&lt;121,"91-120 DAYS",IF(M4150&lt;366," 121-365 DAYS",IF(M4150&gt;366,"OLTRE 365 DAYS",0))))))</f>
        <v>OLTRE 365 DAYS</v>
      </c>
      <c r="O4150" s="11" t="s">
        <v>15</v>
      </c>
      <c r="P4150" s="11" t="s">
        <v>0</v>
      </c>
      <c r="Q4150" s="13">
        <v>-40.26</v>
      </c>
      <c r="R4150" s="11" t="s">
        <v>1</v>
      </c>
      <c r="S4150" s="11" t="s">
        <v>1</v>
      </c>
      <c r="T4150" s="13">
        <v>-40.26</v>
      </c>
      <c r="U4150" s="12"/>
      <c r="V4150" s="11" t="s">
        <v>0</v>
      </c>
    </row>
    <row r="4151" spans="1:22" x14ac:dyDescent="0.2">
      <c r="A4151" t="s">
        <v>5</v>
      </c>
      <c r="B4151" t="s">
        <v>158</v>
      </c>
      <c r="C4151" t="s">
        <v>6620</v>
      </c>
      <c r="D4151" t="s">
        <v>7</v>
      </c>
      <c r="E4151" t="s">
        <v>0</v>
      </c>
      <c r="F4151" t="s">
        <v>6621</v>
      </c>
      <c r="G4151" t="s">
        <v>6622</v>
      </c>
      <c r="H4151" t="s">
        <v>6623</v>
      </c>
      <c r="I4151" t="s">
        <v>162</v>
      </c>
      <c r="J4151" s="2">
        <v>44343</v>
      </c>
      <c r="K4151" s="2">
        <v>45260</v>
      </c>
      <c r="L4151" s="2">
        <v>44343</v>
      </c>
      <c r="M4151" s="9">
        <f>+$M$1-L4151</f>
        <v>1404</v>
      </c>
      <c r="N4151" s="10" t="str">
        <f>IF(M4151&lt;=0,"NON SCADUTO",IF(M4151&lt;61,"0-60 DAYS",IF(M4151&lt;91," 61-90 DAYS",IF(M4151&lt;121,"91-120 DAYS",IF(M4151&lt;366," 121-365 DAYS",IF(M4151&gt;366,"OLTRE 365 DAYS",0))))))</f>
        <v>OLTRE 365 DAYS</v>
      </c>
      <c r="O4151" t="s">
        <v>11</v>
      </c>
      <c r="P4151" t="s">
        <v>0</v>
      </c>
      <c r="Q4151" s="3">
        <v>42000</v>
      </c>
      <c r="R4151" t="s">
        <v>3</v>
      </c>
      <c r="S4151" t="s">
        <v>1</v>
      </c>
      <c r="T4151" s="3">
        <v>34622.04</v>
      </c>
      <c r="U4151" s="2"/>
      <c r="V4151" t="s">
        <v>0</v>
      </c>
    </row>
    <row r="4152" spans="1:22" x14ac:dyDescent="0.2">
      <c r="A4152" t="s">
        <v>5</v>
      </c>
      <c r="B4152" t="s">
        <v>158</v>
      </c>
      <c r="C4152" t="s">
        <v>6628</v>
      </c>
      <c r="D4152" t="s">
        <v>7</v>
      </c>
      <c r="E4152" t="s">
        <v>0</v>
      </c>
      <c r="F4152" t="s">
        <v>6629</v>
      </c>
      <c r="G4152" t="s">
        <v>0</v>
      </c>
      <c r="H4152" t="s">
        <v>6632</v>
      </c>
      <c r="I4152" t="s">
        <v>220</v>
      </c>
      <c r="J4152" s="2">
        <v>45258</v>
      </c>
      <c r="K4152" s="2">
        <v>45366</v>
      </c>
      <c r="L4152" s="2">
        <v>45288</v>
      </c>
      <c r="M4152" s="9">
        <f>+$M$1-L4152</f>
        <v>459</v>
      </c>
      <c r="N4152" s="10" t="str">
        <f>IF(M4152&lt;=0,"NON SCADUTO",IF(M4152&lt;61,"0-60 DAYS",IF(M4152&lt;91," 61-90 DAYS",IF(M4152&lt;121,"91-120 DAYS",IF(M4152&lt;366," 121-365 DAYS",IF(M4152&gt;366,"OLTRE 365 DAYS",0))))))</f>
        <v>OLTRE 365 DAYS</v>
      </c>
      <c r="O4152" t="s">
        <v>15</v>
      </c>
      <c r="P4152" t="s">
        <v>0</v>
      </c>
      <c r="Q4152" s="3">
        <v>-200</v>
      </c>
      <c r="R4152" t="s">
        <v>3</v>
      </c>
      <c r="S4152" t="s">
        <v>1</v>
      </c>
      <c r="T4152" s="3">
        <v>-185.67</v>
      </c>
      <c r="U4152" s="2"/>
      <c r="V4152" t="s">
        <v>0</v>
      </c>
    </row>
    <row r="4153" spans="1:22" x14ac:dyDescent="0.2">
      <c r="A4153" s="11" t="s">
        <v>5</v>
      </c>
      <c r="B4153" s="11" t="s">
        <v>6</v>
      </c>
      <c r="C4153" s="11" t="s">
        <v>6628</v>
      </c>
      <c r="D4153" s="11" t="s">
        <v>7</v>
      </c>
      <c r="E4153" s="11" t="s">
        <v>0</v>
      </c>
      <c r="F4153" s="11" t="s">
        <v>6629</v>
      </c>
      <c r="G4153" s="11" t="s">
        <v>0</v>
      </c>
      <c r="H4153" s="11" t="s">
        <v>6633</v>
      </c>
      <c r="I4153" s="11" t="s">
        <v>220</v>
      </c>
      <c r="J4153" s="12">
        <v>45303</v>
      </c>
      <c r="K4153" s="12">
        <v>45443</v>
      </c>
      <c r="L4153" s="12">
        <v>45333</v>
      </c>
      <c r="M4153" s="9">
        <f>+$M$1-L4153</f>
        <v>414</v>
      </c>
      <c r="N4153" s="10" t="str">
        <f>IF(M4153&lt;=0,"NON SCADUTO",IF(M4153&lt;61,"0-60 DAYS",IF(M4153&lt;91," 61-90 DAYS",IF(M4153&lt;121,"91-120 DAYS",IF(M4153&lt;366," 121-365 DAYS",IF(M4153&gt;366,"OLTRE 365 DAYS",0))))))</f>
        <v>OLTRE 365 DAYS</v>
      </c>
      <c r="O4153" s="11" t="s">
        <v>15</v>
      </c>
      <c r="P4153" s="11" t="s">
        <v>0</v>
      </c>
      <c r="Q4153" s="13">
        <v>-2300</v>
      </c>
      <c r="R4153" s="11" t="s">
        <v>3</v>
      </c>
      <c r="S4153" s="11" t="s">
        <v>1</v>
      </c>
      <c r="T4153" s="13">
        <v>-2119.0300000000002</v>
      </c>
      <c r="U4153" s="12"/>
      <c r="V4153" s="11" t="s">
        <v>0</v>
      </c>
    </row>
    <row r="4154" spans="1:22" x14ac:dyDescent="0.2">
      <c r="A4154" t="s">
        <v>5</v>
      </c>
      <c r="B4154" t="s">
        <v>158</v>
      </c>
      <c r="C4154" t="s">
        <v>6628</v>
      </c>
      <c r="D4154" t="s">
        <v>7</v>
      </c>
      <c r="E4154" t="s">
        <v>0</v>
      </c>
      <c r="F4154" t="s">
        <v>6629</v>
      </c>
      <c r="G4154" t="s">
        <v>6634</v>
      </c>
      <c r="H4154" t="s">
        <v>6635</v>
      </c>
      <c r="I4154" t="s">
        <v>162</v>
      </c>
      <c r="J4154" s="2">
        <v>44431</v>
      </c>
      <c r="K4154" s="2">
        <v>45260</v>
      </c>
      <c r="L4154" s="2">
        <v>44469</v>
      </c>
      <c r="M4154" s="9">
        <f>+$M$1-L4154</f>
        <v>1278</v>
      </c>
      <c r="N4154" s="10" t="str">
        <f>IF(M4154&lt;=0,"NON SCADUTO",IF(M4154&lt;61,"0-60 DAYS",IF(M4154&lt;91," 61-90 DAYS",IF(M4154&lt;121,"91-120 DAYS",IF(M4154&lt;366," 121-365 DAYS",IF(M4154&gt;366,"OLTRE 365 DAYS",0))))))</f>
        <v>OLTRE 365 DAYS</v>
      </c>
      <c r="O4154" t="s">
        <v>15</v>
      </c>
      <c r="P4154" t="s">
        <v>0</v>
      </c>
      <c r="Q4154" s="3">
        <v>-434.7</v>
      </c>
      <c r="R4154" t="s">
        <v>3</v>
      </c>
      <c r="S4154" t="s">
        <v>1</v>
      </c>
      <c r="T4154" s="3">
        <v>-370.97</v>
      </c>
      <c r="U4154" s="2"/>
      <c r="V4154" t="s">
        <v>0</v>
      </c>
    </row>
    <row r="4155" spans="1:22" x14ac:dyDescent="0.2">
      <c r="A4155" t="s">
        <v>5</v>
      </c>
      <c r="B4155" t="s">
        <v>158</v>
      </c>
      <c r="C4155" t="s">
        <v>6628</v>
      </c>
      <c r="D4155" t="s">
        <v>7</v>
      </c>
      <c r="E4155" t="s">
        <v>0</v>
      </c>
      <c r="F4155" t="s">
        <v>6629</v>
      </c>
      <c r="G4155" t="s">
        <v>6636</v>
      </c>
      <c r="H4155" t="s">
        <v>6637</v>
      </c>
      <c r="I4155" t="s">
        <v>162</v>
      </c>
      <c r="J4155" s="2">
        <v>44454</v>
      </c>
      <c r="K4155" s="2">
        <v>45260</v>
      </c>
      <c r="L4155" s="2">
        <v>44500</v>
      </c>
      <c r="M4155" s="9">
        <f>+$M$1-L4155</f>
        <v>1247</v>
      </c>
      <c r="N4155" s="10" t="str">
        <f>IF(M4155&lt;=0,"NON SCADUTO",IF(M4155&lt;61,"0-60 DAYS",IF(M4155&lt;91," 61-90 DAYS",IF(M4155&lt;121,"91-120 DAYS",IF(M4155&lt;366," 121-365 DAYS",IF(M4155&gt;366,"OLTRE 365 DAYS",0))))))</f>
        <v>OLTRE 365 DAYS</v>
      </c>
      <c r="O4155" t="s">
        <v>15</v>
      </c>
      <c r="P4155" t="s">
        <v>0</v>
      </c>
      <c r="Q4155" s="3">
        <v>-750</v>
      </c>
      <c r="R4155" t="s">
        <v>3</v>
      </c>
      <c r="S4155" t="s">
        <v>1</v>
      </c>
      <c r="T4155" s="3">
        <v>-634.29999999999995</v>
      </c>
      <c r="U4155" s="2"/>
      <c r="V4155" t="s">
        <v>0</v>
      </c>
    </row>
    <row r="4156" spans="1:22" x14ac:dyDescent="0.2">
      <c r="A4156" s="11" t="s">
        <v>5</v>
      </c>
      <c r="B4156" s="11" t="s">
        <v>158</v>
      </c>
      <c r="C4156" s="11" t="s">
        <v>6628</v>
      </c>
      <c r="D4156" s="11" t="s">
        <v>7</v>
      </c>
      <c r="E4156" s="11" t="s">
        <v>0</v>
      </c>
      <c r="F4156" s="11" t="s">
        <v>6629</v>
      </c>
      <c r="G4156" s="11" t="s">
        <v>0</v>
      </c>
      <c r="H4156" s="11" t="s">
        <v>6638</v>
      </c>
      <c r="I4156" s="11" t="s">
        <v>220</v>
      </c>
      <c r="J4156" s="12">
        <v>45197</v>
      </c>
      <c r="K4156" s="12">
        <v>45379</v>
      </c>
      <c r="L4156" s="12">
        <v>45227</v>
      </c>
      <c r="M4156" s="9">
        <f>+$M$1-L4156</f>
        <v>520</v>
      </c>
      <c r="N4156" s="10" t="str">
        <f>IF(M4156&lt;=0,"NON SCADUTO",IF(M4156&lt;61,"0-60 DAYS",IF(M4156&lt;91," 61-90 DAYS",IF(M4156&lt;121,"91-120 DAYS",IF(M4156&lt;366," 121-365 DAYS",IF(M4156&gt;366,"OLTRE 365 DAYS",0))))))</f>
        <v>OLTRE 365 DAYS</v>
      </c>
      <c r="O4156" s="11" t="s">
        <v>15</v>
      </c>
      <c r="P4156" s="11" t="s">
        <v>0</v>
      </c>
      <c r="Q4156" s="13">
        <v>-2700</v>
      </c>
      <c r="R4156" s="11" t="s">
        <v>3</v>
      </c>
      <c r="S4156" s="11" t="s">
        <v>1</v>
      </c>
      <c r="T4156" s="13">
        <v>-2562.64</v>
      </c>
      <c r="U4156" s="12"/>
      <c r="V4156" s="11" t="s">
        <v>0</v>
      </c>
    </row>
    <row r="4157" spans="1:22" x14ac:dyDescent="0.2">
      <c r="A4157" t="s">
        <v>5</v>
      </c>
      <c r="B4157" t="s">
        <v>158</v>
      </c>
      <c r="C4157" t="s">
        <v>6628</v>
      </c>
      <c r="D4157" t="s">
        <v>7</v>
      </c>
      <c r="E4157" t="s">
        <v>0</v>
      </c>
      <c r="F4157" t="s">
        <v>6629</v>
      </c>
      <c r="G4157" t="s">
        <v>6639</v>
      </c>
      <c r="H4157" t="s">
        <v>6640</v>
      </c>
      <c r="I4157" t="s">
        <v>162</v>
      </c>
      <c r="J4157" s="2">
        <v>44396</v>
      </c>
      <c r="K4157" s="2">
        <v>45260</v>
      </c>
      <c r="L4157" s="2">
        <v>44397</v>
      </c>
      <c r="M4157" s="9">
        <f>+$M$1-L4157</f>
        <v>1350</v>
      </c>
      <c r="N4157" s="10" t="str">
        <f>IF(M4157&lt;=0,"NON SCADUTO",IF(M4157&lt;61,"0-60 DAYS",IF(M4157&lt;91," 61-90 DAYS",IF(M4157&lt;121,"91-120 DAYS",IF(M4157&lt;366," 121-365 DAYS",IF(M4157&gt;366,"OLTRE 365 DAYS",0))))))</f>
        <v>OLTRE 365 DAYS</v>
      </c>
      <c r="O4157" t="s">
        <v>11</v>
      </c>
      <c r="P4157" t="s">
        <v>0</v>
      </c>
      <c r="Q4157" s="3">
        <v>375</v>
      </c>
      <c r="R4157" t="s">
        <v>3</v>
      </c>
      <c r="S4157" t="s">
        <v>1</v>
      </c>
      <c r="T4157" s="3">
        <v>317.55</v>
      </c>
      <c r="U4157" s="2"/>
      <c r="V4157" t="s">
        <v>0</v>
      </c>
    </row>
    <row r="4158" spans="1:22" x14ac:dyDescent="0.2">
      <c r="A4158" s="11" t="s">
        <v>5</v>
      </c>
      <c r="B4158" s="11" t="s">
        <v>158</v>
      </c>
      <c r="C4158" s="11" t="s">
        <v>6628</v>
      </c>
      <c r="D4158" s="11" t="s">
        <v>7</v>
      </c>
      <c r="E4158" s="11" t="s">
        <v>0</v>
      </c>
      <c r="F4158" s="11" t="s">
        <v>6629</v>
      </c>
      <c r="G4158" s="11" t="s">
        <v>6641</v>
      </c>
      <c r="H4158" s="11" t="s">
        <v>6642</v>
      </c>
      <c r="I4158" s="11" t="s">
        <v>162</v>
      </c>
      <c r="J4158" s="12">
        <v>45148</v>
      </c>
      <c r="K4158" s="12">
        <v>45260</v>
      </c>
      <c r="L4158" s="12">
        <v>45147</v>
      </c>
      <c r="M4158" s="9">
        <f>+$M$1-L4158</f>
        <v>600</v>
      </c>
      <c r="N4158" s="10" t="str">
        <f>IF(M4158&lt;=0,"NON SCADUTO",IF(M4158&lt;61,"0-60 DAYS",IF(M4158&lt;91," 61-90 DAYS",IF(M4158&lt;121,"91-120 DAYS",IF(M4158&lt;366," 121-365 DAYS",IF(M4158&gt;366,"OLTRE 365 DAYS",0))))))</f>
        <v>OLTRE 365 DAYS</v>
      </c>
      <c r="O4158" s="11" t="s">
        <v>11</v>
      </c>
      <c r="P4158" s="11" t="s">
        <v>0</v>
      </c>
      <c r="Q4158" s="13">
        <v>1350</v>
      </c>
      <c r="R4158" s="11" t="s">
        <v>3</v>
      </c>
      <c r="S4158" s="11" t="s">
        <v>1</v>
      </c>
      <c r="T4158" s="13">
        <v>1283.6400000000001</v>
      </c>
      <c r="U4158" s="12"/>
      <c r="V4158" s="11" t="s">
        <v>0</v>
      </c>
    </row>
    <row r="4159" spans="1:22" x14ac:dyDescent="0.2">
      <c r="A4159" t="s">
        <v>5</v>
      </c>
      <c r="B4159" t="s">
        <v>158</v>
      </c>
      <c r="C4159" t="s">
        <v>6628</v>
      </c>
      <c r="D4159" t="s">
        <v>7</v>
      </c>
      <c r="E4159" t="s">
        <v>0</v>
      </c>
      <c r="F4159" t="s">
        <v>6629</v>
      </c>
      <c r="G4159" t="s">
        <v>6631</v>
      </c>
      <c r="H4159" t="s">
        <v>6643</v>
      </c>
      <c r="I4159" t="s">
        <v>162</v>
      </c>
      <c r="J4159" s="2">
        <v>44376</v>
      </c>
      <c r="K4159" s="2">
        <v>45260</v>
      </c>
      <c r="L4159" s="2">
        <v>44377</v>
      </c>
      <c r="M4159" s="9">
        <f>+$M$1-L4159</f>
        <v>1370</v>
      </c>
      <c r="N4159" s="10" t="str">
        <f>IF(M4159&lt;=0,"NON SCADUTO",IF(M4159&lt;61,"0-60 DAYS",IF(M4159&lt;91," 61-90 DAYS",IF(M4159&lt;121,"91-120 DAYS",IF(M4159&lt;366," 121-365 DAYS",IF(M4159&gt;366,"OLTRE 365 DAYS",0))))))</f>
        <v>OLTRE 365 DAYS</v>
      </c>
      <c r="O4159" t="s">
        <v>11</v>
      </c>
      <c r="P4159" t="s">
        <v>0</v>
      </c>
      <c r="Q4159" s="3">
        <v>350</v>
      </c>
      <c r="R4159" t="s">
        <v>1</v>
      </c>
      <c r="S4159" t="s">
        <v>1</v>
      </c>
      <c r="T4159" s="3">
        <v>350</v>
      </c>
      <c r="U4159" s="2"/>
      <c r="V4159" t="s">
        <v>0</v>
      </c>
    </row>
    <row r="4160" spans="1:22" x14ac:dyDescent="0.2">
      <c r="A4160" s="11" t="s">
        <v>5</v>
      </c>
      <c r="B4160" s="11" t="s">
        <v>158</v>
      </c>
      <c r="C4160" s="11" t="s">
        <v>6628</v>
      </c>
      <c r="D4160" s="11" t="s">
        <v>7</v>
      </c>
      <c r="E4160" s="11" t="s">
        <v>0</v>
      </c>
      <c r="F4160" s="11" t="s">
        <v>6629</v>
      </c>
      <c r="G4160" s="11" t="s">
        <v>6631</v>
      </c>
      <c r="H4160" s="11" t="s">
        <v>6644</v>
      </c>
      <c r="I4160" s="11" t="s">
        <v>162</v>
      </c>
      <c r="J4160" s="12">
        <v>44376</v>
      </c>
      <c r="K4160" s="12">
        <v>45260</v>
      </c>
      <c r="L4160" s="12">
        <v>44377</v>
      </c>
      <c r="M4160" s="9">
        <f>+$M$1-L4160</f>
        <v>1370</v>
      </c>
      <c r="N4160" s="10" t="str">
        <f>IF(M4160&lt;=0,"NON SCADUTO",IF(M4160&lt;61,"0-60 DAYS",IF(M4160&lt;91," 61-90 DAYS",IF(M4160&lt;121,"91-120 DAYS",IF(M4160&lt;366," 121-365 DAYS",IF(M4160&gt;366,"OLTRE 365 DAYS",0))))))</f>
        <v>OLTRE 365 DAYS</v>
      </c>
      <c r="O4160" s="11" t="s">
        <v>11</v>
      </c>
      <c r="P4160" s="11" t="s">
        <v>0</v>
      </c>
      <c r="Q4160" s="13">
        <v>2100</v>
      </c>
      <c r="R4160" s="11" t="s">
        <v>1</v>
      </c>
      <c r="S4160" s="11" t="s">
        <v>1</v>
      </c>
      <c r="T4160" s="13">
        <v>2100</v>
      </c>
      <c r="U4160" s="12"/>
      <c r="V4160" s="11" t="s">
        <v>0</v>
      </c>
    </row>
    <row r="4161" spans="1:22" x14ac:dyDescent="0.2">
      <c r="A4161" t="s">
        <v>5</v>
      </c>
      <c r="B4161" t="s">
        <v>158</v>
      </c>
      <c r="C4161" t="s">
        <v>6688</v>
      </c>
      <c r="D4161" t="s">
        <v>7</v>
      </c>
      <c r="E4161" t="s">
        <v>0</v>
      </c>
      <c r="F4161" t="s">
        <v>6689</v>
      </c>
      <c r="G4161" t="s">
        <v>0</v>
      </c>
      <c r="H4161" t="s">
        <v>6690</v>
      </c>
      <c r="I4161" t="s">
        <v>56</v>
      </c>
      <c r="J4161" s="2">
        <v>45264</v>
      </c>
      <c r="K4161" s="2">
        <v>45291</v>
      </c>
      <c r="L4161" s="2">
        <v>45264</v>
      </c>
      <c r="M4161" s="9">
        <f>+$M$1-L4161</f>
        <v>483</v>
      </c>
      <c r="N4161" s="10" t="str">
        <f>IF(M4161&lt;=0,"NON SCADUTO",IF(M4161&lt;61,"0-60 DAYS",IF(M4161&lt;91," 61-90 DAYS",IF(M4161&lt;121,"91-120 DAYS",IF(M4161&lt;366," 121-365 DAYS",IF(M4161&gt;366,"OLTRE 365 DAYS",0))))))</f>
        <v>OLTRE 365 DAYS</v>
      </c>
      <c r="O4161" t="s">
        <v>15</v>
      </c>
      <c r="P4161" t="s">
        <v>0</v>
      </c>
      <c r="Q4161" s="3">
        <v>-100</v>
      </c>
      <c r="R4161" t="s">
        <v>1</v>
      </c>
      <c r="S4161" t="s">
        <v>1</v>
      </c>
      <c r="T4161" s="3">
        <v>-100</v>
      </c>
      <c r="U4161" s="2"/>
      <c r="V4161" t="s">
        <v>0</v>
      </c>
    </row>
    <row r="4162" spans="1:22" x14ac:dyDescent="0.2">
      <c r="A4162" s="11" t="s">
        <v>5</v>
      </c>
      <c r="B4162" s="11" t="s">
        <v>158</v>
      </c>
      <c r="C4162" s="11" t="s">
        <v>6728</v>
      </c>
      <c r="D4162" s="11" t="s">
        <v>7</v>
      </c>
      <c r="E4162" s="11" t="s">
        <v>0</v>
      </c>
      <c r="F4162" s="11" t="s">
        <v>6729</v>
      </c>
      <c r="G4162" s="11" t="s">
        <v>6728</v>
      </c>
      <c r="H4162" s="11" t="s">
        <v>6733</v>
      </c>
      <c r="I4162" s="11" t="s">
        <v>56</v>
      </c>
      <c r="J4162" s="12">
        <v>45230</v>
      </c>
      <c r="K4162" s="12">
        <v>45382</v>
      </c>
      <c r="L4162" s="12">
        <v>45230</v>
      </c>
      <c r="M4162" s="9">
        <f>+$M$1-L4162</f>
        <v>517</v>
      </c>
      <c r="N4162" s="10" t="str">
        <f>IF(M4162&lt;=0,"NON SCADUTO",IF(M4162&lt;61,"0-60 DAYS",IF(M4162&lt;91," 61-90 DAYS",IF(M4162&lt;121,"91-120 DAYS",IF(M4162&lt;366," 121-365 DAYS",IF(M4162&gt;366,"OLTRE 365 DAYS",0))))))</f>
        <v>OLTRE 365 DAYS</v>
      </c>
      <c r="O4162" s="11" t="s">
        <v>15</v>
      </c>
      <c r="P4162" s="11" t="s">
        <v>0</v>
      </c>
      <c r="Q4162" s="13">
        <v>-3016.41</v>
      </c>
      <c r="R4162" s="11" t="s">
        <v>1</v>
      </c>
      <c r="S4162" s="11" t="s">
        <v>1</v>
      </c>
      <c r="T4162" s="13">
        <v>-3016.41</v>
      </c>
      <c r="U4162" s="12"/>
      <c r="V4162" s="11" t="s">
        <v>0</v>
      </c>
    </row>
    <row r="4163" spans="1:22" x14ac:dyDescent="0.2">
      <c r="A4163" t="s">
        <v>5</v>
      </c>
      <c r="B4163" t="s">
        <v>158</v>
      </c>
      <c r="C4163" t="s">
        <v>6728</v>
      </c>
      <c r="D4163" t="s">
        <v>7</v>
      </c>
      <c r="E4163" t="s">
        <v>0</v>
      </c>
      <c r="F4163" t="s">
        <v>6729</v>
      </c>
      <c r="G4163" t="s">
        <v>0</v>
      </c>
      <c r="H4163" t="s">
        <v>6734</v>
      </c>
      <c r="I4163" t="s">
        <v>32</v>
      </c>
      <c r="J4163" s="2">
        <v>45350</v>
      </c>
      <c r="K4163" s="2">
        <v>45350</v>
      </c>
      <c r="L4163" s="2">
        <v>45350</v>
      </c>
      <c r="M4163" s="9">
        <f>+$M$1-L4163</f>
        <v>397</v>
      </c>
      <c r="N4163" s="10" t="str">
        <f>IF(M4163&lt;=0,"NON SCADUTO",IF(M4163&lt;61,"0-60 DAYS",IF(M4163&lt;91," 61-90 DAYS",IF(M4163&lt;121,"91-120 DAYS",IF(M4163&lt;366," 121-365 DAYS",IF(M4163&gt;366,"OLTRE 365 DAYS",0))))))</f>
        <v>OLTRE 365 DAYS</v>
      </c>
      <c r="O4163" t="s">
        <v>11</v>
      </c>
      <c r="P4163" t="s">
        <v>0</v>
      </c>
      <c r="Q4163" s="3">
        <v>118.52</v>
      </c>
      <c r="R4163" t="s">
        <v>1</v>
      </c>
      <c r="S4163" t="s">
        <v>1</v>
      </c>
      <c r="T4163" s="3">
        <v>118.52</v>
      </c>
      <c r="U4163" s="2"/>
      <c r="V4163" t="s">
        <v>0</v>
      </c>
    </row>
    <row r="4164" spans="1:22" x14ac:dyDescent="0.2">
      <c r="A4164" s="11" t="s">
        <v>5</v>
      </c>
      <c r="B4164" s="11" t="s">
        <v>158</v>
      </c>
      <c r="C4164" s="11" t="s">
        <v>6728</v>
      </c>
      <c r="D4164" s="11" t="s">
        <v>7</v>
      </c>
      <c r="E4164" s="11" t="s">
        <v>0</v>
      </c>
      <c r="F4164" s="11" t="s">
        <v>6729</v>
      </c>
      <c r="G4164" s="11" t="s">
        <v>0</v>
      </c>
      <c r="H4164" s="11" t="s">
        <v>6735</v>
      </c>
      <c r="I4164" s="11" t="s">
        <v>32</v>
      </c>
      <c r="J4164" s="12">
        <v>45350</v>
      </c>
      <c r="K4164" s="12">
        <v>45350</v>
      </c>
      <c r="L4164" s="12">
        <v>45350</v>
      </c>
      <c r="M4164" s="9">
        <f>+$M$1-L4164</f>
        <v>397</v>
      </c>
      <c r="N4164" s="10" t="str">
        <f>IF(M4164&lt;=0,"NON SCADUTO",IF(M4164&lt;61,"0-60 DAYS",IF(M4164&lt;91," 61-90 DAYS",IF(M4164&lt;121,"91-120 DAYS",IF(M4164&lt;366," 121-365 DAYS",IF(M4164&gt;366,"OLTRE 365 DAYS",0))))))</f>
        <v>OLTRE 365 DAYS</v>
      </c>
      <c r="O4164" s="11" t="s">
        <v>11</v>
      </c>
      <c r="P4164" s="11" t="s">
        <v>0</v>
      </c>
      <c r="Q4164" s="13">
        <v>15000</v>
      </c>
      <c r="R4164" s="11" t="s">
        <v>1</v>
      </c>
      <c r="S4164" s="11" t="s">
        <v>1</v>
      </c>
      <c r="T4164" s="13">
        <v>15000</v>
      </c>
      <c r="U4164" s="12"/>
      <c r="V4164" s="11" t="s">
        <v>0</v>
      </c>
    </row>
    <row r="4165" spans="1:22" x14ac:dyDescent="0.2">
      <c r="A4165" t="s">
        <v>5</v>
      </c>
      <c r="B4165" t="s">
        <v>158</v>
      </c>
      <c r="C4165" t="s">
        <v>6728</v>
      </c>
      <c r="D4165" t="s">
        <v>7</v>
      </c>
      <c r="E4165" t="s">
        <v>0</v>
      </c>
      <c r="F4165" t="s">
        <v>6729</v>
      </c>
      <c r="G4165" t="s">
        <v>6736</v>
      </c>
      <c r="H4165" t="s">
        <v>6737</v>
      </c>
      <c r="I4165" t="s">
        <v>162</v>
      </c>
      <c r="J4165" s="2">
        <v>45169</v>
      </c>
      <c r="K4165" s="2">
        <v>45260</v>
      </c>
      <c r="L4165" s="2">
        <v>45169</v>
      </c>
      <c r="M4165" s="9">
        <f>+$M$1-L4165</f>
        <v>578</v>
      </c>
      <c r="N4165" s="10" t="str">
        <f>IF(M4165&lt;=0,"NON SCADUTO",IF(M4165&lt;61,"0-60 DAYS",IF(M4165&lt;91," 61-90 DAYS",IF(M4165&lt;121,"91-120 DAYS",IF(M4165&lt;366," 121-365 DAYS",IF(M4165&gt;366,"OLTRE 365 DAYS",0))))))</f>
        <v>OLTRE 365 DAYS</v>
      </c>
      <c r="O4165" t="s">
        <v>15</v>
      </c>
      <c r="P4165" t="s">
        <v>0</v>
      </c>
      <c r="Q4165" s="3">
        <v>-158.6</v>
      </c>
      <c r="R4165" t="s">
        <v>1</v>
      </c>
      <c r="S4165" t="s">
        <v>1</v>
      </c>
      <c r="T4165" s="3">
        <v>-158.6</v>
      </c>
      <c r="U4165" s="2"/>
      <c r="V4165" t="s">
        <v>0</v>
      </c>
    </row>
    <row r="4166" spans="1:22" x14ac:dyDescent="0.2">
      <c r="A4166" s="11" t="s">
        <v>5</v>
      </c>
      <c r="B4166" s="11" t="s">
        <v>158</v>
      </c>
      <c r="C4166" s="11" t="s">
        <v>6728</v>
      </c>
      <c r="D4166" s="11" t="s">
        <v>7</v>
      </c>
      <c r="E4166" s="11" t="s">
        <v>0</v>
      </c>
      <c r="F4166" s="11" t="s">
        <v>6729</v>
      </c>
      <c r="G4166" s="11" t="s">
        <v>6738</v>
      </c>
      <c r="H4166" s="11" t="s">
        <v>6739</v>
      </c>
      <c r="I4166" s="11" t="s">
        <v>162</v>
      </c>
      <c r="J4166" s="12">
        <v>44722</v>
      </c>
      <c r="K4166" s="12">
        <v>45260</v>
      </c>
      <c r="L4166" s="12">
        <v>44773</v>
      </c>
      <c r="M4166" s="9">
        <f>+$M$1-L4166</f>
        <v>974</v>
      </c>
      <c r="N4166" s="10" t="str">
        <f>IF(M4166&lt;=0,"NON SCADUTO",IF(M4166&lt;61,"0-60 DAYS",IF(M4166&lt;91," 61-90 DAYS",IF(M4166&lt;121,"91-120 DAYS",IF(M4166&lt;366," 121-365 DAYS",IF(M4166&gt;366,"OLTRE 365 DAYS",0))))))</f>
        <v>OLTRE 365 DAYS</v>
      </c>
      <c r="O4166" s="11" t="s">
        <v>15</v>
      </c>
      <c r="P4166" s="11" t="s">
        <v>0</v>
      </c>
      <c r="Q4166" s="13">
        <v>-243.63</v>
      </c>
      <c r="R4166" s="11" t="s">
        <v>1</v>
      </c>
      <c r="S4166" s="11" t="s">
        <v>1</v>
      </c>
      <c r="T4166" s="13">
        <v>-243.63</v>
      </c>
      <c r="U4166" s="12"/>
      <c r="V4166" s="11" t="s">
        <v>0</v>
      </c>
    </row>
    <row r="4167" spans="1:22" x14ac:dyDescent="0.2">
      <c r="A4167" t="s">
        <v>5</v>
      </c>
      <c r="B4167" t="s">
        <v>158</v>
      </c>
      <c r="C4167" t="s">
        <v>6728</v>
      </c>
      <c r="D4167" t="s">
        <v>7</v>
      </c>
      <c r="E4167" t="s">
        <v>0</v>
      </c>
      <c r="F4167" t="s">
        <v>6729</v>
      </c>
      <c r="G4167" t="s">
        <v>6740</v>
      </c>
      <c r="H4167" t="s">
        <v>6741</v>
      </c>
      <c r="I4167" t="s">
        <v>162</v>
      </c>
      <c r="J4167" s="2">
        <v>44804</v>
      </c>
      <c r="K4167" s="2">
        <v>45260</v>
      </c>
      <c r="L4167" s="2">
        <v>44804</v>
      </c>
      <c r="M4167" s="9">
        <f>+$M$1-L4167</f>
        <v>943</v>
      </c>
      <c r="N4167" s="10" t="str">
        <f>IF(M4167&lt;=0,"NON SCADUTO",IF(M4167&lt;61,"0-60 DAYS",IF(M4167&lt;91," 61-90 DAYS",IF(M4167&lt;121,"91-120 DAYS",IF(M4167&lt;366," 121-365 DAYS",IF(M4167&gt;366,"OLTRE 365 DAYS",0))))))</f>
        <v>OLTRE 365 DAYS</v>
      </c>
      <c r="O4167" t="s">
        <v>15</v>
      </c>
      <c r="P4167" t="s">
        <v>0</v>
      </c>
      <c r="Q4167" s="3">
        <v>-85</v>
      </c>
      <c r="R4167" t="s">
        <v>1</v>
      </c>
      <c r="S4167" t="s">
        <v>1</v>
      </c>
      <c r="T4167" s="3">
        <v>-85</v>
      </c>
      <c r="U4167" s="2"/>
      <c r="V4167" t="s">
        <v>0</v>
      </c>
    </row>
    <row r="4168" spans="1:22" x14ac:dyDescent="0.2">
      <c r="A4168" s="11" t="s">
        <v>5</v>
      </c>
      <c r="B4168" s="11" t="s">
        <v>158</v>
      </c>
      <c r="C4168" s="11" t="s">
        <v>6728</v>
      </c>
      <c r="D4168" s="11" t="s">
        <v>7</v>
      </c>
      <c r="E4168" s="11" t="s">
        <v>0</v>
      </c>
      <c r="F4168" s="11" t="s">
        <v>6729</v>
      </c>
      <c r="G4168" s="11" t="s">
        <v>6742</v>
      </c>
      <c r="H4168" s="11" t="s">
        <v>6743</v>
      </c>
      <c r="I4168" s="11" t="s">
        <v>162</v>
      </c>
      <c r="J4168" s="12">
        <v>44950</v>
      </c>
      <c r="K4168" s="12">
        <v>45260</v>
      </c>
      <c r="L4168" s="12">
        <v>44985</v>
      </c>
      <c r="M4168" s="9">
        <f>+$M$1-L4168</f>
        <v>762</v>
      </c>
      <c r="N4168" s="10" t="str">
        <f>IF(M4168&lt;=0,"NON SCADUTO",IF(M4168&lt;61,"0-60 DAYS",IF(M4168&lt;91," 61-90 DAYS",IF(M4168&lt;121,"91-120 DAYS",IF(M4168&lt;366," 121-365 DAYS",IF(M4168&gt;366,"OLTRE 365 DAYS",0))))))</f>
        <v>OLTRE 365 DAYS</v>
      </c>
      <c r="O4168" s="11" t="s">
        <v>15</v>
      </c>
      <c r="P4168" s="11" t="s">
        <v>0</v>
      </c>
      <c r="Q4168" s="13">
        <v>-1525</v>
      </c>
      <c r="R4168" s="11" t="s">
        <v>1</v>
      </c>
      <c r="S4168" s="11" t="s">
        <v>1</v>
      </c>
      <c r="T4168" s="13">
        <v>-1525</v>
      </c>
      <c r="U4168" s="12"/>
      <c r="V4168" s="11" t="s">
        <v>0</v>
      </c>
    </row>
    <row r="4169" spans="1:22" x14ac:dyDescent="0.2">
      <c r="A4169" t="s">
        <v>5</v>
      </c>
      <c r="B4169" t="s">
        <v>158</v>
      </c>
      <c r="C4169" t="s">
        <v>6728</v>
      </c>
      <c r="D4169" t="s">
        <v>7</v>
      </c>
      <c r="E4169" t="s">
        <v>0</v>
      </c>
      <c r="F4169" t="s">
        <v>6729</v>
      </c>
      <c r="G4169" t="s">
        <v>6744</v>
      </c>
      <c r="H4169" t="s">
        <v>6745</v>
      </c>
      <c r="I4169" t="s">
        <v>162</v>
      </c>
      <c r="J4169" s="2">
        <v>44964</v>
      </c>
      <c r="K4169" s="2">
        <v>45260</v>
      </c>
      <c r="L4169" s="2">
        <v>45046</v>
      </c>
      <c r="M4169" s="9">
        <f>+$M$1-L4169</f>
        <v>701</v>
      </c>
      <c r="N4169" s="10" t="str">
        <f>IF(M4169&lt;=0,"NON SCADUTO",IF(M4169&lt;61,"0-60 DAYS",IF(M4169&lt;91," 61-90 DAYS",IF(M4169&lt;121,"91-120 DAYS",IF(M4169&lt;366," 121-365 DAYS",IF(M4169&gt;366,"OLTRE 365 DAYS",0))))))</f>
        <v>OLTRE 365 DAYS</v>
      </c>
      <c r="O4169" t="s">
        <v>15</v>
      </c>
      <c r="P4169" t="s">
        <v>0</v>
      </c>
      <c r="Q4169" s="3">
        <v>-2147.98</v>
      </c>
      <c r="R4169" t="s">
        <v>1</v>
      </c>
      <c r="S4169" t="s">
        <v>1</v>
      </c>
      <c r="T4169" s="3">
        <v>-2147.98</v>
      </c>
      <c r="U4169" s="2"/>
      <c r="V4169" t="s">
        <v>0</v>
      </c>
    </row>
    <row r="4170" spans="1:22" x14ac:dyDescent="0.2">
      <c r="A4170" t="s">
        <v>5</v>
      </c>
      <c r="B4170" t="s">
        <v>158</v>
      </c>
      <c r="C4170" t="s">
        <v>6728</v>
      </c>
      <c r="D4170" t="s">
        <v>7</v>
      </c>
      <c r="E4170" t="s">
        <v>0</v>
      </c>
      <c r="F4170" t="s">
        <v>6729</v>
      </c>
      <c r="G4170" t="s">
        <v>6746</v>
      </c>
      <c r="H4170" t="s">
        <v>6747</v>
      </c>
      <c r="I4170" t="s">
        <v>162</v>
      </c>
      <c r="J4170" s="2">
        <v>44977</v>
      </c>
      <c r="K4170" s="2">
        <v>45260</v>
      </c>
      <c r="L4170" s="2">
        <v>44977</v>
      </c>
      <c r="M4170" s="9">
        <f>+$M$1-L4170</f>
        <v>770</v>
      </c>
      <c r="N4170" s="10" t="str">
        <f>IF(M4170&lt;=0,"NON SCADUTO",IF(M4170&lt;61,"0-60 DAYS",IF(M4170&lt;91," 61-90 DAYS",IF(M4170&lt;121,"91-120 DAYS",IF(M4170&lt;366," 121-365 DAYS",IF(M4170&gt;366,"OLTRE 365 DAYS",0))))))</f>
        <v>OLTRE 365 DAYS</v>
      </c>
      <c r="O4170" t="s">
        <v>15</v>
      </c>
      <c r="P4170" t="s">
        <v>0</v>
      </c>
      <c r="Q4170" s="3">
        <v>-1494.27</v>
      </c>
      <c r="R4170" t="s">
        <v>1</v>
      </c>
      <c r="S4170" t="s">
        <v>1</v>
      </c>
      <c r="T4170" s="3">
        <v>-1494.27</v>
      </c>
      <c r="U4170" s="2"/>
      <c r="V4170" t="s">
        <v>0</v>
      </c>
    </row>
    <row r="4171" spans="1:22" x14ac:dyDescent="0.2">
      <c r="A4171" t="s">
        <v>5</v>
      </c>
      <c r="B4171" t="s">
        <v>158</v>
      </c>
      <c r="C4171" t="s">
        <v>6728</v>
      </c>
      <c r="D4171" t="s">
        <v>7</v>
      </c>
      <c r="E4171" t="s">
        <v>0</v>
      </c>
      <c r="F4171" t="s">
        <v>6729</v>
      </c>
      <c r="G4171" t="s">
        <v>6748</v>
      </c>
      <c r="H4171" t="s">
        <v>6749</v>
      </c>
      <c r="I4171" t="s">
        <v>162</v>
      </c>
      <c r="J4171" s="2">
        <v>44985</v>
      </c>
      <c r="K4171" s="2">
        <v>45260</v>
      </c>
      <c r="L4171" s="2">
        <v>44985</v>
      </c>
      <c r="M4171" s="9">
        <f>+$M$1-L4171</f>
        <v>762</v>
      </c>
      <c r="N4171" s="10" t="str">
        <f>IF(M4171&lt;=0,"NON SCADUTO",IF(M4171&lt;61,"0-60 DAYS",IF(M4171&lt;91," 61-90 DAYS",IF(M4171&lt;121,"91-120 DAYS",IF(M4171&lt;366," 121-365 DAYS",IF(M4171&gt;366,"OLTRE 365 DAYS",0))))))</f>
        <v>OLTRE 365 DAYS</v>
      </c>
      <c r="O4171" t="s">
        <v>15</v>
      </c>
      <c r="P4171" t="s">
        <v>0</v>
      </c>
      <c r="Q4171" s="3">
        <v>-1284.96</v>
      </c>
      <c r="R4171" t="s">
        <v>1</v>
      </c>
      <c r="S4171" t="s">
        <v>1</v>
      </c>
      <c r="T4171" s="3">
        <v>-1284.96</v>
      </c>
      <c r="U4171" s="2"/>
      <c r="V4171" t="s">
        <v>0</v>
      </c>
    </row>
    <row r="4172" spans="1:22" x14ac:dyDescent="0.2">
      <c r="A4172" t="s">
        <v>5</v>
      </c>
      <c r="B4172" t="s">
        <v>158</v>
      </c>
      <c r="C4172" t="s">
        <v>6728</v>
      </c>
      <c r="D4172" t="s">
        <v>7</v>
      </c>
      <c r="E4172" t="s">
        <v>0</v>
      </c>
      <c r="F4172" t="s">
        <v>6729</v>
      </c>
      <c r="G4172" t="s">
        <v>6750</v>
      </c>
      <c r="H4172" t="s">
        <v>6751</v>
      </c>
      <c r="I4172" t="s">
        <v>162</v>
      </c>
      <c r="J4172" s="2">
        <v>45097</v>
      </c>
      <c r="K4172" s="2">
        <v>45260</v>
      </c>
      <c r="L4172" s="2">
        <v>45097</v>
      </c>
      <c r="M4172" s="9">
        <f>+$M$1-L4172</f>
        <v>650</v>
      </c>
      <c r="N4172" s="10" t="str">
        <f>IF(M4172&lt;=0,"NON SCADUTO",IF(M4172&lt;61,"0-60 DAYS",IF(M4172&lt;91," 61-90 DAYS",IF(M4172&lt;121,"91-120 DAYS",IF(M4172&lt;366," 121-365 DAYS",IF(M4172&gt;366,"OLTRE 365 DAYS",0))))))</f>
        <v>OLTRE 365 DAYS</v>
      </c>
      <c r="O4172" t="s">
        <v>15</v>
      </c>
      <c r="P4172" t="s">
        <v>0</v>
      </c>
      <c r="Q4172" s="3">
        <v>-2614.4699999999998</v>
      </c>
      <c r="R4172" t="s">
        <v>1</v>
      </c>
      <c r="S4172" t="s">
        <v>1</v>
      </c>
      <c r="T4172" s="3">
        <v>-2614.4699999999998</v>
      </c>
      <c r="U4172" s="2"/>
      <c r="V4172" t="s">
        <v>0</v>
      </c>
    </row>
    <row r="4173" spans="1:22" x14ac:dyDescent="0.2">
      <c r="A4173" t="s">
        <v>5</v>
      </c>
      <c r="B4173" t="s">
        <v>158</v>
      </c>
      <c r="C4173" t="s">
        <v>6728</v>
      </c>
      <c r="D4173" t="s">
        <v>7</v>
      </c>
      <c r="E4173" t="s">
        <v>0</v>
      </c>
      <c r="F4173" t="s">
        <v>6729</v>
      </c>
      <c r="G4173" t="s">
        <v>6752</v>
      </c>
      <c r="H4173" t="s">
        <v>6753</v>
      </c>
      <c r="I4173" t="s">
        <v>162</v>
      </c>
      <c r="J4173" s="2">
        <v>45131</v>
      </c>
      <c r="K4173" s="2">
        <v>45260</v>
      </c>
      <c r="L4173" s="2">
        <v>45131</v>
      </c>
      <c r="M4173" s="9">
        <f>+$M$1-L4173</f>
        <v>616</v>
      </c>
      <c r="N4173" s="10" t="str">
        <f>IF(M4173&lt;=0,"NON SCADUTO",IF(M4173&lt;61,"0-60 DAYS",IF(M4173&lt;91," 61-90 DAYS",IF(M4173&lt;121,"91-120 DAYS",IF(M4173&lt;366," 121-365 DAYS",IF(M4173&gt;366,"OLTRE 365 DAYS",0))))))</f>
        <v>OLTRE 365 DAYS</v>
      </c>
      <c r="O4173" t="s">
        <v>15</v>
      </c>
      <c r="P4173" t="s">
        <v>0</v>
      </c>
      <c r="Q4173" s="3">
        <v>-816.2</v>
      </c>
      <c r="R4173" t="s">
        <v>1</v>
      </c>
      <c r="S4173" t="s">
        <v>1</v>
      </c>
      <c r="T4173" s="3">
        <v>-816.2</v>
      </c>
      <c r="U4173" s="2"/>
      <c r="V4173" t="s">
        <v>0</v>
      </c>
    </row>
    <row r="4174" spans="1:22" x14ac:dyDescent="0.2">
      <c r="A4174" t="s">
        <v>5</v>
      </c>
      <c r="B4174" t="s">
        <v>158</v>
      </c>
      <c r="C4174" t="s">
        <v>6728</v>
      </c>
      <c r="D4174" t="s">
        <v>7</v>
      </c>
      <c r="E4174" t="s">
        <v>0</v>
      </c>
      <c r="F4174" t="s">
        <v>6729</v>
      </c>
      <c r="G4174" t="s">
        <v>6754</v>
      </c>
      <c r="H4174" t="s">
        <v>6755</v>
      </c>
      <c r="I4174" t="s">
        <v>162</v>
      </c>
      <c r="J4174" s="2">
        <v>45134</v>
      </c>
      <c r="K4174" s="2">
        <v>45260</v>
      </c>
      <c r="L4174" s="2">
        <v>45134</v>
      </c>
      <c r="M4174" s="9">
        <f>+$M$1-L4174</f>
        <v>613</v>
      </c>
      <c r="N4174" s="10" t="str">
        <f>IF(M4174&lt;=0,"NON SCADUTO",IF(M4174&lt;61,"0-60 DAYS",IF(M4174&lt;91," 61-90 DAYS",IF(M4174&lt;121,"91-120 DAYS",IF(M4174&lt;366," 121-365 DAYS",IF(M4174&gt;366,"OLTRE 365 DAYS",0))))))</f>
        <v>OLTRE 365 DAYS</v>
      </c>
      <c r="O4174" t="s">
        <v>15</v>
      </c>
      <c r="P4174" t="s">
        <v>0</v>
      </c>
      <c r="Q4174" s="3">
        <v>-436.79</v>
      </c>
      <c r="R4174" t="s">
        <v>1</v>
      </c>
      <c r="S4174" t="s">
        <v>1</v>
      </c>
      <c r="T4174" s="3">
        <v>-436.79</v>
      </c>
      <c r="U4174" s="2"/>
      <c r="V4174" t="s">
        <v>0</v>
      </c>
    </row>
    <row r="4175" spans="1:22" x14ac:dyDescent="0.2">
      <c r="A4175" t="s">
        <v>5</v>
      </c>
      <c r="B4175" t="s">
        <v>158</v>
      </c>
      <c r="C4175" t="s">
        <v>6728</v>
      </c>
      <c r="D4175" t="s">
        <v>7</v>
      </c>
      <c r="E4175" t="s">
        <v>0</v>
      </c>
      <c r="F4175" t="s">
        <v>6729</v>
      </c>
      <c r="G4175" t="s">
        <v>6756</v>
      </c>
      <c r="H4175" t="s">
        <v>6757</v>
      </c>
      <c r="I4175" t="s">
        <v>162</v>
      </c>
      <c r="J4175" s="2">
        <v>45140</v>
      </c>
      <c r="K4175" s="2">
        <v>45260</v>
      </c>
      <c r="L4175" s="2">
        <v>45140</v>
      </c>
      <c r="M4175" s="9">
        <f>+$M$1-L4175</f>
        <v>607</v>
      </c>
      <c r="N4175" s="10" t="str">
        <f>IF(M4175&lt;=0,"NON SCADUTO",IF(M4175&lt;61,"0-60 DAYS",IF(M4175&lt;91," 61-90 DAYS",IF(M4175&lt;121,"91-120 DAYS",IF(M4175&lt;366," 121-365 DAYS",IF(M4175&gt;366,"OLTRE 365 DAYS",0))))))</f>
        <v>OLTRE 365 DAYS</v>
      </c>
      <c r="O4175" t="s">
        <v>15</v>
      </c>
      <c r="P4175" t="s">
        <v>0</v>
      </c>
      <c r="Q4175" s="3">
        <v>-1289.6500000000001</v>
      </c>
      <c r="R4175" t="s">
        <v>1</v>
      </c>
      <c r="S4175" t="s">
        <v>1</v>
      </c>
      <c r="T4175" s="3">
        <v>-1289.6500000000001</v>
      </c>
      <c r="U4175" s="2"/>
      <c r="V4175" t="s">
        <v>0</v>
      </c>
    </row>
    <row r="4176" spans="1:22" x14ac:dyDescent="0.2">
      <c r="A4176" t="s">
        <v>5</v>
      </c>
      <c r="B4176" t="s">
        <v>158</v>
      </c>
      <c r="C4176" t="s">
        <v>6728</v>
      </c>
      <c r="D4176" t="s">
        <v>7</v>
      </c>
      <c r="E4176" t="s">
        <v>0</v>
      </c>
      <c r="F4176" t="s">
        <v>6729</v>
      </c>
      <c r="G4176" t="s">
        <v>6758</v>
      </c>
      <c r="H4176" t="s">
        <v>6759</v>
      </c>
      <c r="I4176" t="s">
        <v>162</v>
      </c>
      <c r="J4176" s="2">
        <v>45147</v>
      </c>
      <c r="K4176" s="2">
        <v>45260</v>
      </c>
      <c r="L4176" s="2">
        <v>45147</v>
      </c>
      <c r="M4176" s="9">
        <f>+$M$1-L4176</f>
        <v>600</v>
      </c>
      <c r="N4176" s="10" t="str">
        <f>IF(M4176&lt;=0,"NON SCADUTO",IF(M4176&lt;61,"0-60 DAYS",IF(M4176&lt;91," 61-90 DAYS",IF(M4176&lt;121,"91-120 DAYS",IF(M4176&lt;366," 121-365 DAYS",IF(M4176&gt;366,"OLTRE 365 DAYS",0))))))</f>
        <v>OLTRE 365 DAYS</v>
      </c>
      <c r="O4176" t="s">
        <v>15</v>
      </c>
      <c r="P4176" t="s">
        <v>0</v>
      </c>
      <c r="Q4176" s="3">
        <v>-728.12</v>
      </c>
      <c r="R4176" t="s">
        <v>1</v>
      </c>
      <c r="S4176" t="s">
        <v>1</v>
      </c>
      <c r="T4176" s="3">
        <v>-728.12</v>
      </c>
      <c r="U4176" s="2"/>
      <c r="V4176" t="s">
        <v>0</v>
      </c>
    </row>
    <row r="4177" spans="1:22" x14ac:dyDescent="0.2">
      <c r="A4177" t="s">
        <v>5</v>
      </c>
      <c r="B4177" t="s">
        <v>158</v>
      </c>
      <c r="C4177" t="s">
        <v>6728</v>
      </c>
      <c r="D4177" t="s">
        <v>7</v>
      </c>
      <c r="E4177" t="s">
        <v>0</v>
      </c>
      <c r="F4177" t="s">
        <v>6729</v>
      </c>
      <c r="G4177" t="s">
        <v>6760</v>
      </c>
      <c r="H4177" t="s">
        <v>6761</v>
      </c>
      <c r="I4177" t="s">
        <v>162</v>
      </c>
      <c r="J4177" s="2">
        <v>45148</v>
      </c>
      <c r="K4177" s="2">
        <v>45260</v>
      </c>
      <c r="L4177" s="2">
        <v>45148</v>
      </c>
      <c r="M4177" s="9">
        <f>+$M$1-L4177</f>
        <v>599</v>
      </c>
      <c r="N4177" s="10" t="str">
        <f>IF(M4177&lt;=0,"NON SCADUTO",IF(M4177&lt;61,"0-60 DAYS",IF(M4177&lt;91," 61-90 DAYS",IF(M4177&lt;121,"91-120 DAYS",IF(M4177&lt;366," 121-365 DAYS",IF(M4177&gt;366,"OLTRE 365 DAYS",0))))))</f>
        <v>OLTRE 365 DAYS</v>
      </c>
      <c r="O4177" t="s">
        <v>15</v>
      </c>
      <c r="P4177" t="s">
        <v>0</v>
      </c>
      <c r="Q4177" s="3">
        <v>-1415.82</v>
      </c>
      <c r="R4177" t="s">
        <v>1</v>
      </c>
      <c r="S4177" t="s">
        <v>1</v>
      </c>
      <c r="T4177" s="3">
        <v>-1415.82</v>
      </c>
      <c r="U4177" s="2"/>
      <c r="V4177" t="s">
        <v>0</v>
      </c>
    </row>
    <row r="4178" spans="1:22" x14ac:dyDescent="0.2">
      <c r="A4178" t="s">
        <v>5</v>
      </c>
      <c r="B4178" t="s">
        <v>158</v>
      </c>
      <c r="C4178" t="s">
        <v>6728</v>
      </c>
      <c r="D4178" t="s">
        <v>7</v>
      </c>
      <c r="E4178" t="s">
        <v>0</v>
      </c>
      <c r="F4178" t="s">
        <v>6729</v>
      </c>
      <c r="G4178" t="s">
        <v>6728</v>
      </c>
      <c r="H4178" t="s">
        <v>6762</v>
      </c>
      <c r="I4178" t="s">
        <v>56</v>
      </c>
      <c r="J4178" s="2">
        <v>45205</v>
      </c>
      <c r="K4178" s="2">
        <v>45382</v>
      </c>
      <c r="L4178" s="2">
        <v>45205</v>
      </c>
      <c r="M4178" s="9">
        <f>+$M$1-L4178</f>
        <v>542</v>
      </c>
      <c r="N4178" s="10" t="str">
        <f>IF(M4178&lt;=0,"NON SCADUTO",IF(M4178&lt;61,"0-60 DAYS",IF(M4178&lt;91," 61-90 DAYS",IF(M4178&lt;121,"91-120 DAYS",IF(M4178&lt;366," 121-365 DAYS",IF(M4178&gt;366,"OLTRE 365 DAYS",0))))))</f>
        <v>OLTRE 365 DAYS</v>
      </c>
      <c r="O4178" t="s">
        <v>15</v>
      </c>
      <c r="P4178" t="s">
        <v>0</v>
      </c>
      <c r="Q4178" s="3">
        <v>-5742.85</v>
      </c>
      <c r="R4178" t="s">
        <v>1</v>
      </c>
      <c r="S4178" t="s">
        <v>1</v>
      </c>
      <c r="T4178" s="3">
        <v>-5742.85</v>
      </c>
      <c r="U4178" s="2"/>
      <c r="V4178" t="s">
        <v>0</v>
      </c>
    </row>
    <row r="4179" spans="1:22" x14ac:dyDescent="0.2">
      <c r="A4179" t="s">
        <v>5</v>
      </c>
      <c r="B4179" t="s">
        <v>158</v>
      </c>
      <c r="C4179" t="s">
        <v>6728</v>
      </c>
      <c r="D4179" t="s">
        <v>7</v>
      </c>
      <c r="E4179" t="s">
        <v>0</v>
      </c>
      <c r="F4179" t="s">
        <v>6729</v>
      </c>
      <c r="G4179" t="s">
        <v>6728</v>
      </c>
      <c r="H4179" t="s">
        <v>6763</v>
      </c>
      <c r="I4179" t="s">
        <v>56</v>
      </c>
      <c r="J4179" s="2">
        <v>45182</v>
      </c>
      <c r="K4179" s="2">
        <v>45382</v>
      </c>
      <c r="L4179" s="2">
        <v>45182</v>
      </c>
      <c r="M4179" s="9">
        <f>+$M$1-L4179</f>
        <v>565</v>
      </c>
      <c r="N4179" s="10" t="str">
        <f>IF(M4179&lt;=0,"NON SCADUTO",IF(M4179&lt;61,"0-60 DAYS",IF(M4179&lt;91," 61-90 DAYS",IF(M4179&lt;121,"91-120 DAYS",IF(M4179&lt;366," 121-365 DAYS",IF(M4179&gt;366,"OLTRE 365 DAYS",0))))))</f>
        <v>OLTRE 365 DAYS</v>
      </c>
      <c r="O4179" t="s">
        <v>15</v>
      </c>
      <c r="P4179" t="s">
        <v>0</v>
      </c>
      <c r="Q4179" s="3">
        <v>-3042</v>
      </c>
      <c r="R4179" t="s">
        <v>1</v>
      </c>
      <c r="S4179" t="s">
        <v>1</v>
      </c>
      <c r="T4179" s="3">
        <v>-3042</v>
      </c>
      <c r="U4179" s="2"/>
      <c r="V4179" t="s">
        <v>0</v>
      </c>
    </row>
    <row r="4180" spans="1:22" x14ac:dyDescent="0.2">
      <c r="A4180" t="s">
        <v>5</v>
      </c>
      <c r="B4180" t="s">
        <v>158</v>
      </c>
      <c r="C4180" t="s">
        <v>6728</v>
      </c>
      <c r="D4180" t="s">
        <v>7</v>
      </c>
      <c r="E4180" t="s">
        <v>0</v>
      </c>
      <c r="F4180" t="s">
        <v>6729</v>
      </c>
      <c r="G4180" t="s">
        <v>0</v>
      </c>
      <c r="H4180" t="s">
        <v>6764</v>
      </c>
      <c r="I4180" t="s">
        <v>56</v>
      </c>
      <c r="J4180" s="2">
        <v>45197</v>
      </c>
      <c r="K4180" s="2">
        <v>45382</v>
      </c>
      <c r="L4180" s="2">
        <v>45197</v>
      </c>
      <c r="M4180" s="9">
        <f>+$M$1-L4180</f>
        <v>550</v>
      </c>
      <c r="N4180" s="10" t="str">
        <f>IF(M4180&lt;=0,"NON SCADUTO",IF(M4180&lt;61,"0-60 DAYS",IF(M4180&lt;91," 61-90 DAYS",IF(M4180&lt;121,"91-120 DAYS",IF(M4180&lt;366," 121-365 DAYS",IF(M4180&gt;366,"OLTRE 365 DAYS",0))))))</f>
        <v>OLTRE 365 DAYS</v>
      </c>
      <c r="O4180" t="s">
        <v>15</v>
      </c>
      <c r="P4180" t="s">
        <v>0</v>
      </c>
      <c r="Q4180" s="3">
        <v>-1159.93</v>
      </c>
      <c r="R4180" t="s">
        <v>1</v>
      </c>
      <c r="S4180" t="s">
        <v>1</v>
      </c>
      <c r="T4180" s="3">
        <v>-1159.93</v>
      </c>
      <c r="U4180" s="2"/>
      <c r="V4180" t="s">
        <v>0</v>
      </c>
    </row>
    <row r="4181" spans="1:22" x14ac:dyDescent="0.2">
      <c r="A4181" t="s">
        <v>5</v>
      </c>
      <c r="B4181" t="s">
        <v>158</v>
      </c>
      <c r="C4181" t="s">
        <v>6728</v>
      </c>
      <c r="D4181" t="s">
        <v>7</v>
      </c>
      <c r="E4181" t="s">
        <v>0</v>
      </c>
      <c r="F4181" t="s">
        <v>6729</v>
      </c>
      <c r="G4181" t="s">
        <v>0</v>
      </c>
      <c r="H4181" t="s">
        <v>3509</v>
      </c>
      <c r="I4181" t="s">
        <v>56</v>
      </c>
      <c r="J4181" s="2">
        <v>45274</v>
      </c>
      <c r="K4181" s="2">
        <v>45351</v>
      </c>
      <c r="L4181" s="2">
        <v>45274</v>
      </c>
      <c r="M4181" s="9">
        <f>+$M$1-L4181</f>
        <v>473</v>
      </c>
      <c r="N4181" s="10" t="str">
        <f>IF(M4181&lt;=0,"NON SCADUTO",IF(M4181&lt;61,"0-60 DAYS",IF(M4181&lt;91," 61-90 DAYS",IF(M4181&lt;121,"91-120 DAYS",IF(M4181&lt;366," 121-365 DAYS",IF(M4181&gt;366,"OLTRE 365 DAYS",0))))))</f>
        <v>OLTRE 365 DAYS</v>
      </c>
      <c r="O4181" t="s">
        <v>15</v>
      </c>
      <c r="P4181" t="s">
        <v>0</v>
      </c>
      <c r="Q4181" s="3">
        <v>-3901.71</v>
      </c>
      <c r="R4181" t="s">
        <v>1</v>
      </c>
      <c r="S4181" t="s">
        <v>1</v>
      </c>
      <c r="T4181" s="3">
        <v>-3901.71</v>
      </c>
      <c r="U4181" s="2"/>
      <c r="V4181" t="s">
        <v>0</v>
      </c>
    </row>
    <row r="4182" spans="1:22" x14ac:dyDescent="0.2">
      <c r="A4182" t="s">
        <v>5</v>
      </c>
      <c r="B4182" t="s">
        <v>158</v>
      </c>
      <c r="C4182" t="s">
        <v>6728</v>
      </c>
      <c r="D4182" t="s">
        <v>7</v>
      </c>
      <c r="E4182" t="s">
        <v>0</v>
      </c>
      <c r="F4182" t="s">
        <v>6729</v>
      </c>
      <c r="G4182" t="s">
        <v>6766</v>
      </c>
      <c r="H4182" t="s">
        <v>6767</v>
      </c>
      <c r="I4182" t="s">
        <v>162</v>
      </c>
      <c r="J4182" s="2">
        <v>45050</v>
      </c>
      <c r="K4182" s="2">
        <v>45260</v>
      </c>
      <c r="L4182" s="2">
        <v>45050</v>
      </c>
      <c r="M4182" s="9">
        <f>+$M$1-L4182</f>
        <v>697</v>
      </c>
      <c r="N4182" s="10" t="str">
        <f>IF(M4182&lt;=0,"NON SCADUTO",IF(M4182&lt;61,"0-60 DAYS",IF(M4182&lt;91," 61-90 DAYS",IF(M4182&lt;121,"91-120 DAYS",IF(M4182&lt;366," 121-365 DAYS",IF(M4182&gt;366,"OLTRE 365 DAYS",0))))))</f>
        <v>OLTRE 365 DAYS</v>
      </c>
      <c r="O4182" t="s">
        <v>11</v>
      </c>
      <c r="P4182" t="s">
        <v>0</v>
      </c>
      <c r="Q4182" s="3">
        <v>1334.9</v>
      </c>
      <c r="R4182" t="s">
        <v>1</v>
      </c>
      <c r="S4182" t="s">
        <v>1</v>
      </c>
      <c r="T4182" s="3">
        <v>1334.9</v>
      </c>
      <c r="U4182" s="2"/>
      <c r="V4182" t="s">
        <v>0</v>
      </c>
    </row>
    <row r="4183" spans="1:22" x14ac:dyDescent="0.2">
      <c r="A4183" t="s">
        <v>5</v>
      </c>
      <c r="B4183" t="s">
        <v>158</v>
      </c>
      <c r="C4183" t="s">
        <v>6728</v>
      </c>
      <c r="D4183" t="s">
        <v>7</v>
      </c>
      <c r="E4183" t="s">
        <v>0</v>
      </c>
      <c r="F4183" t="s">
        <v>6729</v>
      </c>
      <c r="G4183" t="s">
        <v>6768</v>
      </c>
      <c r="H4183" t="s">
        <v>6769</v>
      </c>
      <c r="I4183" t="s">
        <v>162</v>
      </c>
      <c r="J4183" s="2">
        <v>45055</v>
      </c>
      <c r="K4183" s="2">
        <v>45260</v>
      </c>
      <c r="L4183" s="2">
        <v>45055</v>
      </c>
      <c r="M4183" s="9">
        <f>+$M$1-L4183</f>
        <v>692</v>
      </c>
      <c r="N4183" s="10" t="str">
        <f>IF(M4183&lt;=0,"NON SCADUTO",IF(M4183&lt;61,"0-60 DAYS",IF(M4183&lt;91," 61-90 DAYS",IF(M4183&lt;121,"91-120 DAYS",IF(M4183&lt;366," 121-365 DAYS",IF(M4183&gt;366,"OLTRE 365 DAYS",0))))))</f>
        <v>OLTRE 365 DAYS</v>
      </c>
      <c r="O4183" t="s">
        <v>11</v>
      </c>
      <c r="P4183" t="s">
        <v>0</v>
      </c>
      <c r="Q4183" s="3">
        <v>6782.15</v>
      </c>
      <c r="R4183" t="s">
        <v>1</v>
      </c>
      <c r="S4183" t="s">
        <v>1</v>
      </c>
      <c r="T4183" s="3">
        <v>6782.15</v>
      </c>
      <c r="U4183" s="2"/>
      <c r="V4183" t="s">
        <v>0</v>
      </c>
    </row>
    <row r="4184" spans="1:22" x14ac:dyDescent="0.2">
      <c r="A4184" t="s">
        <v>5</v>
      </c>
      <c r="B4184" t="s">
        <v>158</v>
      </c>
      <c r="C4184" t="s">
        <v>6728</v>
      </c>
      <c r="D4184" t="s">
        <v>7</v>
      </c>
      <c r="E4184" t="s">
        <v>0</v>
      </c>
      <c r="F4184" t="s">
        <v>6729</v>
      </c>
      <c r="G4184" t="s">
        <v>6770</v>
      </c>
      <c r="H4184" t="s">
        <v>6771</v>
      </c>
      <c r="I4184" t="s">
        <v>162</v>
      </c>
      <c r="J4184" s="2">
        <v>45216</v>
      </c>
      <c r="K4184" s="2">
        <v>45260</v>
      </c>
      <c r="L4184" s="2">
        <v>45215</v>
      </c>
      <c r="M4184" s="9">
        <f>+$M$1-L4184</f>
        <v>532</v>
      </c>
      <c r="N4184" s="10" t="str">
        <f>IF(M4184&lt;=0,"NON SCADUTO",IF(M4184&lt;61,"0-60 DAYS",IF(M4184&lt;91," 61-90 DAYS",IF(M4184&lt;121,"91-120 DAYS",IF(M4184&lt;366," 121-365 DAYS",IF(M4184&gt;366,"OLTRE 365 DAYS",0))))))</f>
        <v>OLTRE 365 DAYS</v>
      </c>
      <c r="O4184" t="s">
        <v>11</v>
      </c>
      <c r="P4184" t="s">
        <v>0</v>
      </c>
      <c r="Q4184" s="3">
        <v>567.79999999999995</v>
      </c>
      <c r="R4184" t="s">
        <v>1</v>
      </c>
      <c r="S4184" t="s">
        <v>1</v>
      </c>
      <c r="T4184" s="3">
        <v>567.79999999999995</v>
      </c>
      <c r="U4184" s="2"/>
      <c r="V4184" t="s">
        <v>0</v>
      </c>
    </row>
    <row r="4185" spans="1:22" x14ac:dyDescent="0.2">
      <c r="A4185" t="s">
        <v>5</v>
      </c>
      <c r="B4185" t="s">
        <v>158</v>
      </c>
      <c r="C4185" t="s">
        <v>6728</v>
      </c>
      <c r="D4185" t="s">
        <v>7</v>
      </c>
      <c r="E4185" t="s">
        <v>0</v>
      </c>
      <c r="F4185" t="s">
        <v>6729</v>
      </c>
      <c r="G4185" t="s">
        <v>6772</v>
      </c>
      <c r="H4185" t="s">
        <v>6773</v>
      </c>
      <c r="I4185" t="s">
        <v>162</v>
      </c>
      <c r="J4185" s="2">
        <v>45008</v>
      </c>
      <c r="K4185" s="2">
        <v>45260</v>
      </c>
      <c r="L4185" s="2">
        <v>45008</v>
      </c>
      <c r="M4185" s="9">
        <f>+$M$1-L4185</f>
        <v>739</v>
      </c>
      <c r="N4185" s="10" t="str">
        <f>IF(M4185&lt;=0,"NON SCADUTO",IF(M4185&lt;61,"0-60 DAYS",IF(M4185&lt;91," 61-90 DAYS",IF(M4185&lt;121,"91-120 DAYS",IF(M4185&lt;366," 121-365 DAYS",IF(M4185&gt;366,"OLTRE 365 DAYS",0))))))</f>
        <v>OLTRE 365 DAYS</v>
      </c>
      <c r="O4185" t="s">
        <v>11</v>
      </c>
      <c r="P4185" t="s">
        <v>0</v>
      </c>
      <c r="Q4185" s="3">
        <v>1701.3</v>
      </c>
      <c r="R4185" t="s">
        <v>1</v>
      </c>
      <c r="S4185" t="s">
        <v>1</v>
      </c>
      <c r="T4185" s="3">
        <v>1701.3</v>
      </c>
      <c r="U4185" s="2"/>
      <c r="V4185" t="s">
        <v>0</v>
      </c>
    </row>
    <row r="4186" spans="1:22" x14ac:dyDescent="0.2">
      <c r="A4186" t="s">
        <v>5</v>
      </c>
      <c r="B4186" t="s">
        <v>158</v>
      </c>
      <c r="C4186" t="s">
        <v>6728</v>
      </c>
      <c r="D4186" t="s">
        <v>7</v>
      </c>
      <c r="E4186" t="s">
        <v>0</v>
      </c>
      <c r="F4186" t="s">
        <v>6729</v>
      </c>
      <c r="G4186" t="s">
        <v>6774</v>
      </c>
      <c r="H4186" t="s">
        <v>6775</v>
      </c>
      <c r="I4186" t="s">
        <v>162</v>
      </c>
      <c r="J4186" s="2">
        <v>45064</v>
      </c>
      <c r="K4186" s="2">
        <v>45260</v>
      </c>
      <c r="L4186" s="2">
        <v>45064</v>
      </c>
      <c r="M4186" s="9">
        <f>+$M$1-L4186</f>
        <v>683</v>
      </c>
      <c r="N4186" s="10" t="str">
        <f>IF(M4186&lt;=0,"NON SCADUTO",IF(M4186&lt;61,"0-60 DAYS",IF(M4186&lt;91," 61-90 DAYS",IF(M4186&lt;121,"91-120 DAYS",IF(M4186&lt;366," 121-365 DAYS",IF(M4186&gt;366,"OLTRE 365 DAYS",0))))))</f>
        <v>OLTRE 365 DAYS</v>
      </c>
      <c r="O4186" t="s">
        <v>11</v>
      </c>
      <c r="P4186" t="s">
        <v>0</v>
      </c>
      <c r="Q4186" s="3">
        <v>1711.05</v>
      </c>
      <c r="R4186" t="s">
        <v>1</v>
      </c>
      <c r="S4186" t="s">
        <v>1</v>
      </c>
      <c r="T4186" s="3">
        <v>1711.05</v>
      </c>
      <c r="U4186" s="2"/>
      <c r="V4186" t="s">
        <v>0</v>
      </c>
    </row>
    <row r="4187" spans="1:22" x14ac:dyDescent="0.2">
      <c r="A4187" t="s">
        <v>5</v>
      </c>
      <c r="B4187" t="s">
        <v>158</v>
      </c>
      <c r="C4187" t="s">
        <v>6728</v>
      </c>
      <c r="D4187" t="s">
        <v>7</v>
      </c>
      <c r="E4187" t="s">
        <v>0</v>
      </c>
      <c r="F4187" t="s">
        <v>6729</v>
      </c>
      <c r="G4187" t="s">
        <v>6776</v>
      </c>
      <c r="H4187" t="s">
        <v>6777</v>
      </c>
      <c r="I4187" t="s">
        <v>162</v>
      </c>
      <c r="J4187" s="2">
        <v>45008</v>
      </c>
      <c r="K4187" s="2">
        <v>45260</v>
      </c>
      <c r="L4187" s="2">
        <v>45008</v>
      </c>
      <c r="M4187" s="9">
        <f>+$M$1-L4187</f>
        <v>739</v>
      </c>
      <c r="N4187" s="10" t="str">
        <f>IF(M4187&lt;=0,"NON SCADUTO",IF(M4187&lt;61,"0-60 DAYS",IF(M4187&lt;91," 61-90 DAYS",IF(M4187&lt;121,"91-120 DAYS",IF(M4187&lt;366," 121-365 DAYS",IF(M4187&gt;366,"OLTRE 365 DAYS",0))))))</f>
        <v>OLTRE 365 DAYS</v>
      </c>
      <c r="O4187" t="s">
        <v>11</v>
      </c>
      <c r="P4187" t="s">
        <v>0</v>
      </c>
      <c r="Q4187" s="3">
        <v>6644.25</v>
      </c>
      <c r="R4187" t="s">
        <v>1</v>
      </c>
      <c r="S4187" t="s">
        <v>1</v>
      </c>
      <c r="T4187" s="3">
        <v>6644.25</v>
      </c>
      <c r="U4187" s="2"/>
      <c r="V4187" t="s">
        <v>0</v>
      </c>
    </row>
    <row r="4188" spans="1:22" x14ac:dyDescent="0.2">
      <c r="A4188" t="s">
        <v>5</v>
      </c>
      <c r="B4188" t="s">
        <v>158</v>
      </c>
      <c r="C4188" t="s">
        <v>6728</v>
      </c>
      <c r="D4188" t="s">
        <v>7</v>
      </c>
      <c r="E4188" t="s">
        <v>0</v>
      </c>
      <c r="F4188" t="s">
        <v>6729</v>
      </c>
      <c r="G4188" t="s">
        <v>6778</v>
      </c>
      <c r="H4188" t="s">
        <v>6779</v>
      </c>
      <c r="I4188" t="s">
        <v>162</v>
      </c>
      <c r="J4188" s="2">
        <v>45005</v>
      </c>
      <c r="K4188" s="2">
        <v>45260</v>
      </c>
      <c r="L4188" s="2">
        <v>45005</v>
      </c>
      <c r="M4188" s="9">
        <f>+$M$1-L4188</f>
        <v>742</v>
      </c>
      <c r="N4188" s="10" t="str">
        <f>IF(M4188&lt;=0,"NON SCADUTO",IF(M4188&lt;61,"0-60 DAYS",IF(M4188&lt;91," 61-90 DAYS",IF(M4188&lt;121,"91-120 DAYS",IF(M4188&lt;366," 121-365 DAYS",IF(M4188&gt;366,"OLTRE 365 DAYS",0))))))</f>
        <v>OLTRE 365 DAYS</v>
      </c>
      <c r="O4188" t="s">
        <v>11</v>
      </c>
      <c r="P4188" t="s">
        <v>0</v>
      </c>
      <c r="Q4188" s="3">
        <v>4789.5200000000004</v>
      </c>
      <c r="R4188" t="s">
        <v>1</v>
      </c>
      <c r="S4188" t="s">
        <v>1</v>
      </c>
      <c r="T4188" s="3">
        <v>4789.5200000000004</v>
      </c>
      <c r="U4188" s="2"/>
      <c r="V4188" t="s">
        <v>0</v>
      </c>
    </row>
    <row r="4189" spans="1:22" x14ac:dyDescent="0.2">
      <c r="A4189" t="s">
        <v>5</v>
      </c>
      <c r="B4189" t="s">
        <v>158</v>
      </c>
      <c r="C4189" t="s">
        <v>6728</v>
      </c>
      <c r="D4189" t="s">
        <v>7</v>
      </c>
      <c r="E4189" t="s">
        <v>0</v>
      </c>
      <c r="F4189" t="s">
        <v>6729</v>
      </c>
      <c r="G4189" t="s">
        <v>6780</v>
      </c>
      <c r="H4189" t="s">
        <v>6781</v>
      </c>
      <c r="I4189" t="s">
        <v>162</v>
      </c>
      <c r="J4189" s="2">
        <v>45013</v>
      </c>
      <c r="K4189" s="2">
        <v>45260</v>
      </c>
      <c r="L4189" s="2">
        <v>45013</v>
      </c>
      <c r="M4189" s="9">
        <f>+$M$1-L4189</f>
        <v>734</v>
      </c>
      <c r="N4189" s="10" t="str">
        <f>IF(M4189&lt;=0,"NON SCADUTO",IF(M4189&lt;61,"0-60 DAYS",IF(M4189&lt;91," 61-90 DAYS",IF(M4189&lt;121,"91-120 DAYS",IF(M4189&lt;366," 121-365 DAYS",IF(M4189&gt;366,"OLTRE 365 DAYS",0))))))</f>
        <v>OLTRE 365 DAYS</v>
      </c>
      <c r="O4189" t="s">
        <v>11</v>
      </c>
      <c r="P4189" t="s">
        <v>0</v>
      </c>
      <c r="Q4189" s="3">
        <v>2146.3000000000002</v>
      </c>
      <c r="R4189" t="s">
        <v>1</v>
      </c>
      <c r="S4189" t="s">
        <v>1</v>
      </c>
      <c r="T4189" s="3">
        <v>2146.3000000000002</v>
      </c>
      <c r="U4189" s="2"/>
      <c r="V4189" t="s">
        <v>0</v>
      </c>
    </row>
    <row r="4190" spans="1:22" x14ac:dyDescent="0.2">
      <c r="A4190" t="s">
        <v>5</v>
      </c>
      <c r="B4190" t="s">
        <v>158</v>
      </c>
      <c r="C4190" t="s">
        <v>6728</v>
      </c>
      <c r="D4190" t="s">
        <v>7</v>
      </c>
      <c r="E4190" t="s">
        <v>0</v>
      </c>
      <c r="F4190" t="s">
        <v>6729</v>
      </c>
      <c r="G4190" t="s">
        <v>6782</v>
      </c>
      <c r="H4190" t="s">
        <v>6783</v>
      </c>
      <c r="I4190" t="s">
        <v>162</v>
      </c>
      <c r="J4190" s="2">
        <v>45019</v>
      </c>
      <c r="K4190" s="2">
        <v>45260</v>
      </c>
      <c r="L4190" s="2">
        <v>45019</v>
      </c>
      <c r="M4190" s="9">
        <f>+$M$1-L4190</f>
        <v>728</v>
      </c>
      <c r="N4190" s="10" t="str">
        <f>IF(M4190&lt;=0,"NON SCADUTO",IF(M4190&lt;61,"0-60 DAYS",IF(M4190&lt;91," 61-90 DAYS",IF(M4190&lt;121,"91-120 DAYS",IF(M4190&lt;366," 121-365 DAYS",IF(M4190&gt;366,"OLTRE 365 DAYS",0))))))</f>
        <v>OLTRE 365 DAYS</v>
      </c>
      <c r="O4190" t="s">
        <v>11</v>
      </c>
      <c r="P4190" t="s">
        <v>0</v>
      </c>
      <c r="Q4190" s="3">
        <v>7141.1</v>
      </c>
      <c r="R4190" t="s">
        <v>1</v>
      </c>
      <c r="S4190" t="s">
        <v>1</v>
      </c>
      <c r="T4190" s="3">
        <v>7141.1</v>
      </c>
      <c r="U4190" s="2"/>
      <c r="V4190" t="s">
        <v>0</v>
      </c>
    </row>
    <row r="4191" spans="1:22" x14ac:dyDescent="0.2">
      <c r="A4191" t="s">
        <v>5</v>
      </c>
      <c r="B4191" t="s">
        <v>158</v>
      </c>
      <c r="C4191" t="s">
        <v>6728</v>
      </c>
      <c r="D4191" t="s">
        <v>7</v>
      </c>
      <c r="E4191" t="s">
        <v>0</v>
      </c>
      <c r="F4191" t="s">
        <v>6729</v>
      </c>
      <c r="G4191" t="s">
        <v>6784</v>
      </c>
      <c r="H4191" t="s">
        <v>6785</v>
      </c>
      <c r="I4191" t="s">
        <v>162</v>
      </c>
      <c r="J4191" s="2">
        <v>45050</v>
      </c>
      <c r="K4191" s="2">
        <v>45260</v>
      </c>
      <c r="L4191" s="2">
        <v>45050</v>
      </c>
      <c r="M4191" s="9">
        <f>+$M$1-L4191</f>
        <v>697</v>
      </c>
      <c r="N4191" s="10" t="str">
        <f>IF(M4191&lt;=0,"NON SCADUTO",IF(M4191&lt;61,"0-60 DAYS",IF(M4191&lt;91," 61-90 DAYS",IF(M4191&lt;121,"91-120 DAYS",IF(M4191&lt;366," 121-365 DAYS",IF(M4191&gt;366,"OLTRE 365 DAYS",0))))))</f>
        <v>OLTRE 365 DAYS</v>
      </c>
      <c r="O4191" t="s">
        <v>11</v>
      </c>
      <c r="P4191" t="s">
        <v>0</v>
      </c>
      <c r="Q4191" s="3">
        <v>947.16</v>
      </c>
      <c r="R4191" t="s">
        <v>1</v>
      </c>
      <c r="S4191" t="s">
        <v>1</v>
      </c>
      <c r="T4191" s="3">
        <v>947.16</v>
      </c>
      <c r="U4191" s="2"/>
      <c r="V4191" t="s">
        <v>0</v>
      </c>
    </row>
    <row r="4192" spans="1:22" x14ac:dyDescent="0.2">
      <c r="A4192" t="s">
        <v>5</v>
      </c>
      <c r="B4192" t="s">
        <v>158</v>
      </c>
      <c r="C4192" t="s">
        <v>6728</v>
      </c>
      <c r="D4192" t="s">
        <v>7</v>
      </c>
      <c r="E4192" t="s">
        <v>0</v>
      </c>
      <c r="F4192" t="s">
        <v>6729</v>
      </c>
      <c r="G4192" t="s">
        <v>6786</v>
      </c>
      <c r="H4192" t="s">
        <v>6787</v>
      </c>
      <c r="I4192" t="s">
        <v>162</v>
      </c>
      <c r="J4192" s="2">
        <v>45055</v>
      </c>
      <c r="K4192" s="2">
        <v>45260</v>
      </c>
      <c r="L4192" s="2">
        <v>45055</v>
      </c>
      <c r="M4192" s="9">
        <f>+$M$1-L4192</f>
        <v>692</v>
      </c>
      <c r="N4192" s="10" t="str">
        <f>IF(M4192&lt;=0,"NON SCADUTO",IF(M4192&lt;61,"0-60 DAYS",IF(M4192&lt;91," 61-90 DAYS",IF(M4192&lt;121,"91-120 DAYS",IF(M4192&lt;366," 121-365 DAYS",IF(M4192&gt;366,"OLTRE 365 DAYS",0))))))</f>
        <v>OLTRE 365 DAYS</v>
      </c>
      <c r="O4192" t="s">
        <v>11</v>
      </c>
      <c r="P4192" t="s">
        <v>0</v>
      </c>
      <c r="Q4192" s="3">
        <v>7306.57</v>
      </c>
      <c r="R4192" t="s">
        <v>1</v>
      </c>
      <c r="S4192" t="s">
        <v>1</v>
      </c>
      <c r="T4192" s="3">
        <v>7306.57</v>
      </c>
      <c r="U4192" s="2"/>
      <c r="V4192" t="s">
        <v>0</v>
      </c>
    </row>
    <row r="4193" spans="1:22" x14ac:dyDescent="0.2">
      <c r="A4193" t="s">
        <v>5</v>
      </c>
      <c r="B4193" t="s">
        <v>158</v>
      </c>
      <c r="C4193" t="s">
        <v>6728</v>
      </c>
      <c r="D4193" t="s">
        <v>7</v>
      </c>
      <c r="E4193" t="s">
        <v>0</v>
      </c>
      <c r="F4193" t="s">
        <v>6729</v>
      </c>
      <c r="G4193" t="s">
        <v>6788</v>
      </c>
      <c r="H4193" t="s">
        <v>6789</v>
      </c>
      <c r="I4193" t="s">
        <v>162</v>
      </c>
      <c r="J4193" s="2">
        <v>45058</v>
      </c>
      <c r="K4193" s="2">
        <v>45260</v>
      </c>
      <c r="L4193" s="2">
        <v>45057</v>
      </c>
      <c r="M4193" s="9">
        <f>+$M$1-L4193</f>
        <v>690</v>
      </c>
      <c r="N4193" s="10" t="str">
        <f>IF(M4193&lt;=0,"NON SCADUTO",IF(M4193&lt;61,"0-60 DAYS",IF(M4193&lt;91," 61-90 DAYS",IF(M4193&lt;121,"91-120 DAYS",IF(M4193&lt;366," 121-365 DAYS",IF(M4193&gt;366,"OLTRE 365 DAYS",0))))))</f>
        <v>OLTRE 365 DAYS</v>
      </c>
      <c r="O4193" t="s">
        <v>11</v>
      </c>
      <c r="P4193" t="s">
        <v>0</v>
      </c>
      <c r="Q4193" s="3">
        <v>1708.9</v>
      </c>
      <c r="R4193" t="s">
        <v>1</v>
      </c>
      <c r="S4193" t="s">
        <v>1</v>
      </c>
      <c r="T4193" s="3">
        <v>1708.9</v>
      </c>
      <c r="U4193" s="2"/>
      <c r="V4193" t="s">
        <v>0</v>
      </c>
    </row>
    <row r="4194" spans="1:22" x14ac:dyDescent="0.2">
      <c r="A4194" t="s">
        <v>5</v>
      </c>
      <c r="B4194" t="s">
        <v>158</v>
      </c>
      <c r="C4194" t="s">
        <v>6728</v>
      </c>
      <c r="D4194" t="s">
        <v>7</v>
      </c>
      <c r="E4194" t="s">
        <v>0</v>
      </c>
      <c r="F4194" t="s">
        <v>6729</v>
      </c>
      <c r="G4194" t="s">
        <v>6790</v>
      </c>
      <c r="H4194" t="s">
        <v>6791</v>
      </c>
      <c r="I4194" t="s">
        <v>162</v>
      </c>
      <c r="J4194" s="2">
        <v>45076</v>
      </c>
      <c r="K4194" s="2">
        <v>45260</v>
      </c>
      <c r="L4194" s="2">
        <v>45076</v>
      </c>
      <c r="M4194" s="9">
        <f>+$M$1-L4194</f>
        <v>671</v>
      </c>
      <c r="N4194" s="10" t="str">
        <f>IF(M4194&lt;=0,"NON SCADUTO",IF(M4194&lt;61,"0-60 DAYS",IF(M4194&lt;91," 61-90 DAYS",IF(M4194&lt;121,"91-120 DAYS",IF(M4194&lt;366," 121-365 DAYS",IF(M4194&gt;366,"OLTRE 365 DAYS",0))))))</f>
        <v>OLTRE 365 DAYS</v>
      </c>
      <c r="O4194" t="s">
        <v>11</v>
      </c>
      <c r="P4194" t="s">
        <v>0</v>
      </c>
      <c r="Q4194" s="3">
        <v>1777.8</v>
      </c>
      <c r="R4194" t="s">
        <v>1</v>
      </c>
      <c r="S4194" t="s">
        <v>1</v>
      </c>
      <c r="T4194" s="3">
        <v>1777.8</v>
      </c>
      <c r="U4194" s="2"/>
      <c r="V4194" t="s">
        <v>0</v>
      </c>
    </row>
    <row r="4195" spans="1:22" x14ac:dyDescent="0.2">
      <c r="A4195" t="s">
        <v>5</v>
      </c>
      <c r="B4195" t="s">
        <v>158</v>
      </c>
      <c r="C4195" t="s">
        <v>6728</v>
      </c>
      <c r="D4195" t="s">
        <v>7</v>
      </c>
      <c r="E4195" t="s">
        <v>0</v>
      </c>
      <c r="F4195" t="s">
        <v>6729</v>
      </c>
      <c r="G4195" t="s">
        <v>6792</v>
      </c>
      <c r="H4195" t="s">
        <v>6793</v>
      </c>
      <c r="I4195" t="s">
        <v>162</v>
      </c>
      <c r="J4195" s="2">
        <v>45091</v>
      </c>
      <c r="K4195" s="2">
        <v>45260</v>
      </c>
      <c r="L4195" s="2">
        <v>45090</v>
      </c>
      <c r="M4195" s="9">
        <f>+$M$1-L4195</f>
        <v>657</v>
      </c>
      <c r="N4195" s="10" t="str">
        <f>IF(M4195&lt;=0,"NON SCADUTO",IF(M4195&lt;61,"0-60 DAYS",IF(M4195&lt;91," 61-90 DAYS",IF(M4195&lt;121,"91-120 DAYS",IF(M4195&lt;366," 121-365 DAYS",IF(M4195&gt;366,"OLTRE 365 DAYS",0))))))</f>
        <v>OLTRE 365 DAYS</v>
      </c>
      <c r="O4195" t="s">
        <v>11</v>
      </c>
      <c r="P4195" t="s">
        <v>0</v>
      </c>
      <c r="Q4195" s="3">
        <v>1927.81</v>
      </c>
      <c r="R4195" t="s">
        <v>1</v>
      </c>
      <c r="S4195" t="s">
        <v>1</v>
      </c>
      <c r="T4195" s="3">
        <v>1927.81</v>
      </c>
      <c r="U4195" s="2"/>
      <c r="V4195" t="s">
        <v>0</v>
      </c>
    </row>
    <row r="4196" spans="1:22" x14ac:dyDescent="0.2">
      <c r="A4196" t="s">
        <v>5</v>
      </c>
      <c r="B4196" t="s">
        <v>158</v>
      </c>
      <c r="C4196" t="s">
        <v>6728</v>
      </c>
      <c r="D4196" t="s">
        <v>7</v>
      </c>
      <c r="E4196" t="s">
        <v>0</v>
      </c>
      <c r="F4196" t="s">
        <v>6729</v>
      </c>
      <c r="G4196" t="s">
        <v>6794</v>
      </c>
      <c r="H4196" t="s">
        <v>6795</v>
      </c>
      <c r="I4196" t="s">
        <v>162</v>
      </c>
      <c r="J4196" s="2">
        <v>45091</v>
      </c>
      <c r="K4196" s="2">
        <v>45260</v>
      </c>
      <c r="L4196" s="2">
        <v>45090</v>
      </c>
      <c r="M4196" s="9">
        <f>+$M$1-L4196</f>
        <v>657</v>
      </c>
      <c r="N4196" s="10" t="str">
        <f>IF(M4196&lt;=0,"NON SCADUTO",IF(M4196&lt;61,"0-60 DAYS",IF(M4196&lt;91," 61-90 DAYS",IF(M4196&lt;121,"91-120 DAYS",IF(M4196&lt;366," 121-365 DAYS",IF(M4196&gt;366,"OLTRE 365 DAYS",0))))))</f>
        <v>OLTRE 365 DAYS</v>
      </c>
      <c r="O4196" t="s">
        <v>11</v>
      </c>
      <c r="P4196" t="s">
        <v>0</v>
      </c>
      <c r="Q4196" s="3">
        <v>7170.28</v>
      </c>
      <c r="R4196" t="s">
        <v>1</v>
      </c>
      <c r="S4196" t="s">
        <v>1</v>
      </c>
      <c r="T4196" s="3">
        <v>7170.28</v>
      </c>
      <c r="U4196" s="2"/>
      <c r="V4196" t="s">
        <v>0</v>
      </c>
    </row>
    <row r="4197" spans="1:22" x14ac:dyDescent="0.2">
      <c r="A4197" t="s">
        <v>5</v>
      </c>
      <c r="B4197" t="s">
        <v>158</v>
      </c>
      <c r="C4197" t="s">
        <v>6728</v>
      </c>
      <c r="D4197" t="s">
        <v>7</v>
      </c>
      <c r="E4197" t="s">
        <v>0</v>
      </c>
      <c r="F4197" t="s">
        <v>6729</v>
      </c>
      <c r="G4197" t="s">
        <v>6796</v>
      </c>
      <c r="H4197" t="s">
        <v>6797</v>
      </c>
      <c r="I4197" t="s">
        <v>162</v>
      </c>
      <c r="J4197" s="2">
        <v>45071</v>
      </c>
      <c r="K4197" s="2">
        <v>45260</v>
      </c>
      <c r="L4197" s="2">
        <v>45071</v>
      </c>
      <c r="M4197" s="9">
        <f>+$M$1-L4197</f>
        <v>676</v>
      </c>
      <c r="N4197" s="10" t="str">
        <f>IF(M4197&lt;=0,"NON SCADUTO",IF(M4197&lt;61,"0-60 DAYS",IF(M4197&lt;91," 61-90 DAYS",IF(M4197&lt;121,"91-120 DAYS",IF(M4197&lt;366," 121-365 DAYS",IF(M4197&gt;366,"OLTRE 365 DAYS",0))))))</f>
        <v>OLTRE 365 DAYS</v>
      </c>
      <c r="O4197" t="s">
        <v>11</v>
      </c>
      <c r="P4197" t="s">
        <v>0</v>
      </c>
      <c r="Q4197" s="3">
        <v>1776.89</v>
      </c>
      <c r="R4197" t="s">
        <v>1</v>
      </c>
      <c r="S4197" t="s">
        <v>1</v>
      </c>
      <c r="T4197" s="3">
        <v>1776.89</v>
      </c>
      <c r="U4197" s="2"/>
      <c r="V4197" t="s">
        <v>0</v>
      </c>
    </row>
    <row r="4198" spans="1:22" x14ac:dyDescent="0.2">
      <c r="A4198" t="s">
        <v>5</v>
      </c>
      <c r="B4198" t="s">
        <v>158</v>
      </c>
      <c r="C4198" t="s">
        <v>6728</v>
      </c>
      <c r="D4198" t="s">
        <v>7</v>
      </c>
      <c r="E4198" t="s">
        <v>0</v>
      </c>
      <c r="F4198" t="s">
        <v>6729</v>
      </c>
      <c r="G4198" t="s">
        <v>6798</v>
      </c>
      <c r="H4198" t="s">
        <v>6799</v>
      </c>
      <c r="I4198" t="s">
        <v>162</v>
      </c>
      <c r="J4198" s="2">
        <v>45027</v>
      </c>
      <c r="K4198" s="2">
        <v>45260</v>
      </c>
      <c r="L4198" s="2">
        <v>45027</v>
      </c>
      <c r="M4198" s="9">
        <f>+$M$1-L4198</f>
        <v>720</v>
      </c>
      <c r="N4198" s="10" t="str">
        <f>IF(M4198&lt;=0,"NON SCADUTO",IF(M4198&lt;61,"0-60 DAYS",IF(M4198&lt;91," 61-90 DAYS",IF(M4198&lt;121,"91-120 DAYS",IF(M4198&lt;366," 121-365 DAYS",IF(M4198&gt;366,"OLTRE 365 DAYS",0))))))</f>
        <v>OLTRE 365 DAYS</v>
      </c>
      <c r="O4198" t="s">
        <v>11</v>
      </c>
      <c r="P4198" t="s">
        <v>0</v>
      </c>
      <c r="Q4198" s="3">
        <v>1640.98</v>
      </c>
      <c r="R4198" t="s">
        <v>1</v>
      </c>
      <c r="S4198" t="s">
        <v>1</v>
      </c>
      <c r="T4198" s="3">
        <v>1640.98</v>
      </c>
      <c r="U4198" s="2"/>
      <c r="V4198" t="s">
        <v>0</v>
      </c>
    </row>
    <row r="4199" spans="1:22" x14ac:dyDescent="0.2">
      <c r="A4199" t="s">
        <v>5</v>
      </c>
      <c r="B4199" t="s">
        <v>158</v>
      </c>
      <c r="C4199" t="s">
        <v>6728</v>
      </c>
      <c r="D4199" t="s">
        <v>7</v>
      </c>
      <c r="E4199" t="s">
        <v>0</v>
      </c>
      <c r="F4199" t="s">
        <v>6729</v>
      </c>
      <c r="G4199" t="s">
        <v>6800</v>
      </c>
      <c r="H4199" t="s">
        <v>6801</v>
      </c>
      <c r="I4199" t="s">
        <v>162</v>
      </c>
      <c r="J4199" s="2">
        <v>45035</v>
      </c>
      <c r="K4199" s="2">
        <v>45260</v>
      </c>
      <c r="L4199" s="2">
        <v>45035</v>
      </c>
      <c r="M4199" s="9">
        <f>+$M$1-L4199</f>
        <v>712</v>
      </c>
      <c r="N4199" s="10" t="str">
        <f>IF(M4199&lt;=0,"NON SCADUTO",IF(M4199&lt;61,"0-60 DAYS",IF(M4199&lt;91," 61-90 DAYS",IF(M4199&lt;121,"91-120 DAYS",IF(M4199&lt;366," 121-365 DAYS",IF(M4199&gt;366,"OLTRE 365 DAYS",0))))))</f>
        <v>OLTRE 365 DAYS</v>
      </c>
      <c r="O4199" t="s">
        <v>11</v>
      </c>
      <c r="P4199" t="s">
        <v>0</v>
      </c>
      <c r="Q4199" s="3">
        <v>1257.4100000000001</v>
      </c>
      <c r="R4199" t="s">
        <v>1</v>
      </c>
      <c r="S4199" t="s">
        <v>1</v>
      </c>
      <c r="T4199" s="3">
        <v>1257.4100000000001</v>
      </c>
      <c r="U4199" s="2"/>
      <c r="V4199" t="s">
        <v>0</v>
      </c>
    </row>
    <row r="4200" spans="1:22" x14ac:dyDescent="0.2">
      <c r="A4200" t="s">
        <v>5</v>
      </c>
      <c r="B4200" t="s">
        <v>158</v>
      </c>
      <c r="C4200" t="s">
        <v>6828</v>
      </c>
      <c r="D4200" t="s">
        <v>7</v>
      </c>
      <c r="E4200" t="s">
        <v>0</v>
      </c>
      <c r="F4200" t="s">
        <v>6829</v>
      </c>
      <c r="G4200" t="s">
        <v>0</v>
      </c>
      <c r="H4200" t="s">
        <v>6830</v>
      </c>
      <c r="I4200" t="s">
        <v>56</v>
      </c>
      <c r="J4200" s="2">
        <v>45343</v>
      </c>
      <c r="K4200" s="2">
        <v>45351</v>
      </c>
      <c r="L4200" s="2">
        <v>45343</v>
      </c>
      <c r="M4200" s="9">
        <f>+$M$1-L4200</f>
        <v>404</v>
      </c>
      <c r="N4200" s="10" t="str">
        <f>IF(M4200&lt;=0,"NON SCADUTO",IF(M4200&lt;61,"0-60 DAYS",IF(M4200&lt;91," 61-90 DAYS",IF(M4200&lt;121,"91-120 DAYS",IF(M4200&lt;366," 121-365 DAYS",IF(M4200&gt;366,"OLTRE 365 DAYS",0))))))</f>
        <v>OLTRE 365 DAYS</v>
      </c>
      <c r="O4200" t="s">
        <v>15</v>
      </c>
      <c r="P4200" t="s">
        <v>0</v>
      </c>
      <c r="Q4200" s="3">
        <v>-23.1</v>
      </c>
      <c r="R4200" t="s">
        <v>1</v>
      </c>
      <c r="S4200" t="s">
        <v>1</v>
      </c>
      <c r="T4200" s="3">
        <v>-23.1</v>
      </c>
      <c r="U4200" s="2"/>
      <c r="V4200" t="s">
        <v>0</v>
      </c>
    </row>
    <row r="4201" spans="1:22" x14ac:dyDescent="0.2">
      <c r="A4201" t="s">
        <v>5</v>
      </c>
      <c r="B4201" t="s">
        <v>158</v>
      </c>
      <c r="C4201" t="s">
        <v>6846</v>
      </c>
      <c r="D4201" t="s">
        <v>7</v>
      </c>
      <c r="E4201" t="s">
        <v>0</v>
      </c>
      <c r="F4201" t="s">
        <v>6847</v>
      </c>
      <c r="G4201" t="s">
        <v>6848</v>
      </c>
      <c r="H4201" t="s">
        <v>6849</v>
      </c>
      <c r="I4201" t="s">
        <v>162</v>
      </c>
      <c r="J4201" s="2">
        <v>44914</v>
      </c>
      <c r="K4201" s="2">
        <v>45260</v>
      </c>
      <c r="L4201" s="2">
        <v>44957</v>
      </c>
      <c r="M4201" s="9">
        <f>+$M$1-L4201</f>
        <v>790</v>
      </c>
      <c r="N4201" s="10" t="str">
        <f>IF(M4201&lt;=0,"NON SCADUTO",IF(M4201&lt;61,"0-60 DAYS",IF(M4201&lt;91," 61-90 DAYS",IF(M4201&lt;121,"91-120 DAYS",IF(M4201&lt;366," 121-365 DAYS",IF(M4201&gt;366,"OLTRE 365 DAYS",0))))))</f>
        <v>OLTRE 365 DAYS</v>
      </c>
      <c r="O4201" t="s">
        <v>15</v>
      </c>
      <c r="P4201" t="s">
        <v>0</v>
      </c>
      <c r="Q4201" s="3">
        <v>-38.520000000000003</v>
      </c>
      <c r="R4201" t="s">
        <v>1</v>
      </c>
      <c r="S4201" t="s">
        <v>1</v>
      </c>
      <c r="T4201" s="3">
        <v>-38.520000000000003</v>
      </c>
      <c r="U4201" s="2"/>
      <c r="V4201" t="s">
        <v>0</v>
      </c>
    </row>
    <row r="4202" spans="1:22" x14ac:dyDescent="0.2">
      <c r="A4202" t="s">
        <v>5</v>
      </c>
      <c r="B4202" t="s">
        <v>158</v>
      </c>
      <c r="C4202" t="s">
        <v>6846</v>
      </c>
      <c r="D4202" t="s">
        <v>7</v>
      </c>
      <c r="E4202" t="s">
        <v>0</v>
      </c>
      <c r="F4202" t="s">
        <v>6847</v>
      </c>
      <c r="G4202" t="s">
        <v>6850</v>
      </c>
      <c r="H4202" t="s">
        <v>6851</v>
      </c>
      <c r="I4202" t="s">
        <v>162</v>
      </c>
      <c r="J4202" s="2">
        <v>44958</v>
      </c>
      <c r="K4202" s="2">
        <v>45260</v>
      </c>
      <c r="L4202" s="2">
        <v>45016</v>
      </c>
      <c r="M4202" s="9">
        <f>+$M$1-L4202</f>
        <v>731</v>
      </c>
      <c r="N4202" s="10" t="str">
        <f>IF(M4202&lt;=0,"NON SCADUTO",IF(M4202&lt;61,"0-60 DAYS",IF(M4202&lt;91," 61-90 DAYS",IF(M4202&lt;121,"91-120 DAYS",IF(M4202&lt;366," 121-365 DAYS",IF(M4202&gt;366,"OLTRE 365 DAYS",0))))))</f>
        <v>OLTRE 365 DAYS</v>
      </c>
      <c r="O4202" t="s">
        <v>15</v>
      </c>
      <c r="P4202" t="s">
        <v>0</v>
      </c>
      <c r="Q4202" s="3">
        <v>-85.04</v>
      </c>
      <c r="R4202" t="s">
        <v>1</v>
      </c>
      <c r="S4202" t="s">
        <v>1</v>
      </c>
      <c r="T4202" s="3">
        <v>-85.04</v>
      </c>
      <c r="U4202" s="2"/>
      <c r="V4202" t="s">
        <v>0</v>
      </c>
    </row>
    <row r="4203" spans="1:22" x14ac:dyDescent="0.2">
      <c r="A4203" t="s">
        <v>5</v>
      </c>
      <c r="B4203" t="s">
        <v>158</v>
      </c>
      <c r="C4203" t="s">
        <v>6846</v>
      </c>
      <c r="D4203" t="s">
        <v>7</v>
      </c>
      <c r="E4203" t="s">
        <v>0</v>
      </c>
      <c r="F4203" t="s">
        <v>6847</v>
      </c>
      <c r="G4203" t="s">
        <v>6852</v>
      </c>
      <c r="H4203" t="s">
        <v>6853</v>
      </c>
      <c r="I4203" t="s">
        <v>162</v>
      </c>
      <c r="J4203" s="2">
        <v>44963</v>
      </c>
      <c r="K4203" s="2">
        <v>45260</v>
      </c>
      <c r="L4203" s="2">
        <v>45016</v>
      </c>
      <c r="M4203" s="9">
        <f>+$M$1-L4203</f>
        <v>731</v>
      </c>
      <c r="N4203" s="10" t="str">
        <f>IF(M4203&lt;=0,"NON SCADUTO",IF(M4203&lt;61,"0-60 DAYS",IF(M4203&lt;91," 61-90 DAYS",IF(M4203&lt;121,"91-120 DAYS",IF(M4203&lt;366," 121-365 DAYS",IF(M4203&gt;366,"OLTRE 365 DAYS",0))))))</f>
        <v>OLTRE 365 DAYS</v>
      </c>
      <c r="O4203" t="s">
        <v>15</v>
      </c>
      <c r="P4203" t="s">
        <v>0</v>
      </c>
      <c r="Q4203" s="3">
        <v>-319.06</v>
      </c>
      <c r="R4203" t="s">
        <v>1</v>
      </c>
      <c r="S4203" t="s">
        <v>1</v>
      </c>
      <c r="T4203" s="3">
        <v>-319.06</v>
      </c>
      <c r="U4203" s="2"/>
      <c r="V4203" t="s">
        <v>0</v>
      </c>
    </row>
    <row r="4204" spans="1:22" x14ac:dyDescent="0.2">
      <c r="A4204" t="s">
        <v>5</v>
      </c>
      <c r="B4204" t="s">
        <v>158</v>
      </c>
      <c r="C4204" t="s">
        <v>6887</v>
      </c>
      <c r="D4204" t="s">
        <v>7</v>
      </c>
      <c r="E4204" t="s">
        <v>0</v>
      </c>
      <c r="F4204" t="s">
        <v>6888</v>
      </c>
      <c r="G4204" t="s">
        <v>0</v>
      </c>
      <c r="H4204" t="s">
        <v>6889</v>
      </c>
      <c r="I4204" t="s">
        <v>32</v>
      </c>
      <c r="J4204" s="2">
        <v>45350</v>
      </c>
      <c r="K4204" s="2">
        <v>45350</v>
      </c>
      <c r="L4204" s="2">
        <v>45350</v>
      </c>
      <c r="M4204" s="9">
        <f>+$M$1-L4204</f>
        <v>397</v>
      </c>
      <c r="N4204" s="10" t="str">
        <f>IF(M4204&lt;=0,"NON SCADUTO",IF(M4204&lt;61,"0-60 DAYS",IF(M4204&lt;91," 61-90 DAYS",IF(M4204&lt;121,"91-120 DAYS",IF(M4204&lt;366," 121-365 DAYS",IF(M4204&gt;366,"OLTRE 365 DAYS",0))))))</f>
        <v>OLTRE 365 DAYS</v>
      </c>
      <c r="O4204" t="s">
        <v>11</v>
      </c>
      <c r="P4204" t="s">
        <v>0</v>
      </c>
      <c r="Q4204" s="3">
        <v>3347.8</v>
      </c>
      <c r="R4204" t="s">
        <v>1</v>
      </c>
      <c r="S4204" t="s">
        <v>1</v>
      </c>
      <c r="T4204" s="3">
        <v>3347.8</v>
      </c>
      <c r="U4204" s="2"/>
      <c r="V4204" t="s">
        <v>0</v>
      </c>
    </row>
    <row r="4205" spans="1:22" x14ac:dyDescent="0.2">
      <c r="A4205" t="s">
        <v>5</v>
      </c>
      <c r="B4205" t="s">
        <v>158</v>
      </c>
      <c r="C4205" t="s">
        <v>6921</v>
      </c>
      <c r="D4205" t="s">
        <v>7</v>
      </c>
      <c r="E4205" t="s">
        <v>0</v>
      </c>
      <c r="F4205" t="s">
        <v>6922</v>
      </c>
      <c r="G4205" t="s">
        <v>0</v>
      </c>
      <c r="H4205" t="s">
        <v>6924</v>
      </c>
      <c r="I4205" t="s">
        <v>32</v>
      </c>
      <c r="J4205" s="2">
        <v>45350</v>
      </c>
      <c r="K4205" s="2">
        <v>45350</v>
      </c>
      <c r="L4205" s="2">
        <v>45350</v>
      </c>
      <c r="M4205" s="9">
        <f>+$M$1-L4205</f>
        <v>397</v>
      </c>
      <c r="N4205" s="10" t="str">
        <f>IF(M4205&lt;=0,"NON SCADUTO",IF(M4205&lt;61,"0-60 DAYS",IF(M4205&lt;91," 61-90 DAYS",IF(M4205&lt;121,"91-120 DAYS",IF(M4205&lt;366," 121-365 DAYS",IF(M4205&gt;366,"OLTRE 365 DAYS",0))))))</f>
        <v>OLTRE 365 DAYS</v>
      </c>
      <c r="O4205" t="s">
        <v>11</v>
      </c>
      <c r="P4205" t="s">
        <v>0</v>
      </c>
      <c r="Q4205" s="3">
        <v>25.99</v>
      </c>
      <c r="R4205" t="s">
        <v>1</v>
      </c>
      <c r="S4205" t="s">
        <v>1</v>
      </c>
      <c r="T4205" s="3">
        <v>25.99</v>
      </c>
      <c r="U4205" s="2"/>
      <c r="V4205" t="s">
        <v>0</v>
      </c>
    </row>
    <row r="4206" spans="1:22" x14ac:dyDescent="0.2">
      <c r="A4206" t="s">
        <v>5</v>
      </c>
      <c r="B4206" t="s">
        <v>158</v>
      </c>
      <c r="C4206" t="s">
        <v>6921</v>
      </c>
      <c r="D4206" t="s">
        <v>7</v>
      </c>
      <c r="E4206" t="s">
        <v>0</v>
      </c>
      <c r="F4206" t="s">
        <v>6922</v>
      </c>
      <c r="G4206" t="s">
        <v>6926</v>
      </c>
      <c r="H4206" t="s">
        <v>6927</v>
      </c>
      <c r="I4206" t="s">
        <v>162</v>
      </c>
      <c r="J4206" s="2">
        <v>45155</v>
      </c>
      <c r="K4206" s="2">
        <v>45260</v>
      </c>
      <c r="L4206" s="2">
        <v>45199</v>
      </c>
      <c r="M4206" s="9">
        <f>+$M$1-L4206</f>
        <v>548</v>
      </c>
      <c r="N4206" s="10" t="str">
        <f>IF(M4206&lt;=0,"NON SCADUTO",IF(M4206&lt;61,"0-60 DAYS",IF(M4206&lt;91," 61-90 DAYS",IF(M4206&lt;121,"91-120 DAYS",IF(M4206&lt;366," 121-365 DAYS",IF(M4206&gt;366,"OLTRE 365 DAYS",0))))))</f>
        <v>OLTRE 365 DAYS</v>
      </c>
      <c r="O4206" t="s">
        <v>15</v>
      </c>
      <c r="P4206" t="s">
        <v>0</v>
      </c>
      <c r="Q4206" s="3">
        <v>-64.27</v>
      </c>
      <c r="R4206" t="s">
        <v>1</v>
      </c>
      <c r="S4206" t="s">
        <v>1</v>
      </c>
      <c r="T4206" s="3">
        <v>-64.27</v>
      </c>
      <c r="U4206" s="2"/>
      <c r="V4206" t="s">
        <v>0</v>
      </c>
    </row>
    <row r="4207" spans="1:22" x14ac:dyDescent="0.2">
      <c r="A4207" t="s">
        <v>5</v>
      </c>
      <c r="B4207" t="s">
        <v>158</v>
      </c>
      <c r="C4207" t="s">
        <v>6921</v>
      </c>
      <c r="D4207" t="s">
        <v>7</v>
      </c>
      <c r="E4207" t="s">
        <v>0</v>
      </c>
      <c r="F4207" t="s">
        <v>6922</v>
      </c>
      <c r="G4207" t="s">
        <v>6928</v>
      </c>
      <c r="H4207" t="s">
        <v>6929</v>
      </c>
      <c r="I4207" t="s">
        <v>162</v>
      </c>
      <c r="J4207" s="2">
        <v>44827</v>
      </c>
      <c r="K4207" s="2">
        <v>45260</v>
      </c>
      <c r="L4207" s="2">
        <v>44895</v>
      </c>
      <c r="M4207" s="9">
        <f>+$M$1-L4207</f>
        <v>852</v>
      </c>
      <c r="N4207" s="10" t="str">
        <f>IF(M4207&lt;=0,"NON SCADUTO",IF(M4207&lt;61,"0-60 DAYS",IF(M4207&lt;91," 61-90 DAYS",IF(M4207&lt;121,"91-120 DAYS",IF(M4207&lt;366," 121-365 DAYS",IF(M4207&gt;366,"OLTRE 365 DAYS",0))))))</f>
        <v>OLTRE 365 DAYS</v>
      </c>
      <c r="O4207" t="s">
        <v>15</v>
      </c>
      <c r="P4207" t="s">
        <v>0</v>
      </c>
      <c r="Q4207" s="3">
        <v>-214.53</v>
      </c>
      <c r="R4207" t="s">
        <v>1</v>
      </c>
      <c r="S4207" t="s">
        <v>1</v>
      </c>
      <c r="T4207" s="3">
        <v>-214.53</v>
      </c>
      <c r="U4207" s="2"/>
      <c r="V4207" t="s">
        <v>0</v>
      </c>
    </row>
    <row r="4208" spans="1:22" x14ac:dyDescent="0.2">
      <c r="A4208" t="s">
        <v>5</v>
      </c>
      <c r="B4208" t="s">
        <v>158</v>
      </c>
      <c r="C4208" t="s">
        <v>6921</v>
      </c>
      <c r="D4208" t="s">
        <v>7</v>
      </c>
      <c r="E4208" t="s">
        <v>0</v>
      </c>
      <c r="F4208" t="s">
        <v>6922</v>
      </c>
      <c r="G4208" t="s">
        <v>6930</v>
      </c>
      <c r="H4208" t="s">
        <v>6931</v>
      </c>
      <c r="I4208" t="s">
        <v>162</v>
      </c>
      <c r="J4208" s="2">
        <v>44839</v>
      </c>
      <c r="K4208" s="2">
        <v>45260</v>
      </c>
      <c r="L4208" s="2">
        <v>44926</v>
      </c>
      <c r="M4208" s="9">
        <f>+$M$1-L4208</f>
        <v>821</v>
      </c>
      <c r="N4208" s="10" t="str">
        <f>IF(M4208&lt;=0,"NON SCADUTO",IF(M4208&lt;61,"0-60 DAYS",IF(M4208&lt;91," 61-90 DAYS",IF(M4208&lt;121,"91-120 DAYS",IF(M4208&lt;366," 121-365 DAYS",IF(M4208&gt;366,"OLTRE 365 DAYS",0))))))</f>
        <v>OLTRE 365 DAYS</v>
      </c>
      <c r="O4208" t="s">
        <v>15</v>
      </c>
      <c r="P4208" t="s">
        <v>0</v>
      </c>
      <c r="Q4208" s="3">
        <v>-275.54000000000002</v>
      </c>
      <c r="R4208" t="s">
        <v>1</v>
      </c>
      <c r="S4208" t="s">
        <v>1</v>
      </c>
      <c r="T4208" s="3">
        <v>-275.54000000000002</v>
      </c>
      <c r="U4208" s="2"/>
      <c r="V4208" t="s">
        <v>0</v>
      </c>
    </row>
    <row r="4209" spans="1:22" x14ac:dyDescent="0.2">
      <c r="A4209" t="s">
        <v>5</v>
      </c>
      <c r="B4209" t="s">
        <v>158</v>
      </c>
      <c r="C4209" t="s">
        <v>6921</v>
      </c>
      <c r="D4209" t="s">
        <v>7</v>
      </c>
      <c r="E4209" t="s">
        <v>0</v>
      </c>
      <c r="F4209" t="s">
        <v>6922</v>
      </c>
      <c r="G4209" t="s">
        <v>6932</v>
      </c>
      <c r="H4209" t="s">
        <v>6933</v>
      </c>
      <c r="I4209" t="s">
        <v>162</v>
      </c>
      <c r="J4209" s="2">
        <v>44988</v>
      </c>
      <c r="K4209" s="2">
        <v>45260</v>
      </c>
      <c r="L4209" s="2">
        <v>45077</v>
      </c>
      <c r="M4209" s="9">
        <f>+$M$1-L4209</f>
        <v>670</v>
      </c>
      <c r="N4209" s="10" t="str">
        <f>IF(M4209&lt;=0,"NON SCADUTO",IF(M4209&lt;61,"0-60 DAYS",IF(M4209&lt;91," 61-90 DAYS",IF(M4209&lt;121,"91-120 DAYS",IF(M4209&lt;366," 121-365 DAYS",IF(M4209&gt;366,"OLTRE 365 DAYS",0))))))</f>
        <v>OLTRE 365 DAYS</v>
      </c>
      <c r="O4209" t="s">
        <v>15</v>
      </c>
      <c r="P4209" t="s">
        <v>0</v>
      </c>
      <c r="Q4209" s="3">
        <v>-31.27</v>
      </c>
      <c r="R4209" t="s">
        <v>1</v>
      </c>
      <c r="S4209" t="s">
        <v>1</v>
      </c>
      <c r="T4209" s="3">
        <v>-31.27</v>
      </c>
      <c r="U4209" s="2"/>
      <c r="V4209" t="s">
        <v>0</v>
      </c>
    </row>
    <row r="4210" spans="1:22" x14ac:dyDescent="0.2">
      <c r="A4210" t="s">
        <v>5</v>
      </c>
      <c r="B4210" t="s">
        <v>158</v>
      </c>
      <c r="C4210" t="s">
        <v>6921</v>
      </c>
      <c r="D4210" t="s">
        <v>7</v>
      </c>
      <c r="E4210" t="s">
        <v>0</v>
      </c>
      <c r="F4210" t="s">
        <v>6922</v>
      </c>
      <c r="G4210" t="s">
        <v>6934</v>
      </c>
      <c r="H4210" t="s">
        <v>6935</v>
      </c>
      <c r="I4210" t="s">
        <v>162</v>
      </c>
      <c r="J4210" s="2">
        <v>45007</v>
      </c>
      <c r="K4210" s="2">
        <v>45260</v>
      </c>
      <c r="L4210" s="2">
        <v>45077</v>
      </c>
      <c r="M4210" s="9">
        <f>+$M$1-L4210</f>
        <v>670</v>
      </c>
      <c r="N4210" s="10" t="str">
        <f>IF(M4210&lt;=0,"NON SCADUTO",IF(M4210&lt;61,"0-60 DAYS",IF(M4210&lt;91," 61-90 DAYS",IF(M4210&lt;121,"91-120 DAYS",IF(M4210&lt;366," 121-365 DAYS",IF(M4210&gt;366,"OLTRE 365 DAYS",0))))))</f>
        <v>OLTRE 365 DAYS</v>
      </c>
      <c r="O4210" t="s">
        <v>15</v>
      </c>
      <c r="P4210" t="s">
        <v>0</v>
      </c>
      <c r="Q4210" s="3">
        <v>-76.88</v>
      </c>
      <c r="R4210" t="s">
        <v>1</v>
      </c>
      <c r="S4210" t="s">
        <v>1</v>
      </c>
      <c r="T4210" s="3">
        <v>-76.88</v>
      </c>
      <c r="U4210" s="2"/>
      <c r="V4210" t="s">
        <v>0</v>
      </c>
    </row>
    <row r="4211" spans="1:22" x14ac:dyDescent="0.2">
      <c r="A4211" t="s">
        <v>5</v>
      </c>
      <c r="B4211" t="s">
        <v>158</v>
      </c>
      <c r="C4211" t="s">
        <v>6921</v>
      </c>
      <c r="D4211" t="s">
        <v>7</v>
      </c>
      <c r="E4211" t="s">
        <v>0</v>
      </c>
      <c r="F4211" t="s">
        <v>6922</v>
      </c>
      <c r="G4211" t="s">
        <v>6921</v>
      </c>
      <c r="H4211" t="s">
        <v>6936</v>
      </c>
      <c r="I4211" t="s">
        <v>56</v>
      </c>
      <c r="J4211" s="2">
        <v>45357</v>
      </c>
      <c r="K4211" s="2">
        <v>45382</v>
      </c>
      <c r="L4211" s="2">
        <v>45357</v>
      </c>
      <c r="M4211" s="9">
        <f>+$M$1-L4211</f>
        <v>390</v>
      </c>
      <c r="N4211" s="10" t="str">
        <f>IF(M4211&lt;=0,"NON SCADUTO",IF(M4211&lt;61,"0-60 DAYS",IF(M4211&lt;91," 61-90 DAYS",IF(M4211&lt;121,"91-120 DAYS",IF(M4211&lt;366," 121-365 DAYS",IF(M4211&gt;366,"OLTRE 365 DAYS",0))))))</f>
        <v>OLTRE 365 DAYS</v>
      </c>
      <c r="O4211" t="s">
        <v>15</v>
      </c>
      <c r="P4211" t="s">
        <v>0</v>
      </c>
      <c r="Q4211" s="3">
        <v>-228.7</v>
      </c>
      <c r="R4211" t="s">
        <v>1</v>
      </c>
      <c r="S4211" t="s">
        <v>1</v>
      </c>
      <c r="T4211" s="3">
        <v>-228.7</v>
      </c>
      <c r="U4211" s="2"/>
      <c r="V4211" t="s">
        <v>0</v>
      </c>
    </row>
    <row r="4212" spans="1:22" x14ac:dyDescent="0.2">
      <c r="A4212" t="s">
        <v>5</v>
      </c>
      <c r="B4212" t="s">
        <v>158</v>
      </c>
      <c r="C4212" t="s">
        <v>6921</v>
      </c>
      <c r="D4212" t="s">
        <v>7</v>
      </c>
      <c r="E4212" t="s">
        <v>0</v>
      </c>
      <c r="F4212" t="s">
        <v>6922</v>
      </c>
      <c r="G4212" t="s">
        <v>0</v>
      </c>
      <c r="H4212" t="s">
        <v>6937</v>
      </c>
      <c r="I4212" t="s">
        <v>56</v>
      </c>
      <c r="J4212" s="2">
        <v>45286</v>
      </c>
      <c r="K4212" s="2">
        <v>45382</v>
      </c>
      <c r="L4212" s="2">
        <v>45286</v>
      </c>
      <c r="M4212" s="9">
        <f>+$M$1-L4212</f>
        <v>461</v>
      </c>
      <c r="N4212" s="10" t="str">
        <f>IF(M4212&lt;=0,"NON SCADUTO",IF(M4212&lt;61,"0-60 DAYS",IF(M4212&lt;91," 61-90 DAYS",IF(M4212&lt;121,"91-120 DAYS",IF(M4212&lt;366," 121-365 DAYS",IF(M4212&gt;366,"OLTRE 365 DAYS",0))))))</f>
        <v>OLTRE 365 DAYS</v>
      </c>
      <c r="O4212" t="s">
        <v>15</v>
      </c>
      <c r="P4212" t="s">
        <v>0</v>
      </c>
      <c r="Q4212" s="3">
        <v>-10.17</v>
      </c>
      <c r="R4212" t="s">
        <v>1</v>
      </c>
      <c r="S4212" t="s">
        <v>1</v>
      </c>
      <c r="T4212" s="3">
        <v>-10.17</v>
      </c>
      <c r="U4212" s="2"/>
      <c r="V4212" t="s">
        <v>0</v>
      </c>
    </row>
    <row r="4213" spans="1:22" x14ac:dyDescent="0.2">
      <c r="A4213" t="s">
        <v>5</v>
      </c>
      <c r="B4213" t="s">
        <v>158</v>
      </c>
      <c r="C4213" t="s">
        <v>6921</v>
      </c>
      <c r="D4213" t="s">
        <v>7</v>
      </c>
      <c r="E4213" t="s">
        <v>0</v>
      </c>
      <c r="F4213" t="s">
        <v>6922</v>
      </c>
      <c r="G4213" t="s">
        <v>6921</v>
      </c>
      <c r="H4213" t="s">
        <v>6938</v>
      </c>
      <c r="I4213" t="s">
        <v>56</v>
      </c>
      <c r="J4213" s="2">
        <v>45308</v>
      </c>
      <c r="K4213" s="2">
        <v>45382</v>
      </c>
      <c r="L4213" s="2">
        <v>45308</v>
      </c>
      <c r="M4213" s="9">
        <f>+$M$1-L4213</f>
        <v>439</v>
      </c>
      <c r="N4213" s="10" t="str">
        <f>IF(M4213&lt;=0,"NON SCADUTO",IF(M4213&lt;61,"0-60 DAYS",IF(M4213&lt;91," 61-90 DAYS",IF(M4213&lt;121,"91-120 DAYS",IF(M4213&lt;366," 121-365 DAYS",IF(M4213&gt;366,"OLTRE 365 DAYS",0))))))</f>
        <v>OLTRE 365 DAYS</v>
      </c>
      <c r="O4213" t="s">
        <v>15</v>
      </c>
      <c r="P4213" t="s">
        <v>0</v>
      </c>
      <c r="Q4213" s="3">
        <v>-150.87</v>
      </c>
      <c r="R4213" t="s">
        <v>1</v>
      </c>
      <c r="S4213" t="s">
        <v>1</v>
      </c>
      <c r="T4213" s="3">
        <v>-150.87</v>
      </c>
      <c r="U4213" s="2"/>
      <c r="V4213" t="s">
        <v>0</v>
      </c>
    </row>
    <row r="4214" spans="1:22" x14ac:dyDescent="0.2">
      <c r="A4214" t="s">
        <v>5</v>
      </c>
      <c r="B4214" t="s">
        <v>158</v>
      </c>
      <c r="C4214" t="s">
        <v>6921</v>
      </c>
      <c r="D4214" t="s">
        <v>7</v>
      </c>
      <c r="E4214" t="s">
        <v>0</v>
      </c>
      <c r="F4214" t="s">
        <v>6922</v>
      </c>
      <c r="G4214" t="s">
        <v>6921</v>
      </c>
      <c r="H4214" t="s">
        <v>6939</v>
      </c>
      <c r="I4214" t="s">
        <v>56</v>
      </c>
      <c r="J4214" s="2">
        <v>45278</v>
      </c>
      <c r="K4214" s="2">
        <v>45382</v>
      </c>
      <c r="L4214" s="2">
        <v>45278</v>
      </c>
      <c r="M4214" s="9">
        <f>+$M$1-L4214</f>
        <v>469</v>
      </c>
      <c r="N4214" s="10" t="str">
        <f>IF(M4214&lt;=0,"NON SCADUTO",IF(M4214&lt;61,"0-60 DAYS",IF(M4214&lt;91," 61-90 DAYS",IF(M4214&lt;121,"91-120 DAYS",IF(M4214&lt;366," 121-365 DAYS",IF(M4214&gt;366,"OLTRE 365 DAYS",0))))))</f>
        <v>OLTRE 365 DAYS</v>
      </c>
      <c r="O4214" t="s">
        <v>15</v>
      </c>
      <c r="P4214" t="s">
        <v>0</v>
      </c>
      <c r="Q4214" s="3">
        <v>-6.69</v>
      </c>
      <c r="R4214" t="s">
        <v>1</v>
      </c>
      <c r="S4214" t="s">
        <v>1</v>
      </c>
      <c r="T4214" s="3">
        <v>-6.69</v>
      </c>
      <c r="U4214" s="2"/>
      <c r="V4214" t="s">
        <v>0</v>
      </c>
    </row>
    <row r="4215" spans="1:22" x14ac:dyDescent="0.2">
      <c r="A4215" t="s">
        <v>5</v>
      </c>
      <c r="B4215" t="s">
        <v>158</v>
      </c>
      <c r="C4215" t="s">
        <v>6921</v>
      </c>
      <c r="D4215" t="s">
        <v>7</v>
      </c>
      <c r="E4215" t="s">
        <v>0</v>
      </c>
      <c r="F4215" t="s">
        <v>6922</v>
      </c>
      <c r="G4215" t="s">
        <v>6921</v>
      </c>
      <c r="H4215" t="s">
        <v>6940</v>
      </c>
      <c r="I4215" t="s">
        <v>56</v>
      </c>
      <c r="J4215" s="2">
        <v>45302</v>
      </c>
      <c r="K4215" s="2">
        <v>45382</v>
      </c>
      <c r="L4215" s="2">
        <v>45302</v>
      </c>
      <c r="M4215" s="9">
        <f>+$M$1-L4215</f>
        <v>445</v>
      </c>
      <c r="N4215" s="10" t="str">
        <f>IF(M4215&lt;=0,"NON SCADUTO",IF(M4215&lt;61,"0-60 DAYS",IF(M4215&lt;91," 61-90 DAYS",IF(M4215&lt;121,"91-120 DAYS",IF(M4215&lt;366," 121-365 DAYS",IF(M4215&gt;366,"OLTRE 365 DAYS",0))))))</f>
        <v>OLTRE 365 DAYS</v>
      </c>
      <c r="O4215" t="s">
        <v>15</v>
      </c>
      <c r="P4215" t="s">
        <v>0</v>
      </c>
      <c r="Q4215" s="3">
        <v>-55.71</v>
      </c>
      <c r="R4215" t="s">
        <v>1</v>
      </c>
      <c r="S4215" t="s">
        <v>1</v>
      </c>
      <c r="T4215" s="3">
        <v>-55.71</v>
      </c>
      <c r="U4215" s="2"/>
      <c r="V4215" t="s">
        <v>0</v>
      </c>
    </row>
    <row r="4216" spans="1:22" x14ac:dyDescent="0.2">
      <c r="A4216" t="s">
        <v>5</v>
      </c>
      <c r="B4216" t="s">
        <v>158</v>
      </c>
      <c r="C4216" t="s">
        <v>6921</v>
      </c>
      <c r="D4216" t="s">
        <v>7</v>
      </c>
      <c r="E4216" t="s">
        <v>0</v>
      </c>
      <c r="F4216" t="s">
        <v>6922</v>
      </c>
      <c r="G4216" t="s">
        <v>6921</v>
      </c>
      <c r="H4216" t="s">
        <v>6941</v>
      </c>
      <c r="I4216" t="s">
        <v>56</v>
      </c>
      <c r="J4216" s="2">
        <v>45343</v>
      </c>
      <c r="K4216" s="2">
        <v>45382</v>
      </c>
      <c r="L4216" s="2">
        <v>45343</v>
      </c>
      <c r="M4216" s="9">
        <f>+$M$1-L4216</f>
        <v>404</v>
      </c>
      <c r="N4216" s="10" t="str">
        <f>IF(M4216&lt;=0,"NON SCADUTO",IF(M4216&lt;61,"0-60 DAYS",IF(M4216&lt;91," 61-90 DAYS",IF(M4216&lt;121,"91-120 DAYS",IF(M4216&lt;366," 121-365 DAYS",IF(M4216&gt;366,"OLTRE 365 DAYS",0))))))</f>
        <v>OLTRE 365 DAYS</v>
      </c>
      <c r="O4216" t="s">
        <v>15</v>
      </c>
      <c r="P4216" t="s">
        <v>0</v>
      </c>
      <c r="Q4216" s="3">
        <v>-304.20999999999998</v>
      </c>
      <c r="R4216" t="s">
        <v>1</v>
      </c>
      <c r="S4216" t="s">
        <v>1</v>
      </c>
      <c r="T4216" s="3">
        <v>-304.20999999999998</v>
      </c>
      <c r="U4216" s="2"/>
      <c r="V4216" t="s">
        <v>0</v>
      </c>
    </row>
    <row r="4217" spans="1:22" x14ac:dyDescent="0.2">
      <c r="A4217" t="s">
        <v>5</v>
      </c>
      <c r="B4217" t="s">
        <v>158</v>
      </c>
      <c r="C4217" t="s">
        <v>6921</v>
      </c>
      <c r="D4217" t="s">
        <v>7</v>
      </c>
      <c r="E4217" t="s">
        <v>0</v>
      </c>
      <c r="F4217" t="s">
        <v>6922</v>
      </c>
      <c r="G4217" t="s">
        <v>6921</v>
      </c>
      <c r="H4217" t="s">
        <v>2346</v>
      </c>
      <c r="I4217" t="s">
        <v>56</v>
      </c>
      <c r="J4217" s="2">
        <v>45372</v>
      </c>
      <c r="K4217" s="2">
        <v>45382</v>
      </c>
      <c r="L4217" s="2">
        <v>45372</v>
      </c>
      <c r="M4217" s="9">
        <f>+$M$1-L4217</f>
        <v>375</v>
      </c>
      <c r="N4217" s="10" t="str">
        <f>IF(M4217&lt;=0,"NON SCADUTO",IF(M4217&lt;61,"0-60 DAYS",IF(M4217&lt;91," 61-90 DAYS",IF(M4217&lt;121,"91-120 DAYS",IF(M4217&lt;366," 121-365 DAYS",IF(M4217&gt;366,"OLTRE 365 DAYS",0))))))</f>
        <v>OLTRE 365 DAYS</v>
      </c>
      <c r="O4217" t="s">
        <v>15</v>
      </c>
      <c r="P4217" t="s">
        <v>0</v>
      </c>
      <c r="Q4217" s="3">
        <v>-232.68</v>
      </c>
      <c r="R4217" t="s">
        <v>1</v>
      </c>
      <c r="S4217" t="s">
        <v>1</v>
      </c>
      <c r="T4217" s="3">
        <v>-232.68</v>
      </c>
      <c r="U4217" s="2"/>
      <c r="V4217" t="s">
        <v>0</v>
      </c>
    </row>
    <row r="4218" spans="1:22" x14ac:dyDescent="0.2">
      <c r="A4218" t="s">
        <v>5</v>
      </c>
      <c r="B4218" t="s">
        <v>158</v>
      </c>
      <c r="C4218" t="s">
        <v>6921</v>
      </c>
      <c r="D4218" t="s">
        <v>7</v>
      </c>
      <c r="E4218" t="s">
        <v>0</v>
      </c>
      <c r="F4218" t="s">
        <v>6922</v>
      </c>
      <c r="G4218" t="s">
        <v>0</v>
      </c>
      <c r="H4218" t="s">
        <v>6942</v>
      </c>
      <c r="I4218" t="s">
        <v>56</v>
      </c>
      <c r="J4218" s="2">
        <v>45324</v>
      </c>
      <c r="K4218" s="2">
        <v>45351</v>
      </c>
      <c r="L4218" s="2">
        <v>45324</v>
      </c>
      <c r="M4218" s="9">
        <f>+$M$1-L4218</f>
        <v>423</v>
      </c>
      <c r="N4218" s="10" t="str">
        <f>IF(M4218&lt;=0,"NON SCADUTO",IF(M4218&lt;61,"0-60 DAYS",IF(M4218&lt;91," 61-90 DAYS",IF(M4218&lt;121,"91-120 DAYS",IF(M4218&lt;366," 121-365 DAYS",IF(M4218&gt;366,"OLTRE 365 DAYS",0))))))</f>
        <v>OLTRE 365 DAYS</v>
      </c>
      <c r="O4218" t="s">
        <v>15</v>
      </c>
      <c r="P4218" t="s">
        <v>0</v>
      </c>
      <c r="Q4218" s="3">
        <v>-378.82</v>
      </c>
      <c r="R4218" t="s">
        <v>1</v>
      </c>
      <c r="S4218" t="s">
        <v>1</v>
      </c>
      <c r="T4218" s="3">
        <v>-378.82</v>
      </c>
      <c r="U4218" s="2"/>
      <c r="V4218" t="s">
        <v>0</v>
      </c>
    </row>
    <row r="4219" spans="1:22" x14ac:dyDescent="0.2">
      <c r="A4219" s="11" t="s">
        <v>5</v>
      </c>
      <c r="B4219" s="11" t="s">
        <v>6</v>
      </c>
      <c r="C4219" s="11" t="s">
        <v>6921</v>
      </c>
      <c r="D4219" s="11" t="s">
        <v>7</v>
      </c>
      <c r="E4219" s="11" t="s">
        <v>0</v>
      </c>
      <c r="F4219" s="11" t="s">
        <v>6922</v>
      </c>
      <c r="G4219" s="11" t="s">
        <v>0</v>
      </c>
      <c r="H4219" s="11" t="s">
        <v>7080</v>
      </c>
      <c r="I4219" s="11" t="s">
        <v>56</v>
      </c>
      <c r="J4219" s="12">
        <v>44959</v>
      </c>
      <c r="K4219" s="12">
        <v>45657</v>
      </c>
      <c r="L4219" s="12">
        <v>44959</v>
      </c>
      <c r="M4219" s="9">
        <f>+$M$1-L4219</f>
        <v>788</v>
      </c>
      <c r="N4219" s="10" t="str">
        <f>IF(M4219&lt;=0,"NON SCADUTO",IF(M4219&lt;61,"0-60 DAYS",IF(M4219&lt;91," 61-90 DAYS",IF(M4219&lt;121,"91-120 DAYS",IF(M4219&lt;366," 121-365 DAYS",IF(M4219&gt;366,"OLTRE 365 DAYS",0))))))</f>
        <v>OLTRE 365 DAYS</v>
      </c>
      <c r="O4219" s="11" t="s">
        <v>15</v>
      </c>
      <c r="P4219" s="11" t="s">
        <v>0</v>
      </c>
      <c r="Q4219" s="13">
        <v>-161.5</v>
      </c>
      <c r="R4219" s="11" t="s">
        <v>1</v>
      </c>
      <c r="S4219" s="11" t="s">
        <v>1</v>
      </c>
      <c r="T4219" s="13">
        <v>-161.5</v>
      </c>
      <c r="U4219" s="12"/>
      <c r="V4219" s="11" t="s">
        <v>0</v>
      </c>
    </row>
    <row r="4220" spans="1:22" x14ac:dyDescent="0.2">
      <c r="A4220" t="s">
        <v>5</v>
      </c>
      <c r="B4220" t="s">
        <v>6</v>
      </c>
      <c r="C4220" t="s">
        <v>6921</v>
      </c>
      <c r="D4220" t="s">
        <v>7</v>
      </c>
      <c r="E4220" t="s">
        <v>0</v>
      </c>
      <c r="F4220" t="s">
        <v>6922</v>
      </c>
      <c r="G4220" t="s">
        <v>0</v>
      </c>
      <c r="H4220" t="s">
        <v>7081</v>
      </c>
      <c r="I4220" t="s">
        <v>56</v>
      </c>
      <c r="J4220" s="2">
        <v>45118</v>
      </c>
      <c r="K4220" s="2">
        <v>45657</v>
      </c>
      <c r="L4220" s="2">
        <v>45118</v>
      </c>
      <c r="M4220" s="9">
        <f>+$M$1-L4220</f>
        <v>629</v>
      </c>
      <c r="N4220" s="10" t="str">
        <f>IF(M4220&lt;=0,"NON SCADUTO",IF(M4220&lt;61,"0-60 DAYS",IF(M4220&lt;91," 61-90 DAYS",IF(M4220&lt;121,"91-120 DAYS",IF(M4220&lt;366," 121-365 DAYS",IF(M4220&gt;366,"OLTRE 365 DAYS",0))))))</f>
        <v>OLTRE 365 DAYS</v>
      </c>
      <c r="O4220" t="s">
        <v>15</v>
      </c>
      <c r="P4220" t="s">
        <v>0</v>
      </c>
      <c r="Q4220" s="3">
        <v>-50.49</v>
      </c>
      <c r="R4220" t="s">
        <v>1</v>
      </c>
      <c r="S4220" t="s">
        <v>1</v>
      </c>
      <c r="T4220" s="3">
        <v>-50.49</v>
      </c>
      <c r="U4220" s="2"/>
      <c r="V4220" t="s">
        <v>0</v>
      </c>
    </row>
    <row r="4221" spans="1:22" x14ac:dyDescent="0.2">
      <c r="A4221" s="11" t="s">
        <v>5</v>
      </c>
      <c r="B4221" s="11" t="s">
        <v>6</v>
      </c>
      <c r="C4221" s="11" t="s">
        <v>6921</v>
      </c>
      <c r="D4221" s="11" t="s">
        <v>7</v>
      </c>
      <c r="E4221" s="11" t="s">
        <v>0</v>
      </c>
      <c r="F4221" s="11" t="s">
        <v>6922</v>
      </c>
      <c r="G4221" s="11" t="s">
        <v>0</v>
      </c>
      <c r="H4221" s="11" t="s">
        <v>7082</v>
      </c>
      <c r="I4221" s="11" t="s">
        <v>56</v>
      </c>
      <c r="J4221" s="12">
        <v>45093</v>
      </c>
      <c r="K4221" s="12">
        <v>45657</v>
      </c>
      <c r="L4221" s="12">
        <v>45093</v>
      </c>
      <c r="M4221" s="9">
        <f>+$M$1-L4221</f>
        <v>654</v>
      </c>
      <c r="N4221" s="10" t="str">
        <f>IF(M4221&lt;=0,"NON SCADUTO",IF(M4221&lt;61,"0-60 DAYS",IF(M4221&lt;91," 61-90 DAYS",IF(M4221&lt;121,"91-120 DAYS",IF(M4221&lt;366," 121-365 DAYS",IF(M4221&gt;366,"OLTRE 365 DAYS",0))))))</f>
        <v>OLTRE 365 DAYS</v>
      </c>
      <c r="O4221" s="11" t="s">
        <v>15</v>
      </c>
      <c r="P4221" s="11" t="s">
        <v>0</v>
      </c>
      <c r="Q4221" s="13">
        <v>-58.31</v>
      </c>
      <c r="R4221" s="11" t="s">
        <v>1</v>
      </c>
      <c r="S4221" s="11" t="s">
        <v>1</v>
      </c>
      <c r="T4221" s="13">
        <v>-58.31</v>
      </c>
      <c r="U4221" s="12"/>
      <c r="V4221" s="11" t="s">
        <v>0</v>
      </c>
    </row>
    <row r="4222" spans="1:22" x14ac:dyDescent="0.2">
      <c r="A4222" t="s">
        <v>5</v>
      </c>
      <c r="B4222" t="s">
        <v>6</v>
      </c>
      <c r="C4222" t="s">
        <v>6921</v>
      </c>
      <c r="D4222" t="s">
        <v>7</v>
      </c>
      <c r="E4222" t="s">
        <v>0</v>
      </c>
      <c r="F4222" t="s">
        <v>6922</v>
      </c>
      <c r="G4222" t="s">
        <v>0</v>
      </c>
      <c r="H4222" t="s">
        <v>7083</v>
      </c>
      <c r="I4222" t="s">
        <v>56</v>
      </c>
      <c r="J4222" s="2">
        <v>45099</v>
      </c>
      <c r="K4222" s="2">
        <v>45657</v>
      </c>
      <c r="L4222" s="2">
        <v>45099</v>
      </c>
      <c r="M4222" s="9">
        <f>+$M$1-L4222</f>
        <v>648</v>
      </c>
      <c r="N4222" s="10" t="str">
        <f>IF(M4222&lt;=0,"NON SCADUTO",IF(M4222&lt;61,"0-60 DAYS",IF(M4222&lt;91," 61-90 DAYS",IF(M4222&lt;121,"91-120 DAYS",IF(M4222&lt;366," 121-365 DAYS",IF(M4222&gt;366,"OLTRE 365 DAYS",0))))))</f>
        <v>OLTRE 365 DAYS</v>
      </c>
      <c r="O4222" t="s">
        <v>15</v>
      </c>
      <c r="P4222" t="s">
        <v>0</v>
      </c>
      <c r="Q4222" s="3">
        <v>-141.35</v>
      </c>
      <c r="R4222" t="s">
        <v>1</v>
      </c>
      <c r="S4222" t="s">
        <v>1</v>
      </c>
      <c r="T4222" s="3">
        <v>-141.35</v>
      </c>
      <c r="U4222" s="2"/>
      <c r="V4222" t="s">
        <v>0</v>
      </c>
    </row>
    <row r="4223" spans="1:22" x14ac:dyDescent="0.2">
      <c r="A4223" t="s">
        <v>5</v>
      </c>
      <c r="B4223" t="s">
        <v>6</v>
      </c>
      <c r="C4223" t="s">
        <v>6921</v>
      </c>
      <c r="D4223" t="s">
        <v>7</v>
      </c>
      <c r="E4223" t="s">
        <v>0</v>
      </c>
      <c r="F4223" t="s">
        <v>6922</v>
      </c>
      <c r="G4223" t="s">
        <v>0</v>
      </c>
      <c r="H4223" t="s">
        <v>7084</v>
      </c>
      <c r="I4223" t="s">
        <v>56</v>
      </c>
      <c r="J4223" s="2">
        <v>45070</v>
      </c>
      <c r="K4223" s="2">
        <v>45657</v>
      </c>
      <c r="L4223" s="2">
        <v>45070</v>
      </c>
      <c r="M4223" s="9">
        <f>+$M$1-L4223</f>
        <v>677</v>
      </c>
      <c r="N4223" s="10" t="str">
        <f>IF(M4223&lt;=0,"NON SCADUTO",IF(M4223&lt;61,"0-60 DAYS",IF(M4223&lt;91," 61-90 DAYS",IF(M4223&lt;121,"91-120 DAYS",IF(M4223&lt;366," 121-365 DAYS",IF(M4223&gt;366,"OLTRE 365 DAYS",0))))))</f>
        <v>OLTRE 365 DAYS</v>
      </c>
      <c r="O4223" t="s">
        <v>15</v>
      </c>
      <c r="P4223" t="s">
        <v>0</v>
      </c>
      <c r="Q4223" s="3">
        <v>-1280</v>
      </c>
      <c r="R4223" t="s">
        <v>1</v>
      </c>
      <c r="S4223" t="s">
        <v>1</v>
      </c>
      <c r="T4223" s="3">
        <v>-1280</v>
      </c>
      <c r="U4223" s="2"/>
      <c r="V4223" t="s">
        <v>0</v>
      </c>
    </row>
    <row r="4224" spans="1:22" x14ac:dyDescent="0.2">
      <c r="A4224" t="s">
        <v>5</v>
      </c>
      <c r="B4224" t="s">
        <v>158</v>
      </c>
      <c r="C4224" t="s">
        <v>7137</v>
      </c>
      <c r="D4224" t="s">
        <v>7</v>
      </c>
      <c r="E4224" t="s">
        <v>0</v>
      </c>
      <c r="F4224" t="s">
        <v>7138</v>
      </c>
      <c r="G4224" t="s">
        <v>7139</v>
      </c>
      <c r="H4224" t="s">
        <v>7140</v>
      </c>
      <c r="I4224" t="s">
        <v>162</v>
      </c>
      <c r="J4224" s="2">
        <v>45113</v>
      </c>
      <c r="K4224" s="2">
        <v>45260</v>
      </c>
      <c r="L4224" s="2">
        <v>45199</v>
      </c>
      <c r="M4224" s="9">
        <f>+$M$1-L4224</f>
        <v>548</v>
      </c>
      <c r="N4224" s="10" t="str">
        <f>IF(M4224&lt;=0,"NON SCADUTO",IF(M4224&lt;61,"0-60 DAYS",IF(M4224&lt;91," 61-90 DAYS",IF(M4224&lt;121,"91-120 DAYS",IF(M4224&lt;366," 121-365 DAYS",IF(M4224&gt;366,"OLTRE 365 DAYS",0))))))</f>
        <v>OLTRE 365 DAYS</v>
      </c>
      <c r="O4224" t="s">
        <v>15</v>
      </c>
      <c r="P4224" t="s">
        <v>0</v>
      </c>
      <c r="Q4224" s="3">
        <v>-595.36</v>
      </c>
      <c r="R4224" t="s">
        <v>1</v>
      </c>
      <c r="S4224" t="s">
        <v>1</v>
      </c>
      <c r="T4224" s="3">
        <v>-595.36</v>
      </c>
      <c r="U4224" s="2"/>
      <c r="V4224" t="s">
        <v>0</v>
      </c>
    </row>
    <row r="4225" spans="1:22" x14ac:dyDescent="0.2">
      <c r="A4225" t="s">
        <v>5</v>
      </c>
      <c r="B4225" t="s">
        <v>158</v>
      </c>
      <c r="C4225" t="s">
        <v>7141</v>
      </c>
      <c r="D4225" t="s">
        <v>7</v>
      </c>
      <c r="E4225" t="s">
        <v>0</v>
      </c>
      <c r="F4225" t="s">
        <v>7142</v>
      </c>
      <c r="G4225" t="s">
        <v>7143</v>
      </c>
      <c r="H4225" t="s">
        <v>7144</v>
      </c>
      <c r="I4225" t="s">
        <v>162</v>
      </c>
      <c r="J4225" s="2">
        <v>45199</v>
      </c>
      <c r="K4225" s="2">
        <v>45260</v>
      </c>
      <c r="L4225" s="2">
        <v>45230</v>
      </c>
      <c r="M4225" s="9">
        <f>+$M$1-L4225</f>
        <v>517</v>
      </c>
      <c r="N4225" s="10" t="str">
        <f>IF(M4225&lt;=0,"NON SCADUTO",IF(M4225&lt;61,"0-60 DAYS",IF(M4225&lt;91," 61-90 DAYS",IF(M4225&lt;121,"91-120 DAYS",IF(M4225&lt;366," 121-365 DAYS",IF(M4225&gt;366,"OLTRE 365 DAYS",0))))))</f>
        <v>OLTRE 365 DAYS</v>
      </c>
      <c r="O4225" t="s">
        <v>15</v>
      </c>
      <c r="P4225" t="s">
        <v>0</v>
      </c>
      <c r="Q4225" s="3">
        <v>-195.2</v>
      </c>
      <c r="R4225" t="s">
        <v>1</v>
      </c>
      <c r="S4225" t="s">
        <v>1</v>
      </c>
      <c r="T4225" s="3">
        <v>-195.2</v>
      </c>
      <c r="U4225" s="2"/>
      <c r="V4225" t="s">
        <v>0</v>
      </c>
    </row>
    <row r="4226" spans="1:22" x14ac:dyDescent="0.2">
      <c r="A4226" t="s">
        <v>5</v>
      </c>
      <c r="B4226" t="s">
        <v>158</v>
      </c>
      <c r="C4226" t="s">
        <v>7141</v>
      </c>
      <c r="D4226" t="s">
        <v>7</v>
      </c>
      <c r="E4226" t="s">
        <v>0</v>
      </c>
      <c r="F4226" t="s">
        <v>7142</v>
      </c>
      <c r="G4226" t="s">
        <v>0</v>
      </c>
      <c r="H4226" t="s">
        <v>7145</v>
      </c>
      <c r="I4226" t="s">
        <v>4870</v>
      </c>
      <c r="J4226" s="2">
        <v>45306</v>
      </c>
      <c r="K4226" s="2">
        <v>45306</v>
      </c>
      <c r="L4226" s="2">
        <v>45306</v>
      </c>
      <c r="M4226" s="9">
        <f>+$M$1-L4226</f>
        <v>441</v>
      </c>
      <c r="N4226" s="10" t="str">
        <f>IF(M4226&lt;=0,"NON SCADUTO",IF(M4226&lt;61,"0-60 DAYS",IF(M4226&lt;91," 61-90 DAYS",IF(M4226&lt;121,"91-120 DAYS",IF(M4226&lt;366," 121-365 DAYS",IF(M4226&gt;366,"OLTRE 365 DAYS",0))))))</f>
        <v>OLTRE 365 DAYS</v>
      </c>
      <c r="O4226" t="s">
        <v>11</v>
      </c>
      <c r="P4226" t="s">
        <v>0</v>
      </c>
      <c r="Q4226" s="3">
        <v>195.2</v>
      </c>
      <c r="R4226" t="s">
        <v>1</v>
      </c>
      <c r="S4226" t="s">
        <v>1</v>
      </c>
      <c r="T4226" s="3">
        <v>195.2</v>
      </c>
      <c r="U4226" s="2"/>
      <c r="V4226" t="s">
        <v>0</v>
      </c>
    </row>
    <row r="4227" spans="1:22" x14ac:dyDescent="0.2">
      <c r="A4227" t="s">
        <v>5</v>
      </c>
      <c r="B4227" t="s">
        <v>158</v>
      </c>
      <c r="C4227" t="s">
        <v>7184</v>
      </c>
      <c r="D4227" t="s">
        <v>7</v>
      </c>
      <c r="E4227" t="s">
        <v>0</v>
      </c>
      <c r="F4227" t="s">
        <v>7185</v>
      </c>
      <c r="G4227" t="s">
        <v>0</v>
      </c>
      <c r="H4227" t="s">
        <v>7186</v>
      </c>
      <c r="I4227" t="s">
        <v>215</v>
      </c>
      <c r="J4227" s="2">
        <v>45352</v>
      </c>
      <c r="K4227" s="2">
        <v>45352</v>
      </c>
      <c r="L4227" s="2">
        <v>45352</v>
      </c>
      <c r="M4227" s="9">
        <f>+$M$1-L4227</f>
        <v>395</v>
      </c>
      <c r="N4227" s="10" t="str">
        <f>IF(M4227&lt;=0,"NON SCADUTO",IF(M4227&lt;61,"0-60 DAYS",IF(M4227&lt;91," 61-90 DAYS",IF(M4227&lt;121,"91-120 DAYS",IF(M4227&lt;366," 121-365 DAYS",IF(M4227&gt;366,"OLTRE 365 DAYS",0))))))</f>
        <v>OLTRE 365 DAYS</v>
      </c>
      <c r="O4227" t="s">
        <v>11</v>
      </c>
      <c r="P4227" t="s">
        <v>0</v>
      </c>
      <c r="Q4227" s="3">
        <v>188.43</v>
      </c>
      <c r="R4227" t="s">
        <v>1</v>
      </c>
      <c r="S4227" t="s">
        <v>1</v>
      </c>
      <c r="T4227" s="3">
        <v>188.43</v>
      </c>
      <c r="U4227" s="2"/>
      <c r="V4227" t="s">
        <v>0</v>
      </c>
    </row>
    <row r="4228" spans="1:22" x14ac:dyDescent="0.2">
      <c r="A4228" t="s">
        <v>5</v>
      </c>
      <c r="B4228" t="s">
        <v>158</v>
      </c>
      <c r="C4228" t="s">
        <v>7191</v>
      </c>
      <c r="D4228" t="s">
        <v>7</v>
      </c>
      <c r="E4228" t="s">
        <v>0</v>
      </c>
      <c r="F4228" t="s">
        <v>7192</v>
      </c>
      <c r="G4228" t="s">
        <v>7191</v>
      </c>
      <c r="H4228" t="s">
        <v>7193</v>
      </c>
      <c r="I4228" t="s">
        <v>56</v>
      </c>
      <c r="J4228" s="2">
        <v>45322</v>
      </c>
      <c r="K4228" s="2">
        <v>45351</v>
      </c>
      <c r="L4228" s="2">
        <v>45351</v>
      </c>
      <c r="M4228" s="9">
        <f>+$M$1-L4228</f>
        <v>396</v>
      </c>
      <c r="N4228" s="10" t="str">
        <f>IF(M4228&lt;=0,"NON SCADUTO",IF(M4228&lt;61,"0-60 DAYS",IF(M4228&lt;91," 61-90 DAYS",IF(M4228&lt;121,"91-120 DAYS",IF(M4228&lt;366," 121-365 DAYS",IF(M4228&gt;366,"OLTRE 365 DAYS",0))))))</f>
        <v>OLTRE 365 DAYS</v>
      </c>
      <c r="O4228" t="s">
        <v>15</v>
      </c>
      <c r="P4228" t="s">
        <v>0</v>
      </c>
      <c r="Q4228" s="3">
        <v>-663.41</v>
      </c>
      <c r="R4228" t="s">
        <v>1</v>
      </c>
      <c r="S4228" t="s">
        <v>1</v>
      </c>
      <c r="T4228" s="3">
        <v>-663.41</v>
      </c>
      <c r="U4228" s="2"/>
      <c r="V4228" t="s">
        <v>0</v>
      </c>
    </row>
    <row r="4229" spans="1:22" x14ac:dyDescent="0.2">
      <c r="A4229" t="s">
        <v>5</v>
      </c>
      <c r="B4229" t="s">
        <v>158</v>
      </c>
      <c r="C4229" t="s">
        <v>7270</v>
      </c>
      <c r="D4229" t="s">
        <v>7</v>
      </c>
      <c r="E4229" t="s">
        <v>0</v>
      </c>
      <c r="F4229" t="s">
        <v>7271</v>
      </c>
      <c r="G4229" t="s">
        <v>0</v>
      </c>
      <c r="H4229" t="s">
        <v>7276</v>
      </c>
      <c r="I4229" t="s">
        <v>43</v>
      </c>
      <c r="J4229" s="2">
        <v>45295</v>
      </c>
      <c r="K4229" s="2">
        <v>45295</v>
      </c>
      <c r="L4229" s="2">
        <v>45295</v>
      </c>
      <c r="M4229" s="9">
        <f>+$M$1-L4229</f>
        <v>452</v>
      </c>
      <c r="N4229" s="10" t="str">
        <f>IF(M4229&lt;=0,"NON SCADUTO",IF(M4229&lt;61,"0-60 DAYS",IF(M4229&lt;91," 61-90 DAYS",IF(M4229&lt;121,"91-120 DAYS",IF(M4229&lt;366," 121-365 DAYS",IF(M4229&gt;366,"OLTRE 365 DAYS",0))))))</f>
        <v>OLTRE 365 DAYS</v>
      </c>
      <c r="O4229" t="s">
        <v>11</v>
      </c>
      <c r="P4229" t="s">
        <v>0</v>
      </c>
      <c r="Q4229" s="3">
        <v>4972.97</v>
      </c>
      <c r="R4229" t="s">
        <v>1</v>
      </c>
      <c r="S4229" t="s">
        <v>1</v>
      </c>
      <c r="T4229" s="3">
        <v>4972.97</v>
      </c>
      <c r="U4229" s="2"/>
      <c r="V4229" t="s">
        <v>0</v>
      </c>
    </row>
  </sheetData>
  <autoFilter ref="A1:V1" xr:uid="{00000000-0001-0000-0000-000000000000}">
    <sortState xmlns:xlrd2="http://schemas.microsoft.com/office/spreadsheetml/2017/richdata2" ref="A2:V4229">
      <sortCondition ref="N1"/>
    </sortState>
  </autoFilter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17F1C46EF89D45A8F7B34936A4C25D" ma:contentTypeVersion="11" ma:contentTypeDescription="Creare un nuovo documento." ma:contentTypeScope="" ma:versionID="e544e8473c11af68dcb414b91289d67e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6ba7c257f24ee42ae143c4e7b2db448c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EBD8F56-BBA0-4DAD-A2F7-F3297235D3F5}"/>
</file>

<file path=customXml/itemProps2.xml><?xml version="1.0" encoding="utf-8"?>
<ds:datastoreItem xmlns:ds="http://schemas.openxmlformats.org/officeDocument/2006/customXml" ds:itemID="{99257A90-FD47-4E37-B4DA-C1BA7126D94E}"/>
</file>

<file path=customXml/itemProps3.xml><?xml version="1.0" encoding="utf-8"?>
<ds:datastoreItem xmlns:ds="http://schemas.openxmlformats.org/officeDocument/2006/customXml" ds:itemID="{5AFB44E7-795E-4AB4-AFA8-F18507AB25A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Foglio1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Luca Coscia</cp:lastModifiedBy>
  <cp:revision>1</cp:revision>
  <dcterms:modified xsi:type="dcterms:W3CDTF">2026-03-24T16:36:04Z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